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3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5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6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7.xml" ContentType="application/vnd.openxmlformats-officedocument.drawingml.chartshape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8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9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0.xml" ContentType="application/vnd.openxmlformats-officedocument.drawingml.chartshapes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1.xml" ContentType="application/vnd.openxmlformats-officedocument.drawingml.chartshapes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4.xml" ContentType="application/vnd.openxmlformats-officedocument.drawingml.chartshapes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7.xml" ContentType="application/vnd.openxmlformats-officedocument.drawingml.chartshapes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0.xml" ContentType="application/vnd.openxmlformats-officedocument.drawingml.chartshapes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23.xml" ContentType="application/vnd.openxmlformats-officedocument.drawingml.chartshapes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C:\Users\sagaiby\Documents\Documents\Georgia Tech\Research\GDOT LRFD\CPT\"/>
    </mc:Choice>
  </mc:AlternateContent>
  <workbookProtection workbookAlgorithmName="SHA-512" workbookHashValue="KAT65akav/3qvWvMVPng0gAiVaZLi1gtH+7AwVCho2H6njGtsvZ+33YN6fvdZcMbSFIDpJ/7QwF/MF0dg6uwgQ==" workbookSaltValue="3JS7iVXjF+/6SlB8hKzGfg==" workbookSpinCount="100000" lockStructure="1"/>
  <bookViews>
    <workbookView xWindow="0" yWindow="0" windowWidth="28800" windowHeight="12210" tabRatio="801"/>
  </bookViews>
  <sheets>
    <sheet name="Input Data" sheetId="18" r:id="rId1"/>
    <sheet name="CPT-Calcs" sheetId="17" r:id="rId2"/>
    <sheet name="Geoparameter Plots" sheetId="27" r:id="rId3"/>
    <sheet name="Summary" sheetId="26" r:id="rId4"/>
    <sheet name="Constant L" sheetId="9" r:id="rId5"/>
    <sheet name="Square" sheetId="23" r:id="rId6"/>
    <sheet name="Rectangle" sheetId="24" r:id="rId7"/>
    <sheet name="Strip" sheetId="25" r:id="rId8"/>
    <sheet name="stress-settlement - Const L" sheetId="28" r:id="rId9"/>
    <sheet name="stress-settlement - Square" sheetId="11" r:id="rId10"/>
    <sheet name="Eqn+Tables" sheetId="8" r:id="rId11"/>
  </sheets>
  <definedNames>
    <definedName name="ApplyNAFa" localSheetId="4">#REF!</definedName>
    <definedName name="ApplyNAFa" localSheetId="1">#REF!</definedName>
    <definedName name="ApplyNAFa" localSheetId="10">#REF!</definedName>
    <definedName name="ApplyNAFa" localSheetId="0">#REF!</definedName>
    <definedName name="ApplyNAFa" localSheetId="6">#REF!</definedName>
    <definedName name="ApplyNAFa" localSheetId="5">#REF!</definedName>
    <definedName name="ApplyNAFa" localSheetId="8">#REF!</definedName>
    <definedName name="ApplyNAFa" localSheetId="9">#REF!</definedName>
    <definedName name="ApplyNAFa" localSheetId="7">#REF!</definedName>
    <definedName name="ApplyNAFa">#REF!</definedName>
    <definedName name="ApplyNAFb" localSheetId="4">#REF!</definedName>
    <definedName name="ApplyNAFb" localSheetId="1">#REF!</definedName>
    <definedName name="ApplyNAFb" localSheetId="10">#REF!</definedName>
    <definedName name="ApplyNAFb" localSheetId="0">#REF!</definedName>
    <definedName name="ApplyNAFb" localSheetId="6">#REF!</definedName>
    <definedName name="ApplyNAFb" localSheetId="5">#REF!</definedName>
    <definedName name="ApplyNAFb" localSheetId="8">#REF!</definedName>
    <definedName name="ApplyNAFb" localSheetId="9">#REF!</definedName>
    <definedName name="ApplyNAFb" localSheetId="7">#REF!</definedName>
    <definedName name="ApplyNAFb">#REF!</definedName>
    <definedName name="PWPNeg" localSheetId="4">#REF!</definedName>
    <definedName name="PWPNeg" localSheetId="1">#REF!</definedName>
    <definedName name="PWPNeg" localSheetId="10">#REF!</definedName>
    <definedName name="PWPNeg" localSheetId="0">#REF!</definedName>
    <definedName name="PWPNeg" localSheetId="6">#REF!</definedName>
    <definedName name="PWPNeg" localSheetId="5">#REF!</definedName>
    <definedName name="PWPNeg" localSheetId="8">#REF!</definedName>
    <definedName name="PWPNeg" localSheetId="9">#REF!</definedName>
    <definedName name="PWPNeg" localSheetId="7">#REF!</definedName>
    <definedName name="PWPNeg">#REF!</definedName>
    <definedName name="q" localSheetId="6">#REF!</definedName>
    <definedName name="q" localSheetId="5">#REF!</definedName>
    <definedName name="q" localSheetId="8">#REF!</definedName>
    <definedName name="q" localSheetId="7">#REF!</definedName>
    <definedName name="q">#REF!</definedName>
    <definedName name="TruncLimit" localSheetId="4">#REF!</definedName>
    <definedName name="TruncLimit" localSheetId="1">#REF!</definedName>
    <definedName name="TruncLimit" localSheetId="10">#REF!</definedName>
    <definedName name="TruncLimit" localSheetId="0">#REF!</definedName>
    <definedName name="TruncLimit" localSheetId="6">#REF!</definedName>
    <definedName name="TruncLimit" localSheetId="5">#REF!</definedName>
    <definedName name="TruncLimit" localSheetId="8">#REF!</definedName>
    <definedName name="TruncLimit" localSheetId="9">#REF!</definedName>
    <definedName name="TruncLimit" localSheetId="7">#REF!</definedName>
    <definedName name="TruncLimi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7" i="17" l="1"/>
  <c r="AA78" i="17"/>
  <c r="AA79" i="17"/>
  <c r="AA80" i="17"/>
  <c r="AA81" i="17"/>
  <c r="AA82" i="17"/>
  <c r="AA83" i="17"/>
  <c r="AA84" i="17"/>
  <c r="AA85" i="17"/>
  <c r="AA86" i="17"/>
  <c r="AA87" i="17"/>
  <c r="AA88" i="17"/>
  <c r="AA89" i="17"/>
  <c r="AA90" i="17"/>
  <c r="AA91" i="17"/>
  <c r="AA92" i="17"/>
  <c r="AA93" i="17"/>
  <c r="AA94" i="17"/>
  <c r="AA95" i="17"/>
  <c r="AA96" i="17"/>
  <c r="AA97" i="17"/>
  <c r="AA98" i="17"/>
  <c r="AA99" i="17"/>
  <c r="AA100" i="17"/>
  <c r="AA101" i="17"/>
  <c r="AA102" i="17"/>
  <c r="AA103" i="17"/>
  <c r="AA104" i="17"/>
  <c r="AA105" i="17"/>
  <c r="AA106" i="17"/>
  <c r="AA107" i="17"/>
  <c r="AA108" i="17"/>
  <c r="AA109" i="17"/>
  <c r="AA110" i="17"/>
  <c r="AA111" i="17"/>
  <c r="AA112" i="17"/>
  <c r="AA113" i="17"/>
  <c r="AA114" i="17"/>
  <c r="AA115" i="17"/>
  <c r="AA116" i="17"/>
  <c r="AA117" i="17"/>
  <c r="AA118" i="17"/>
  <c r="AA119" i="17"/>
  <c r="AA120" i="17"/>
  <c r="AA121" i="17"/>
  <c r="AA122" i="17"/>
  <c r="AA123" i="17"/>
  <c r="AA124" i="17"/>
  <c r="AA125" i="17"/>
  <c r="AA126" i="17"/>
  <c r="AA127" i="17"/>
  <c r="AA128" i="17"/>
  <c r="AA129" i="17"/>
  <c r="AA130" i="17"/>
  <c r="AA131" i="17"/>
  <c r="AA132" i="17"/>
  <c r="AA133" i="17"/>
  <c r="AA134" i="17"/>
  <c r="AA135" i="17"/>
  <c r="AA136" i="17"/>
  <c r="AA137" i="17"/>
  <c r="AA138" i="17"/>
  <c r="AA139" i="17"/>
  <c r="AA140" i="17"/>
  <c r="AA141" i="17"/>
  <c r="AA142" i="17"/>
  <c r="AA143" i="17"/>
  <c r="AA144" i="17"/>
  <c r="AA145" i="17"/>
  <c r="AA146" i="17"/>
  <c r="AA147" i="17"/>
  <c r="AA148" i="17"/>
  <c r="AA149" i="17"/>
  <c r="AA150" i="17"/>
  <c r="AA151" i="17"/>
  <c r="AA152" i="17"/>
  <c r="AA153" i="17"/>
  <c r="AA154" i="17"/>
  <c r="AA155" i="17"/>
  <c r="AA156" i="17"/>
  <c r="AA157" i="17"/>
  <c r="AA158" i="17"/>
  <c r="AA159" i="17"/>
  <c r="AA160" i="17"/>
  <c r="AA161" i="17"/>
  <c r="AA162" i="17"/>
  <c r="AA163" i="17"/>
  <c r="AA164" i="17"/>
  <c r="AA165" i="17"/>
  <c r="AA166" i="17"/>
  <c r="AA167" i="17"/>
  <c r="AA168" i="17"/>
  <c r="AA169" i="17"/>
  <c r="AA170" i="17"/>
  <c r="AA171" i="17"/>
  <c r="AA172" i="17"/>
  <c r="AA173" i="17"/>
  <c r="AA174" i="17"/>
  <c r="AA175" i="17"/>
  <c r="AA176" i="17"/>
  <c r="AA177" i="17"/>
  <c r="AA178" i="17"/>
  <c r="AA179" i="17"/>
  <c r="AA180" i="17"/>
  <c r="AA181" i="17"/>
  <c r="AA182" i="17"/>
  <c r="AA183" i="17"/>
  <c r="AA184" i="17"/>
  <c r="AA185" i="17"/>
  <c r="AA186" i="17"/>
  <c r="AA187" i="17"/>
  <c r="AA188" i="17"/>
  <c r="AA189" i="17"/>
  <c r="AA190" i="17"/>
  <c r="AA191" i="17"/>
  <c r="AA192" i="17"/>
  <c r="AA193" i="17"/>
  <c r="AA194" i="17"/>
  <c r="AA195" i="17"/>
  <c r="AA196" i="17"/>
  <c r="AA197" i="17"/>
  <c r="AA198" i="17"/>
  <c r="AA199" i="17"/>
  <c r="AA200" i="17"/>
  <c r="AA201" i="17"/>
  <c r="AA202" i="17"/>
  <c r="AA203" i="17"/>
  <c r="AA204" i="17"/>
  <c r="AA205" i="17"/>
  <c r="AA206" i="17"/>
  <c r="AA207" i="17"/>
  <c r="AA208" i="17"/>
  <c r="AA209" i="17"/>
  <c r="AA210" i="17"/>
  <c r="AA211" i="17"/>
  <c r="AA212" i="17"/>
  <c r="AA213" i="17"/>
  <c r="AA214" i="17"/>
  <c r="AA215" i="17"/>
  <c r="AA216" i="17"/>
  <c r="AA217" i="17"/>
  <c r="AA218" i="17"/>
  <c r="AA219" i="17"/>
  <c r="AA220" i="17"/>
  <c r="AA221" i="17"/>
  <c r="AA222" i="17"/>
  <c r="AA223" i="17"/>
  <c r="AA224" i="17"/>
  <c r="AA225" i="17"/>
  <c r="AA226" i="17"/>
  <c r="AA227" i="17"/>
  <c r="AA228" i="17"/>
  <c r="AA229" i="17"/>
  <c r="AA230" i="17"/>
  <c r="AA231" i="17"/>
  <c r="AA232" i="17"/>
  <c r="AA233" i="17"/>
  <c r="AA234" i="17"/>
  <c r="AA235" i="17"/>
  <c r="AA236" i="17"/>
  <c r="AA237" i="17"/>
  <c r="AA238" i="17"/>
  <c r="AA239" i="17"/>
  <c r="AA240" i="17"/>
  <c r="AA241" i="17"/>
  <c r="AA242" i="17"/>
  <c r="AA243" i="17"/>
  <c r="AA244" i="17"/>
  <c r="AA245" i="17"/>
  <c r="AA246" i="17"/>
  <c r="AA247" i="17"/>
  <c r="AA248" i="17"/>
  <c r="AA249" i="17"/>
  <c r="AA250" i="17"/>
  <c r="AA251" i="17"/>
  <c r="AA252" i="17"/>
  <c r="AA253" i="17"/>
  <c r="AA254" i="17"/>
  <c r="AA255" i="17"/>
  <c r="AA256" i="17"/>
  <c r="AA257" i="17"/>
  <c r="AA258" i="17"/>
  <c r="AA259" i="17"/>
  <c r="AA260" i="17"/>
  <c r="AA261" i="17"/>
  <c r="AA262" i="17"/>
  <c r="AA263" i="17"/>
  <c r="AA264" i="17"/>
  <c r="AA265" i="17"/>
  <c r="AA266" i="17"/>
  <c r="AA267" i="17"/>
  <c r="AA268" i="17"/>
  <c r="AA269" i="17"/>
  <c r="AA270" i="17"/>
  <c r="AA271" i="17"/>
  <c r="AA272" i="17"/>
  <c r="AA273" i="17"/>
  <c r="AA274" i="17"/>
  <c r="AA275" i="17"/>
  <c r="AA276" i="17"/>
  <c r="AA277" i="17"/>
  <c r="AA278" i="17"/>
  <c r="AA279" i="17"/>
  <c r="AA280" i="17"/>
  <c r="AA281" i="17"/>
  <c r="AA282" i="17"/>
  <c r="AA283" i="17"/>
  <c r="AA284" i="17"/>
  <c r="AA285" i="17"/>
  <c r="AA286" i="17"/>
  <c r="AA287" i="17"/>
  <c r="AA288" i="17"/>
  <c r="AA289" i="17"/>
  <c r="AA290" i="17"/>
  <c r="AA291" i="17"/>
  <c r="AA292" i="17"/>
  <c r="AA293" i="17"/>
  <c r="AA294" i="17"/>
  <c r="AA295" i="17"/>
  <c r="AA296" i="17"/>
  <c r="AA297" i="17"/>
  <c r="AA298" i="17"/>
  <c r="AA299" i="17"/>
  <c r="AA300" i="17"/>
  <c r="AA301" i="17"/>
  <c r="AA302" i="17"/>
  <c r="AA303" i="17"/>
  <c r="AA304" i="17"/>
  <c r="AA305" i="17"/>
  <c r="AA306" i="17"/>
  <c r="AA307" i="17"/>
  <c r="AA308" i="17"/>
  <c r="AA309" i="17"/>
  <c r="AA310" i="17"/>
  <c r="AA311" i="17"/>
  <c r="AA312" i="17"/>
  <c r="AA313" i="17"/>
  <c r="AA314" i="17"/>
  <c r="AA315" i="17"/>
  <c r="AA316" i="17"/>
  <c r="AA317" i="17"/>
  <c r="AA318" i="17"/>
  <c r="AA319" i="17"/>
  <c r="AA320" i="17"/>
  <c r="AA321" i="17"/>
  <c r="AA322" i="17"/>
  <c r="AA323" i="17"/>
  <c r="AA324" i="17"/>
  <c r="AA325" i="17"/>
  <c r="AA326" i="17"/>
  <c r="AA327" i="17"/>
  <c r="AA328" i="17"/>
  <c r="AA329" i="17"/>
  <c r="AA330" i="17"/>
  <c r="AA331" i="17"/>
  <c r="AA332" i="17"/>
  <c r="AA333" i="17"/>
  <c r="AA334" i="17"/>
  <c r="AA335" i="17"/>
  <c r="AA336" i="17"/>
  <c r="AA337" i="17"/>
  <c r="AA338" i="17"/>
  <c r="AA339" i="17"/>
  <c r="AA340" i="17"/>
  <c r="AA341" i="17"/>
  <c r="AA342" i="17"/>
  <c r="AA343" i="17"/>
  <c r="AA344" i="17"/>
  <c r="AA345" i="17"/>
  <c r="AA346" i="17"/>
  <c r="AA347" i="17"/>
  <c r="AA348" i="17"/>
  <c r="AA349" i="17"/>
  <c r="AA350" i="17"/>
  <c r="AA351" i="17"/>
  <c r="AA352" i="17"/>
  <c r="AA353" i="17"/>
  <c r="AA354" i="17"/>
  <c r="AA355" i="17"/>
  <c r="AA356" i="17"/>
  <c r="AA357" i="17"/>
  <c r="AA358" i="17"/>
  <c r="AA359" i="17"/>
  <c r="AA360" i="17"/>
  <c r="AA361" i="17"/>
  <c r="AA362" i="17"/>
  <c r="AA363" i="17"/>
  <c r="AA364" i="17"/>
  <c r="AA365" i="17"/>
  <c r="AA366" i="17"/>
  <c r="AA367" i="17"/>
  <c r="AA368" i="17"/>
  <c r="AA369" i="17"/>
  <c r="AA370" i="17"/>
  <c r="AA371" i="17"/>
  <c r="AA372" i="17"/>
  <c r="AA373" i="17"/>
  <c r="AA374" i="17"/>
  <c r="AA375" i="17"/>
  <c r="AA376" i="17"/>
  <c r="AA377" i="17"/>
  <c r="AA378" i="17"/>
  <c r="AA379" i="17"/>
  <c r="AA380" i="17"/>
  <c r="AA381" i="17"/>
  <c r="AA382" i="17"/>
  <c r="AA383" i="17"/>
  <c r="AA384" i="17"/>
  <c r="AA385" i="17"/>
  <c r="AA386" i="17"/>
  <c r="AA387" i="17"/>
  <c r="AA388" i="17"/>
  <c r="AA389" i="17"/>
  <c r="AA390" i="17"/>
  <c r="AA391" i="17"/>
  <c r="AA392" i="17"/>
  <c r="AA393" i="17"/>
  <c r="AA394" i="17"/>
  <c r="AA395" i="17"/>
  <c r="AA396" i="17"/>
  <c r="AA397" i="17"/>
  <c r="AA398" i="17"/>
  <c r="AA399" i="17"/>
  <c r="AA400" i="17"/>
  <c r="AA401" i="17"/>
  <c r="AA402" i="17"/>
  <c r="AA403" i="17"/>
  <c r="AA404" i="17"/>
  <c r="AA405" i="17"/>
  <c r="AA406" i="17"/>
  <c r="AA407" i="17"/>
  <c r="AA408" i="17"/>
  <c r="AA409" i="17"/>
  <c r="AA410" i="17"/>
  <c r="AA411" i="17"/>
  <c r="AA412" i="17"/>
  <c r="AA413" i="17"/>
  <c r="AA414" i="17"/>
  <c r="AA415" i="17"/>
  <c r="AA416" i="17"/>
  <c r="AA417" i="17"/>
  <c r="AA418" i="17"/>
  <c r="AA419" i="17"/>
  <c r="AA420" i="17"/>
  <c r="AA421" i="17"/>
  <c r="AA422" i="17"/>
  <c r="AA423" i="17"/>
  <c r="AA424" i="17"/>
  <c r="AA425" i="17"/>
  <c r="AA426" i="17"/>
  <c r="AA427" i="17"/>
  <c r="AA428" i="17"/>
  <c r="AA429" i="17"/>
  <c r="AA430" i="17"/>
  <c r="AA431" i="17"/>
  <c r="AA432" i="17"/>
  <c r="AA433" i="17"/>
  <c r="AA434" i="17"/>
  <c r="AA435" i="17"/>
  <c r="AA436" i="17"/>
  <c r="AA437" i="17"/>
  <c r="AA438" i="17"/>
  <c r="AA439" i="17"/>
  <c r="AA440" i="17"/>
  <c r="AA441" i="17"/>
  <c r="AA442" i="17"/>
  <c r="AA443" i="17"/>
  <c r="AA444" i="17"/>
  <c r="AA445" i="17"/>
  <c r="AA446" i="17"/>
  <c r="AA447" i="17"/>
  <c r="AA448" i="17"/>
  <c r="AA449" i="17"/>
  <c r="AA450" i="17"/>
  <c r="AA451" i="17"/>
  <c r="AA452" i="17"/>
  <c r="AA453" i="17"/>
  <c r="AA454" i="17"/>
  <c r="AA455" i="17"/>
  <c r="AA456" i="17"/>
  <c r="AA457" i="17"/>
  <c r="AA458" i="17"/>
  <c r="AA459" i="17"/>
  <c r="AA460" i="17"/>
  <c r="AA461" i="17"/>
  <c r="AA462" i="17"/>
  <c r="AA463" i="17"/>
  <c r="AA464" i="17"/>
  <c r="AA465" i="17"/>
  <c r="AA466" i="17"/>
  <c r="AA467" i="17"/>
  <c r="AA468" i="17"/>
  <c r="AA469" i="17"/>
  <c r="AA470" i="17"/>
  <c r="AA471" i="17"/>
  <c r="AA472" i="17"/>
  <c r="AA473" i="17"/>
  <c r="AA474" i="17"/>
  <c r="AA475" i="17"/>
  <c r="AA476" i="17"/>
  <c r="AA477" i="17"/>
  <c r="AA478" i="17"/>
  <c r="AA479" i="17"/>
  <c r="AA480" i="17"/>
  <c r="AA481" i="17"/>
  <c r="AA482" i="17"/>
  <c r="AA483" i="17"/>
  <c r="AA484" i="17"/>
  <c r="AA485" i="17"/>
  <c r="AA486" i="17"/>
  <c r="AA487" i="17"/>
  <c r="AA488" i="17"/>
  <c r="AA489" i="17"/>
  <c r="AA490" i="17"/>
  <c r="AA491" i="17"/>
  <c r="AA492" i="17"/>
  <c r="AA493" i="17"/>
  <c r="AA494" i="17"/>
  <c r="AA495" i="17"/>
  <c r="AA496" i="17"/>
  <c r="AA497" i="17"/>
  <c r="AA498" i="17"/>
  <c r="AA499" i="17"/>
  <c r="AA500" i="17"/>
  <c r="AA501" i="17"/>
  <c r="AA502" i="17"/>
  <c r="AA503" i="17"/>
  <c r="AA504" i="17"/>
  <c r="AA505" i="17"/>
  <c r="AA506" i="17"/>
  <c r="AA507" i="17"/>
  <c r="AA508" i="17"/>
  <c r="AA509" i="17"/>
  <c r="AA510" i="17"/>
  <c r="AA511" i="17"/>
  <c r="AA512" i="17"/>
  <c r="AA513" i="17"/>
  <c r="AA514" i="17"/>
  <c r="AA515" i="17"/>
  <c r="AA516" i="17"/>
  <c r="AA517" i="17"/>
  <c r="AA518" i="17"/>
  <c r="AA519" i="17"/>
  <c r="AA520" i="17"/>
  <c r="AA521" i="17"/>
  <c r="AA522" i="17"/>
  <c r="AA523" i="17"/>
  <c r="AA524" i="17"/>
  <c r="AA525" i="17"/>
  <c r="AA526" i="17"/>
  <c r="AA527" i="17"/>
  <c r="AA528" i="17"/>
  <c r="AA529" i="17"/>
  <c r="AA530" i="17"/>
  <c r="AA531" i="17"/>
  <c r="AA532" i="17"/>
  <c r="AA533" i="17"/>
  <c r="AA534" i="17"/>
  <c r="AA535" i="17"/>
  <c r="AA536" i="17"/>
  <c r="AA537" i="17"/>
  <c r="AA538" i="17"/>
  <c r="AA539" i="17"/>
  <c r="AA540" i="17"/>
  <c r="AA541" i="17"/>
  <c r="AA542" i="17"/>
  <c r="AA543" i="17"/>
  <c r="AA544" i="17"/>
  <c r="AA545" i="17"/>
  <c r="AA546" i="17"/>
  <c r="AA547" i="17"/>
  <c r="AA548" i="17"/>
  <c r="AA549" i="17"/>
  <c r="AA550" i="17"/>
  <c r="AA551" i="17"/>
  <c r="AA552" i="17"/>
  <c r="AA553" i="17"/>
  <c r="AA554" i="17"/>
  <c r="AA555" i="17"/>
  <c r="AA556" i="17"/>
  <c r="AA557" i="17"/>
  <c r="AA558" i="17"/>
  <c r="AA559" i="17"/>
  <c r="AA560" i="17"/>
  <c r="AA561" i="17"/>
  <c r="AA562" i="17"/>
  <c r="AA563" i="17"/>
  <c r="AA564" i="17"/>
  <c r="AA565" i="17"/>
  <c r="AA566" i="17"/>
  <c r="AA567" i="17"/>
  <c r="AA568" i="17"/>
  <c r="AA569" i="17"/>
  <c r="AA570" i="17"/>
  <c r="AA571" i="17"/>
  <c r="AA572" i="17"/>
  <c r="AA573" i="17"/>
  <c r="AA574" i="17"/>
  <c r="AA575" i="17"/>
  <c r="AA576" i="17"/>
  <c r="AA577" i="17"/>
  <c r="AA578" i="17"/>
  <c r="AA579" i="17"/>
  <c r="AA580" i="17"/>
  <c r="AA581" i="17"/>
  <c r="AA582" i="17"/>
  <c r="AA583" i="17"/>
  <c r="AA584" i="17"/>
  <c r="AA585" i="17"/>
  <c r="AA586" i="17"/>
  <c r="AA587" i="17"/>
  <c r="AA588" i="17"/>
  <c r="AA589" i="17"/>
  <c r="AA590" i="17"/>
  <c r="AA591" i="17"/>
  <c r="AA592" i="17"/>
  <c r="AA593" i="17"/>
  <c r="AA594" i="17"/>
  <c r="AA595" i="17"/>
  <c r="AA596" i="17"/>
  <c r="AA597" i="17"/>
  <c r="AA598" i="17"/>
  <c r="AA599" i="17"/>
  <c r="AA600" i="17"/>
  <c r="AA601" i="17"/>
  <c r="AA602" i="17"/>
  <c r="AA603" i="17"/>
  <c r="AA604" i="17"/>
  <c r="AA605" i="17"/>
  <c r="AA606" i="17"/>
  <c r="AA607" i="17"/>
  <c r="AA608" i="17"/>
  <c r="AA609" i="17"/>
  <c r="AA610" i="17"/>
  <c r="AA611" i="17"/>
  <c r="AA612" i="17"/>
  <c r="AA613" i="17"/>
  <c r="AA614" i="17"/>
  <c r="AA615" i="17"/>
  <c r="AA616" i="17"/>
  <c r="AA617" i="17"/>
  <c r="AA618" i="17"/>
  <c r="AA619" i="17"/>
  <c r="AA620" i="17"/>
  <c r="AA621" i="17"/>
  <c r="AA622" i="17"/>
  <c r="AA623" i="17"/>
  <c r="AA624" i="17"/>
  <c r="AA625" i="17"/>
  <c r="AA626" i="17"/>
  <c r="AA627" i="17"/>
  <c r="AA628" i="17"/>
  <c r="AA629" i="17"/>
  <c r="AA630" i="17"/>
  <c r="AA631" i="17"/>
  <c r="AA632" i="17"/>
  <c r="AA633" i="17"/>
  <c r="AA634" i="17"/>
  <c r="AA635" i="17"/>
  <c r="AA636" i="17"/>
  <c r="AA637" i="17"/>
  <c r="AA638" i="17"/>
  <c r="AA639" i="17"/>
  <c r="AA640" i="17"/>
  <c r="AA641" i="17"/>
  <c r="AA642" i="17"/>
  <c r="AA643" i="17"/>
  <c r="AA644" i="17"/>
  <c r="AA645" i="17"/>
  <c r="AA646" i="17"/>
  <c r="AA647" i="17"/>
  <c r="AA648" i="17"/>
  <c r="AA649" i="17"/>
  <c r="AA650" i="17"/>
  <c r="AA651" i="17"/>
  <c r="AA652" i="17"/>
  <c r="AA653" i="17"/>
  <c r="AA654" i="17"/>
  <c r="AA655" i="17"/>
  <c r="AA656" i="17"/>
  <c r="AA657" i="17"/>
  <c r="AA658" i="17"/>
  <c r="AA659" i="17"/>
  <c r="AA660" i="17"/>
  <c r="AA661" i="17"/>
  <c r="AA662" i="17"/>
  <c r="AA663" i="17"/>
  <c r="AA664" i="17"/>
  <c r="AA665" i="17"/>
  <c r="AA666" i="17"/>
  <c r="AA667" i="17"/>
  <c r="AA668" i="17"/>
  <c r="AA669" i="17"/>
  <c r="AA670" i="17"/>
  <c r="AA671" i="17"/>
  <c r="AA672" i="17"/>
  <c r="AA673" i="17"/>
  <c r="AA674" i="17"/>
  <c r="AA675" i="17"/>
  <c r="AA676" i="17"/>
  <c r="AA677" i="17"/>
  <c r="AA678" i="17"/>
  <c r="AA679" i="17"/>
  <c r="AA680" i="17"/>
  <c r="AA681" i="17"/>
  <c r="AA682" i="17"/>
  <c r="AA683" i="17"/>
  <c r="AA684" i="17"/>
  <c r="AA685" i="17"/>
  <c r="AA686" i="17"/>
  <c r="AA687" i="17"/>
  <c r="AA688" i="17"/>
  <c r="AA689" i="17"/>
  <c r="AA690" i="17"/>
  <c r="AA691" i="17"/>
  <c r="AA692" i="17"/>
  <c r="AA693" i="17"/>
  <c r="AA694" i="17"/>
  <c r="AA695" i="17"/>
  <c r="AA696" i="17"/>
  <c r="AA697" i="17"/>
  <c r="AA698" i="17"/>
  <c r="AA699" i="17"/>
  <c r="AA700" i="17"/>
  <c r="AA701" i="17"/>
  <c r="AA702" i="17"/>
  <c r="AA703" i="17"/>
  <c r="AA704" i="17"/>
  <c r="AA705" i="17"/>
  <c r="AA706" i="17"/>
  <c r="AA707" i="17"/>
  <c r="AA708" i="17"/>
  <c r="AA709" i="17"/>
  <c r="AA710" i="17"/>
  <c r="AA711" i="17"/>
  <c r="AA712" i="17"/>
  <c r="AA713" i="17"/>
  <c r="AA714" i="17"/>
  <c r="AA715" i="17"/>
  <c r="AA716" i="17"/>
  <c r="AA717" i="17"/>
  <c r="AA718" i="17"/>
  <c r="AA719" i="17"/>
  <c r="AA720" i="17"/>
  <c r="AA721" i="17"/>
  <c r="AA722" i="17"/>
  <c r="AA723" i="17"/>
  <c r="AA724" i="17"/>
  <c r="AA725" i="17"/>
  <c r="AA726" i="17"/>
  <c r="AA727" i="17"/>
  <c r="AA728" i="17"/>
  <c r="AA729" i="17"/>
  <c r="AA730" i="17"/>
  <c r="AA731" i="17"/>
  <c r="AA732" i="17"/>
  <c r="AA733" i="17"/>
  <c r="AA734" i="17"/>
  <c r="AA735" i="17"/>
  <c r="AA736" i="17"/>
  <c r="AA737" i="17"/>
  <c r="AA738" i="17"/>
  <c r="AA739" i="17"/>
  <c r="AA740" i="17"/>
  <c r="AA741" i="17"/>
  <c r="AA742" i="17"/>
  <c r="AA743" i="17"/>
  <c r="AA744" i="17"/>
  <c r="AA745" i="17"/>
  <c r="AA746" i="17"/>
  <c r="AA747" i="17"/>
  <c r="AA748" i="17"/>
  <c r="AA749" i="17"/>
  <c r="AA750" i="17"/>
  <c r="AA751" i="17"/>
  <c r="AA752" i="17"/>
  <c r="AA753" i="17"/>
  <c r="AA754" i="17"/>
  <c r="AA755" i="17"/>
  <c r="AA756" i="17"/>
  <c r="AA757" i="17"/>
  <c r="AA758" i="17"/>
  <c r="AA759" i="17"/>
  <c r="AA760" i="17"/>
  <c r="AA761" i="17"/>
  <c r="AA762" i="17"/>
  <c r="AA763" i="17"/>
  <c r="AA764" i="17"/>
  <c r="AA765" i="17"/>
  <c r="AA766" i="17"/>
  <c r="AA767" i="17"/>
  <c r="AA768" i="17"/>
  <c r="AA769" i="17"/>
  <c r="AA770" i="17"/>
  <c r="AA771" i="17"/>
  <c r="AA772" i="17"/>
  <c r="AA773" i="17"/>
  <c r="AA774" i="17"/>
  <c r="AA775" i="17"/>
  <c r="AA776" i="17"/>
  <c r="AA777" i="17"/>
  <c r="AA778" i="17"/>
  <c r="AA779" i="17"/>
  <c r="AA780" i="17"/>
  <c r="AA781" i="17"/>
  <c r="AA782" i="17"/>
  <c r="AA783" i="17"/>
  <c r="AA784" i="17"/>
  <c r="AA785" i="17"/>
  <c r="AA786" i="17"/>
  <c r="AA787" i="17"/>
  <c r="AA788" i="17"/>
  <c r="AA789" i="17"/>
  <c r="AA790" i="17"/>
  <c r="AA791" i="17"/>
  <c r="AA792" i="17"/>
  <c r="AA793" i="17"/>
  <c r="AA794" i="17"/>
  <c r="AA795" i="17"/>
  <c r="AA796" i="17"/>
  <c r="AA797" i="17"/>
  <c r="AA798" i="17"/>
  <c r="AA799" i="17"/>
  <c r="AA800" i="17"/>
  <c r="AA801" i="17"/>
  <c r="AA802" i="17"/>
  <c r="AA803" i="17"/>
  <c r="AA804" i="17"/>
  <c r="AA805" i="17"/>
  <c r="AA806" i="17"/>
  <c r="AA807" i="17"/>
  <c r="AA808" i="17"/>
  <c r="AA809" i="17"/>
  <c r="AA810" i="17"/>
  <c r="AA811" i="17"/>
  <c r="AA812" i="17"/>
  <c r="AA813" i="17"/>
  <c r="AA814" i="17"/>
  <c r="AA815" i="17"/>
  <c r="AA816" i="17"/>
  <c r="AA817" i="17"/>
  <c r="AA818" i="17"/>
  <c r="AA819" i="17"/>
  <c r="AA820" i="17"/>
  <c r="AA821" i="17"/>
  <c r="AA822" i="17"/>
  <c r="AA823" i="17"/>
  <c r="AA824" i="17"/>
  <c r="AA825" i="17"/>
  <c r="AA826" i="17"/>
  <c r="AA827" i="17"/>
  <c r="AA828" i="17"/>
  <c r="AA829" i="17"/>
  <c r="AA830" i="17"/>
  <c r="AA831" i="17"/>
  <c r="AA832" i="17"/>
  <c r="AA833" i="17"/>
  <c r="AA834" i="17"/>
  <c r="AA835" i="17"/>
  <c r="AA836" i="17"/>
  <c r="AA837" i="17"/>
  <c r="AA838" i="17"/>
  <c r="AA839" i="17"/>
  <c r="AA840" i="17"/>
  <c r="AA841" i="17"/>
  <c r="AA842" i="17"/>
  <c r="AA843" i="17"/>
  <c r="AA844" i="17"/>
  <c r="AA845" i="17"/>
  <c r="AA846" i="17"/>
  <c r="AA847" i="17"/>
  <c r="AA848" i="17"/>
  <c r="AA849" i="17"/>
  <c r="AA850" i="17"/>
  <c r="AA851" i="17"/>
  <c r="AA852" i="17"/>
  <c r="AA853" i="17"/>
  <c r="AA854" i="17"/>
  <c r="AA855" i="17"/>
  <c r="AA856" i="17"/>
  <c r="AA857" i="17"/>
  <c r="AA858" i="17"/>
  <c r="AA859" i="17"/>
  <c r="AA860" i="17"/>
  <c r="AA861" i="17"/>
  <c r="AA862" i="17"/>
  <c r="AA863" i="17"/>
  <c r="AA864" i="17"/>
  <c r="AA865" i="17"/>
  <c r="AA866" i="17"/>
  <c r="AA867" i="17"/>
  <c r="AA868" i="17"/>
  <c r="AA869" i="17"/>
  <c r="AA870" i="17"/>
  <c r="AA871" i="17"/>
  <c r="AA872" i="17"/>
  <c r="AA873" i="17"/>
  <c r="AA874" i="17"/>
  <c r="AA875" i="17"/>
  <c r="AA876" i="17"/>
  <c r="AA877" i="17"/>
  <c r="AA878" i="17"/>
  <c r="AA879" i="17"/>
  <c r="AA880" i="17"/>
  <c r="AA881" i="17"/>
  <c r="AA882" i="17"/>
  <c r="AA883" i="17"/>
  <c r="AA884" i="17"/>
  <c r="AA885" i="17"/>
  <c r="AA886" i="17"/>
  <c r="AA887" i="17"/>
  <c r="AA888" i="17"/>
  <c r="AA889" i="17"/>
  <c r="AA890" i="17"/>
  <c r="AA891" i="17"/>
  <c r="AA892" i="17"/>
  <c r="AA893" i="17"/>
  <c r="AA894" i="17"/>
  <c r="AA895" i="17"/>
  <c r="AA896" i="17"/>
  <c r="AA897" i="17"/>
  <c r="AA898" i="17"/>
  <c r="AA899" i="17"/>
  <c r="AA900" i="17"/>
  <c r="AA901" i="17"/>
  <c r="AA902" i="17"/>
  <c r="AA903" i="17"/>
  <c r="AA904" i="17"/>
  <c r="AA905" i="17"/>
  <c r="AA906" i="17"/>
  <c r="AA907" i="17"/>
  <c r="AA908" i="17"/>
  <c r="AA909" i="17"/>
  <c r="AA910" i="17"/>
  <c r="AA911" i="17"/>
  <c r="AA912" i="17"/>
  <c r="AA913" i="17"/>
  <c r="AA914" i="17"/>
  <c r="AA915" i="17"/>
  <c r="AA916" i="17"/>
  <c r="AA917" i="17"/>
  <c r="AA918" i="17"/>
  <c r="AA919" i="17"/>
  <c r="AA920" i="17"/>
  <c r="AA921" i="17"/>
  <c r="AA922" i="17"/>
  <c r="AA923" i="17"/>
  <c r="AA924" i="17"/>
  <c r="AA925" i="17"/>
  <c r="AA926" i="17"/>
  <c r="AA927" i="17"/>
  <c r="AA928" i="17"/>
  <c r="AA929" i="17"/>
  <c r="AA930" i="17"/>
  <c r="AA931" i="17"/>
  <c r="AA932" i="17"/>
  <c r="AA933" i="17"/>
  <c r="AA934" i="17"/>
  <c r="AA935" i="17"/>
  <c r="AA936" i="17"/>
  <c r="AA937" i="17"/>
  <c r="AA938" i="17"/>
  <c r="AA939" i="17"/>
  <c r="AA940" i="17"/>
  <c r="AA941" i="17"/>
  <c r="AA942" i="17"/>
  <c r="AA943" i="17"/>
  <c r="AA944" i="17"/>
  <c r="AA945" i="17"/>
  <c r="AA946" i="17"/>
  <c r="AA947" i="17"/>
  <c r="AA948" i="17"/>
  <c r="AA949" i="17"/>
  <c r="AA950" i="17"/>
  <c r="AA951" i="17"/>
  <c r="AA952" i="17"/>
  <c r="AA953" i="17"/>
  <c r="AA954" i="17"/>
  <c r="AA955" i="17"/>
  <c r="AA956" i="17"/>
  <c r="AA957" i="17"/>
  <c r="AA958" i="17"/>
  <c r="AA959" i="17"/>
  <c r="AA960" i="17"/>
  <c r="AA961" i="17"/>
  <c r="AA962" i="17"/>
  <c r="AA963" i="17"/>
  <c r="AA964" i="17"/>
  <c r="AA965" i="17"/>
  <c r="AA966" i="17"/>
  <c r="AA967" i="17"/>
  <c r="AA968" i="17"/>
  <c r="AA969" i="17"/>
  <c r="AA970" i="17"/>
  <c r="AA971" i="17"/>
  <c r="AA972" i="17"/>
  <c r="AA973" i="17"/>
  <c r="AA974" i="17"/>
  <c r="AA975" i="17"/>
  <c r="AA976" i="17"/>
  <c r="AA977" i="17"/>
  <c r="AA978" i="17"/>
  <c r="AA979" i="17"/>
  <c r="AA980" i="17"/>
  <c r="AA981" i="17"/>
  <c r="AA982" i="17"/>
  <c r="AA983" i="17"/>
  <c r="AA984" i="17"/>
  <c r="AA985" i="17"/>
  <c r="AA986" i="17"/>
  <c r="AA987" i="17"/>
  <c r="AA988" i="17"/>
  <c r="AA989" i="17"/>
  <c r="AA990" i="17"/>
  <c r="AA991" i="17"/>
  <c r="AA992" i="17"/>
  <c r="AA993" i="17"/>
  <c r="AA994" i="17"/>
  <c r="AA995" i="17"/>
  <c r="AA996" i="17"/>
  <c r="AA997" i="17"/>
  <c r="AA998" i="17"/>
  <c r="AA999" i="17"/>
  <c r="AA1000" i="17"/>
  <c r="AA1001" i="17"/>
  <c r="AA1002" i="17"/>
  <c r="AA1003" i="17"/>
  <c r="AA1004" i="17"/>
  <c r="AA1005" i="17"/>
  <c r="AA1006" i="17"/>
  <c r="AA1007" i="17"/>
  <c r="AA1008" i="17"/>
  <c r="AA1009" i="17"/>
  <c r="AA1010" i="17"/>
  <c r="AA1011" i="17"/>
  <c r="AA1012" i="17"/>
  <c r="AA1013" i="17"/>
  <c r="AA1014" i="17"/>
  <c r="AA1015" i="17"/>
  <c r="AA1016" i="17"/>
  <c r="AA1017" i="17"/>
  <c r="AA1018" i="17"/>
  <c r="AA1019" i="17"/>
  <c r="AA1020" i="17"/>
  <c r="AA1021" i="17"/>
  <c r="AA1022" i="17"/>
  <c r="AA1023" i="17"/>
  <c r="AA1024" i="17"/>
  <c r="AA1025" i="17"/>
  <c r="AA1026" i="17"/>
  <c r="AA1027" i="17"/>
  <c r="AA1028" i="17"/>
  <c r="AA1029" i="17"/>
  <c r="AA1030" i="17"/>
  <c r="AA1031" i="17"/>
  <c r="AA1032" i="17"/>
  <c r="AA1033" i="17"/>
  <c r="AA1034" i="17"/>
  <c r="AA1035" i="17"/>
  <c r="AA1036" i="17"/>
  <c r="AA1037" i="17"/>
  <c r="AA1038" i="17"/>
  <c r="AA1039" i="17"/>
  <c r="AA1040" i="17"/>
  <c r="AA1041" i="17"/>
  <c r="AA1042" i="17"/>
  <c r="AA1043" i="17"/>
  <c r="AA1044" i="17"/>
  <c r="AA1045" i="17"/>
  <c r="AA1046" i="17"/>
  <c r="AA1047" i="17"/>
  <c r="AA1048" i="17"/>
  <c r="AA1049" i="17"/>
  <c r="AA1050" i="17"/>
  <c r="AA1051" i="17"/>
  <c r="AA1052" i="17"/>
  <c r="AA1053" i="17"/>
  <c r="AA1054" i="17"/>
  <c r="AA1055" i="17"/>
  <c r="AA1056" i="17"/>
  <c r="AA1057" i="17"/>
  <c r="AA1058" i="17"/>
  <c r="AA1059" i="17"/>
  <c r="AA1060" i="17"/>
  <c r="AA1061" i="17"/>
  <c r="AA1062" i="17"/>
  <c r="AA1063" i="17"/>
  <c r="AA1064" i="17"/>
  <c r="AA1065" i="17"/>
  <c r="AA1066" i="17"/>
  <c r="AA1067" i="17"/>
  <c r="AA1068" i="17"/>
  <c r="AA1069" i="17"/>
  <c r="AA1070" i="17"/>
  <c r="AA1071" i="17"/>
  <c r="AA1072" i="17"/>
  <c r="AA1073" i="17"/>
  <c r="AA1074" i="17"/>
  <c r="AA1075" i="17"/>
  <c r="AA1076" i="17"/>
  <c r="AA1077" i="17"/>
  <c r="AA1078" i="17"/>
  <c r="AA1079" i="17"/>
  <c r="AA1080" i="17"/>
  <c r="AA1081" i="17"/>
  <c r="AA1082" i="17"/>
  <c r="AA1083" i="17"/>
  <c r="AA1084" i="17"/>
  <c r="AA1085" i="17"/>
  <c r="AA1086" i="17"/>
  <c r="AA1087" i="17"/>
  <c r="AA1088" i="17"/>
  <c r="AA1089" i="17"/>
  <c r="AA1090" i="17"/>
  <c r="AA1091" i="17"/>
  <c r="AA1092" i="17"/>
  <c r="AA1093" i="17"/>
  <c r="AA1094" i="17"/>
  <c r="AA1095" i="17"/>
  <c r="AA1096" i="17"/>
  <c r="AA1097" i="17"/>
  <c r="AA1098" i="17"/>
  <c r="AA1099" i="17"/>
  <c r="AA1100" i="17"/>
  <c r="AA1101" i="17"/>
  <c r="AA1102" i="17"/>
  <c r="AA1103" i="17"/>
  <c r="AA1104" i="17"/>
  <c r="AA1105" i="17"/>
  <c r="AA1106" i="17"/>
  <c r="AA1107" i="17"/>
  <c r="AA1108" i="17"/>
  <c r="AA1109" i="17"/>
  <c r="AA1110" i="17"/>
  <c r="AA1111" i="17"/>
  <c r="AA1112" i="17"/>
  <c r="AA1113" i="17"/>
  <c r="AA1114" i="17"/>
  <c r="AA1115" i="17"/>
  <c r="AA1116" i="17"/>
  <c r="AA1117" i="17"/>
  <c r="AA1118" i="17"/>
  <c r="AA1119" i="17"/>
  <c r="AA1120" i="17"/>
  <c r="AA1121" i="17"/>
  <c r="AA1122" i="17"/>
  <c r="AA1123" i="17"/>
  <c r="AA1124" i="17"/>
  <c r="AA1125" i="17"/>
  <c r="AA1126" i="17"/>
  <c r="AA1127" i="17"/>
  <c r="AA1128" i="17"/>
  <c r="AA1129" i="17"/>
  <c r="AA1130" i="17"/>
  <c r="AA1131" i="17"/>
  <c r="AA1132" i="17"/>
  <c r="AA1133" i="17"/>
  <c r="AA1134" i="17"/>
  <c r="AA1135" i="17"/>
  <c r="AA1136" i="17"/>
  <c r="AA1137" i="17"/>
  <c r="AA1138" i="17"/>
  <c r="AA1139" i="17"/>
  <c r="AA1140" i="17"/>
  <c r="AA1141" i="17"/>
  <c r="AA1142" i="17"/>
  <c r="AA1143" i="17"/>
  <c r="AA1144" i="17"/>
  <c r="AA1145" i="17"/>
  <c r="AA1146" i="17"/>
  <c r="AA1147" i="17"/>
  <c r="AA1148" i="17"/>
  <c r="AA1149" i="17"/>
  <c r="AA1150" i="17"/>
  <c r="AA1151" i="17"/>
  <c r="AA1152" i="17"/>
  <c r="AA1153" i="17"/>
  <c r="AA1154" i="17"/>
  <c r="AA1155" i="17"/>
  <c r="AA1156" i="17"/>
  <c r="AA1157" i="17"/>
  <c r="AA1158" i="17"/>
  <c r="AA1159" i="17"/>
  <c r="AA1160" i="17"/>
  <c r="AA1161" i="17"/>
  <c r="AA1162" i="17"/>
  <c r="AA1163" i="17"/>
  <c r="AA1164" i="17"/>
  <c r="AA1165" i="17"/>
  <c r="AA1166" i="17"/>
  <c r="AA1167" i="17"/>
  <c r="AA1168" i="17"/>
  <c r="AA1169" i="17"/>
  <c r="AA1170" i="17"/>
  <c r="AA1171" i="17"/>
  <c r="AA1172" i="17"/>
  <c r="AA1173" i="17"/>
  <c r="AA1174" i="17"/>
  <c r="AA1175" i="17"/>
  <c r="AA1176" i="17"/>
  <c r="AA1177" i="17"/>
  <c r="AA1178" i="17"/>
  <c r="AA1179" i="17"/>
  <c r="AA1180" i="17"/>
  <c r="AA1181" i="17"/>
  <c r="AA1182" i="17"/>
  <c r="AA1183" i="17"/>
  <c r="AA1184" i="17"/>
  <c r="AA1185" i="17"/>
  <c r="AA1186" i="17"/>
  <c r="AA1187" i="17"/>
  <c r="AA1188" i="17"/>
  <c r="AA1189" i="17"/>
  <c r="AA1190" i="17"/>
  <c r="AA1191" i="17"/>
  <c r="M783" i="18" l="1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L783" i="18"/>
  <c r="L784" i="18"/>
  <c r="L785" i="18"/>
  <c r="L786" i="18"/>
  <c r="L787" i="18"/>
  <c r="L788" i="18"/>
  <c r="L789" i="18"/>
  <c r="L790" i="18"/>
  <c r="L791" i="18"/>
  <c r="L792" i="18"/>
  <c r="L793" i="18"/>
  <c r="L794" i="18"/>
  <c r="L795" i="18"/>
  <c r="L796" i="18"/>
  <c r="L797" i="18"/>
  <c r="L798" i="18"/>
  <c r="L799" i="18"/>
  <c r="L800" i="18"/>
  <c r="L801" i="18"/>
  <c r="L802" i="18"/>
  <c r="L803" i="18"/>
  <c r="L804" i="18"/>
  <c r="L805" i="18"/>
  <c r="L806" i="18"/>
  <c r="L807" i="18"/>
  <c r="L808" i="18"/>
  <c r="L809" i="18"/>
  <c r="L810" i="18"/>
  <c r="L811" i="18"/>
  <c r="L812" i="18"/>
  <c r="L813" i="18"/>
  <c r="L814" i="18"/>
  <c r="L815" i="18"/>
  <c r="L816" i="18"/>
  <c r="L817" i="18"/>
  <c r="L818" i="18"/>
  <c r="L819" i="18"/>
  <c r="L820" i="18"/>
  <c r="L821" i="18"/>
  <c r="L822" i="18"/>
  <c r="L823" i="18"/>
  <c r="L824" i="18"/>
  <c r="L825" i="18"/>
  <c r="L826" i="18"/>
  <c r="L827" i="18"/>
  <c r="L828" i="18"/>
  <c r="L829" i="18"/>
  <c r="L830" i="18"/>
  <c r="L831" i="18"/>
  <c r="L832" i="18"/>
  <c r="L833" i="18"/>
  <c r="L834" i="18"/>
  <c r="L835" i="18"/>
  <c r="L836" i="18"/>
  <c r="L837" i="18"/>
  <c r="L838" i="18"/>
  <c r="L839" i="18"/>
  <c r="L840" i="18"/>
  <c r="L841" i="18"/>
  <c r="L842" i="18"/>
  <c r="L843" i="18"/>
  <c r="L844" i="18"/>
  <c r="L845" i="18"/>
  <c r="L846" i="18"/>
  <c r="L847" i="18"/>
  <c r="L848" i="18"/>
  <c r="L849" i="18"/>
  <c r="L850" i="18"/>
  <c r="L851" i="18"/>
  <c r="L852" i="18"/>
  <c r="L853" i="18"/>
  <c r="L854" i="18"/>
  <c r="L855" i="18"/>
  <c r="L856" i="18"/>
  <c r="L857" i="18"/>
  <c r="L858" i="18"/>
  <c r="L859" i="18"/>
  <c r="L860" i="18"/>
  <c r="L861" i="18"/>
  <c r="L862" i="18"/>
  <c r="L863" i="18"/>
  <c r="L864" i="18"/>
  <c r="L865" i="18"/>
  <c r="L866" i="18"/>
  <c r="L867" i="18"/>
  <c r="L868" i="18"/>
  <c r="L869" i="18"/>
  <c r="L870" i="18"/>
  <c r="L871" i="18"/>
  <c r="L872" i="18"/>
  <c r="L873" i="18"/>
  <c r="L874" i="18"/>
  <c r="L875" i="18"/>
  <c r="L876" i="18"/>
  <c r="L877" i="18"/>
  <c r="L878" i="18"/>
  <c r="L879" i="18"/>
  <c r="L880" i="18"/>
  <c r="L881" i="18"/>
  <c r="L882" i="18"/>
  <c r="L883" i="18"/>
  <c r="L884" i="18"/>
  <c r="L885" i="18"/>
  <c r="L886" i="18"/>
  <c r="L887" i="18"/>
  <c r="L888" i="18"/>
  <c r="L889" i="18"/>
  <c r="L890" i="18"/>
  <c r="L891" i="18"/>
  <c r="L892" i="18"/>
  <c r="L893" i="18"/>
  <c r="L894" i="18"/>
  <c r="L895" i="18"/>
  <c r="L896" i="18"/>
  <c r="L897" i="18"/>
  <c r="L898" i="18"/>
  <c r="L899" i="18"/>
  <c r="L900" i="18"/>
  <c r="L901" i="18"/>
  <c r="L902" i="18"/>
  <c r="L903" i="18"/>
  <c r="L904" i="18"/>
  <c r="L905" i="18"/>
  <c r="L906" i="18"/>
  <c r="L907" i="18"/>
  <c r="L908" i="18"/>
  <c r="L909" i="18"/>
  <c r="L910" i="18"/>
  <c r="L911" i="18"/>
  <c r="L912" i="18"/>
  <c r="L913" i="18"/>
  <c r="L914" i="18"/>
  <c r="L915" i="18"/>
  <c r="L916" i="18"/>
  <c r="L917" i="18"/>
  <c r="L918" i="18"/>
  <c r="L919" i="18"/>
  <c r="L920" i="18"/>
  <c r="L921" i="18"/>
  <c r="L922" i="18"/>
  <c r="L923" i="18"/>
  <c r="L924" i="18"/>
  <c r="L925" i="18"/>
  <c r="L926" i="18"/>
  <c r="L927" i="18"/>
  <c r="L928" i="18"/>
  <c r="L929" i="18"/>
  <c r="L930" i="18"/>
  <c r="L931" i="18"/>
  <c r="L932" i="18"/>
  <c r="L933" i="18"/>
  <c r="L934" i="18"/>
  <c r="L935" i="18"/>
  <c r="L936" i="18"/>
  <c r="L937" i="18"/>
  <c r="L938" i="18"/>
  <c r="L939" i="18"/>
  <c r="L940" i="18"/>
  <c r="L941" i="18"/>
  <c r="L942" i="18"/>
  <c r="L943" i="18"/>
  <c r="L944" i="18"/>
  <c r="L945" i="18"/>
  <c r="L946" i="18"/>
  <c r="L947" i="18"/>
  <c r="L948" i="18"/>
  <c r="L949" i="18"/>
  <c r="L950" i="18"/>
  <c r="L951" i="18"/>
  <c r="L952" i="18"/>
  <c r="L953" i="18"/>
  <c r="L954" i="18"/>
  <c r="L955" i="18"/>
  <c r="L956" i="18"/>
  <c r="L957" i="18"/>
  <c r="L958" i="18"/>
  <c r="L959" i="18"/>
  <c r="L960" i="18"/>
  <c r="L961" i="18"/>
  <c r="L962" i="18"/>
  <c r="L963" i="18"/>
  <c r="L964" i="18"/>
  <c r="L965" i="18"/>
  <c r="L966" i="18"/>
  <c r="L967" i="18"/>
  <c r="L968" i="18"/>
  <c r="L969" i="18"/>
  <c r="L970" i="18"/>
  <c r="L971" i="18"/>
  <c r="L972" i="18"/>
  <c r="L973" i="18"/>
  <c r="L974" i="18"/>
  <c r="L975" i="18"/>
  <c r="L976" i="18"/>
  <c r="L977" i="18"/>
  <c r="L978" i="18"/>
  <c r="L979" i="18"/>
  <c r="L980" i="18"/>
  <c r="L981" i="18"/>
  <c r="L982" i="18"/>
  <c r="L983" i="18"/>
  <c r="L984" i="18"/>
  <c r="L985" i="18"/>
  <c r="L986" i="18"/>
  <c r="L987" i="18"/>
  <c r="L988" i="18"/>
  <c r="L989" i="18"/>
  <c r="L990" i="18"/>
  <c r="L991" i="18"/>
  <c r="L992" i="18"/>
  <c r="L993" i="18"/>
  <c r="L994" i="18"/>
  <c r="L995" i="18"/>
  <c r="L996" i="18"/>
  <c r="L997" i="18"/>
  <c r="L998" i="18"/>
  <c r="L999" i="18"/>
  <c r="L1000" i="18"/>
  <c r="L1001" i="18"/>
  <c r="L1002" i="18"/>
  <c r="L1003" i="18"/>
  <c r="L1004" i="18"/>
  <c r="L1005" i="18"/>
  <c r="L1006" i="18"/>
  <c r="L1007" i="18"/>
  <c r="H995" i="17"/>
  <c r="H996" i="17"/>
  <c r="H997" i="17"/>
  <c r="H998" i="17"/>
  <c r="H999" i="17"/>
  <c r="H1000" i="17"/>
  <c r="H1001" i="17"/>
  <c r="H1002" i="17"/>
  <c r="H1003" i="17"/>
  <c r="H1004" i="17"/>
  <c r="H1005" i="17"/>
  <c r="H1006" i="17"/>
  <c r="H1007" i="17"/>
  <c r="H1008" i="17"/>
  <c r="H1009" i="17"/>
  <c r="H1010" i="17"/>
  <c r="H1011" i="17"/>
  <c r="H1012" i="17"/>
  <c r="H1013" i="17"/>
  <c r="H1014" i="17"/>
  <c r="H1015" i="17"/>
  <c r="H1016" i="17"/>
  <c r="H1017" i="17"/>
  <c r="H1018" i="17"/>
  <c r="H1019" i="17"/>
  <c r="H1020" i="17"/>
  <c r="H1021" i="17"/>
  <c r="H1022" i="17"/>
  <c r="H1023" i="17"/>
  <c r="H1024" i="17"/>
  <c r="H1025" i="17"/>
  <c r="H1026" i="17"/>
  <c r="H1027" i="17"/>
  <c r="H1028" i="17"/>
  <c r="H1029" i="17"/>
  <c r="H1030" i="17"/>
  <c r="H1031" i="17"/>
  <c r="H1032" i="17"/>
  <c r="H1033" i="17"/>
  <c r="H1034" i="17"/>
  <c r="H1035" i="17"/>
  <c r="H1036" i="17"/>
  <c r="H1037" i="17"/>
  <c r="H1038" i="17"/>
  <c r="H1039" i="17"/>
  <c r="H1040" i="17"/>
  <c r="H1041" i="17"/>
  <c r="H1042" i="17"/>
  <c r="H1043" i="17"/>
  <c r="H1044" i="17"/>
  <c r="H1045" i="17"/>
  <c r="H1046" i="17"/>
  <c r="H1047" i="17"/>
  <c r="H1048" i="17"/>
  <c r="H1049" i="17"/>
  <c r="H1050" i="17"/>
  <c r="H1051" i="17"/>
  <c r="H1052" i="17"/>
  <c r="H1053" i="17"/>
  <c r="H1054" i="17"/>
  <c r="H1055" i="17"/>
  <c r="H1056" i="17"/>
  <c r="H1057" i="17"/>
  <c r="H1058" i="17"/>
  <c r="H1059" i="17"/>
  <c r="H1060" i="17"/>
  <c r="H1061" i="17"/>
  <c r="H1062" i="17"/>
  <c r="H1063" i="17"/>
  <c r="H1064" i="17"/>
  <c r="H1065" i="17"/>
  <c r="H1066" i="17"/>
  <c r="H1067" i="17"/>
  <c r="H1068" i="17"/>
  <c r="H1069" i="17"/>
  <c r="H1070" i="17"/>
  <c r="H1071" i="17"/>
  <c r="H1072" i="17"/>
  <c r="H1073" i="17"/>
  <c r="H1074" i="17"/>
  <c r="H1075" i="17"/>
  <c r="H1076" i="17"/>
  <c r="H1077" i="17"/>
  <c r="H1078" i="17"/>
  <c r="H1079" i="17"/>
  <c r="H1080" i="17"/>
  <c r="H1081" i="17"/>
  <c r="H1082" i="17"/>
  <c r="H1083" i="17"/>
  <c r="H1084" i="17"/>
  <c r="H1085" i="17"/>
  <c r="H1086" i="17"/>
  <c r="H1087" i="17"/>
  <c r="H1088" i="17"/>
  <c r="H1089" i="17"/>
  <c r="H1090" i="17"/>
  <c r="H1091" i="17"/>
  <c r="H1092" i="17"/>
  <c r="H1093" i="17"/>
  <c r="H1094" i="17"/>
  <c r="H1095" i="17"/>
  <c r="H1096" i="17"/>
  <c r="H1097" i="17"/>
  <c r="H1098" i="17"/>
  <c r="H1099" i="17"/>
  <c r="H1100" i="17"/>
  <c r="H1101" i="17"/>
  <c r="H1102" i="17"/>
  <c r="H1103" i="17"/>
  <c r="H1104" i="17"/>
  <c r="H1105" i="17"/>
  <c r="H1106" i="17"/>
  <c r="H1107" i="17"/>
  <c r="H1108" i="17"/>
  <c r="H1109" i="17"/>
  <c r="H1110" i="17"/>
  <c r="H1111" i="17"/>
  <c r="H1112" i="17"/>
  <c r="H1113" i="17"/>
  <c r="H1114" i="17"/>
  <c r="H1115" i="17"/>
  <c r="H1116" i="17"/>
  <c r="H1117" i="17"/>
  <c r="H1118" i="17"/>
  <c r="H1119" i="17"/>
  <c r="H1120" i="17"/>
  <c r="H1121" i="17"/>
  <c r="H1122" i="17"/>
  <c r="H1123" i="17"/>
  <c r="H1124" i="17"/>
  <c r="H1125" i="17"/>
  <c r="H1126" i="17"/>
  <c r="H1127" i="17"/>
  <c r="H1128" i="17"/>
  <c r="H1129" i="17"/>
  <c r="H1130" i="17"/>
  <c r="H1131" i="17"/>
  <c r="H1132" i="17"/>
  <c r="H1133" i="17"/>
  <c r="H1134" i="17"/>
  <c r="H1135" i="17"/>
  <c r="H1136" i="17"/>
  <c r="H1137" i="17"/>
  <c r="H1138" i="17"/>
  <c r="H1139" i="17"/>
  <c r="H1140" i="17"/>
  <c r="H1141" i="17"/>
  <c r="H1142" i="17"/>
  <c r="H1143" i="17"/>
  <c r="H1144" i="17"/>
  <c r="H1145" i="17"/>
  <c r="H1146" i="17"/>
  <c r="H1147" i="17"/>
  <c r="H1148" i="17"/>
  <c r="H1149" i="17"/>
  <c r="H1150" i="17"/>
  <c r="H1151" i="17"/>
  <c r="H1152" i="17"/>
  <c r="H1153" i="17"/>
  <c r="H1154" i="17"/>
  <c r="H1155" i="17"/>
  <c r="H1156" i="17"/>
  <c r="H1157" i="17"/>
  <c r="H1158" i="17"/>
  <c r="H1159" i="17"/>
  <c r="H1160" i="17"/>
  <c r="H1161" i="17"/>
  <c r="H1162" i="17"/>
  <c r="H1163" i="17"/>
  <c r="H1164" i="17"/>
  <c r="H1165" i="17"/>
  <c r="H1166" i="17"/>
  <c r="H1167" i="17"/>
  <c r="H1168" i="17"/>
  <c r="H1169" i="17"/>
  <c r="H1170" i="17"/>
  <c r="H1171" i="17"/>
  <c r="H1172" i="17"/>
  <c r="H1173" i="17"/>
  <c r="H1174" i="17"/>
  <c r="H1175" i="17"/>
  <c r="H1176" i="17"/>
  <c r="H1177" i="17"/>
  <c r="H1178" i="17"/>
  <c r="H1179" i="17"/>
  <c r="H1180" i="17"/>
  <c r="H1181" i="17"/>
  <c r="H1182" i="17"/>
  <c r="H1183" i="17"/>
  <c r="H1184" i="17"/>
  <c r="H1185" i="17"/>
  <c r="H1186" i="17"/>
  <c r="H1187" i="17"/>
  <c r="H1188" i="17"/>
  <c r="H1189" i="17"/>
  <c r="H1190" i="17"/>
  <c r="H1191" i="17"/>
  <c r="G995" i="17"/>
  <c r="G996" i="17"/>
  <c r="G997" i="17"/>
  <c r="G998" i="17"/>
  <c r="G999" i="17"/>
  <c r="G1000" i="17"/>
  <c r="G1001" i="17"/>
  <c r="G1002" i="17"/>
  <c r="G1003" i="17"/>
  <c r="G1004" i="17"/>
  <c r="G1005" i="17"/>
  <c r="G1006" i="17"/>
  <c r="G1007" i="17"/>
  <c r="G1008" i="17"/>
  <c r="G1009" i="17"/>
  <c r="G1010" i="17"/>
  <c r="G1011" i="17"/>
  <c r="G1012" i="17"/>
  <c r="G1013" i="17"/>
  <c r="G1014" i="17"/>
  <c r="G1015" i="17"/>
  <c r="G1016" i="17"/>
  <c r="G1017" i="17"/>
  <c r="G1018" i="17"/>
  <c r="G1019" i="17"/>
  <c r="G1020" i="17"/>
  <c r="G1021" i="17"/>
  <c r="G1022" i="17"/>
  <c r="G1023" i="17"/>
  <c r="G1024" i="17"/>
  <c r="G1025" i="17"/>
  <c r="G1026" i="17"/>
  <c r="G1027" i="17"/>
  <c r="G1028" i="17"/>
  <c r="G1029" i="17"/>
  <c r="G1030" i="17"/>
  <c r="G1031" i="17"/>
  <c r="G1032" i="17"/>
  <c r="G1033" i="17"/>
  <c r="G1034" i="17"/>
  <c r="G1035" i="17"/>
  <c r="G1036" i="17"/>
  <c r="G1037" i="17"/>
  <c r="G1038" i="17"/>
  <c r="G1039" i="17"/>
  <c r="G1040" i="17"/>
  <c r="G1041" i="17"/>
  <c r="G1042" i="17"/>
  <c r="G1043" i="17"/>
  <c r="G1044" i="17"/>
  <c r="G1045" i="17"/>
  <c r="G1046" i="17"/>
  <c r="G1047" i="17"/>
  <c r="G1048" i="17"/>
  <c r="G1049" i="17"/>
  <c r="G1050" i="17"/>
  <c r="G1051" i="17"/>
  <c r="G1052" i="17"/>
  <c r="G1053" i="17"/>
  <c r="G1054" i="17"/>
  <c r="G1055" i="17"/>
  <c r="G1056" i="17"/>
  <c r="G1057" i="17"/>
  <c r="G1058" i="17"/>
  <c r="G1059" i="17"/>
  <c r="G1060" i="17"/>
  <c r="G1061" i="17"/>
  <c r="G1062" i="17"/>
  <c r="G1063" i="17"/>
  <c r="G1064" i="17"/>
  <c r="G1065" i="17"/>
  <c r="G1066" i="17"/>
  <c r="G1067" i="17"/>
  <c r="G1068" i="17"/>
  <c r="G1069" i="17"/>
  <c r="G1070" i="17"/>
  <c r="G1071" i="17"/>
  <c r="G1072" i="17"/>
  <c r="G1073" i="17"/>
  <c r="G1074" i="17"/>
  <c r="G1075" i="17"/>
  <c r="G1076" i="17"/>
  <c r="G1077" i="17"/>
  <c r="G1078" i="17"/>
  <c r="G1079" i="17"/>
  <c r="G1080" i="17"/>
  <c r="G1081" i="17"/>
  <c r="G1082" i="17"/>
  <c r="G1083" i="17"/>
  <c r="G1084" i="17"/>
  <c r="G1085" i="17"/>
  <c r="G1086" i="17"/>
  <c r="G1087" i="17"/>
  <c r="G1088" i="17"/>
  <c r="G1089" i="17"/>
  <c r="G1090" i="17"/>
  <c r="G1091" i="17"/>
  <c r="G1092" i="17"/>
  <c r="G1093" i="17"/>
  <c r="G1094" i="17"/>
  <c r="G1095" i="17"/>
  <c r="G1096" i="17"/>
  <c r="G1097" i="17"/>
  <c r="G1098" i="17"/>
  <c r="G1099" i="17"/>
  <c r="G1100" i="17"/>
  <c r="G1101" i="17"/>
  <c r="G1102" i="17"/>
  <c r="G1103" i="17"/>
  <c r="G1104" i="17"/>
  <c r="G1105" i="17"/>
  <c r="G1106" i="17"/>
  <c r="G1107" i="17"/>
  <c r="G1108" i="17"/>
  <c r="G1109" i="17"/>
  <c r="G1110" i="17"/>
  <c r="G1111" i="17"/>
  <c r="G1112" i="17"/>
  <c r="G1113" i="17"/>
  <c r="G1114" i="17"/>
  <c r="G1115" i="17"/>
  <c r="G1116" i="17"/>
  <c r="G1117" i="17"/>
  <c r="G1118" i="17"/>
  <c r="G1119" i="17"/>
  <c r="G1120" i="17"/>
  <c r="G1121" i="17"/>
  <c r="G1122" i="17"/>
  <c r="G1123" i="17"/>
  <c r="G1124" i="17"/>
  <c r="G1125" i="17"/>
  <c r="G1126" i="17"/>
  <c r="G1127" i="17"/>
  <c r="G1128" i="17"/>
  <c r="G1129" i="17"/>
  <c r="G1130" i="17"/>
  <c r="G1131" i="17"/>
  <c r="G1132" i="17"/>
  <c r="G1133" i="17"/>
  <c r="G1134" i="17"/>
  <c r="G1135" i="17"/>
  <c r="G1136" i="17"/>
  <c r="G1137" i="17"/>
  <c r="G1138" i="17"/>
  <c r="G1139" i="17"/>
  <c r="G1140" i="17"/>
  <c r="G1141" i="17"/>
  <c r="G1142" i="17"/>
  <c r="G1143" i="17"/>
  <c r="G1144" i="17"/>
  <c r="G1145" i="17"/>
  <c r="G1146" i="17"/>
  <c r="G1147" i="17"/>
  <c r="G1148" i="17"/>
  <c r="G1149" i="17"/>
  <c r="G1150" i="17"/>
  <c r="G1151" i="17"/>
  <c r="G1152" i="17"/>
  <c r="G1153" i="17"/>
  <c r="G1154" i="17"/>
  <c r="G1155" i="17"/>
  <c r="G1156" i="17"/>
  <c r="G1157" i="17"/>
  <c r="G1158" i="17"/>
  <c r="G1159" i="17"/>
  <c r="G1160" i="17"/>
  <c r="G1161" i="17"/>
  <c r="G1162" i="17"/>
  <c r="G1163" i="17"/>
  <c r="G1164" i="17"/>
  <c r="G1165" i="17"/>
  <c r="G1166" i="17"/>
  <c r="G1167" i="17"/>
  <c r="G1168" i="17"/>
  <c r="G1169" i="17"/>
  <c r="G1170" i="17"/>
  <c r="G1171" i="17"/>
  <c r="G1172" i="17"/>
  <c r="G1173" i="17"/>
  <c r="G1174" i="17"/>
  <c r="G1175" i="17"/>
  <c r="G1176" i="17"/>
  <c r="G1177" i="17"/>
  <c r="G1178" i="17"/>
  <c r="G1179" i="17"/>
  <c r="G1180" i="17"/>
  <c r="G1181" i="17"/>
  <c r="G1182" i="17"/>
  <c r="G1183" i="17"/>
  <c r="G1184" i="17"/>
  <c r="G1185" i="17"/>
  <c r="G1186" i="17"/>
  <c r="G1187" i="17"/>
  <c r="G1188" i="17"/>
  <c r="G1189" i="17"/>
  <c r="G1190" i="17"/>
  <c r="G1191" i="17"/>
  <c r="F995" i="17"/>
  <c r="F996" i="17"/>
  <c r="F997" i="17"/>
  <c r="F998" i="17"/>
  <c r="F999" i="17"/>
  <c r="F1000" i="17"/>
  <c r="F1001" i="17"/>
  <c r="F1002" i="17"/>
  <c r="F1003" i="17"/>
  <c r="F1004" i="17"/>
  <c r="F1005" i="17"/>
  <c r="F1006" i="17"/>
  <c r="F1007" i="17"/>
  <c r="F1008" i="17"/>
  <c r="F1009" i="17"/>
  <c r="F1010" i="17"/>
  <c r="F1011" i="17"/>
  <c r="F1012" i="17"/>
  <c r="F1013" i="17"/>
  <c r="F1014" i="17"/>
  <c r="F1015" i="17"/>
  <c r="F1016" i="17"/>
  <c r="F1017" i="17"/>
  <c r="F1018" i="17"/>
  <c r="F1019" i="17"/>
  <c r="F1020" i="17"/>
  <c r="F1021" i="17"/>
  <c r="F1022" i="17"/>
  <c r="F1023" i="17"/>
  <c r="F1024" i="17"/>
  <c r="F1025" i="17"/>
  <c r="F1026" i="17"/>
  <c r="F1027" i="17"/>
  <c r="F1028" i="17"/>
  <c r="F1029" i="17"/>
  <c r="F1030" i="17"/>
  <c r="F1031" i="17"/>
  <c r="F1032" i="17"/>
  <c r="F1033" i="17"/>
  <c r="F1034" i="17"/>
  <c r="F1035" i="17"/>
  <c r="F1036" i="17"/>
  <c r="F1037" i="17"/>
  <c r="F1038" i="17"/>
  <c r="F1039" i="17"/>
  <c r="F1040" i="17"/>
  <c r="F1041" i="17"/>
  <c r="F1042" i="17"/>
  <c r="F1043" i="17"/>
  <c r="F1044" i="17"/>
  <c r="F1045" i="17"/>
  <c r="F1046" i="17"/>
  <c r="F1047" i="17"/>
  <c r="F1048" i="17"/>
  <c r="F1049" i="17"/>
  <c r="F1050" i="17"/>
  <c r="F1051" i="17"/>
  <c r="F1052" i="17"/>
  <c r="F1053" i="17"/>
  <c r="F1054" i="17"/>
  <c r="F1055" i="17"/>
  <c r="F1056" i="17"/>
  <c r="F1057" i="17"/>
  <c r="F1058" i="17"/>
  <c r="F1059" i="17"/>
  <c r="F1060" i="17"/>
  <c r="F1061" i="17"/>
  <c r="F1062" i="17"/>
  <c r="F1063" i="17"/>
  <c r="F1064" i="17"/>
  <c r="F1065" i="17"/>
  <c r="F1066" i="17"/>
  <c r="F1067" i="17"/>
  <c r="F1068" i="17"/>
  <c r="F1069" i="17"/>
  <c r="F1070" i="17"/>
  <c r="F1071" i="17"/>
  <c r="F1072" i="17"/>
  <c r="F1073" i="17"/>
  <c r="F1074" i="17"/>
  <c r="F1075" i="17"/>
  <c r="F1076" i="17"/>
  <c r="F1077" i="17"/>
  <c r="F1078" i="17"/>
  <c r="F1079" i="17"/>
  <c r="F1080" i="17"/>
  <c r="F1081" i="17"/>
  <c r="F1082" i="17"/>
  <c r="F1083" i="17"/>
  <c r="F1084" i="17"/>
  <c r="F1085" i="17"/>
  <c r="F1086" i="17"/>
  <c r="F1087" i="17"/>
  <c r="F1088" i="17"/>
  <c r="F1089" i="17"/>
  <c r="F1090" i="17"/>
  <c r="F1091" i="17"/>
  <c r="F1092" i="17"/>
  <c r="F1093" i="17"/>
  <c r="F1094" i="17"/>
  <c r="F1095" i="17"/>
  <c r="F1096" i="17"/>
  <c r="F1097" i="17"/>
  <c r="F1098" i="17"/>
  <c r="F1099" i="17"/>
  <c r="F1100" i="17"/>
  <c r="F1101" i="17"/>
  <c r="F1102" i="17"/>
  <c r="F1103" i="17"/>
  <c r="F1104" i="17"/>
  <c r="F1105" i="17"/>
  <c r="F1106" i="17"/>
  <c r="F1107" i="17"/>
  <c r="F1108" i="17"/>
  <c r="F1109" i="17"/>
  <c r="F1110" i="17"/>
  <c r="F1111" i="17"/>
  <c r="F1112" i="17"/>
  <c r="F1113" i="17"/>
  <c r="F1114" i="17"/>
  <c r="F1115" i="17"/>
  <c r="F1116" i="17"/>
  <c r="F1117" i="17"/>
  <c r="F1118" i="17"/>
  <c r="F1119" i="17"/>
  <c r="F1120" i="17"/>
  <c r="F1121" i="17"/>
  <c r="F1122" i="17"/>
  <c r="F1123" i="17"/>
  <c r="F1124" i="17"/>
  <c r="F1125" i="17"/>
  <c r="F1126" i="17"/>
  <c r="F1127" i="17"/>
  <c r="F1128" i="17"/>
  <c r="F1129" i="17"/>
  <c r="F1130" i="17"/>
  <c r="F1131" i="17"/>
  <c r="F1132" i="17"/>
  <c r="F1133" i="17"/>
  <c r="F1134" i="17"/>
  <c r="F1135" i="17"/>
  <c r="F1136" i="17"/>
  <c r="F1137" i="17"/>
  <c r="F1138" i="17"/>
  <c r="F1139" i="17"/>
  <c r="F1140" i="17"/>
  <c r="F1141" i="17"/>
  <c r="F1142" i="17"/>
  <c r="F1143" i="17"/>
  <c r="F1144" i="17"/>
  <c r="F1145" i="17"/>
  <c r="F1146" i="17"/>
  <c r="F1147" i="17"/>
  <c r="F1148" i="17"/>
  <c r="F1149" i="17"/>
  <c r="F1150" i="17"/>
  <c r="F1151" i="17"/>
  <c r="F1152" i="17"/>
  <c r="F1153" i="17"/>
  <c r="F1154" i="17"/>
  <c r="F1155" i="17"/>
  <c r="F1156" i="17"/>
  <c r="F1157" i="17"/>
  <c r="F1158" i="17"/>
  <c r="F1159" i="17"/>
  <c r="F1160" i="17"/>
  <c r="F1161" i="17"/>
  <c r="F1162" i="17"/>
  <c r="F1163" i="17"/>
  <c r="F1164" i="17"/>
  <c r="F1165" i="17"/>
  <c r="F1166" i="17"/>
  <c r="F1167" i="17"/>
  <c r="F1168" i="17"/>
  <c r="F1169" i="17"/>
  <c r="F1170" i="17"/>
  <c r="F1171" i="17"/>
  <c r="F1172" i="17"/>
  <c r="F1173" i="17"/>
  <c r="F1174" i="17"/>
  <c r="F1175" i="17"/>
  <c r="F1176" i="17"/>
  <c r="F1177" i="17"/>
  <c r="F1178" i="17"/>
  <c r="F1179" i="17"/>
  <c r="F1180" i="17"/>
  <c r="F1181" i="17"/>
  <c r="F1182" i="17"/>
  <c r="F1183" i="17"/>
  <c r="F1184" i="17"/>
  <c r="F1185" i="17"/>
  <c r="F1186" i="17"/>
  <c r="F1187" i="17"/>
  <c r="F1188" i="17"/>
  <c r="F1189" i="17"/>
  <c r="F1190" i="17"/>
  <c r="F1191" i="17"/>
  <c r="E995" i="17"/>
  <c r="E996" i="17"/>
  <c r="E997" i="17"/>
  <c r="E998" i="17"/>
  <c r="E999" i="17"/>
  <c r="E1000" i="17"/>
  <c r="E1001" i="17"/>
  <c r="E1002" i="17"/>
  <c r="E1003" i="17"/>
  <c r="E1004" i="17"/>
  <c r="E1005" i="17"/>
  <c r="E1006" i="17"/>
  <c r="E1007" i="17"/>
  <c r="E1008" i="17"/>
  <c r="E1009" i="17"/>
  <c r="E1010" i="17"/>
  <c r="E1011" i="17"/>
  <c r="E1012" i="17"/>
  <c r="E1013" i="17"/>
  <c r="E1014" i="17"/>
  <c r="E1015" i="17"/>
  <c r="E1016" i="17"/>
  <c r="E1017" i="17"/>
  <c r="E1018" i="17"/>
  <c r="E1019" i="17"/>
  <c r="E1020" i="17"/>
  <c r="E1021" i="17"/>
  <c r="E1022" i="17"/>
  <c r="E1023" i="17"/>
  <c r="E1024" i="17"/>
  <c r="E1025" i="17"/>
  <c r="E1026" i="17"/>
  <c r="E1027" i="17"/>
  <c r="E1028" i="17"/>
  <c r="E1029" i="17"/>
  <c r="E1030" i="17"/>
  <c r="E1031" i="17"/>
  <c r="E1032" i="17"/>
  <c r="E1033" i="17"/>
  <c r="E1034" i="17"/>
  <c r="E1035" i="17"/>
  <c r="E1036" i="17"/>
  <c r="E1037" i="17"/>
  <c r="E1038" i="17"/>
  <c r="E1039" i="17"/>
  <c r="E1040" i="17"/>
  <c r="E1041" i="17"/>
  <c r="E1042" i="17"/>
  <c r="E1043" i="17"/>
  <c r="E1044" i="17"/>
  <c r="E1045" i="17"/>
  <c r="E1046" i="17"/>
  <c r="E1047" i="17"/>
  <c r="E1048" i="17"/>
  <c r="E1049" i="17"/>
  <c r="E1050" i="17"/>
  <c r="E1051" i="17"/>
  <c r="E1052" i="17"/>
  <c r="E1053" i="17"/>
  <c r="E1054" i="17"/>
  <c r="E1055" i="17"/>
  <c r="E1056" i="17"/>
  <c r="E1057" i="17"/>
  <c r="E1058" i="17"/>
  <c r="E1059" i="17"/>
  <c r="E1060" i="17"/>
  <c r="E1061" i="17"/>
  <c r="E1062" i="17"/>
  <c r="E1063" i="17"/>
  <c r="E1064" i="17"/>
  <c r="E1065" i="17"/>
  <c r="E1066" i="17"/>
  <c r="E1067" i="17"/>
  <c r="E1068" i="17"/>
  <c r="E1069" i="17"/>
  <c r="E1070" i="17"/>
  <c r="E1071" i="17"/>
  <c r="E1072" i="17"/>
  <c r="E1073" i="17"/>
  <c r="E1074" i="17"/>
  <c r="E1075" i="17"/>
  <c r="E1076" i="17"/>
  <c r="E1077" i="17"/>
  <c r="E1078" i="17"/>
  <c r="E1079" i="17"/>
  <c r="E1080" i="17"/>
  <c r="E1081" i="17"/>
  <c r="E1082" i="17"/>
  <c r="E1083" i="17"/>
  <c r="E1084" i="17"/>
  <c r="E1085" i="17"/>
  <c r="E1086" i="17"/>
  <c r="E1087" i="17"/>
  <c r="E1088" i="17"/>
  <c r="E1089" i="17"/>
  <c r="E1090" i="17"/>
  <c r="E1091" i="17"/>
  <c r="E1092" i="17"/>
  <c r="E1093" i="17"/>
  <c r="E1094" i="17"/>
  <c r="E1095" i="17"/>
  <c r="E1096" i="17"/>
  <c r="E1097" i="17"/>
  <c r="E1098" i="17"/>
  <c r="E1099" i="17"/>
  <c r="E1100" i="17"/>
  <c r="E1101" i="17"/>
  <c r="E1102" i="17"/>
  <c r="E1103" i="17"/>
  <c r="E1104" i="17"/>
  <c r="E1105" i="17"/>
  <c r="E1106" i="17"/>
  <c r="E1107" i="17"/>
  <c r="E1108" i="17"/>
  <c r="E1109" i="17"/>
  <c r="E1110" i="17"/>
  <c r="E1111" i="17"/>
  <c r="E1112" i="17"/>
  <c r="E1113" i="17"/>
  <c r="E1114" i="17"/>
  <c r="E1115" i="17"/>
  <c r="E1116" i="17"/>
  <c r="E1117" i="17"/>
  <c r="E1118" i="17"/>
  <c r="E1119" i="17"/>
  <c r="E1120" i="17"/>
  <c r="E1121" i="17"/>
  <c r="E1122" i="17"/>
  <c r="E1123" i="17"/>
  <c r="E1124" i="17"/>
  <c r="E1125" i="17"/>
  <c r="E1126" i="17"/>
  <c r="E1127" i="17"/>
  <c r="E1128" i="17"/>
  <c r="E1129" i="17"/>
  <c r="E1130" i="17"/>
  <c r="E1131" i="17"/>
  <c r="E1132" i="17"/>
  <c r="E1133" i="17"/>
  <c r="E1134" i="17"/>
  <c r="E1135" i="17"/>
  <c r="E1136" i="17"/>
  <c r="E1137" i="17"/>
  <c r="E1138" i="17"/>
  <c r="E1139" i="17"/>
  <c r="E1140" i="17"/>
  <c r="E1141" i="17"/>
  <c r="E1142" i="17"/>
  <c r="E1143" i="17"/>
  <c r="E1144" i="17"/>
  <c r="E1145" i="17"/>
  <c r="E1146" i="17"/>
  <c r="E1147" i="17"/>
  <c r="E1148" i="17"/>
  <c r="E1149" i="17"/>
  <c r="E1150" i="17"/>
  <c r="E1151" i="17"/>
  <c r="E1152" i="17"/>
  <c r="E1153" i="17"/>
  <c r="E1154" i="17"/>
  <c r="E1155" i="17"/>
  <c r="E1156" i="17"/>
  <c r="E1157" i="17"/>
  <c r="E1158" i="17"/>
  <c r="E1159" i="17"/>
  <c r="E1160" i="17"/>
  <c r="E1161" i="17"/>
  <c r="E1162" i="17"/>
  <c r="E1163" i="17"/>
  <c r="E1164" i="17"/>
  <c r="E1165" i="17"/>
  <c r="E1166" i="17"/>
  <c r="E1167" i="17"/>
  <c r="E1168" i="17"/>
  <c r="E1169" i="17"/>
  <c r="E1170" i="17"/>
  <c r="E1171" i="17"/>
  <c r="E1172" i="17"/>
  <c r="E1173" i="17"/>
  <c r="E1174" i="17"/>
  <c r="E1175" i="17"/>
  <c r="E1176" i="17"/>
  <c r="E1177" i="17"/>
  <c r="E1178" i="17"/>
  <c r="E1179" i="17"/>
  <c r="E1180" i="17"/>
  <c r="E1181" i="17"/>
  <c r="E1182" i="17"/>
  <c r="E1183" i="17"/>
  <c r="E1184" i="17"/>
  <c r="E1185" i="17"/>
  <c r="E1186" i="17"/>
  <c r="E1187" i="17"/>
  <c r="E1188" i="17"/>
  <c r="E1189" i="17"/>
  <c r="E1190" i="17"/>
  <c r="E1191" i="17"/>
  <c r="D995" i="17"/>
  <c r="D996" i="17"/>
  <c r="D997" i="17"/>
  <c r="D998" i="17"/>
  <c r="D999" i="17"/>
  <c r="D1000" i="17"/>
  <c r="D1001" i="17"/>
  <c r="D1002" i="17"/>
  <c r="D1003" i="17"/>
  <c r="D1004" i="17"/>
  <c r="D1005" i="17"/>
  <c r="D1006" i="17"/>
  <c r="D1007" i="17"/>
  <c r="D1008" i="17"/>
  <c r="D1009" i="17"/>
  <c r="D1010" i="17"/>
  <c r="D1011" i="17"/>
  <c r="D1012" i="17"/>
  <c r="D1013" i="17"/>
  <c r="D1014" i="17"/>
  <c r="D1015" i="17"/>
  <c r="D1016" i="17"/>
  <c r="D1017" i="17"/>
  <c r="D1018" i="17"/>
  <c r="D1019" i="17"/>
  <c r="D1020" i="17"/>
  <c r="D1021" i="17"/>
  <c r="D1022" i="17"/>
  <c r="D1023" i="17"/>
  <c r="D1024" i="17"/>
  <c r="D1025" i="17"/>
  <c r="D1026" i="17"/>
  <c r="D1027" i="17"/>
  <c r="D1028" i="17"/>
  <c r="D1029" i="17"/>
  <c r="D1030" i="17"/>
  <c r="D1031" i="17"/>
  <c r="D1032" i="17"/>
  <c r="D1033" i="17"/>
  <c r="D1034" i="17"/>
  <c r="D1035" i="17"/>
  <c r="D1036" i="17"/>
  <c r="D1037" i="17"/>
  <c r="D1038" i="17"/>
  <c r="D1039" i="17"/>
  <c r="D1040" i="17"/>
  <c r="D1041" i="17"/>
  <c r="D1042" i="17"/>
  <c r="D1043" i="17"/>
  <c r="D1044" i="17"/>
  <c r="D1045" i="17"/>
  <c r="D1046" i="17"/>
  <c r="D1047" i="17"/>
  <c r="D1048" i="17"/>
  <c r="D1049" i="17"/>
  <c r="D1050" i="17"/>
  <c r="D1051" i="17"/>
  <c r="D1052" i="17"/>
  <c r="D1053" i="17"/>
  <c r="D1054" i="17"/>
  <c r="D1055" i="17"/>
  <c r="D1056" i="17"/>
  <c r="D1057" i="17"/>
  <c r="D1058" i="17"/>
  <c r="D1059" i="17"/>
  <c r="D1060" i="17"/>
  <c r="D1061" i="17"/>
  <c r="D1062" i="17"/>
  <c r="D1063" i="17"/>
  <c r="D1064" i="17"/>
  <c r="D1065" i="17"/>
  <c r="D1066" i="17"/>
  <c r="D1067" i="17"/>
  <c r="D1068" i="17"/>
  <c r="D1069" i="17"/>
  <c r="D1070" i="17"/>
  <c r="D1071" i="17"/>
  <c r="D1072" i="17"/>
  <c r="D1073" i="17"/>
  <c r="D1074" i="17"/>
  <c r="D1075" i="17"/>
  <c r="D1076" i="17"/>
  <c r="D1077" i="17"/>
  <c r="D1078" i="17"/>
  <c r="D1079" i="17"/>
  <c r="D1080" i="17"/>
  <c r="D1081" i="17"/>
  <c r="D1082" i="17"/>
  <c r="D1083" i="17"/>
  <c r="D1084" i="17"/>
  <c r="D1085" i="17"/>
  <c r="D1086" i="17"/>
  <c r="D1087" i="17"/>
  <c r="D1088" i="17"/>
  <c r="D1089" i="17"/>
  <c r="D1090" i="17"/>
  <c r="D1091" i="17"/>
  <c r="D1092" i="17"/>
  <c r="D1093" i="17"/>
  <c r="D1094" i="17"/>
  <c r="D1095" i="17"/>
  <c r="D1096" i="17"/>
  <c r="D1097" i="17"/>
  <c r="D1098" i="17"/>
  <c r="D1099" i="17"/>
  <c r="D1100" i="17"/>
  <c r="D1101" i="17"/>
  <c r="D1102" i="17"/>
  <c r="D1103" i="17"/>
  <c r="D1104" i="17"/>
  <c r="D1105" i="17"/>
  <c r="D1106" i="17"/>
  <c r="D1107" i="17"/>
  <c r="D1108" i="17"/>
  <c r="D1109" i="17"/>
  <c r="D1110" i="17"/>
  <c r="D1111" i="17"/>
  <c r="D1112" i="17"/>
  <c r="D1113" i="17"/>
  <c r="D1114" i="17"/>
  <c r="D1115" i="17"/>
  <c r="D1116" i="17"/>
  <c r="D1117" i="17"/>
  <c r="D1118" i="17"/>
  <c r="D1119" i="17"/>
  <c r="D1120" i="17"/>
  <c r="D1121" i="17"/>
  <c r="D1122" i="17"/>
  <c r="D1123" i="17"/>
  <c r="D1124" i="17"/>
  <c r="D1125" i="17"/>
  <c r="D1126" i="17"/>
  <c r="D1127" i="17"/>
  <c r="D1128" i="17"/>
  <c r="D1129" i="17"/>
  <c r="D1130" i="17"/>
  <c r="D1131" i="17"/>
  <c r="D1132" i="17"/>
  <c r="D1133" i="17"/>
  <c r="D1134" i="17"/>
  <c r="D1135" i="17"/>
  <c r="D1136" i="17"/>
  <c r="D1137" i="17"/>
  <c r="D1138" i="17"/>
  <c r="D1139" i="17"/>
  <c r="D1140" i="17"/>
  <c r="D1141" i="17"/>
  <c r="D1142" i="17"/>
  <c r="D1143" i="17"/>
  <c r="D1144" i="17"/>
  <c r="D1145" i="17"/>
  <c r="D1146" i="17"/>
  <c r="D1147" i="17"/>
  <c r="D1148" i="17"/>
  <c r="D1149" i="17"/>
  <c r="D1150" i="17"/>
  <c r="D1151" i="17"/>
  <c r="D1152" i="17"/>
  <c r="D1153" i="17"/>
  <c r="D1154" i="17"/>
  <c r="D1155" i="17"/>
  <c r="D1156" i="17"/>
  <c r="D1157" i="17"/>
  <c r="D1158" i="17"/>
  <c r="D1159" i="17"/>
  <c r="D1160" i="17"/>
  <c r="D1161" i="17"/>
  <c r="D1162" i="17"/>
  <c r="D1163" i="17"/>
  <c r="D1164" i="17"/>
  <c r="D1165" i="17"/>
  <c r="D1166" i="17"/>
  <c r="D1167" i="17"/>
  <c r="D1168" i="17"/>
  <c r="D1169" i="17"/>
  <c r="D1170" i="17"/>
  <c r="D1171" i="17"/>
  <c r="D1172" i="17"/>
  <c r="D1173" i="17"/>
  <c r="D1174" i="17"/>
  <c r="D1175" i="17"/>
  <c r="D1176" i="17"/>
  <c r="D1177" i="17"/>
  <c r="D1178" i="17"/>
  <c r="D1179" i="17"/>
  <c r="D1180" i="17"/>
  <c r="D1181" i="17"/>
  <c r="D1182" i="17"/>
  <c r="D1183" i="17"/>
  <c r="D1184" i="17"/>
  <c r="D1185" i="17"/>
  <c r="D1186" i="17"/>
  <c r="D1187" i="17"/>
  <c r="D1188" i="17"/>
  <c r="D1189" i="17"/>
  <c r="D1190" i="17"/>
  <c r="D1191" i="17"/>
  <c r="F6" i="11"/>
  <c r="F6" i="25"/>
  <c r="F6" i="24"/>
  <c r="F6" i="23"/>
  <c r="K6" i="18"/>
  <c r="B55" i="11" l="1"/>
  <c r="B55" i="28"/>
  <c r="AJ783" i="18" l="1"/>
  <c r="AJ784" i="18"/>
  <c r="AJ785" i="18"/>
  <c r="AJ786" i="18"/>
  <c r="AJ787" i="18"/>
  <c r="AJ788" i="18"/>
  <c r="AJ789" i="18"/>
  <c r="AJ790" i="18"/>
  <c r="AJ791" i="18"/>
  <c r="AJ792" i="18"/>
  <c r="AJ793" i="18"/>
  <c r="AJ794" i="18"/>
  <c r="AJ795" i="18"/>
  <c r="AJ796" i="18"/>
  <c r="AJ797" i="18"/>
  <c r="AJ798" i="18"/>
  <c r="AJ799" i="18"/>
  <c r="AJ800" i="18"/>
  <c r="AJ801" i="18"/>
  <c r="AJ802" i="18"/>
  <c r="AJ803" i="18"/>
  <c r="AJ804" i="18"/>
  <c r="AJ805" i="18"/>
  <c r="AJ806" i="18"/>
  <c r="AJ807" i="18"/>
  <c r="AJ808" i="18"/>
  <c r="AJ809" i="18"/>
  <c r="AJ810" i="18"/>
  <c r="AJ811" i="18"/>
  <c r="AJ812" i="18"/>
  <c r="AJ813" i="18"/>
  <c r="AJ814" i="18"/>
  <c r="AJ815" i="18"/>
  <c r="AJ816" i="18"/>
  <c r="AJ817" i="18"/>
  <c r="AJ818" i="18"/>
  <c r="AJ819" i="18"/>
  <c r="AJ820" i="18"/>
  <c r="AJ821" i="18"/>
  <c r="AJ822" i="18"/>
  <c r="AJ823" i="18"/>
  <c r="AJ824" i="18"/>
  <c r="AJ825" i="18"/>
  <c r="AJ826" i="18"/>
  <c r="AJ827" i="18"/>
  <c r="AJ828" i="18"/>
  <c r="AJ829" i="18"/>
  <c r="AJ830" i="18"/>
  <c r="AJ831" i="18"/>
  <c r="AJ832" i="18"/>
  <c r="AJ833" i="18"/>
  <c r="AJ834" i="18"/>
  <c r="AJ835" i="18"/>
  <c r="AJ836" i="18"/>
  <c r="AJ837" i="18"/>
  <c r="AJ838" i="18"/>
  <c r="AJ839" i="18"/>
  <c r="AJ840" i="18"/>
  <c r="AJ841" i="18"/>
  <c r="AJ842" i="18"/>
  <c r="AJ843" i="18"/>
  <c r="AJ844" i="18"/>
  <c r="AJ845" i="18"/>
  <c r="AJ846" i="18"/>
  <c r="AJ847" i="18"/>
  <c r="AJ848" i="18"/>
  <c r="AJ849" i="18"/>
  <c r="AJ850" i="18"/>
  <c r="AJ851" i="18"/>
  <c r="AJ852" i="18"/>
  <c r="AJ853" i="18"/>
  <c r="AJ854" i="18"/>
  <c r="AJ855" i="18"/>
  <c r="AJ856" i="18"/>
  <c r="AJ857" i="18"/>
  <c r="AJ858" i="18"/>
  <c r="AJ859" i="18"/>
  <c r="AJ860" i="18"/>
  <c r="AJ861" i="18"/>
  <c r="AJ862" i="18"/>
  <c r="AJ863" i="18"/>
  <c r="AJ864" i="18"/>
  <c r="AJ865" i="18"/>
  <c r="AJ866" i="18"/>
  <c r="AJ867" i="18"/>
  <c r="AJ868" i="18"/>
  <c r="AJ869" i="18"/>
  <c r="AJ870" i="18"/>
  <c r="AJ871" i="18"/>
  <c r="AJ872" i="18"/>
  <c r="AJ873" i="18"/>
  <c r="AJ874" i="18"/>
  <c r="AJ875" i="18"/>
  <c r="AJ876" i="18"/>
  <c r="AJ877" i="18"/>
  <c r="AJ878" i="18"/>
  <c r="AJ879" i="18"/>
  <c r="AJ880" i="18"/>
  <c r="AJ881" i="18"/>
  <c r="AJ882" i="18"/>
  <c r="AJ883" i="18"/>
  <c r="AJ884" i="18"/>
  <c r="AJ885" i="18"/>
  <c r="AJ886" i="18"/>
  <c r="AJ887" i="18"/>
  <c r="AJ888" i="18"/>
  <c r="AJ889" i="18"/>
  <c r="AJ890" i="18"/>
  <c r="AJ891" i="18"/>
  <c r="AJ892" i="18"/>
  <c r="AJ893" i="18"/>
  <c r="AJ894" i="18"/>
  <c r="AJ895" i="18"/>
  <c r="AJ896" i="18"/>
  <c r="AJ897" i="18"/>
  <c r="AJ898" i="18"/>
  <c r="AJ899" i="18"/>
  <c r="AJ900" i="18"/>
  <c r="AJ901" i="18"/>
  <c r="AJ902" i="18"/>
  <c r="AJ903" i="18"/>
  <c r="AJ904" i="18"/>
  <c r="AJ905" i="18"/>
  <c r="AJ906" i="18"/>
  <c r="AJ907" i="18"/>
  <c r="AJ908" i="18"/>
  <c r="AJ909" i="18"/>
  <c r="AJ910" i="18"/>
  <c r="AJ911" i="18"/>
  <c r="AJ912" i="18"/>
  <c r="AJ913" i="18"/>
  <c r="AJ914" i="18"/>
  <c r="AJ915" i="18"/>
  <c r="AJ916" i="18"/>
  <c r="AJ917" i="18"/>
  <c r="AJ918" i="18"/>
  <c r="AJ919" i="18"/>
  <c r="AJ920" i="18"/>
  <c r="AJ921" i="18"/>
  <c r="AJ922" i="18"/>
  <c r="AJ923" i="18"/>
  <c r="AJ924" i="18"/>
  <c r="AJ925" i="18"/>
  <c r="AJ926" i="18"/>
  <c r="AJ927" i="18"/>
  <c r="AJ928" i="18"/>
  <c r="AJ929" i="18"/>
  <c r="AJ930" i="18"/>
  <c r="AJ931" i="18"/>
  <c r="AJ932" i="18"/>
  <c r="AJ933" i="18"/>
  <c r="AJ934" i="18"/>
  <c r="AJ935" i="18"/>
  <c r="AJ936" i="18"/>
  <c r="AJ937" i="18"/>
  <c r="AJ938" i="18"/>
  <c r="AJ939" i="18"/>
  <c r="AJ940" i="18"/>
  <c r="AJ941" i="18"/>
  <c r="AJ942" i="18"/>
  <c r="AJ943" i="18"/>
  <c r="AJ944" i="18"/>
  <c r="AJ945" i="18"/>
  <c r="AJ946" i="18"/>
  <c r="AJ947" i="18"/>
  <c r="AJ948" i="18"/>
  <c r="AJ949" i="18"/>
  <c r="AJ950" i="18"/>
  <c r="AJ951" i="18"/>
  <c r="AJ952" i="18"/>
  <c r="AJ953" i="18"/>
  <c r="AJ954" i="18"/>
  <c r="AJ955" i="18"/>
  <c r="AJ956" i="18"/>
  <c r="AJ957" i="18"/>
  <c r="AJ958" i="18"/>
  <c r="AJ959" i="18"/>
  <c r="AJ960" i="18"/>
  <c r="AJ961" i="18"/>
  <c r="AJ962" i="18"/>
  <c r="AJ963" i="18"/>
  <c r="AJ964" i="18"/>
  <c r="AJ965" i="18"/>
  <c r="AJ966" i="18"/>
  <c r="AJ967" i="18"/>
  <c r="AJ968" i="18"/>
  <c r="AJ969" i="18"/>
  <c r="AJ970" i="18"/>
  <c r="AJ971" i="18"/>
  <c r="AJ972" i="18"/>
  <c r="AJ973" i="18"/>
  <c r="AJ974" i="18"/>
  <c r="AJ975" i="18"/>
  <c r="AJ976" i="18"/>
  <c r="AJ977" i="18"/>
  <c r="AJ978" i="18"/>
  <c r="AJ979" i="18"/>
  <c r="AJ980" i="18"/>
  <c r="AJ981" i="18"/>
  <c r="AJ982" i="18"/>
  <c r="AJ983" i="18"/>
  <c r="AJ984" i="18"/>
  <c r="AJ985" i="18"/>
  <c r="AJ986" i="18"/>
  <c r="AJ987" i="18"/>
  <c r="AJ988" i="18"/>
  <c r="AJ989" i="18"/>
  <c r="AJ990" i="18"/>
  <c r="AJ991" i="18"/>
  <c r="AJ992" i="18"/>
  <c r="AJ993" i="18"/>
  <c r="AJ994" i="18"/>
  <c r="AJ995" i="18"/>
  <c r="AJ996" i="18"/>
  <c r="AJ997" i="18"/>
  <c r="AJ998" i="18"/>
  <c r="AJ999" i="18"/>
  <c r="AJ1000" i="18"/>
  <c r="AJ1001" i="18"/>
  <c r="AJ1002" i="18"/>
  <c r="AJ1003" i="18"/>
  <c r="AJ1004" i="18"/>
  <c r="AJ1005" i="18"/>
  <c r="AJ1006" i="18"/>
  <c r="AJ1007" i="18"/>
  <c r="B81" i="11" l="1"/>
  <c r="B80" i="11"/>
  <c r="B79" i="11"/>
  <c r="B78" i="11"/>
  <c r="B77" i="11"/>
  <c r="B76" i="11"/>
  <c r="B57" i="11"/>
  <c r="D59" i="11" s="1"/>
  <c r="B82" i="28"/>
  <c r="B81" i="28"/>
  <c r="B80" i="28"/>
  <c r="B79" i="28"/>
  <c r="B78" i="28"/>
  <c r="B77" i="28"/>
  <c r="B58" i="28"/>
  <c r="D60" i="28" s="1"/>
  <c r="D193" i="25"/>
  <c r="B174" i="25"/>
  <c r="B176" i="25" s="1"/>
  <c r="D171" i="25"/>
  <c r="B153" i="25"/>
  <c r="B155" i="25" s="1"/>
  <c r="D150" i="25"/>
  <c r="B129" i="25"/>
  <c r="B131" i="25" s="1"/>
  <c r="D127" i="25"/>
  <c r="B107" i="25"/>
  <c r="B109" i="25" s="1"/>
  <c r="D104" i="25"/>
  <c r="B83" i="25"/>
  <c r="B85" i="25" s="1"/>
  <c r="D80" i="25"/>
  <c r="B59" i="25"/>
  <c r="B61" i="25" s="1"/>
  <c r="D193" i="24"/>
  <c r="B174" i="24"/>
  <c r="B176" i="24" s="1"/>
  <c r="D171" i="24"/>
  <c r="B153" i="24"/>
  <c r="B155" i="24" s="1"/>
  <c r="D150" i="24"/>
  <c r="B129" i="24"/>
  <c r="B131" i="24" s="1"/>
  <c r="D127" i="24"/>
  <c r="B107" i="24"/>
  <c r="B109" i="24" s="1"/>
  <c r="D104" i="24"/>
  <c r="B83" i="24"/>
  <c r="B89" i="24" s="1"/>
  <c r="D80" i="24"/>
  <c r="B59" i="24"/>
  <c r="B64" i="24" s="1"/>
  <c r="D193" i="23"/>
  <c r="D171" i="23"/>
  <c r="D150" i="23"/>
  <c r="D127" i="23"/>
  <c r="D104" i="23"/>
  <c r="D80" i="23"/>
  <c r="D193" i="9"/>
  <c r="D171" i="9"/>
  <c r="D150" i="9"/>
  <c r="D127" i="9"/>
  <c r="D104" i="9"/>
  <c r="D80" i="9"/>
  <c r="B59" i="23"/>
  <c r="B65" i="23" s="1"/>
  <c r="B83" i="23"/>
  <c r="B89" i="23" s="1"/>
  <c r="B107" i="23"/>
  <c r="B113" i="23" s="1"/>
  <c r="B129" i="23"/>
  <c r="B134" i="23" s="1"/>
  <c r="B153" i="23"/>
  <c r="B159" i="23" s="1"/>
  <c r="B174" i="23"/>
  <c r="B177" i="23" s="1"/>
  <c r="B114" i="23"/>
  <c r="B174" i="9"/>
  <c r="B177" i="9" s="1"/>
  <c r="B153" i="9"/>
  <c r="B156" i="9" s="1"/>
  <c r="B129" i="9"/>
  <c r="B132" i="9" s="1"/>
  <c r="B107" i="9"/>
  <c r="B111" i="9" s="1"/>
  <c r="B83" i="9"/>
  <c r="B89" i="9" s="1"/>
  <c r="B59" i="9"/>
  <c r="B62" i="9" s="1"/>
  <c r="B56" i="25"/>
  <c r="B56" i="24"/>
  <c r="B56" i="23"/>
  <c r="B56" i="9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96" i="18"/>
  <c r="L197" i="18"/>
  <c r="L198" i="18"/>
  <c r="L199" i="18"/>
  <c r="L200" i="18"/>
  <c r="L201" i="18"/>
  <c r="L202" i="18"/>
  <c r="L203" i="18"/>
  <c r="L204" i="18"/>
  <c r="L205" i="18"/>
  <c r="L206" i="18"/>
  <c r="L207" i="18"/>
  <c r="L208" i="18"/>
  <c r="L209" i="18"/>
  <c r="L210" i="18"/>
  <c r="L211" i="18"/>
  <c r="L212" i="18"/>
  <c r="L213" i="18"/>
  <c r="L214" i="18"/>
  <c r="L215" i="18"/>
  <c r="L216" i="18"/>
  <c r="L217" i="18"/>
  <c r="L218" i="18"/>
  <c r="L219" i="18"/>
  <c r="L220" i="18"/>
  <c r="L221" i="18"/>
  <c r="L222" i="18"/>
  <c r="L223" i="18"/>
  <c r="L224" i="18"/>
  <c r="L225" i="18"/>
  <c r="L226" i="18"/>
  <c r="L227" i="18"/>
  <c r="L228" i="18"/>
  <c r="L229" i="18"/>
  <c r="L230" i="18"/>
  <c r="L231" i="18"/>
  <c r="L232" i="18"/>
  <c r="L233" i="18"/>
  <c r="L234" i="18"/>
  <c r="L235" i="18"/>
  <c r="L236" i="18"/>
  <c r="L237" i="18"/>
  <c r="L238" i="18"/>
  <c r="L239" i="18"/>
  <c r="L240" i="18"/>
  <c r="L241" i="18"/>
  <c r="L242" i="18"/>
  <c r="L243" i="18"/>
  <c r="L244" i="18"/>
  <c r="L245" i="18"/>
  <c r="L246" i="18"/>
  <c r="L247" i="18"/>
  <c r="L248" i="18"/>
  <c r="L249" i="18"/>
  <c r="L250" i="18"/>
  <c r="L251" i="18"/>
  <c r="L252" i="18"/>
  <c r="L253" i="18"/>
  <c r="L254" i="18"/>
  <c r="L255" i="18"/>
  <c r="L256" i="18"/>
  <c r="L257" i="18"/>
  <c r="L258" i="18"/>
  <c r="L259" i="18"/>
  <c r="L260" i="18"/>
  <c r="L261" i="18"/>
  <c r="L262" i="18"/>
  <c r="L263" i="18"/>
  <c r="L264" i="18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L278" i="18"/>
  <c r="L279" i="18"/>
  <c r="L280" i="18"/>
  <c r="L281" i="18"/>
  <c r="L282" i="18"/>
  <c r="L283" i="18"/>
  <c r="L284" i="18"/>
  <c r="L285" i="18"/>
  <c r="L286" i="18"/>
  <c r="L287" i="18"/>
  <c r="L288" i="18"/>
  <c r="L289" i="18"/>
  <c r="L290" i="18"/>
  <c r="L291" i="18"/>
  <c r="L292" i="18"/>
  <c r="L293" i="18"/>
  <c r="L294" i="18"/>
  <c r="L295" i="18"/>
  <c r="L296" i="18"/>
  <c r="L297" i="18"/>
  <c r="L298" i="18"/>
  <c r="L299" i="18"/>
  <c r="L300" i="18"/>
  <c r="L301" i="18"/>
  <c r="L302" i="18"/>
  <c r="L303" i="18"/>
  <c r="L304" i="18"/>
  <c r="L305" i="18"/>
  <c r="L306" i="18"/>
  <c r="L307" i="18"/>
  <c r="L308" i="18"/>
  <c r="L309" i="18"/>
  <c r="L310" i="18"/>
  <c r="L311" i="18"/>
  <c r="L312" i="18"/>
  <c r="L313" i="18"/>
  <c r="L314" i="18"/>
  <c r="L315" i="18"/>
  <c r="L316" i="18"/>
  <c r="L317" i="18"/>
  <c r="L318" i="18"/>
  <c r="L319" i="18"/>
  <c r="L320" i="18"/>
  <c r="L321" i="18"/>
  <c r="L322" i="18"/>
  <c r="L323" i="18"/>
  <c r="L324" i="18"/>
  <c r="L325" i="18"/>
  <c r="L326" i="18"/>
  <c r="L327" i="18"/>
  <c r="L328" i="18"/>
  <c r="L329" i="18"/>
  <c r="L330" i="18"/>
  <c r="L331" i="18"/>
  <c r="L332" i="18"/>
  <c r="L333" i="18"/>
  <c r="L334" i="18"/>
  <c r="L335" i="18"/>
  <c r="L336" i="18"/>
  <c r="L337" i="18"/>
  <c r="L338" i="18"/>
  <c r="L339" i="18"/>
  <c r="L340" i="18"/>
  <c r="L341" i="18"/>
  <c r="L342" i="18"/>
  <c r="L343" i="18"/>
  <c r="L344" i="18"/>
  <c r="L345" i="18"/>
  <c r="L346" i="18"/>
  <c r="L347" i="18"/>
  <c r="L348" i="18"/>
  <c r="L349" i="18"/>
  <c r="L350" i="18"/>
  <c r="L351" i="18"/>
  <c r="L352" i="18"/>
  <c r="L353" i="18"/>
  <c r="L354" i="18"/>
  <c r="L355" i="18"/>
  <c r="L356" i="18"/>
  <c r="L357" i="18"/>
  <c r="L358" i="18"/>
  <c r="L359" i="18"/>
  <c r="L360" i="18"/>
  <c r="L361" i="18"/>
  <c r="L362" i="18"/>
  <c r="L363" i="18"/>
  <c r="L364" i="18"/>
  <c r="L365" i="18"/>
  <c r="L366" i="18"/>
  <c r="L367" i="18"/>
  <c r="L368" i="18"/>
  <c r="L369" i="18"/>
  <c r="L370" i="18"/>
  <c r="L371" i="18"/>
  <c r="L372" i="18"/>
  <c r="L373" i="18"/>
  <c r="L374" i="18"/>
  <c r="L375" i="18"/>
  <c r="L376" i="18"/>
  <c r="L377" i="18"/>
  <c r="L378" i="18"/>
  <c r="L379" i="18"/>
  <c r="L380" i="18"/>
  <c r="L381" i="18"/>
  <c r="L382" i="18"/>
  <c r="L383" i="18"/>
  <c r="L384" i="18"/>
  <c r="L385" i="18"/>
  <c r="L386" i="18"/>
  <c r="L387" i="18"/>
  <c r="L388" i="18"/>
  <c r="L389" i="18"/>
  <c r="L390" i="18"/>
  <c r="L391" i="18"/>
  <c r="L392" i="18"/>
  <c r="L393" i="18"/>
  <c r="L394" i="18"/>
  <c r="L395" i="18"/>
  <c r="L396" i="18"/>
  <c r="L397" i="18"/>
  <c r="L398" i="18"/>
  <c r="L399" i="18"/>
  <c r="L400" i="18"/>
  <c r="L401" i="18"/>
  <c r="L402" i="18"/>
  <c r="L403" i="18"/>
  <c r="L404" i="18"/>
  <c r="L405" i="18"/>
  <c r="L406" i="18"/>
  <c r="L407" i="18"/>
  <c r="L408" i="18"/>
  <c r="L409" i="18"/>
  <c r="L410" i="18"/>
  <c r="L411" i="18"/>
  <c r="L412" i="18"/>
  <c r="L413" i="18"/>
  <c r="L414" i="18"/>
  <c r="L415" i="18"/>
  <c r="L416" i="18"/>
  <c r="L417" i="18"/>
  <c r="L418" i="18"/>
  <c r="L419" i="18"/>
  <c r="L420" i="18"/>
  <c r="L421" i="18"/>
  <c r="L422" i="18"/>
  <c r="L423" i="18"/>
  <c r="L424" i="18"/>
  <c r="L425" i="18"/>
  <c r="L426" i="18"/>
  <c r="L427" i="18"/>
  <c r="L428" i="18"/>
  <c r="L429" i="18"/>
  <c r="L430" i="18"/>
  <c r="L431" i="18"/>
  <c r="L432" i="18"/>
  <c r="L433" i="18"/>
  <c r="L434" i="18"/>
  <c r="L435" i="18"/>
  <c r="L436" i="18"/>
  <c r="L437" i="18"/>
  <c r="L438" i="18"/>
  <c r="L439" i="18"/>
  <c r="L440" i="18"/>
  <c r="L441" i="18"/>
  <c r="L442" i="18"/>
  <c r="L443" i="18"/>
  <c r="L444" i="18"/>
  <c r="L445" i="18"/>
  <c r="L446" i="18"/>
  <c r="L447" i="18"/>
  <c r="L448" i="18"/>
  <c r="L449" i="18"/>
  <c r="L450" i="18"/>
  <c r="L451" i="18"/>
  <c r="L452" i="18"/>
  <c r="L453" i="18"/>
  <c r="L454" i="18"/>
  <c r="L455" i="18"/>
  <c r="L456" i="18"/>
  <c r="L457" i="18"/>
  <c r="L458" i="18"/>
  <c r="L459" i="18"/>
  <c r="L460" i="18"/>
  <c r="L461" i="18"/>
  <c r="L462" i="18"/>
  <c r="L463" i="18"/>
  <c r="L464" i="18"/>
  <c r="L465" i="18"/>
  <c r="L466" i="18"/>
  <c r="L467" i="18"/>
  <c r="L468" i="18"/>
  <c r="L469" i="18"/>
  <c r="L470" i="18"/>
  <c r="L471" i="18"/>
  <c r="L472" i="18"/>
  <c r="L473" i="18"/>
  <c r="L474" i="18"/>
  <c r="L475" i="18"/>
  <c r="L476" i="18"/>
  <c r="L477" i="18"/>
  <c r="L478" i="18"/>
  <c r="L479" i="18"/>
  <c r="L480" i="18"/>
  <c r="L481" i="18"/>
  <c r="L482" i="18"/>
  <c r="L483" i="18"/>
  <c r="L484" i="18"/>
  <c r="L485" i="18"/>
  <c r="L486" i="18"/>
  <c r="L487" i="18"/>
  <c r="L488" i="18"/>
  <c r="L489" i="18"/>
  <c r="L490" i="18"/>
  <c r="L491" i="18"/>
  <c r="L492" i="18"/>
  <c r="L493" i="18"/>
  <c r="L494" i="18"/>
  <c r="L495" i="18"/>
  <c r="L496" i="18"/>
  <c r="L497" i="18"/>
  <c r="L498" i="18"/>
  <c r="L499" i="18"/>
  <c r="L500" i="18"/>
  <c r="L501" i="18"/>
  <c r="L502" i="18"/>
  <c r="L503" i="18"/>
  <c r="L504" i="18"/>
  <c r="L505" i="18"/>
  <c r="L506" i="18"/>
  <c r="L507" i="18"/>
  <c r="L508" i="18"/>
  <c r="L509" i="18"/>
  <c r="L510" i="18"/>
  <c r="L511" i="18"/>
  <c r="L512" i="18"/>
  <c r="L513" i="18"/>
  <c r="L514" i="18"/>
  <c r="L515" i="18"/>
  <c r="L516" i="18"/>
  <c r="L517" i="18"/>
  <c r="L518" i="18"/>
  <c r="L519" i="18"/>
  <c r="L520" i="18"/>
  <c r="L521" i="18"/>
  <c r="L522" i="18"/>
  <c r="L523" i="18"/>
  <c r="L524" i="18"/>
  <c r="L525" i="18"/>
  <c r="L526" i="18"/>
  <c r="L527" i="18"/>
  <c r="L528" i="18"/>
  <c r="L529" i="18"/>
  <c r="L530" i="18"/>
  <c r="L531" i="18"/>
  <c r="L532" i="18"/>
  <c r="L533" i="18"/>
  <c r="L534" i="18"/>
  <c r="L535" i="18"/>
  <c r="L536" i="18"/>
  <c r="L537" i="18"/>
  <c r="L538" i="18"/>
  <c r="L539" i="18"/>
  <c r="L540" i="18"/>
  <c r="L541" i="18"/>
  <c r="L542" i="18"/>
  <c r="L543" i="18"/>
  <c r="L544" i="18"/>
  <c r="L545" i="18"/>
  <c r="L546" i="18"/>
  <c r="L547" i="18"/>
  <c r="L548" i="18"/>
  <c r="L549" i="18"/>
  <c r="L550" i="18"/>
  <c r="L551" i="18"/>
  <c r="L552" i="18"/>
  <c r="L553" i="18"/>
  <c r="L554" i="18"/>
  <c r="L555" i="18"/>
  <c r="L556" i="18"/>
  <c r="L557" i="18"/>
  <c r="L558" i="18"/>
  <c r="L559" i="18"/>
  <c r="L560" i="18"/>
  <c r="L561" i="18"/>
  <c r="L562" i="18"/>
  <c r="L563" i="18"/>
  <c r="L564" i="18"/>
  <c r="L565" i="18"/>
  <c r="L566" i="18"/>
  <c r="L567" i="18"/>
  <c r="L568" i="18"/>
  <c r="L569" i="18"/>
  <c r="L570" i="18"/>
  <c r="L571" i="18"/>
  <c r="L572" i="18"/>
  <c r="L573" i="18"/>
  <c r="L574" i="18"/>
  <c r="L575" i="18"/>
  <c r="L576" i="18"/>
  <c r="L577" i="18"/>
  <c r="L578" i="18"/>
  <c r="L579" i="18"/>
  <c r="L580" i="18"/>
  <c r="L581" i="18"/>
  <c r="L582" i="18"/>
  <c r="L583" i="18"/>
  <c r="L584" i="18"/>
  <c r="L585" i="18"/>
  <c r="L586" i="18"/>
  <c r="L587" i="18"/>
  <c r="L588" i="18"/>
  <c r="L589" i="18"/>
  <c r="L590" i="18"/>
  <c r="L591" i="18"/>
  <c r="L592" i="18"/>
  <c r="L593" i="18"/>
  <c r="L594" i="18"/>
  <c r="L595" i="18"/>
  <c r="L596" i="18"/>
  <c r="L597" i="18"/>
  <c r="L598" i="18"/>
  <c r="L599" i="18"/>
  <c r="L600" i="18"/>
  <c r="L601" i="18"/>
  <c r="L602" i="18"/>
  <c r="L603" i="18"/>
  <c r="L604" i="18"/>
  <c r="L605" i="18"/>
  <c r="L606" i="18"/>
  <c r="L607" i="18"/>
  <c r="L608" i="18"/>
  <c r="L609" i="18"/>
  <c r="L610" i="18"/>
  <c r="L611" i="18"/>
  <c r="L612" i="18"/>
  <c r="L613" i="18"/>
  <c r="L614" i="18"/>
  <c r="L615" i="18"/>
  <c r="L616" i="18"/>
  <c r="L617" i="18"/>
  <c r="L618" i="18"/>
  <c r="L619" i="18"/>
  <c r="L620" i="18"/>
  <c r="L621" i="18"/>
  <c r="L622" i="18"/>
  <c r="L623" i="18"/>
  <c r="L624" i="18"/>
  <c r="L625" i="18"/>
  <c r="L626" i="18"/>
  <c r="L627" i="18"/>
  <c r="L628" i="18"/>
  <c r="L629" i="18"/>
  <c r="L630" i="18"/>
  <c r="L631" i="18"/>
  <c r="L632" i="18"/>
  <c r="L633" i="18"/>
  <c r="L634" i="18"/>
  <c r="L635" i="18"/>
  <c r="L636" i="18"/>
  <c r="L637" i="18"/>
  <c r="L638" i="18"/>
  <c r="L639" i="18"/>
  <c r="L640" i="18"/>
  <c r="L641" i="18"/>
  <c r="L642" i="18"/>
  <c r="L643" i="18"/>
  <c r="L644" i="18"/>
  <c r="L645" i="18"/>
  <c r="L646" i="18"/>
  <c r="L647" i="18"/>
  <c r="L648" i="18"/>
  <c r="L649" i="18"/>
  <c r="L650" i="18"/>
  <c r="L651" i="18"/>
  <c r="L652" i="18"/>
  <c r="L653" i="18"/>
  <c r="L654" i="18"/>
  <c r="L655" i="18"/>
  <c r="L656" i="18"/>
  <c r="L657" i="18"/>
  <c r="L658" i="18"/>
  <c r="L659" i="18"/>
  <c r="L660" i="18"/>
  <c r="L661" i="18"/>
  <c r="L662" i="18"/>
  <c r="L663" i="18"/>
  <c r="L664" i="18"/>
  <c r="L665" i="18"/>
  <c r="L666" i="18"/>
  <c r="L667" i="18"/>
  <c r="L668" i="18"/>
  <c r="L669" i="18"/>
  <c r="L670" i="18"/>
  <c r="L671" i="18"/>
  <c r="L672" i="18"/>
  <c r="L673" i="18"/>
  <c r="L674" i="18"/>
  <c r="L675" i="18"/>
  <c r="L676" i="18"/>
  <c r="L677" i="18"/>
  <c r="L678" i="18"/>
  <c r="L679" i="18"/>
  <c r="L680" i="18"/>
  <c r="L681" i="18"/>
  <c r="L682" i="18"/>
  <c r="L683" i="18"/>
  <c r="L684" i="18"/>
  <c r="L685" i="18"/>
  <c r="L686" i="18"/>
  <c r="L687" i="18"/>
  <c r="L688" i="18"/>
  <c r="L689" i="18"/>
  <c r="L690" i="18"/>
  <c r="L691" i="18"/>
  <c r="L692" i="18"/>
  <c r="L693" i="18"/>
  <c r="L694" i="18"/>
  <c r="L695" i="18"/>
  <c r="L696" i="18"/>
  <c r="L697" i="18"/>
  <c r="L698" i="18"/>
  <c r="L699" i="18"/>
  <c r="L700" i="18"/>
  <c r="L701" i="18"/>
  <c r="L702" i="18"/>
  <c r="L703" i="18"/>
  <c r="L704" i="18"/>
  <c r="L705" i="18"/>
  <c r="L706" i="18"/>
  <c r="L707" i="18"/>
  <c r="L708" i="18"/>
  <c r="L709" i="18"/>
  <c r="L710" i="18"/>
  <c r="L711" i="18"/>
  <c r="L712" i="18"/>
  <c r="L713" i="18"/>
  <c r="L714" i="18"/>
  <c r="L715" i="18"/>
  <c r="L716" i="18"/>
  <c r="L717" i="18"/>
  <c r="L718" i="18"/>
  <c r="L719" i="18"/>
  <c r="L720" i="18"/>
  <c r="L721" i="18"/>
  <c r="L722" i="18"/>
  <c r="L723" i="18"/>
  <c r="L724" i="18"/>
  <c r="L725" i="18"/>
  <c r="L726" i="18"/>
  <c r="L727" i="18"/>
  <c r="L728" i="18"/>
  <c r="L729" i="18"/>
  <c r="L730" i="18"/>
  <c r="L731" i="18"/>
  <c r="L732" i="18"/>
  <c r="L733" i="18"/>
  <c r="L734" i="18"/>
  <c r="L735" i="18"/>
  <c r="L736" i="18"/>
  <c r="L737" i="18"/>
  <c r="L738" i="18"/>
  <c r="L739" i="18"/>
  <c r="L740" i="18"/>
  <c r="L741" i="18"/>
  <c r="L742" i="18"/>
  <c r="L743" i="18"/>
  <c r="L744" i="18"/>
  <c r="L745" i="18"/>
  <c r="L746" i="18"/>
  <c r="L747" i="18"/>
  <c r="L748" i="18"/>
  <c r="L749" i="18"/>
  <c r="L750" i="18"/>
  <c r="L751" i="18"/>
  <c r="L752" i="18"/>
  <c r="L753" i="18"/>
  <c r="L754" i="18"/>
  <c r="L755" i="18"/>
  <c r="L756" i="18"/>
  <c r="L757" i="18"/>
  <c r="L758" i="18"/>
  <c r="L759" i="18"/>
  <c r="L760" i="18"/>
  <c r="L761" i="18"/>
  <c r="L762" i="18"/>
  <c r="L763" i="18"/>
  <c r="L764" i="18"/>
  <c r="L765" i="18"/>
  <c r="L766" i="18"/>
  <c r="L767" i="18"/>
  <c r="L768" i="18"/>
  <c r="L769" i="18"/>
  <c r="L770" i="18"/>
  <c r="L771" i="18"/>
  <c r="L772" i="18"/>
  <c r="L773" i="18"/>
  <c r="L774" i="18"/>
  <c r="L775" i="18"/>
  <c r="L776" i="18"/>
  <c r="L777" i="18"/>
  <c r="L778" i="18"/>
  <c r="L779" i="18"/>
  <c r="L780" i="18"/>
  <c r="L781" i="18"/>
  <c r="L782" i="18"/>
  <c r="L28" i="18"/>
  <c r="AK29" i="18"/>
  <c r="AK30" i="18"/>
  <c r="AK31" i="18"/>
  <c r="AK32" i="18"/>
  <c r="AK33" i="18"/>
  <c r="AK34" i="18"/>
  <c r="AK35" i="18"/>
  <c r="AK36" i="18"/>
  <c r="AK37" i="18"/>
  <c r="AK38" i="18"/>
  <c r="AK39" i="18"/>
  <c r="AK40" i="18"/>
  <c r="AK41" i="18"/>
  <c r="AK42" i="18"/>
  <c r="AK43" i="18"/>
  <c r="AK44" i="18"/>
  <c r="AK45" i="18"/>
  <c r="AK46" i="18"/>
  <c r="AK47" i="18"/>
  <c r="AK48" i="18"/>
  <c r="AK49" i="18"/>
  <c r="AK50" i="18"/>
  <c r="AK51" i="18"/>
  <c r="AK52" i="18"/>
  <c r="AK53" i="18"/>
  <c r="AK54" i="18"/>
  <c r="AK55" i="18"/>
  <c r="AK56" i="18"/>
  <c r="AK57" i="18"/>
  <c r="AK58" i="18"/>
  <c r="AK59" i="18"/>
  <c r="AK60" i="18"/>
  <c r="AK61" i="18"/>
  <c r="AK62" i="18"/>
  <c r="AK63" i="18"/>
  <c r="AK64" i="18"/>
  <c r="AK65" i="18"/>
  <c r="AK66" i="18"/>
  <c r="AK67" i="18"/>
  <c r="AK68" i="18"/>
  <c r="AK69" i="18"/>
  <c r="AK70" i="18"/>
  <c r="AK71" i="18"/>
  <c r="AK72" i="18"/>
  <c r="AK73" i="18"/>
  <c r="AK74" i="18"/>
  <c r="AK75" i="18"/>
  <c r="AK76" i="18"/>
  <c r="AK77" i="18"/>
  <c r="AK78" i="18"/>
  <c r="AK79" i="18"/>
  <c r="AK80" i="18"/>
  <c r="AK81" i="18"/>
  <c r="AK82" i="18"/>
  <c r="AK83" i="18"/>
  <c r="AK84" i="18"/>
  <c r="AK85" i="18"/>
  <c r="AK86" i="18"/>
  <c r="AK87" i="18"/>
  <c r="AK88" i="18"/>
  <c r="AK89" i="18"/>
  <c r="AK90" i="18"/>
  <c r="AK91" i="18"/>
  <c r="AK92" i="18"/>
  <c r="AK93" i="18"/>
  <c r="AK94" i="18"/>
  <c r="AK95" i="18"/>
  <c r="AK96" i="18"/>
  <c r="AK97" i="18"/>
  <c r="AK98" i="18"/>
  <c r="AK99" i="18"/>
  <c r="AK100" i="18"/>
  <c r="AK101" i="18"/>
  <c r="AK102" i="18"/>
  <c r="AK103" i="18"/>
  <c r="AK104" i="18"/>
  <c r="AK105" i="18"/>
  <c r="AK106" i="18"/>
  <c r="AK107" i="18"/>
  <c r="AK108" i="18"/>
  <c r="AK109" i="18"/>
  <c r="AK110" i="18"/>
  <c r="AK111" i="18"/>
  <c r="AK112" i="18"/>
  <c r="AK113" i="18"/>
  <c r="AK114" i="18"/>
  <c r="AK115" i="18"/>
  <c r="AK116" i="18"/>
  <c r="AK117" i="18"/>
  <c r="AK118" i="18"/>
  <c r="AK119" i="18"/>
  <c r="AK120" i="18"/>
  <c r="AK121" i="18"/>
  <c r="AK122" i="18"/>
  <c r="AK123" i="18"/>
  <c r="AK124" i="18"/>
  <c r="AK125" i="18"/>
  <c r="AK126" i="18"/>
  <c r="AK127" i="18"/>
  <c r="AK128" i="18"/>
  <c r="AK129" i="18"/>
  <c r="AK130" i="18"/>
  <c r="AK131" i="18"/>
  <c r="AK132" i="18"/>
  <c r="AK133" i="18"/>
  <c r="AK134" i="18"/>
  <c r="AK135" i="18"/>
  <c r="AK136" i="18"/>
  <c r="AK137" i="18"/>
  <c r="AK138" i="18"/>
  <c r="AK139" i="18"/>
  <c r="AK140" i="18"/>
  <c r="AK141" i="18"/>
  <c r="AK142" i="18"/>
  <c r="AK143" i="18"/>
  <c r="AK144" i="18"/>
  <c r="AK145" i="18"/>
  <c r="AK146" i="18"/>
  <c r="AK147" i="18"/>
  <c r="AK148" i="18"/>
  <c r="AK149" i="18"/>
  <c r="AK150" i="18"/>
  <c r="AK151" i="18"/>
  <c r="AK152" i="18"/>
  <c r="AK153" i="18"/>
  <c r="AK154" i="18"/>
  <c r="AK155" i="18"/>
  <c r="AK156" i="18"/>
  <c r="AK157" i="18"/>
  <c r="AK158" i="18"/>
  <c r="AK159" i="18"/>
  <c r="AK160" i="18"/>
  <c r="AK161" i="18"/>
  <c r="AK162" i="18"/>
  <c r="AK163" i="18"/>
  <c r="AK164" i="18"/>
  <c r="AK165" i="18"/>
  <c r="AK166" i="18"/>
  <c r="AK167" i="18"/>
  <c r="AK168" i="18"/>
  <c r="AK169" i="18"/>
  <c r="AK170" i="18"/>
  <c r="AK171" i="18"/>
  <c r="AK172" i="18"/>
  <c r="AK173" i="18"/>
  <c r="AK174" i="18"/>
  <c r="AK175" i="18"/>
  <c r="AK176" i="18"/>
  <c r="AK177" i="18"/>
  <c r="AK178" i="18"/>
  <c r="AK179" i="18"/>
  <c r="AK180" i="18"/>
  <c r="AK181" i="18"/>
  <c r="AK182" i="18"/>
  <c r="AK183" i="18"/>
  <c r="AK184" i="18"/>
  <c r="AK185" i="18"/>
  <c r="AK186" i="18"/>
  <c r="AK187" i="18"/>
  <c r="AK188" i="18"/>
  <c r="AK189" i="18"/>
  <c r="AK190" i="18"/>
  <c r="AK191" i="18"/>
  <c r="AK192" i="18"/>
  <c r="AK193" i="18"/>
  <c r="AK194" i="18"/>
  <c r="AK195" i="18"/>
  <c r="AK196" i="18"/>
  <c r="AK197" i="18"/>
  <c r="AK198" i="18"/>
  <c r="AK199" i="18"/>
  <c r="AK200" i="18"/>
  <c r="AK201" i="18"/>
  <c r="AK202" i="18"/>
  <c r="AK203" i="18"/>
  <c r="AK204" i="18"/>
  <c r="AK205" i="18"/>
  <c r="AK206" i="18"/>
  <c r="AK207" i="18"/>
  <c r="AK208" i="18"/>
  <c r="AK209" i="18"/>
  <c r="AK210" i="18"/>
  <c r="AK211" i="18"/>
  <c r="AK212" i="18"/>
  <c r="AK213" i="18"/>
  <c r="AK214" i="18"/>
  <c r="AK215" i="18"/>
  <c r="AK216" i="18"/>
  <c r="AK217" i="18"/>
  <c r="AK218" i="18"/>
  <c r="AK219" i="18"/>
  <c r="AK220" i="18"/>
  <c r="AK221" i="18"/>
  <c r="AK222" i="18"/>
  <c r="AK223" i="18"/>
  <c r="AK224" i="18"/>
  <c r="AK225" i="18"/>
  <c r="AK226" i="18"/>
  <c r="AK227" i="18"/>
  <c r="AK228" i="18"/>
  <c r="AK229" i="18"/>
  <c r="AK230" i="18"/>
  <c r="AK231" i="18"/>
  <c r="AK232" i="18"/>
  <c r="AK233" i="18"/>
  <c r="AK234" i="18"/>
  <c r="AK235" i="18"/>
  <c r="AK236" i="18"/>
  <c r="AK237" i="18"/>
  <c r="AK238" i="18"/>
  <c r="AK239" i="18"/>
  <c r="AK240" i="18"/>
  <c r="AK241" i="18"/>
  <c r="AK242" i="18"/>
  <c r="AK243" i="18"/>
  <c r="AK244" i="18"/>
  <c r="AK245" i="18"/>
  <c r="AK246" i="18"/>
  <c r="AK247" i="18"/>
  <c r="AK248" i="18"/>
  <c r="AK249" i="18"/>
  <c r="AK250" i="18"/>
  <c r="AK251" i="18"/>
  <c r="AK252" i="18"/>
  <c r="AK253" i="18"/>
  <c r="AK254" i="18"/>
  <c r="AK255" i="18"/>
  <c r="AK256" i="18"/>
  <c r="AK257" i="18"/>
  <c r="AK258" i="18"/>
  <c r="AK259" i="18"/>
  <c r="AK260" i="18"/>
  <c r="AK261" i="18"/>
  <c r="AK262" i="18"/>
  <c r="AK263" i="18"/>
  <c r="AK264" i="18"/>
  <c r="AK265" i="18"/>
  <c r="AK266" i="18"/>
  <c r="AK267" i="18"/>
  <c r="AK268" i="18"/>
  <c r="AK269" i="18"/>
  <c r="AK270" i="18"/>
  <c r="AK271" i="18"/>
  <c r="AK272" i="18"/>
  <c r="AK273" i="18"/>
  <c r="AK274" i="18"/>
  <c r="AK275" i="18"/>
  <c r="AK276" i="18"/>
  <c r="AK277" i="18"/>
  <c r="AK278" i="18"/>
  <c r="AK279" i="18"/>
  <c r="AK280" i="18"/>
  <c r="AK281" i="18"/>
  <c r="AK282" i="18"/>
  <c r="AK283" i="18"/>
  <c r="AK284" i="18"/>
  <c r="AK285" i="18"/>
  <c r="AK286" i="18"/>
  <c r="AK287" i="18"/>
  <c r="AK288" i="18"/>
  <c r="AK289" i="18"/>
  <c r="AK290" i="18"/>
  <c r="AK291" i="18"/>
  <c r="AK292" i="18"/>
  <c r="AK293" i="18"/>
  <c r="AK294" i="18"/>
  <c r="AK295" i="18"/>
  <c r="AK296" i="18"/>
  <c r="AK297" i="18"/>
  <c r="AK298" i="18"/>
  <c r="AK299" i="18"/>
  <c r="AK300" i="18"/>
  <c r="AK301" i="18"/>
  <c r="AK302" i="18"/>
  <c r="AK303" i="18"/>
  <c r="AK304" i="18"/>
  <c r="AK305" i="18"/>
  <c r="AK306" i="18"/>
  <c r="AK307" i="18"/>
  <c r="AK308" i="18"/>
  <c r="AK309" i="18"/>
  <c r="AK310" i="18"/>
  <c r="AK311" i="18"/>
  <c r="AK312" i="18"/>
  <c r="AK313" i="18"/>
  <c r="AK314" i="18"/>
  <c r="AK315" i="18"/>
  <c r="AK316" i="18"/>
  <c r="AK317" i="18"/>
  <c r="AK318" i="18"/>
  <c r="AK319" i="18"/>
  <c r="AK320" i="18"/>
  <c r="AK321" i="18"/>
  <c r="AK322" i="18"/>
  <c r="AK323" i="18"/>
  <c r="AK324" i="18"/>
  <c r="AK325" i="18"/>
  <c r="AK326" i="18"/>
  <c r="AK327" i="18"/>
  <c r="AK328" i="18"/>
  <c r="AK329" i="18"/>
  <c r="AK330" i="18"/>
  <c r="AK331" i="18"/>
  <c r="AK332" i="18"/>
  <c r="AK333" i="18"/>
  <c r="AK334" i="18"/>
  <c r="AK335" i="18"/>
  <c r="AK336" i="18"/>
  <c r="AK337" i="18"/>
  <c r="AK338" i="18"/>
  <c r="AK339" i="18"/>
  <c r="AK340" i="18"/>
  <c r="AK341" i="18"/>
  <c r="AK342" i="18"/>
  <c r="AK343" i="18"/>
  <c r="AK344" i="18"/>
  <c r="AK345" i="18"/>
  <c r="AK346" i="18"/>
  <c r="AK347" i="18"/>
  <c r="AK348" i="18"/>
  <c r="AK349" i="18"/>
  <c r="AK350" i="18"/>
  <c r="AK351" i="18"/>
  <c r="AK352" i="18"/>
  <c r="AK353" i="18"/>
  <c r="AK354" i="18"/>
  <c r="AK355" i="18"/>
  <c r="AK356" i="18"/>
  <c r="AK357" i="18"/>
  <c r="AK358" i="18"/>
  <c r="AK359" i="18"/>
  <c r="AK360" i="18"/>
  <c r="AK361" i="18"/>
  <c r="AK362" i="18"/>
  <c r="AK363" i="18"/>
  <c r="AK364" i="18"/>
  <c r="AK365" i="18"/>
  <c r="AK366" i="18"/>
  <c r="AK367" i="18"/>
  <c r="AK368" i="18"/>
  <c r="AK369" i="18"/>
  <c r="AK370" i="18"/>
  <c r="AK371" i="18"/>
  <c r="AK372" i="18"/>
  <c r="AK373" i="18"/>
  <c r="AK374" i="18"/>
  <c r="AK375" i="18"/>
  <c r="AK376" i="18"/>
  <c r="AK377" i="18"/>
  <c r="AK378" i="18"/>
  <c r="AK379" i="18"/>
  <c r="AK380" i="18"/>
  <c r="AK381" i="18"/>
  <c r="AK382" i="18"/>
  <c r="AK383" i="18"/>
  <c r="AK384" i="18"/>
  <c r="AK385" i="18"/>
  <c r="AK386" i="18"/>
  <c r="AK387" i="18"/>
  <c r="AK388" i="18"/>
  <c r="AK389" i="18"/>
  <c r="AK390" i="18"/>
  <c r="AK391" i="18"/>
  <c r="AK392" i="18"/>
  <c r="AK393" i="18"/>
  <c r="AK394" i="18"/>
  <c r="AK395" i="18"/>
  <c r="AK396" i="18"/>
  <c r="AK397" i="18"/>
  <c r="AK398" i="18"/>
  <c r="AK399" i="18"/>
  <c r="AK400" i="18"/>
  <c r="AK401" i="18"/>
  <c r="AK402" i="18"/>
  <c r="AK403" i="18"/>
  <c r="AK404" i="18"/>
  <c r="AK405" i="18"/>
  <c r="AK406" i="18"/>
  <c r="AK407" i="18"/>
  <c r="AK408" i="18"/>
  <c r="AK409" i="18"/>
  <c r="AK410" i="18"/>
  <c r="AK411" i="18"/>
  <c r="AK412" i="18"/>
  <c r="AK413" i="18"/>
  <c r="AK414" i="18"/>
  <c r="AK415" i="18"/>
  <c r="AK416" i="18"/>
  <c r="AK417" i="18"/>
  <c r="AK418" i="18"/>
  <c r="AK419" i="18"/>
  <c r="AK420" i="18"/>
  <c r="AK421" i="18"/>
  <c r="AK422" i="18"/>
  <c r="AK423" i="18"/>
  <c r="AK424" i="18"/>
  <c r="AK425" i="18"/>
  <c r="AK426" i="18"/>
  <c r="AK427" i="18"/>
  <c r="AK428" i="18"/>
  <c r="AK429" i="18"/>
  <c r="AK430" i="18"/>
  <c r="AK431" i="18"/>
  <c r="AK432" i="18"/>
  <c r="AK433" i="18"/>
  <c r="AK434" i="18"/>
  <c r="AK435" i="18"/>
  <c r="AK436" i="18"/>
  <c r="AK437" i="18"/>
  <c r="AK438" i="18"/>
  <c r="AK439" i="18"/>
  <c r="AK440" i="18"/>
  <c r="AK441" i="18"/>
  <c r="AK442" i="18"/>
  <c r="AK443" i="18"/>
  <c r="AK444" i="18"/>
  <c r="AK445" i="18"/>
  <c r="AK446" i="18"/>
  <c r="AK447" i="18"/>
  <c r="AK448" i="18"/>
  <c r="AK449" i="18"/>
  <c r="AK450" i="18"/>
  <c r="AK451" i="18"/>
  <c r="AK452" i="18"/>
  <c r="AK453" i="18"/>
  <c r="AK454" i="18"/>
  <c r="AK455" i="18"/>
  <c r="AK456" i="18"/>
  <c r="AK457" i="18"/>
  <c r="AK458" i="18"/>
  <c r="AK459" i="18"/>
  <c r="AK460" i="18"/>
  <c r="AK461" i="18"/>
  <c r="AK462" i="18"/>
  <c r="AK463" i="18"/>
  <c r="AK464" i="18"/>
  <c r="AK465" i="18"/>
  <c r="AK466" i="18"/>
  <c r="AK467" i="18"/>
  <c r="AK468" i="18"/>
  <c r="AK469" i="18"/>
  <c r="AK470" i="18"/>
  <c r="AK471" i="18"/>
  <c r="AK472" i="18"/>
  <c r="AK473" i="18"/>
  <c r="AK474" i="18"/>
  <c r="AK475" i="18"/>
  <c r="AK476" i="18"/>
  <c r="AK477" i="18"/>
  <c r="AK478" i="18"/>
  <c r="AK479" i="18"/>
  <c r="AK480" i="18"/>
  <c r="AK481" i="18"/>
  <c r="AK482" i="18"/>
  <c r="AK483" i="18"/>
  <c r="AK484" i="18"/>
  <c r="AK485" i="18"/>
  <c r="AK486" i="18"/>
  <c r="AK487" i="18"/>
  <c r="AK488" i="18"/>
  <c r="AK489" i="18"/>
  <c r="AK490" i="18"/>
  <c r="AK491" i="18"/>
  <c r="AK492" i="18"/>
  <c r="AK493" i="18"/>
  <c r="AK494" i="18"/>
  <c r="AK495" i="18"/>
  <c r="AK496" i="18"/>
  <c r="AK497" i="18"/>
  <c r="AK498" i="18"/>
  <c r="AK499" i="18"/>
  <c r="AK500" i="18"/>
  <c r="AK501" i="18"/>
  <c r="AK502" i="18"/>
  <c r="AK503" i="18"/>
  <c r="AK504" i="18"/>
  <c r="AK505" i="18"/>
  <c r="AK506" i="18"/>
  <c r="AK507" i="18"/>
  <c r="AK508" i="18"/>
  <c r="AK509" i="18"/>
  <c r="AK510" i="18"/>
  <c r="AK511" i="18"/>
  <c r="AK512" i="18"/>
  <c r="AK513" i="18"/>
  <c r="AK514" i="18"/>
  <c r="AK515" i="18"/>
  <c r="AK516" i="18"/>
  <c r="AK517" i="18"/>
  <c r="AK518" i="18"/>
  <c r="AK519" i="18"/>
  <c r="AK520" i="18"/>
  <c r="AK521" i="18"/>
  <c r="AK522" i="18"/>
  <c r="AK523" i="18"/>
  <c r="AK524" i="18"/>
  <c r="AK525" i="18"/>
  <c r="AK526" i="18"/>
  <c r="AK527" i="18"/>
  <c r="AK528" i="18"/>
  <c r="AK529" i="18"/>
  <c r="AK530" i="18"/>
  <c r="AK531" i="18"/>
  <c r="AK532" i="18"/>
  <c r="AK533" i="18"/>
  <c r="AK534" i="18"/>
  <c r="AK535" i="18"/>
  <c r="AK536" i="18"/>
  <c r="AK537" i="18"/>
  <c r="AK538" i="18"/>
  <c r="AK539" i="18"/>
  <c r="AK540" i="18"/>
  <c r="AK541" i="18"/>
  <c r="AK542" i="18"/>
  <c r="AK543" i="18"/>
  <c r="AK544" i="18"/>
  <c r="AK545" i="18"/>
  <c r="AK546" i="18"/>
  <c r="AK547" i="18"/>
  <c r="AK548" i="18"/>
  <c r="AK549" i="18"/>
  <c r="AK550" i="18"/>
  <c r="AK551" i="18"/>
  <c r="AK552" i="18"/>
  <c r="AK553" i="18"/>
  <c r="AK554" i="18"/>
  <c r="AK555" i="18"/>
  <c r="AK556" i="18"/>
  <c r="AK557" i="18"/>
  <c r="AK558" i="18"/>
  <c r="AK559" i="18"/>
  <c r="AK560" i="18"/>
  <c r="AK561" i="18"/>
  <c r="AK562" i="18"/>
  <c r="AK563" i="18"/>
  <c r="AK564" i="18"/>
  <c r="AK565" i="18"/>
  <c r="AK566" i="18"/>
  <c r="AK567" i="18"/>
  <c r="AK568" i="18"/>
  <c r="AK569" i="18"/>
  <c r="AK570" i="18"/>
  <c r="AK571" i="18"/>
  <c r="AK572" i="18"/>
  <c r="AK573" i="18"/>
  <c r="AK574" i="18"/>
  <c r="AK575" i="18"/>
  <c r="AK576" i="18"/>
  <c r="AK577" i="18"/>
  <c r="AK578" i="18"/>
  <c r="AK579" i="18"/>
  <c r="AK580" i="18"/>
  <c r="AK581" i="18"/>
  <c r="AK582" i="18"/>
  <c r="AK583" i="18"/>
  <c r="AK584" i="18"/>
  <c r="AK585" i="18"/>
  <c r="AK586" i="18"/>
  <c r="AK587" i="18"/>
  <c r="AK588" i="18"/>
  <c r="AK589" i="18"/>
  <c r="AK590" i="18"/>
  <c r="AK591" i="18"/>
  <c r="AK592" i="18"/>
  <c r="AK593" i="18"/>
  <c r="AK594" i="18"/>
  <c r="AK595" i="18"/>
  <c r="AK596" i="18"/>
  <c r="AK597" i="18"/>
  <c r="AK598" i="18"/>
  <c r="AK599" i="18"/>
  <c r="AK600" i="18"/>
  <c r="AK601" i="18"/>
  <c r="AK602" i="18"/>
  <c r="AK603" i="18"/>
  <c r="AK604" i="18"/>
  <c r="AK605" i="18"/>
  <c r="AK606" i="18"/>
  <c r="AK607" i="18"/>
  <c r="AK608" i="18"/>
  <c r="AK609" i="18"/>
  <c r="AK610" i="18"/>
  <c r="AK611" i="18"/>
  <c r="AK612" i="18"/>
  <c r="AK613" i="18"/>
  <c r="AK614" i="18"/>
  <c r="AK615" i="18"/>
  <c r="AK616" i="18"/>
  <c r="AK617" i="18"/>
  <c r="AK618" i="18"/>
  <c r="AK619" i="18"/>
  <c r="AK620" i="18"/>
  <c r="AK621" i="18"/>
  <c r="AK622" i="18"/>
  <c r="AK623" i="18"/>
  <c r="AK624" i="18"/>
  <c r="AK625" i="18"/>
  <c r="AK626" i="18"/>
  <c r="AK627" i="18"/>
  <c r="AK628" i="18"/>
  <c r="AK629" i="18"/>
  <c r="AK630" i="18"/>
  <c r="AK631" i="18"/>
  <c r="AK632" i="18"/>
  <c r="AK633" i="18"/>
  <c r="AK634" i="18"/>
  <c r="AK635" i="18"/>
  <c r="AK636" i="18"/>
  <c r="AK637" i="18"/>
  <c r="AK638" i="18"/>
  <c r="AK639" i="18"/>
  <c r="AK640" i="18"/>
  <c r="AK641" i="18"/>
  <c r="AK642" i="18"/>
  <c r="AK643" i="18"/>
  <c r="AK644" i="18"/>
  <c r="AK645" i="18"/>
  <c r="AK646" i="18"/>
  <c r="AK647" i="18"/>
  <c r="AK648" i="18"/>
  <c r="AK649" i="18"/>
  <c r="AK650" i="18"/>
  <c r="AK651" i="18"/>
  <c r="AK652" i="18"/>
  <c r="AK653" i="18"/>
  <c r="AK654" i="18"/>
  <c r="AK655" i="18"/>
  <c r="AK656" i="18"/>
  <c r="AK657" i="18"/>
  <c r="AK658" i="18"/>
  <c r="AK659" i="18"/>
  <c r="AK660" i="18"/>
  <c r="AK661" i="18"/>
  <c r="AK662" i="18"/>
  <c r="AK663" i="18"/>
  <c r="AK664" i="18"/>
  <c r="AK665" i="18"/>
  <c r="AK666" i="18"/>
  <c r="AK667" i="18"/>
  <c r="AK668" i="18"/>
  <c r="AK669" i="18"/>
  <c r="AK670" i="18"/>
  <c r="AK671" i="18"/>
  <c r="AK672" i="18"/>
  <c r="AK673" i="18"/>
  <c r="AK674" i="18"/>
  <c r="AK675" i="18"/>
  <c r="AK676" i="18"/>
  <c r="AK677" i="18"/>
  <c r="AK678" i="18"/>
  <c r="AK679" i="18"/>
  <c r="AK680" i="18"/>
  <c r="AK681" i="18"/>
  <c r="AK682" i="18"/>
  <c r="AK683" i="18"/>
  <c r="AK684" i="18"/>
  <c r="AK685" i="18"/>
  <c r="AK686" i="18"/>
  <c r="AK687" i="18"/>
  <c r="AK688" i="18"/>
  <c r="AK689" i="18"/>
  <c r="AK690" i="18"/>
  <c r="AK691" i="18"/>
  <c r="AK692" i="18"/>
  <c r="AK693" i="18"/>
  <c r="AK694" i="18"/>
  <c r="AK695" i="18"/>
  <c r="AK696" i="18"/>
  <c r="AK697" i="18"/>
  <c r="AK698" i="18"/>
  <c r="AK699" i="18"/>
  <c r="AK700" i="18"/>
  <c r="AK701" i="18"/>
  <c r="AK702" i="18"/>
  <c r="AK703" i="18"/>
  <c r="AK704" i="18"/>
  <c r="AK705" i="18"/>
  <c r="AK706" i="18"/>
  <c r="AK707" i="18"/>
  <c r="AK708" i="18"/>
  <c r="AK709" i="18"/>
  <c r="AK710" i="18"/>
  <c r="AK711" i="18"/>
  <c r="AK712" i="18"/>
  <c r="AK713" i="18"/>
  <c r="AK714" i="18"/>
  <c r="AK715" i="18"/>
  <c r="AK716" i="18"/>
  <c r="AK717" i="18"/>
  <c r="AK718" i="18"/>
  <c r="AK719" i="18"/>
  <c r="AK720" i="18"/>
  <c r="AK721" i="18"/>
  <c r="AK722" i="18"/>
  <c r="AK723" i="18"/>
  <c r="AK724" i="18"/>
  <c r="AK725" i="18"/>
  <c r="AK726" i="18"/>
  <c r="AK727" i="18"/>
  <c r="AK728" i="18"/>
  <c r="AK729" i="18"/>
  <c r="AK730" i="18"/>
  <c r="AK731" i="18"/>
  <c r="AK732" i="18"/>
  <c r="AK733" i="18"/>
  <c r="AK734" i="18"/>
  <c r="AK735" i="18"/>
  <c r="AK736" i="18"/>
  <c r="AK737" i="18"/>
  <c r="AK738" i="18"/>
  <c r="AK739" i="18"/>
  <c r="AK740" i="18"/>
  <c r="AK741" i="18"/>
  <c r="AK742" i="18"/>
  <c r="AK743" i="18"/>
  <c r="AK744" i="18"/>
  <c r="AK745" i="18"/>
  <c r="AK746" i="18"/>
  <c r="AK747" i="18"/>
  <c r="AK748" i="18"/>
  <c r="AK749" i="18"/>
  <c r="AK750" i="18"/>
  <c r="AK751" i="18"/>
  <c r="AK752" i="18"/>
  <c r="AK753" i="18"/>
  <c r="AK754" i="18"/>
  <c r="AK755" i="18"/>
  <c r="AK756" i="18"/>
  <c r="AK757" i="18"/>
  <c r="AK758" i="18"/>
  <c r="AK759" i="18"/>
  <c r="AK760" i="18"/>
  <c r="AK761" i="18"/>
  <c r="AK762" i="18"/>
  <c r="AK763" i="18"/>
  <c r="AK764" i="18"/>
  <c r="AK765" i="18"/>
  <c r="AK766" i="18"/>
  <c r="AK767" i="18"/>
  <c r="AK768" i="18"/>
  <c r="AK769" i="18"/>
  <c r="AK770" i="18"/>
  <c r="AK771" i="18"/>
  <c r="AK772" i="18"/>
  <c r="AK773" i="18"/>
  <c r="AK774" i="18"/>
  <c r="AK775" i="18"/>
  <c r="AK776" i="18"/>
  <c r="AK777" i="18"/>
  <c r="AK778" i="18"/>
  <c r="AK779" i="18"/>
  <c r="AK780" i="18"/>
  <c r="AK781" i="18"/>
  <c r="AK782" i="18"/>
  <c r="AK783" i="18"/>
  <c r="AK784" i="18"/>
  <c r="AK785" i="18"/>
  <c r="AK786" i="18"/>
  <c r="AK787" i="18"/>
  <c r="AK788" i="18"/>
  <c r="AK789" i="18"/>
  <c r="AK790" i="18"/>
  <c r="AK791" i="18"/>
  <c r="AK792" i="18"/>
  <c r="AK793" i="18"/>
  <c r="AK794" i="18"/>
  <c r="AK795" i="18"/>
  <c r="AK796" i="18"/>
  <c r="AK797" i="18"/>
  <c r="AK798" i="18"/>
  <c r="AK799" i="18"/>
  <c r="AK800" i="18"/>
  <c r="AK801" i="18"/>
  <c r="AK802" i="18"/>
  <c r="AK803" i="18"/>
  <c r="AK804" i="18"/>
  <c r="AK805" i="18"/>
  <c r="AK806" i="18"/>
  <c r="AK807" i="18"/>
  <c r="AK808" i="18"/>
  <c r="AK809" i="18"/>
  <c r="AK810" i="18"/>
  <c r="AK811" i="18"/>
  <c r="AK812" i="18"/>
  <c r="AK813" i="18"/>
  <c r="AK814" i="18"/>
  <c r="AK815" i="18"/>
  <c r="AK816" i="18"/>
  <c r="AK817" i="18"/>
  <c r="AK818" i="18"/>
  <c r="AK819" i="18"/>
  <c r="AK820" i="18"/>
  <c r="AK821" i="18"/>
  <c r="AK822" i="18"/>
  <c r="AK823" i="18"/>
  <c r="AK824" i="18"/>
  <c r="AK825" i="18"/>
  <c r="AK826" i="18"/>
  <c r="AK827" i="18"/>
  <c r="AK828" i="18"/>
  <c r="AK829" i="18"/>
  <c r="AK830" i="18"/>
  <c r="AK831" i="18"/>
  <c r="AK832" i="18"/>
  <c r="AK833" i="18"/>
  <c r="AK834" i="18"/>
  <c r="AK835" i="18"/>
  <c r="AK836" i="18"/>
  <c r="AK837" i="18"/>
  <c r="AK838" i="18"/>
  <c r="AK839" i="18"/>
  <c r="AK840" i="18"/>
  <c r="AK841" i="18"/>
  <c r="AK842" i="18"/>
  <c r="AK843" i="18"/>
  <c r="AK844" i="18"/>
  <c r="AK845" i="18"/>
  <c r="AK846" i="18"/>
  <c r="AK847" i="18"/>
  <c r="AK848" i="18"/>
  <c r="AK849" i="18"/>
  <c r="AK850" i="18"/>
  <c r="AK851" i="18"/>
  <c r="AK852" i="18"/>
  <c r="AK853" i="18"/>
  <c r="AK854" i="18"/>
  <c r="AK855" i="18"/>
  <c r="AK856" i="18"/>
  <c r="AK857" i="18"/>
  <c r="AK858" i="18"/>
  <c r="AK859" i="18"/>
  <c r="AK860" i="18"/>
  <c r="AK861" i="18"/>
  <c r="AK862" i="18"/>
  <c r="AK863" i="18"/>
  <c r="AK864" i="18"/>
  <c r="AK865" i="18"/>
  <c r="AK866" i="18"/>
  <c r="AK867" i="18"/>
  <c r="AK868" i="18"/>
  <c r="AK869" i="18"/>
  <c r="AK870" i="18"/>
  <c r="AK871" i="18"/>
  <c r="AK872" i="18"/>
  <c r="AK873" i="18"/>
  <c r="AK874" i="18"/>
  <c r="AK875" i="18"/>
  <c r="AK876" i="18"/>
  <c r="AK877" i="18"/>
  <c r="AK878" i="18"/>
  <c r="AK879" i="18"/>
  <c r="AK880" i="18"/>
  <c r="AK881" i="18"/>
  <c r="AK882" i="18"/>
  <c r="AK883" i="18"/>
  <c r="AK884" i="18"/>
  <c r="AK885" i="18"/>
  <c r="AK886" i="18"/>
  <c r="AK887" i="18"/>
  <c r="AK888" i="18"/>
  <c r="AK889" i="18"/>
  <c r="AK890" i="18"/>
  <c r="AK891" i="18"/>
  <c r="AK892" i="18"/>
  <c r="AK893" i="18"/>
  <c r="AK894" i="18"/>
  <c r="AK895" i="18"/>
  <c r="AK896" i="18"/>
  <c r="AK897" i="18"/>
  <c r="AK898" i="18"/>
  <c r="AK899" i="18"/>
  <c r="AK900" i="18"/>
  <c r="AK901" i="18"/>
  <c r="AK902" i="18"/>
  <c r="AK903" i="18"/>
  <c r="AK904" i="18"/>
  <c r="AK905" i="18"/>
  <c r="AK906" i="18"/>
  <c r="AK907" i="18"/>
  <c r="AK908" i="18"/>
  <c r="AK909" i="18"/>
  <c r="AK910" i="18"/>
  <c r="AK911" i="18"/>
  <c r="AK912" i="18"/>
  <c r="AK913" i="18"/>
  <c r="AK914" i="18"/>
  <c r="AK915" i="18"/>
  <c r="AK916" i="18"/>
  <c r="AK917" i="18"/>
  <c r="AK918" i="18"/>
  <c r="AK919" i="18"/>
  <c r="AK920" i="18"/>
  <c r="AK921" i="18"/>
  <c r="AK922" i="18"/>
  <c r="AK923" i="18"/>
  <c r="AK924" i="18"/>
  <c r="AK925" i="18"/>
  <c r="AK926" i="18"/>
  <c r="AK927" i="18"/>
  <c r="AK928" i="18"/>
  <c r="AK929" i="18"/>
  <c r="AK930" i="18"/>
  <c r="AK931" i="18"/>
  <c r="AK932" i="18"/>
  <c r="AK933" i="18"/>
  <c r="AK934" i="18"/>
  <c r="AK935" i="18"/>
  <c r="AK936" i="18"/>
  <c r="AK937" i="18"/>
  <c r="AK938" i="18"/>
  <c r="AK939" i="18"/>
  <c r="AK940" i="18"/>
  <c r="AK941" i="18"/>
  <c r="AK942" i="18"/>
  <c r="AK943" i="18"/>
  <c r="AK944" i="18"/>
  <c r="AK945" i="18"/>
  <c r="AK946" i="18"/>
  <c r="AK947" i="18"/>
  <c r="AK948" i="18"/>
  <c r="AK949" i="18"/>
  <c r="AK950" i="18"/>
  <c r="AK951" i="18"/>
  <c r="AK952" i="18"/>
  <c r="AK953" i="18"/>
  <c r="AK954" i="18"/>
  <c r="AK955" i="18"/>
  <c r="AK956" i="18"/>
  <c r="AK957" i="18"/>
  <c r="AK958" i="18"/>
  <c r="AK959" i="18"/>
  <c r="AK960" i="18"/>
  <c r="AK961" i="18"/>
  <c r="AK962" i="18"/>
  <c r="AK963" i="18"/>
  <c r="AK964" i="18"/>
  <c r="AK965" i="18"/>
  <c r="AK966" i="18"/>
  <c r="AK967" i="18"/>
  <c r="AK968" i="18"/>
  <c r="AK969" i="18"/>
  <c r="AK970" i="18"/>
  <c r="AK971" i="18"/>
  <c r="AK972" i="18"/>
  <c r="AK973" i="18"/>
  <c r="AK974" i="18"/>
  <c r="AK975" i="18"/>
  <c r="AK976" i="18"/>
  <c r="AK977" i="18"/>
  <c r="AK978" i="18"/>
  <c r="AK979" i="18"/>
  <c r="AK980" i="18"/>
  <c r="AK981" i="18"/>
  <c r="AK982" i="18"/>
  <c r="AK983" i="18"/>
  <c r="AK984" i="18"/>
  <c r="AK985" i="18"/>
  <c r="AK986" i="18"/>
  <c r="AK987" i="18"/>
  <c r="AK988" i="18"/>
  <c r="AK989" i="18"/>
  <c r="AK990" i="18"/>
  <c r="AK991" i="18"/>
  <c r="AK992" i="18"/>
  <c r="AK993" i="18"/>
  <c r="AK994" i="18"/>
  <c r="AK995" i="18"/>
  <c r="AK996" i="18"/>
  <c r="AK997" i="18"/>
  <c r="AK998" i="18"/>
  <c r="AK999" i="18"/>
  <c r="AK1000" i="18"/>
  <c r="AK1001" i="18"/>
  <c r="AK1002" i="18"/>
  <c r="AK1003" i="18"/>
  <c r="AK1004" i="18"/>
  <c r="AK1005" i="18"/>
  <c r="AK1006" i="18"/>
  <c r="AK1007" i="18"/>
  <c r="AK28" i="18"/>
  <c r="B90" i="23" l="1"/>
  <c r="B103" i="23"/>
  <c r="B96" i="23"/>
  <c r="B96" i="24"/>
  <c r="B124" i="23"/>
  <c r="B77" i="9"/>
  <c r="B72" i="9"/>
  <c r="B169" i="9"/>
  <c r="B122" i="23"/>
  <c r="B66" i="9"/>
  <c r="B116" i="23"/>
  <c r="B76" i="9"/>
  <c r="B65" i="9"/>
  <c r="B166" i="9"/>
  <c r="B80" i="9"/>
  <c r="B74" i="9"/>
  <c r="B69" i="9"/>
  <c r="B94" i="9"/>
  <c r="B163" i="9"/>
  <c r="B76" i="23"/>
  <c r="B132" i="23"/>
  <c r="B61" i="9"/>
  <c r="B70" i="9"/>
  <c r="B78" i="9"/>
  <c r="B73" i="9"/>
  <c r="B68" i="9"/>
  <c r="B171" i="9"/>
  <c r="B161" i="9"/>
  <c r="B68" i="23"/>
  <c r="B165" i="23"/>
  <c r="B102" i="9"/>
  <c r="B109" i="23"/>
  <c r="B120" i="23"/>
  <c r="B112" i="23"/>
  <c r="B88" i="9"/>
  <c r="B98" i="9"/>
  <c r="B126" i="23"/>
  <c r="B118" i="23"/>
  <c r="B110" i="23"/>
  <c r="AK27" i="18"/>
  <c r="L11" i="18" s="1"/>
  <c r="B150" i="9"/>
  <c r="B148" i="23"/>
  <c r="B142" i="9"/>
  <c r="B140" i="23"/>
  <c r="B122" i="9"/>
  <c r="B145" i="23"/>
  <c r="B137" i="23"/>
  <c r="B114" i="9"/>
  <c r="B144" i="23"/>
  <c r="B136" i="23"/>
  <c r="B149" i="23"/>
  <c r="B141" i="23"/>
  <c r="B133" i="23"/>
  <c r="B109" i="9"/>
  <c r="B121" i="9"/>
  <c r="B113" i="9"/>
  <c r="B61" i="23"/>
  <c r="B75" i="23"/>
  <c r="B67" i="23"/>
  <c r="B161" i="23"/>
  <c r="B126" i="9"/>
  <c r="B118" i="9"/>
  <c r="B110" i="9"/>
  <c r="B80" i="23"/>
  <c r="B72" i="23"/>
  <c r="B64" i="23"/>
  <c r="B157" i="23"/>
  <c r="B79" i="24"/>
  <c r="B125" i="9"/>
  <c r="B117" i="9"/>
  <c r="B192" i="9"/>
  <c r="B79" i="23"/>
  <c r="B71" i="23"/>
  <c r="B63" i="23"/>
  <c r="B169" i="23"/>
  <c r="B68" i="24"/>
  <c r="B85" i="9"/>
  <c r="B101" i="9"/>
  <c r="B97" i="9"/>
  <c r="B92" i="9"/>
  <c r="B87" i="9"/>
  <c r="B184" i="9"/>
  <c r="B102" i="23"/>
  <c r="B95" i="23"/>
  <c r="B88" i="23"/>
  <c r="B76" i="24"/>
  <c r="B63" i="24"/>
  <c r="B104" i="9"/>
  <c r="B100" i="9"/>
  <c r="B96" i="9"/>
  <c r="B91" i="9"/>
  <c r="B85" i="23"/>
  <c r="B100" i="23"/>
  <c r="B94" i="23"/>
  <c r="B192" i="23"/>
  <c r="B73" i="24"/>
  <c r="B103" i="9"/>
  <c r="B99" i="9"/>
  <c r="B95" i="9"/>
  <c r="B90" i="9"/>
  <c r="B104" i="23"/>
  <c r="B99" i="23"/>
  <c r="B91" i="23"/>
  <c r="B184" i="23"/>
  <c r="B61" i="24"/>
  <c r="B71" i="24"/>
  <c r="B104" i="24"/>
  <c r="B88" i="24"/>
  <c r="B92" i="24"/>
  <c r="B100" i="24"/>
  <c r="B80" i="24"/>
  <c r="B75" i="24"/>
  <c r="B69" i="24"/>
  <c r="B77" i="24"/>
  <c r="B72" i="24"/>
  <c r="B67" i="24"/>
  <c r="B191" i="9"/>
  <c r="B191" i="23"/>
  <c r="B183" i="23"/>
  <c r="B188" i="23"/>
  <c r="B180" i="23"/>
  <c r="B183" i="9"/>
  <c r="B187" i="23"/>
  <c r="B179" i="23"/>
  <c r="B167" i="9"/>
  <c r="B162" i="9"/>
  <c r="B157" i="9"/>
  <c r="B166" i="23"/>
  <c r="B158" i="23"/>
  <c r="B170" i="9"/>
  <c r="B165" i="9"/>
  <c r="B159" i="9"/>
  <c r="B170" i="23"/>
  <c r="B162" i="23"/>
  <c r="B158" i="9"/>
  <c r="B146" i="9"/>
  <c r="B138" i="9"/>
  <c r="B134" i="9"/>
  <c r="B131" i="9"/>
  <c r="B143" i="9"/>
  <c r="B135" i="9"/>
  <c r="B147" i="9"/>
  <c r="B139" i="9"/>
  <c r="B127" i="23"/>
  <c r="B123" i="23"/>
  <c r="B119" i="23"/>
  <c r="B115" i="23"/>
  <c r="B111" i="23"/>
  <c r="B125" i="23"/>
  <c r="B121" i="23"/>
  <c r="B117" i="23"/>
  <c r="B103" i="24"/>
  <c r="B99" i="24"/>
  <c r="B95" i="24"/>
  <c r="B91" i="24"/>
  <c r="B87" i="24"/>
  <c r="B102" i="24"/>
  <c r="B98" i="24"/>
  <c r="B94" i="24"/>
  <c r="B90" i="24"/>
  <c r="B86" i="24"/>
  <c r="B98" i="23"/>
  <c r="B92" i="23"/>
  <c r="B87" i="23"/>
  <c r="B85" i="24"/>
  <c r="B101" i="24"/>
  <c r="B97" i="24"/>
  <c r="B93" i="24"/>
  <c r="B79" i="9"/>
  <c r="B75" i="9"/>
  <c r="B71" i="9"/>
  <c r="B67" i="9"/>
  <c r="B78" i="24"/>
  <c r="B74" i="24"/>
  <c r="B70" i="24"/>
  <c r="B66" i="24"/>
  <c r="B62" i="24"/>
  <c r="B65" i="24"/>
  <c r="B64" i="9"/>
  <c r="B78" i="23"/>
  <c r="B74" i="23"/>
  <c r="B70" i="23"/>
  <c r="B66" i="23"/>
  <c r="B62" i="23"/>
  <c r="B77" i="23"/>
  <c r="B73" i="23"/>
  <c r="B69" i="23"/>
  <c r="B86" i="23"/>
  <c r="B101" i="23"/>
  <c r="B97" i="23"/>
  <c r="B93" i="23"/>
  <c r="B131" i="23"/>
  <c r="B147" i="23"/>
  <c r="B143" i="23"/>
  <c r="B139" i="23"/>
  <c r="B135" i="23"/>
  <c r="B150" i="23"/>
  <c r="B146" i="23"/>
  <c r="B142" i="23"/>
  <c r="B138" i="23"/>
  <c r="B155" i="23"/>
  <c r="B168" i="23"/>
  <c r="B164" i="23"/>
  <c r="B160" i="23"/>
  <c r="B156" i="23"/>
  <c r="B171" i="23"/>
  <c r="B167" i="23"/>
  <c r="B163" i="23"/>
  <c r="B176" i="23"/>
  <c r="B190" i="23"/>
  <c r="B186" i="23"/>
  <c r="B182" i="23"/>
  <c r="B178" i="23"/>
  <c r="B193" i="23"/>
  <c r="B189" i="23"/>
  <c r="B185" i="23"/>
  <c r="B181" i="23"/>
  <c r="B188" i="9"/>
  <c r="B180" i="9"/>
  <c r="B187" i="9"/>
  <c r="B179" i="9"/>
  <c r="B176" i="9"/>
  <c r="B190" i="9"/>
  <c r="B186" i="9"/>
  <c r="B182" i="9"/>
  <c r="B178" i="9"/>
  <c r="B193" i="9"/>
  <c r="B189" i="9"/>
  <c r="B185" i="9"/>
  <c r="B181" i="9"/>
  <c r="B155" i="9"/>
  <c r="B168" i="9"/>
  <c r="B164" i="9"/>
  <c r="B160" i="9"/>
  <c r="B149" i="9"/>
  <c r="B145" i="9"/>
  <c r="B141" i="9"/>
  <c r="B137" i="9"/>
  <c r="B133" i="9"/>
  <c r="B148" i="9"/>
  <c r="B144" i="9"/>
  <c r="B140" i="9"/>
  <c r="B136" i="9"/>
  <c r="B124" i="9"/>
  <c r="B120" i="9"/>
  <c r="B116" i="9"/>
  <c r="B112" i="9"/>
  <c r="B127" i="9"/>
  <c r="B123" i="9"/>
  <c r="B119" i="9"/>
  <c r="B115" i="9"/>
  <c r="B86" i="9"/>
  <c r="B93" i="9"/>
  <c r="B63" i="9"/>
  <c r="F6" i="28" l="1"/>
  <c r="E195" i="28" s="1"/>
  <c r="D211" i="28"/>
  <c r="C211" i="28"/>
  <c r="D210" i="28"/>
  <c r="C210" i="28"/>
  <c r="D209" i="28"/>
  <c r="C209" i="28"/>
  <c r="D208" i="28"/>
  <c r="C208" i="28"/>
  <c r="D207" i="28"/>
  <c r="C207" i="28"/>
  <c r="D206" i="28"/>
  <c r="C206" i="28"/>
  <c r="D205" i="28"/>
  <c r="C205" i="28"/>
  <c r="D204" i="28"/>
  <c r="C204" i="28"/>
  <c r="D203" i="28"/>
  <c r="C203" i="28"/>
  <c r="D202" i="28"/>
  <c r="C202" i="28"/>
  <c r="D201" i="28"/>
  <c r="C201" i="28"/>
  <c r="D200" i="28"/>
  <c r="C200" i="28"/>
  <c r="D199" i="28"/>
  <c r="C199" i="28"/>
  <c r="D198" i="28"/>
  <c r="C198" i="28"/>
  <c r="D197" i="28"/>
  <c r="C197" i="28"/>
  <c r="D196" i="28"/>
  <c r="C196" i="28"/>
  <c r="D195" i="28"/>
  <c r="C195" i="28"/>
  <c r="D194" i="28"/>
  <c r="C194" i="28"/>
  <c r="D193" i="28"/>
  <c r="C193" i="28"/>
  <c r="D192" i="28"/>
  <c r="C192" i="28"/>
  <c r="C191" i="28"/>
  <c r="D187" i="28"/>
  <c r="C187" i="28"/>
  <c r="D186" i="28"/>
  <c r="C186" i="28"/>
  <c r="D185" i="28"/>
  <c r="C185" i="28"/>
  <c r="D184" i="28"/>
  <c r="C184" i="28"/>
  <c r="D183" i="28"/>
  <c r="C183" i="28"/>
  <c r="D182" i="28"/>
  <c r="C182" i="28"/>
  <c r="D181" i="28"/>
  <c r="C181" i="28"/>
  <c r="D180" i="28"/>
  <c r="C180" i="28"/>
  <c r="D179" i="28"/>
  <c r="C179" i="28"/>
  <c r="D178" i="28"/>
  <c r="C178" i="28"/>
  <c r="D177" i="28"/>
  <c r="C177" i="28"/>
  <c r="D176" i="28"/>
  <c r="C176" i="28"/>
  <c r="D175" i="28"/>
  <c r="C175" i="28"/>
  <c r="D174" i="28"/>
  <c r="C174" i="28"/>
  <c r="D173" i="28"/>
  <c r="C173" i="28"/>
  <c r="D172" i="28"/>
  <c r="C172" i="28"/>
  <c r="D171" i="28"/>
  <c r="C171" i="28"/>
  <c r="D170" i="28"/>
  <c r="C170" i="28"/>
  <c r="D169" i="28"/>
  <c r="C169" i="28"/>
  <c r="D168" i="28"/>
  <c r="C168" i="28"/>
  <c r="D167" i="28"/>
  <c r="C167" i="28"/>
  <c r="D166" i="28"/>
  <c r="C166" i="28"/>
  <c r="D165" i="28"/>
  <c r="C165" i="28"/>
  <c r="D164" i="28"/>
  <c r="C164" i="28"/>
  <c r="D163" i="28"/>
  <c r="C163" i="28"/>
  <c r="C162" i="28"/>
  <c r="D82" i="28"/>
  <c r="C82" i="28"/>
  <c r="D81" i="28"/>
  <c r="C81" i="28"/>
  <c r="D80" i="28"/>
  <c r="C80" i="28"/>
  <c r="D79" i="28"/>
  <c r="C79" i="28"/>
  <c r="D78" i="28"/>
  <c r="C78" i="28"/>
  <c r="D77" i="28"/>
  <c r="C77" i="28"/>
  <c r="D76" i="28"/>
  <c r="C76" i="28"/>
  <c r="D75" i="28"/>
  <c r="C75" i="28"/>
  <c r="D74" i="28"/>
  <c r="C74" i="28"/>
  <c r="D73" i="28"/>
  <c r="C73" i="28"/>
  <c r="D72" i="28"/>
  <c r="C72" i="28"/>
  <c r="D71" i="28"/>
  <c r="C71" i="28"/>
  <c r="D70" i="28"/>
  <c r="C70" i="28"/>
  <c r="D69" i="28"/>
  <c r="C69" i="28"/>
  <c r="D68" i="28"/>
  <c r="C68" i="28"/>
  <c r="D67" i="28"/>
  <c r="C67" i="28"/>
  <c r="D66" i="28"/>
  <c r="C66" i="28"/>
  <c r="D65" i="28"/>
  <c r="C65" i="28"/>
  <c r="D64" i="28"/>
  <c r="C64" i="28"/>
  <c r="D63" i="28"/>
  <c r="C63" i="28"/>
  <c r="D62" i="28"/>
  <c r="C62" i="28"/>
  <c r="D61" i="28"/>
  <c r="C61" i="28"/>
  <c r="C60" i="28"/>
  <c r="D157" i="28"/>
  <c r="C157" i="28"/>
  <c r="D156" i="28"/>
  <c r="C156" i="28"/>
  <c r="D155" i="28"/>
  <c r="C155" i="28"/>
  <c r="D154" i="28"/>
  <c r="C154" i="28"/>
  <c r="D153" i="28"/>
  <c r="C153" i="28"/>
  <c r="D152" i="28"/>
  <c r="C152" i="28"/>
  <c r="D151" i="28"/>
  <c r="C151" i="28"/>
  <c r="D150" i="28"/>
  <c r="C150" i="28"/>
  <c r="D149" i="28"/>
  <c r="C149" i="28"/>
  <c r="D148" i="28"/>
  <c r="C148" i="28"/>
  <c r="D147" i="28"/>
  <c r="C147" i="28"/>
  <c r="D146" i="28"/>
  <c r="C146" i="28"/>
  <c r="D145" i="28"/>
  <c r="C145" i="28"/>
  <c r="D144" i="28"/>
  <c r="C144" i="28"/>
  <c r="D143" i="28"/>
  <c r="C143" i="28"/>
  <c r="D142" i="28"/>
  <c r="C142" i="28"/>
  <c r="D141" i="28"/>
  <c r="C141" i="28"/>
  <c r="D140" i="28"/>
  <c r="C140" i="28"/>
  <c r="D139" i="28"/>
  <c r="C139" i="28"/>
  <c r="D138" i="28"/>
  <c r="C138" i="28"/>
  <c r="C137" i="28"/>
  <c r="D132" i="28"/>
  <c r="C132" i="28"/>
  <c r="D131" i="28"/>
  <c r="C131" i="28"/>
  <c r="D130" i="28"/>
  <c r="C130" i="28"/>
  <c r="D129" i="28"/>
  <c r="C129" i="28"/>
  <c r="D128" i="28"/>
  <c r="C128" i="28"/>
  <c r="D127" i="28"/>
  <c r="C127" i="28"/>
  <c r="D126" i="28"/>
  <c r="C126" i="28"/>
  <c r="D125" i="28"/>
  <c r="C125" i="28"/>
  <c r="D124" i="28"/>
  <c r="C124" i="28"/>
  <c r="D123" i="28"/>
  <c r="C123" i="28"/>
  <c r="D122" i="28"/>
  <c r="C122" i="28"/>
  <c r="D121" i="28"/>
  <c r="C121" i="28"/>
  <c r="D120" i="28"/>
  <c r="C120" i="28"/>
  <c r="D119" i="28"/>
  <c r="C119" i="28"/>
  <c r="D118" i="28"/>
  <c r="C118" i="28"/>
  <c r="D117" i="28"/>
  <c r="C117" i="28"/>
  <c r="D116" i="28"/>
  <c r="C116" i="28"/>
  <c r="D115" i="28"/>
  <c r="C115" i="28"/>
  <c r="D114" i="28"/>
  <c r="C114" i="28"/>
  <c r="D113" i="28"/>
  <c r="C113" i="28"/>
  <c r="C112" i="28"/>
  <c r="D107" i="28"/>
  <c r="C107" i="28"/>
  <c r="D106" i="28"/>
  <c r="C106" i="28"/>
  <c r="D105" i="28"/>
  <c r="C105" i="28"/>
  <c r="D104" i="28"/>
  <c r="C104" i="28"/>
  <c r="D103" i="28"/>
  <c r="C103" i="28"/>
  <c r="D102" i="28"/>
  <c r="C102" i="28"/>
  <c r="D101" i="28"/>
  <c r="C101" i="28"/>
  <c r="D100" i="28"/>
  <c r="C100" i="28"/>
  <c r="D99" i="28"/>
  <c r="C99" i="28"/>
  <c r="D98" i="28"/>
  <c r="C98" i="28"/>
  <c r="D97" i="28"/>
  <c r="C97" i="28"/>
  <c r="D96" i="28"/>
  <c r="C96" i="28"/>
  <c r="D95" i="28"/>
  <c r="C95" i="28"/>
  <c r="D94" i="28"/>
  <c r="C94" i="28"/>
  <c r="D93" i="28"/>
  <c r="C93" i="28"/>
  <c r="D92" i="28"/>
  <c r="C92" i="28"/>
  <c r="D91" i="28"/>
  <c r="C91" i="28"/>
  <c r="D90" i="28"/>
  <c r="C90" i="28"/>
  <c r="D89" i="28"/>
  <c r="C89" i="28"/>
  <c r="D88" i="28"/>
  <c r="C88" i="28"/>
  <c r="C87" i="28"/>
  <c r="F15" i="28"/>
  <c r="W48" i="28" s="1"/>
  <c r="F11" i="28"/>
  <c r="I145" i="28" s="1"/>
  <c r="F10" i="28"/>
  <c r="F8" i="28"/>
  <c r="G53" i="28" s="1"/>
  <c r="F7" i="28"/>
  <c r="N131" i="28" s="1"/>
  <c r="G38" i="28" l="1"/>
  <c r="W39" i="28"/>
  <c r="G42" i="28"/>
  <c r="W43" i="28"/>
  <c r="G46" i="28"/>
  <c r="U52" i="28"/>
  <c r="I118" i="28"/>
  <c r="C55" i="28"/>
  <c r="C51" i="28"/>
  <c r="C47" i="28"/>
  <c r="R47" i="28" s="1"/>
  <c r="C43" i="28"/>
  <c r="C39" i="28"/>
  <c r="E106" i="28"/>
  <c r="E102" i="28"/>
  <c r="E98" i="28"/>
  <c r="E94" i="28"/>
  <c r="E90" i="28"/>
  <c r="E132" i="28"/>
  <c r="E128" i="28"/>
  <c r="E124" i="28"/>
  <c r="E120" i="28"/>
  <c r="E116" i="28"/>
  <c r="E137" i="28"/>
  <c r="E154" i="28"/>
  <c r="E150" i="28"/>
  <c r="E146" i="28"/>
  <c r="E142" i="28"/>
  <c r="E138" i="28"/>
  <c r="E80" i="28"/>
  <c r="E76" i="28"/>
  <c r="F76" i="28" s="1"/>
  <c r="E72" i="28"/>
  <c r="E68" i="28"/>
  <c r="E64" i="28"/>
  <c r="E162" i="28"/>
  <c r="E184" i="28"/>
  <c r="F184" i="28" s="1"/>
  <c r="E180" i="28"/>
  <c r="E176" i="28"/>
  <c r="E172" i="28"/>
  <c r="E168" i="28"/>
  <c r="F168" i="28" s="1"/>
  <c r="E164" i="28"/>
  <c r="F164" i="28" s="1"/>
  <c r="E210" i="28"/>
  <c r="E206" i="28"/>
  <c r="E202" i="28"/>
  <c r="E198" i="28"/>
  <c r="E194" i="28"/>
  <c r="N112" i="28"/>
  <c r="N192" i="28"/>
  <c r="N199" i="28"/>
  <c r="N202" i="28"/>
  <c r="N205" i="28"/>
  <c r="N208" i="28"/>
  <c r="N167" i="28"/>
  <c r="N170" i="28"/>
  <c r="N175" i="28"/>
  <c r="N178" i="28"/>
  <c r="N183" i="28"/>
  <c r="N186" i="28"/>
  <c r="N162" i="28"/>
  <c r="N63" i="28"/>
  <c r="N66" i="28"/>
  <c r="N71" i="28"/>
  <c r="N74" i="28"/>
  <c r="N79" i="28"/>
  <c r="N82" i="28"/>
  <c r="N138" i="28"/>
  <c r="N141" i="28"/>
  <c r="N144" i="28"/>
  <c r="N151" i="28"/>
  <c r="N154" i="28"/>
  <c r="N157" i="28"/>
  <c r="N114" i="28"/>
  <c r="N119" i="28"/>
  <c r="N122" i="28"/>
  <c r="N127" i="28"/>
  <c r="N195" i="28"/>
  <c r="N198" i="28"/>
  <c r="N201" i="28"/>
  <c r="N204" i="28"/>
  <c r="N211" i="28"/>
  <c r="N164" i="28"/>
  <c r="N169" i="28"/>
  <c r="N172" i="28"/>
  <c r="N177" i="28"/>
  <c r="N180" i="28"/>
  <c r="N185" i="28"/>
  <c r="N65" i="28"/>
  <c r="N68" i="28"/>
  <c r="N73" i="28"/>
  <c r="N76" i="28"/>
  <c r="N81" i="28"/>
  <c r="N60" i="28"/>
  <c r="N140" i="28"/>
  <c r="N147" i="28"/>
  <c r="N150" i="28"/>
  <c r="N153" i="28"/>
  <c r="N156" i="28"/>
  <c r="N113" i="28"/>
  <c r="N116" i="28"/>
  <c r="N121" i="28"/>
  <c r="N124" i="28"/>
  <c r="N194" i="28"/>
  <c r="N197" i="28"/>
  <c r="N200" i="28"/>
  <c r="N207" i="28"/>
  <c r="N210" i="28"/>
  <c r="N163" i="28"/>
  <c r="N166" i="28"/>
  <c r="N171" i="28"/>
  <c r="N174" i="28"/>
  <c r="N179" i="28"/>
  <c r="N182" i="28"/>
  <c r="N187" i="28"/>
  <c r="N62" i="28"/>
  <c r="N67" i="28"/>
  <c r="N70" i="28"/>
  <c r="N75" i="28"/>
  <c r="N78" i="28"/>
  <c r="N143" i="28"/>
  <c r="N146" i="28"/>
  <c r="N149" i="28"/>
  <c r="N152" i="28"/>
  <c r="N137" i="28"/>
  <c r="N115" i="28"/>
  <c r="N118" i="28"/>
  <c r="N123" i="28"/>
  <c r="N126" i="28"/>
  <c r="N193" i="28"/>
  <c r="N196" i="28"/>
  <c r="N203" i="28"/>
  <c r="N206" i="28"/>
  <c r="N209" i="28"/>
  <c r="N191" i="28"/>
  <c r="N165" i="28"/>
  <c r="N168" i="28"/>
  <c r="N173" i="28"/>
  <c r="N176" i="28"/>
  <c r="N181" i="28"/>
  <c r="N184" i="28"/>
  <c r="N61" i="28"/>
  <c r="N64" i="28"/>
  <c r="N69" i="28"/>
  <c r="N72" i="28"/>
  <c r="N77" i="28"/>
  <c r="N80" i="28"/>
  <c r="N139" i="28"/>
  <c r="N142" i="28"/>
  <c r="N145" i="28"/>
  <c r="N148" i="28"/>
  <c r="N155" i="28"/>
  <c r="N117" i="28"/>
  <c r="N120" i="28"/>
  <c r="N125" i="28"/>
  <c r="W54" i="28"/>
  <c r="K195" i="28"/>
  <c r="K198" i="28"/>
  <c r="K201" i="28"/>
  <c r="K204" i="28"/>
  <c r="K211" i="28"/>
  <c r="K191" i="28"/>
  <c r="K164" i="28"/>
  <c r="K169" i="28"/>
  <c r="K172" i="28"/>
  <c r="K177" i="28"/>
  <c r="K180" i="28"/>
  <c r="K185" i="28"/>
  <c r="K65" i="28"/>
  <c r="K68" i="28"/>
  <c r="K73" i="28"/>
  <c r="K76" i="28"/>
  <c r="K81" i="28"/>
  <c r="K140" i="28"/>
  <c r="K147" i="28"/>
  <c r="K150" i="28"/>
  <c r="K153" i="28"/>
  <c r="K156" i="28"/>
  <c r="K113" i="28"/>
  <c r="K116" i="28"/>
  <c r="K121" i="28"/>
  <c r="K124" i="28"/>
  <c r="K194" i="28"/>
  <c r="K197" i="28"/>
  <c r="K200" i="28"/>
  <c r="K207" i="28"/>
  <c r="K210" i="28"/>
  <c r="K163" i="28"/>
  <c r="K166" i="28"/>
  <c r="K171" i="28"/>
  <c r="K174" i="28"/>
  <c r="K179" i="28"/>
  <c r="K182" i="28"/>
  <c r="K187" i="28"/>
  <c r="K162" i="28"/>
  <c r="K62" i="28"/>
  <c r="K67" i="28"/>
  <c r="K70" i="28"/>
  <c r="K75" i="28"/>
  <c r="K78" i="28"/>
  <c r="K143" i="28"/>
  <c r="K146" i="28"/>
  <c r="K149" i="28"/>
  <c r="K152" i="28"/>
  <c r="K115" i="28"/>
  <c r="K118" i="28"/>
  <c r="K123" i="28"/>
  <c r="K126" i="28"/>
  <c r="K193" i="28"/>
  <c r="K196" i="28"/>
  <c r="K203" i="28"/>
  <c r="K206" i="28"/>
  <c r="K209" i="28"/>
  <c r="K165" i="28"/>
  <c r="K168" i="28"/>
  <c r="K173" i="28"/>
  <c r="K176" i="28"/>
  <c r="K181" i="28"/>
  <c r="K184" i="28"/>
  <c r="K61" i="28"/>
  <c r="K64" i="28"/>
  <c r="K69" i="28"/>
  <c r="K72" i="28"/>
  <c r="K77" i="28"/>
  <c r="K80" i="28"/>
  <c r="K60" i="28"/>
  <c r="K139" i="28"/>
  <c r="K142" i="28"/>
  <c r="K145" i="28"/>
  <c r="K148" i="28"/>
  <c r="K155" i="28"/>
  <c r="K117" i="28"/>
  <c r="K120" i="28"/>
  <c r="K125" i="28"/>
  <c r="K128" i="28"/>
  <c r="K192" i="28"/>
  <c r="K199" i="28"/>
  <c r="K202" i="28"/>
  <c r="K205" i="28"/>
  <c r="K208" i="28"/>
  <c r="K167" i="28"/>
  <c r="K170" i="28"/>
  <c r="K175" i="28"/>
  <c r="K178" i="28"/>
  <c r="K183" i="28"/>
  <c r="K186" i="28"/>
  <c r="K63" i="28"/>
  <c r="K66" i="28"/>
  <c r="K71" i="28"/>
  <c r="K74" i="28"/>
  <c r="K79" i="28"/>
  <c r="K82" i="28"/>
  <c r="K138" i="28"/>
  <c r="K141" i="28"/>
  <c r="K144" i="28"/>
  <c r="K151" i="28"/>
  <c r="K154" i="28"/>
  <c r="K157" i="28"/>
  <c r="K137" i="28"/>
  <c r="K114" i="28"/>
  <c r="K119" i="28"/>
  <c r="K122" i="28"/>
  <c r="K127" i="28"/>
  <c r="Z38" i="28"/>
  <c r="Z40" i="28"/>
  <c r="Z42" i="28"/>
  <c r="Z44" i="28"/>
  <c r="U46" i="28"/>
  <c r="G49" i="28"/>
  <c r="I122" i="28"/>
  <c r="C54" i="28"/>
  <c r="C50" i="28"/>
  <c r="C46" i="28"/>
  <c r="C42" i="28"/>
  <c r="C38" i="28"/>
  <c r="E105" i="28"/>
  <c r="F105" i="28" s="1"/>
  <c r="E101" i="28"/>
  <c r="E97" i="28"/>
  <c r="E93" i="28"/>
  <c r="E89" i="28"/>
  <c r="E131" i="28"/>
  <c r="E127" i="28"/>
  <c r="F127" i="28" s="1"/>
  <c r="E123" i="28"/>
  <c r="E119" i="28"/>
  <c r="F119" i="28" s="1"/>
  <c r="E115" i="28"/>
  <c r="E157" i="28"/>
  <c r="E153" i="28"/>
  <c r="E149" i="28"/>
  <c r="F149" i="28" s="1"/>
  <c r="E145" i="28"/>
  <c r="F145" i="28" s="1"/>
  <c r="E141" i="28"/>
  <c r="F141" i="28" s="1"/>
  <c r="E60" i="28"/>
  <c r="E79" i="28"/>
  <c r="E75" i="28"/>
  <c r="E71" i="28"/>
  <c r="E67" i="28"/>
  <c r="E63" i="28"/>
  <c r="E187" i="28"/>
  <c r="E183" i="28"/>
  <c r="E179" i="28"/>
  <c r="E175" i="28"/>
  <c r="E171" i="28"/>
  <c r="E167" i="28"/>
  <c r="E163" i="28"/>
  <c r="E209" i="28"/>
  <c r="E205" i="28"/>
  <c r="E201" i="28"/>
  <c r="F201" i="28" s="1"/>
  <c r="O201" i="28" s="1"/>
  <c r="E197" i="28"/>
  <c r="F197" i="28" s="1"/>
  <c r="O197" i="28" s="1"/>
  <c r="E193" i="28"/>
  <c r="N132" i="28"/>
  <c r="K131" i="28"/>
  <c r="N129" i="28"/>
  <c r="U37" i="28"/>
  <c r="H39" i="28"/>
  <c r="U41" i="28"/>
  <c r="H43" i="28"/>
  <c r="U45" i="28"/>
  <c r="W46" i="28"/>
  <c r="U49" i="28"/>
  <c r="C37" i="28"/>
  <c r="C53" i="28"/>
  <c r="C49" i="28"/>
  <c r="C45" i="28"/>
  <c r="C41" i="28"/>
  <c r="E87" i="28"/>
  <c r="E104" i="28"/>
  <c r="E100" i="28"/>
  <c r="E96" i="28"/>
  <c r="E92" i="28"/>
  <c r="E88" i="28"/>
  <c r="E130" i="28"/>
  <c r="E126" i="28"/>
  <c r="E122" i="28"/>
  <c r="E118" i="28"/>
  <c r="E114" i="28"/>
  <c r="F114" i="28" s="1"/>
  <c r="E156" i="28"/>
  <c r="E152" i="28"/>
  <c r="E148" i="28"/>
  <c r="E144" i="28"/>
  <c r="E140" i="28"/>
  <c r="E82" i="28"/>
  <c r="E78" i="28"/>
  <c r="E74" i="28"/>
  <c r="F74" i="28" s="1"/>
  <c r="E70" i="28"/>
  <c r="E66" i="28"/>
  <c r="F66" i="28" s="1"/>
  <c r="E62" i="28"/>
  <c r="E186" i="28"/>
  <c r="E182" i="28"/>
  <c r="E178" i="28"/>
  <c r="F178" i="28" s="1"/>
  <c r="E174" i="28"/>
  <c r="E170" i="28"/>
  <c r="E166" i="28"/>
  <c r="E191" i="28"/>
  <c r="E208" i="28"/>
  <c r="E204" i="28"/>
  <c r="E200" i="28"/>
  <c r="E196" i="28"/>
  <c r="E192" i="28"/>
  <c r="K132" i="28"/>
  <c r="N130" i="28"/>
  <c r="K129" i="28"/>
  <c r="W37" i="28"/>
  <c r="U39" i="28"/>
  <c r="W41" i="28"/>
  <c r="U43" i="28"/>
  <c r="W45" i="28"/>
  <c r="Z46" i="28"/>
  <c r="Z50" i="28"/>
  <c r="I114" i="28"/>
  <c r="C52" i="28"/>
  <c r="C48" i="28"/>
  <c r="C44" i="28"/>
  <c r="C40" i="28"/>
  <c r="E107" i="28"/>
  <c r="F107" i="28" s="1"/>
  <c r="E103" i="28"/>
  <c r="E99" i="28"/>
  <c r="F99" i="28" s="1"/>
  <c r="E95" i="28"/>
  <c r="E91" i="28"/>
  <c r="F91" i="28" s="1"/>
  <c r="E112" i="28"/>
  <c r="E129" i="28"/>
  <c r="E125" i="28"/>
  <c r="E121" i="28"/>
  <c r="E117" i="28"/>
  <c r="F117" i="28" s="1"/>
  <c r="O117" i="28" s="1"/>
  <c r="E113" i="28"/>
  <c r="E155" i="28"/>
  <c r="F155" i="28" s="1"/>
  <c r="E151" i="28"/>
  <c r="E147" i="28"/>
  <c r="E143" i="28"/>
  <c r="E139" i="28"/>
  <c r="F139" i="28" s="1"/>
  <c r="E81" i="28"/>
  <c r="E77" i="28"/>
  <c r="E73" i="28"/>
  <c r="E69" i="28"/>
  <c r="E65" i="28"/>
  <c r="E61" i="28"/>
  <c r="E185" i="28"/>
  <c r="E181" i="28"/>
  <c r="F181" i="28" s="1"/>
  <c r="O181" i="28" s="1"/>
  <c r="E177" i="28"/>
  <c r="E173" i="28"/>
  <c r="E169" i="28"/>
  <c r="E165" i="28"/>
  <c r="E211" i="28"/>
  <c r="E207" i="28"/>
  <c r="F207" i="28" s="1"/>
  <c r="E203" i="28"/>
  <c r="E199" i="28"/>
  <c r="F199" i="28" s="1"/>
  <c r="K112" i="28"/>
  <c r="K130" i="28"/>
  <c r="N128" i="28"/>
  <c r="E47" i="28"/>
  <c r="G186" i="28"/>
  <c r="G184" i="28"/>
  <c r="G211" i="28"/>
  <c r="G209" i="28"/>
  <c r="G207" i="28"/>
  <c r="G205" i="28"/>
  <c r="H205" i="28" s="1"/>
  <c r="G203" i="28"/>
  <c r="G201" i="28"/>
  <c r="G199" i="28"/>
  <c r="G197" i="28"/>
  <c r="G195" i="28"/>
  <c r="G193" i="28"/>
  <c r="G191" i="28"/>
  <c r="G187" i="28"/>
  <c r="G185" i="28"/>
  <c r="G183" i="28"/>
  <c r="G181" i="28"/>
  <c r="G208" i="28"/>
  <c r="G204" i="28"/>
  <c r="G200" i="28"/>
  <c r="G196" i="28"/>
  <c r="G192" i="28"/>
  <c r="G180" i="28"/>
  <c r="G178" i="28"/>
  <c r="G176" i="28"/>
  <c r="H176" i="28" s="1"/>
  <c r="G174" i="28"/>
  <c r="G172" i="28"/>
  <c r="G170" i="28"/>
  <c r="G168" i="28"/>
  <c r="H168" i="28" s="1"/>
  <c r="G166" i="28"/>
  <c r="G182" i="28"/>
  <c r="G82" i="28"/>
  <c r="G202" i="28"/>
  <c r="G179" i="28"/>
  <c r="G175" i="28"/>
  <c r="G171" i="28"/>
  <c r="G167" i="28"/>
  <c r="G165" i="28"/>
  <c r="G164" i="28"/>
  <c r="G163" i="28"/>
  <c r="G162" i="28"/>
  <c r="G206" i="28"/>
  <c r="G80" i="28"/>
  <c r="H80" i="28" s="1"/>
  <c r="G78" i="28"/>
  <c r="G76" i="28"/>
  <c r="H76" i="28" s="1"/>
  <c r="G74" i="28"/>
  <c r="G72" i="28"/>
  <c r="G70" i="28"/>
  <c r="G68" i="28"/>
  <c r="G66" i="28"/>
  <c r="G210" i="28"/>
  <c r="G194" i="28"/>
  <c r="G177" i="28"/>
  <c r="G173" i="28"/>
  <c r="G169" i="28"/>
  <c r="G198" i="28"/>
  <c r="G79" i="28"/>
  <c r="G75" i="28"/>
  <c r="G71" i="28"/>
  <c r="G69" i="28"/>
  <c r="G67" i="28"/>
  <c r="G65" i="28"/>
  <c r="G62" i="28"/>
  <c r="G60" i="28"/>
  <c r="G131" i="28"/>
  <c r="H131" i="28" s="1"/>
  <c r="G129" i="28"/>
  <c r="G127" i="28"/>
  <c r="G125" i="28"/>
  <c r="G123" i="28"/>
  <c r="G157" i="28"/>
  <c r="G155" i="28"/>
  <c r="G153" i="28"/>
  <c r="G151" i="28"/>
  <c r="G149" i="28"/>
  <c r="G147" i="28"/>
  <c r="G145" i="28"/>
  <c r="G143" i="28"/>
  <c r="G141" i="28"/>
  <c r="G139" i="28"/>
  <c r="G137" i="28"/>
  <c r="G81" i="28"/>
  <c r="G77" i="28"/>
  <c r="G73" i="28"/>
  <c r="G63" i="28"/>
  <c r="G61" i="28"/>
  <c r="G132" i="28"/>
  <c r="G130" i="28"/>
  <c r="G128" i="28"/>
  <c r="G126" i="28"/>
  <c r="G124" i="28"/>
  <c r="G122" i="28"/>
  <c r="G120" i="28"/>
  <c r="G118" i="28"/>
  <c r="G116" i="28"/>
  <c r="G114" i="28"/>
  <c r="G64" i="28"/>
  <c r="H64" i="28" s="1"/>
  <c r="G113" i="28"/>
  <c r="G107" i="28"/>
  <c r="G105" i="28"/>
  <c r="H105" i="28" s="1"/>
  <c r="G103" i="28"/>
  <c r="G101" i="28"/>
  <c r="H101" i="28" s="1"/>
  <c r="G99" i="28"/>
  <c r="G97" i="28"/>
  <c r="G95" i="28"/>
  <c r="G93" i="28"/>
  <c r="G91" i="28"/>
  <c r="G89" i="28"/>
  <c r="G87" i="28"/>
  <c r="S55" i="28"/>
  <c r="S51" i="28"/>
  <c r="G156" i="28"/>
  <c r="G152" i="28"/>
  <c r="G148" i="28"/>
  <c r="G144" i="28"/>
  <c r="G140" i="28"/>
  <c r="G121" i="28"/>
  <c r="H121" i="28" s="1"/>
  <c r="G119" i="28"/>
  <c r="G117" i="28"/>
  <c r="S52" i="28"/>
  <c r="G115" i="28"/>
  <c r="G106" i="28"/>
  <c r="G104" i="28"/>
  <c r="G102" i="28"/>
  <c r="G100" i="28"/>
  <c r="G98" i="28"/>
  <c r="G96" i="28"/>
  <c r="G94" i="28"/>
  <c r="G92" i="28"/>
  <c r="G90" i="28"/>
  <c r="G88" i="28"/>
  <c r="S53" i="28"/>
  <c r="S49" i="28"/>
  <c r="G112" i="28"/>
  <c r="G142" i="28"/>
  <c r="Z54" i="28"/>
  <c r="N107" i="28"/>
  <c r="N105" i="28"/>
  <c r="N103" i="28"/>
  <c r="N101" i="28"/>
  <c r="N99" i="28"/>
  <c r="N97" i="28"/>
  <c r="N95" i="28"/>
  <c r="N93" i="28"/>
  <c r="N91" i="28"/>
  <c r="N89" i="28"/>
  <c r="N87" i="28"/>
  <c r="Z55" i="28"/>
  <c r="Z51" i="28"/>
  <c r="Z52" i="28"/>
  <c r="Z48" i="28"/>
  <c r="I187" i="28"/>
  <c r="I185" i="28"/>
  <c r="I183" i="28"/>
  <c r="I210" i="28"/>
  <c r="I208" i="28"/>
  <c r="I206" i="28"/>
  <c r="I204" i="28"/>
  <c r="I202" i="28"/>
  <c r="I200" i="28"/>
  <c r="I198" i="28"/>
  <c r="I196" i="28"/>
  <c r="I194" i="28"/>
  <c r="I192" i="28"/>
  <c r="I186" i="28"/>
  <c r="I184" i="28"/>
  <c r="I182" i="28"/>
  <c r="I211" i="28"/>
  <c r="I207" i="28"/>
  <c r="I203" i="28"/>
  <c r="I199" i="28"/>
  <c r="I195" i="28"/>
  <c r="I191" i="28"/>
  <c r="I179" i="28"/>
  <c r="I177" i="28"/>
  <c r="I175" i="28"/>
  <c r="I173" i="28"/>
  <c r="I171" i="28"/>
  <c r="I169" i="28"/>
  <c r="I167" i="28"/>
  <c r="I205" i="28"/>
  <c r="I178" i="28"/>
  <c r="I174" i="28"/>
  <c r="I170" i="28"/>
  <c r="I166" i="28"/>
  <c r="I82" i="28"/>
  <c r="I209" i="28"/>
  <c r="I193" i="28"/>
  <c r="I81" i="28"/>
  <c r="I79" i="28"/>
  <c r="I77" i="28"/>
  <c r="I75" i="28"/>
  <c r="I73" i="28"/>
  <c r="I71" i="28"/>
  <c r="I69" i="28"/>
  <c r="I67" i="28"/>
  <c r="I65" i="28"/>
  <c r="I197" i="28"/>
  <c r="I181" i="28"/>
  <c r="I180" i="28"/>
  <c r="I176" i="28"/>
  <c r="I172" i="28"/>
  <c r="I168" i="28"/>
  <c r="I165" i="28"/>
  <c r="I78" i="28"/>
  <c r="I74" i="28"/>
  <c r="I70" i="28"/>
  <c r="I63" i="28"/>
  <c r="I61" i="28"/>
  <c r="I132" i="28"/>
  <c r="I130" i="28"/>
  <c r="I128" i="28"/>
  <c r="I126" i="28"/>
  <c r="I124" i="28"/>
  <c r="I201" i="28"/>
  <c r="I162" i="28"/>
  <c r="I64" i="28"/>
  <c r="I156" i="28"/>
  <c r="I154" i="28"/>
  <c r="I152" i="28"/>
  <c r="I150" i="28"/>
  <c r="I148" i="28"/>
  <c r="I146" i="28"/>
  <c r="I144" i="28"/>
  <c r="I142" i="28"/>
  <c r="I140" i="28"/>
  <c r="I138" i="28"/>
  <c r="I163" i="28"/>
  <c r="I80" i="28"/>
  <c r="I76" i="28"/>
  <c r="I72" i="28"/>
  <c r="I62" i="28"/>
  <c r="I60" i="28"/>
  <c r="I131" i="28"/>
  <c r="I129" i="28"/>
  <c r="I127" i="28"/>
  <c r="I125" i="28"/>
  <c r="I123" i="28"/>
  <c r="I121" i="28"/>
  <c r="I119" i="28"/>
  <c r="I117" i="28"/>
  <c r="I115" i="28"/>
  <c r="I113" i="28"/>
  <c r="I106" i="28"/>
  <c r="I104" i="28"/>
  <c r="I102" i="28"/>
  <c r="I100" i="28"/>
  <c r="I98" i="28"/>
  <c r="I96" i="28"/>
  <c r="I94" i="28"/>
  <c r="I92" i="28"/>
  <c r="I90" i="28"/>
  <c r="I88" i="28"/>
  <c r="U53" i="28"/>
  <c r="I66" i="28"/>
  <c r="I155" i="28"/>
  <c r="I151" i="28"/>
  <c r="I147" i="28"/>
  <c r="I143" i="28"/>
  <c r="I139" i="28"/>
  <c r="I116" i="28"/>
  <c r="I112" i="28"/>
  <c r="U54" i="28"/>
  <c r="U50" i="28"/>
  <c r="I164" i="28"/>
  <c r="I107" i="28"/>
  <c r="I105" i="28"/>
  <c r="I103" i="28"/>
  <c r="I101" i="28"/>
  <c r="I99" i="28"/>
  <c r="I97" i="28"/>
  <c r="I95" i="28"/>
  <c r="I93" i="28"/>
  <c r="I91" i="28"/>
  <c r="I89" i="28"/>
  <c r="I87" i="28"/>
  <c r="U55" i="28"/>
  <c r="U51" i="28"/>
  <c r="U47" i="28"/>
  <c r="G37" i="28"/>
  <c r="Z37" i="28"/>
  <c r="H38" i="28"/>
  <c r="S38" i="28"/>
  <c r="W38" i="28"/>
  <c r="U40" i="28"/>
  <c r="G41" i="28"/>
  <c r="Z41" i="28"/>
  <c r="H42" i="28"/>
  <c r="S42" i="28"/>
  <c r="W42" i="28"/>
  <c r="U44" i="28"/>
  <c r="G45" i="28"/>
  <c r="Z45" i="28"/>
  <c r="H46" i="28"/>
  <c r="G47" i="28"/>
  <c r="Z47" i="28"/>
  <c r="S48" i="28"/>
  <c r="W50" i="28"/>
  <c r="Z53" i="28"/>
  <c r="S54" i="28"/>
  <c r="N90" i="28"/>
  <c r="N94" i="28"/>
  <c r="N98" i="28"/>
  <c r="N102" i="28"/>
  <c r="N106" i="28"/>
  <c r="G138" i="28"/>
  <c r="I141" i="28"/>
  <c r="G154" i="28"/>
  <c r="I157" i="28"/>
  <c r="S39" i="28"/>
  <c r="S47" i="28"/>
  <c r="H55" i="28"/>
  <c r="G54" i="28"/>
  <c r="H51" i="28"/>
  <c r="G55" i="28"/>
  <c r="H52" i="28"/>
  <c r="G51" i="28"/>
  <c r="H53" i="28"/>
  <c r="G52" i="28"/>
  <c r="H49" i="28"/>
  <c r="G48" i="28"/>
  <c r="H37" i="28"/>
  <c r="S37" i="28"/>
  <c r="G40" i="28"/>
  <c r="H41" i="28"/>
  <c r="S41" i="28"/>
  <c r="G44" i="28"/>
  <c r="H45" i="28"/>
  <c r="S45" i="28"/>
  <c r="H47" i="28"/>
  <c r="G50" i="28"/>
  <c r="I120" i="28"/>
  <c r="I137" i="28"/>
  <c r="G150" i="28"/>
  <c r="I153" i="28"/>
  <c r="H195" i="28"/>
  <c r="F157" i="28"/>
  <c r="O157" i="28" s="1"/>
  <c r="S43" i="28"/>
  <c r="K107" i="28"/>
  <c r="K105" i="28"/>
  <c r="K103" i="28"/>
  <c r="K101" i="28"/>
  <c r="K99" i="28"/>
  <c r="K97" i="28"/>
  <c r="K95" i="28"/>
  <c r="K93" i="28"/>
  <c r="K91" i="28"/>
  <c r="K89" i="28"/>
  <c r="K87" i="28"/>
  <c r="W55" i="28"/>
  <c r="W51" i="28"/>
  <c r="W52" i="28"/>
  <c r="K106" i="28"/>
  <c r="K104" i="28"/>
  <c r="K102" i="28"/>
  <c r="K100" i="28"/>
  <c r="K98" i="28"/>
  <c r="K96" i="28"/>
  <c r="K94" i="28"/>
  <c r="K92" i="28"/>
  <c r="K90" i="28"/>
  <c r="K88" i="28"/>
  <c r="W53" i="28"/>
  <c r="W49" i="28"/>
  <c r="U38" i="28"/>
  <c r="G39" i="28"/>
  <c r="Z39" i="28"/>
  <c r="H40" i="28"/>
  <c r="S40" i="28"/>
  <c r="W40" i="28"/>
  <c r="U42" i="28"/>
  <c r="G43" i="28"/>
  <c r="Z43" i="28"/>
  <c r="H44" i="28"/>
  <c r="S44" i="28"/>
  <c r="W44" i="28"/>
  <c r="S46" i="28"/>
  <c r="W47" i="28"/>
  <c r="H48" i="28"/>
  <c r="U48" i="28"/>
  <c r="Z49" i="28"/>
  <c r="H50" i="28"/>
  <c r="S50" i="28"/>
  <c r="H54" i="28"/>
  <c r="N88" i="28"/>
  <c r="N92" i="28"/>
  <c r="N96" i="28"/>
  <c r="N100" i="28"/>
  <c r="N104" i="28"/>
  <c r="G146" i="28"/>
  <c r="I149" i="28"/>
  <c r="I68" i="28"/>
  <c r="F121" i="28"/>
  <c r="F131" i="28"/>
  <c r="O131" i="28" s="1"/>
  <c r="F64" i="28"/>
  <c r="F72" i="28"/>
  <c r="F80" i="28"/>
  <c r="F174" i="28"/>
  <c r="F172" i="28"/>
  <c r="F176" i="28"/>
  <c r="D15" i="17"/>
  <c r="D16" i="17"/>
  <c r="D17" i="17"/>
  <c r="D18" i="17"/>
  <c r="D20" i="17"/>
  <c r="D21" i="17"/>
  <c r="D22" i="17"/>
  <c r="H129" i="28" l="1"/>
  <c r="H155" i="28"/>
  <c r="H211" i="28"/>
  <c r="O145" i="28"/>
  <c r="H172" i="28"/>
  <c r="H139" i="28"/>
  <c r="H89" i="28"/>
  <c r="H119" i="28"/>
  <c r="H181" i="28"/>
  <c r="H199" i="28"/>
  <c r="H82" i="28"/>
  <c r="H178" i="28"/>
  <c r="H193" i="28"/>
  <c r="H209" i="28"/>
  <c r="H62" i="28"/>
  <c r="H170" i="28"/>
  <c r="H114" i="28"/>
  <c r="H203" i="28"/>
  <c r="O121" i="28"/>
  <c r="F203" i="28"/>
  <c r="O203" i="28" s="1"/>
  <c r="H143" i="28"/>
  <c r="H151" i="28"/>
  <c r="O105" i="28"/>
  <c r="H95" i="28"/>
  <c r="H145" i="28"/>
  <c r="H125" i="28"/>
  <c r="H78" i="28"/>
  <c r="O141" i="28"/>
  <c r="O127" i="28"/>
  <c r="H186" i="28"/>
  <c r="H147" i="28"/>
  <c r="H103" i="28"/>
  <c r="H166" i="28"/>
  <c r="H70" i="28"/>
  <c r="H153" i="28"/>
  <c r="H180" i="28"/>
  <c r="H201" i="28"/>
  <c r="H97" i="28"/>
  <c r="O99" i="28"/>
  <c r="O91" i="28"/>
  <c r="H127" i="28"/>
  <c r="H72" i="28"/>
  <c r="O107" i="28"/>
  <c r="H93" i="28"/>
  <c r="H68" i="28"/>
  <c r="F153" i="28"/>
  <c r="O153" i="28" s="1"/>
  <c r="O119" i="28"/>
  <c r="H123" i="28"/>
  <c r="F123" i="28"/>
  <c r="O123" i="28" s="1"/>
  <c r="H207" i="28"/>
  <c r="O149" i="28"/>
  <c r="H164" i="28"/>
  <c r="O80" i="28"/>
  <c r="O64" i="28"/>
  <c r="O176" i="28"/>
  <c r="O207" i="28"/>
  <c r="O164" i="28"/>
  <c r="O66" i="28"/>
  <c r="O199" i="28"/>
  <c r="O114" i="28"/>
  <c r="O178" i="28"/>
  <c r="O72" i="28"/>
  <c r="O184" i="28"/>
  <c r="O168" i="28"/>
  <c r="O172" i="28"/>
  <c r="O74" i="28"/>
  <c r="O155" i="28"/>
  <c r="O139" i="28"/>
  <c r="O174" i="28"/>
  <c r="O76" i="28"/>
  <c r="F193" i="28"/>
  <c r="O193" i="28" s="1"/>
  <c r="F211" i="28"/>
  <c r="O211" i="28" s="1"/>
  <c r="F70" i="28"/>
  <c r="O70" i="28" s="1"/>
  <c r="F97" i="28"/>
  <c r="O97" i="28" s="1"/>
  <c r="F209" i="28"/>
  <c r="O209" i="28" s="1"/>
  <c r="F195" i="28"/>
  <c r="O195" i="28" s="1"/>
  <c r="F89" i="28"/>
  <c r="O89" i="28" s="1"/>
  <c r="F170" i="28"/>
  <c r="O170" i="28" s="1"/>
  <c r="F82" i="28"/>
  <c r="O82" i="28" s="1"/>
  <c r="H187" i="28"/>
  <c r="F187" i="28"/>
  <c r="O187" i="28" s="1"/>
  <c r="R54" i="28"/>
  <c r="AA54" i="28" s="1"/>
  <c r="E54" i="28"/>
  <c r="F144" i="28"/>
  <c r="O144" i="28" s="1"/>
  <c r="H144" i="28"/>
  <c r="F204" i="28"/>
  <c r="O204" i="28" s="1"/>
  <c r="H204" i="28"/>
  <c r="E37" i="28"/>
  <c r="R37" i="28"/>
  <c r="AA37" i="28" s="1"/>
  <c r="F81" i="28"/>
  <c r="O81" i="28" s="1"/>
  <c r="H81" i="28"/>
  <c r="R46" i="28"/>
  <c r="AA46" i="28" s="1"/>
  <c r="E46" i="28"/>
  <c r="E38" i="28"/>
  <c r="R38" i="28"/>
  <c r="AA38" i="28" s="1"/>
  <c r="F186" i="28"/>
  <c r="O186" i="28" s="1"/>
  <c r="H185" i="28"/>
  <c r="F185" i="28"/>
  <c r="O185" i="28" s="1"/>
  <c r="F166" i="28"/>
  <c r="O166" i="28" s="1"/>
  <c r="F129" i="28"/>
  <c r="O129" i="28" s="1"/>
  <c r="H117" i="28"/>
  <c r="H107" i="28"/>
  <c r="F103" i="28"/>
  <c r="O103" i="28" s="1"/>
  <c r="H91" i="28"/>
  <c r="R39" i="28"/>
  <c r="AA39" i="28" s="1"/>
  <c r="E39" i="28"/>
  <c r="R55" i="28"/>
  <c r="AA55" i="28" s="1"/>
  <c r="E55" i="28"/>
  <c r="H122" i="28"/>
  <c r="F122" i="28"/>
  <c r="O122" i="28" s="1"/>
  <c r="H88" i="28"/>
  <c r="F88" i="28"/>
  <c r="O88" i="28" s="1"/>
  <c r="H96" i="28"/>
  <c r="F96" i="28"/>
  <c r="O96" i="28" s="1"/>
  <c r="H104" i="28"/>
  <c r="F104" i="28"/>
  <c r="O104" i="28" s="1"/>
  <c r="H141" i="28"/>
  <c r="H157" i="28"/>
  <c r="F138" i="28"/>
  <c r="O138" i="28" s="1"/>
  <c r="H138" i="28"/>
  <c r="F146" i="28"/>
  <c r="O146" i="28" s="1"/>
  <c r="H146" i="28"/>
  <c r="F154" i="28"/>
  <c r="O154" i="28" s="1"/>
  <c r="H154" i="28"/>
  <c r="H128" i="28"/>
  <c r="F128" i="28"/>
  <c r="O128" i="28" s="1"/>
  <c r="H63" i="28"/>
  <c r="F63" i="28"/>
  <c r="O63" i="28" s="1"/>
  <c r="H67" i="28"/>
  <c r="F67" i="28"/>
  <c r="O67" i="28" s="1"/>
  <c r="F75" i="28"/>
  <c r="O75" i="28" s="1"/>
  <c r="H75" i="28"/>
  <c r="F163" i="28"/>
  <c r="O163" i="28" s="1"/>
  <c r="H163" i="28"/>
  <c r="F173" i="28"/>
  <c r="O173" i="28" s="1"/>
  <c r="H173" i="28"/>
  <c r="F198" i="28"/>
  <c r="O198" i="28" s="1"/>
  <c r="H198" i="28"/>
  <c r="F206" i="28"/>
  <c r="O206" i="28" s="1"/>
  <c r="H206" i="28"/>
  <c r="F147" i="28"/>
  <c r="O147" i="28" s="1"/>
  <c r="F101" i="28"/>
  <c r="O101" i="28" s="1"/>
  <c r="R49" i="28"/>
  <c r="AA49" i="28" s="1"/>
  <c r="E49" i="28"/>
  <c r="F151" i="28"/>
  <c r="O151" i="28" s="1"/>
  <c r="E53" i="28"/>
  <c r="R53" i="28"/>
  <c r="AA53" i="28" s="1"/>
  <c r="AA47" i="28"/>
  <c r="E52" i="28"/>
  <c r="R52" i="28"/>
  <c r="AA52" i="28" s="1"/>
  <c r="H120" i="28"/>
  <c r="F120" i="28"/>
  <c r="O120" i="28" s="1"/>
  <c r="H102" i="28"/>
  <c r="F102" i="28"/>
  <c r="O102" i="28" s="1"/>
  <c r="H137" i="28"/>
  <c r="F137" i="28"/>
  <c r="O137" i="28" s="1"/>
  <c r="H61" i="28"/>
  <c r="F61" i="28"/>
  <c r="O61" i="28" s="1"/>
  <c r="F73" i="28"/>
  <c r="O73" i="28" s="1"/>
  <c r="H73" i="28"/>
  <c r="H162" i="28"/>
  <c r="F162" i="28"/>
  <c r="O162" i="28" s="1"/>
  <c r="H191" i="28"/>
  <c r="F191" i="28"/>
  <c r="O191" i="28" s="1"/>
  <c r="F179" i="28"/>
  <c r="O179" i="28" s="1"/>
  <c r="H179" i="28"/>
  <c r="H182" i="28"/>
  <c r="F182" i="28"/>
  <c r="O182" i="28" s="1"/>
  <c r="F205" i="28"/>
  <c r="O205" i="28" s="1"/>
  <c r="F78" i="28"/>
  <c r="O78" i="28" s="1"/>
  <c r="F87" i="28"/>
  <c r="O87" i="28" s="1"/>
  <c r="H87" i="28"/>
  <c r="F112" i="28"/>
  <c r="O112" i="28" s="1"/>
  <c r="H112" i="28"/>
  <c r="H90" i="28"/>
  <c r="F90" i="28"/>
  <c r="O90" i="28" s="1"/>
  <c r="H98" i="28"/>
  <c r="F98" i="28"/>
  <c r="O98" i="28" s="1"/>
  <c r="H106" i="28"/>
  <c r="F106" i="28"/>
  <c r="O106" i="28" s="1"/>
  <c r="F140" i="28"/>
  <c r="O140" i="28" s="1"/>
  <c r="H140" i="28"/>
  <c r="F148" i="28"/>
  <c r="O148" i="28" s="1"/>
  <c r="H148" i="28"/>
  <c r="F156" i="28"/>
  <c r="O156" i="28" s="1"/>
  <c r="H156" i="28"/>
  <c r="H130" i="28"/>
  <c r="F130" i="28"/>
  <c r="O130" i="28" s="1"/>
  <c r="H69" i="28"/>
  <c r="F69" i="28"/>
  <c r="O69" i="28" s="1"/>
  <c r="F77" i="28"/>
  <c r="O77" i="28" s="1"/>
  <c r="H77" i="28"/>
  <c r="H174" i="28"/>
  <c r="F167" i="28"/>
  <c r="O167" i="28" s="1"/>
  <c r="H167" i="28"/>
  <c r="F175" i="28"/>
  <c r="O175" i="28" s="1"/>
  <c r="H175" i="28"/>
  <c r="H197" i="28"/>
  <c r="F192" i="28"/>
  <c r="O192" i="28" s="1"/>
  <c r="H192" i="28"/>
  <c r="F200" i="28"/>
  <c r="O200" i="28" s="1"/>
  <c r="H200" i="28"/>
  <c r="F208" i="28"/>
  <c r="O208" i="28" s="1"/>
  <c r="H208" i="28"/>
  <c r="F143" i="28"/>
  <c r="O143" i="28" s="1"/>
  <c r="E40" i="28"/>
  <c r="R40" i="28"/>
  <c r="AA40" i="28" s="1"/>
  <c r="E45" i="28"/>
  <c r="R45" i="28"/>
  <c r="AA45" i="28" s="1"/>
  <c r="E50" i="28"/>
  <c r="R50" i="28"/>
  <c r="AA50" i="28" s="1"/>
  <c r="R42" i="28"/>
  <c r="AA42" i="28" s="1"/>
  <c r="E42" i="28"/>
  <c r="H115" i="28"/>
  <c r="F115" i="28"/>
  <c r="O115" i="28" s="1"/>
  <c r="R43" i="28"/>
  <c r="AA43" i="28" s="1"/>
  <c r="E43" i="28"/>
  <c r="R51" i="28"/>
  <c r="AA51" i="28" s="1"/>
  <c r="E51" i="28"/>
  <c r="H94" i="28"/>
  <c r="F94" i="28"/>
  <c r="O94" i="28" s="1"/>
  <c r="F152" i="28"/>
  <c r="O152" i="28" s="1"/>
  <c r="H152" i="28"/>
  <c r="H126" i="28"/>
  <c r="F126" i="28"/>
  <c r="O126" i="28" s="1"/>
  <c r="H65" i="28"/>
  <c r="F65" i="28"/>
  <c r="O65" i="28" s="1"/>
  <c r="F171" i="28"/>
  <c r="O171" i="28" s="1"/>
  <c r="H171" i="28"/>
  <c r="F196" i="28"/>
  <c r="O196" i="28" s="1"/>
  <c r="H196" i="28"/>
  <c r="H183" i="28"/>
  <c r="F183" i="28"/>
  <c r="O183" i="28" s="1"/>
  <c r="E44" i="28"/>
  <c r="R44" i="28"/>
  <c r="AA44" i="28" s="1"/>
  <c r="F180" i="28"/>
  <c r="O180" i="28" s="1"/>
  <c r="H184" i="28"/>
  <c r="H66" i="28"/>
  <c r="F68" i="28"/>
  <c r="O68" i="28" s="1"/>
  <c r="F125" i="28"/>
  <c r="O125" i="28" s="1"/>
  <c r="F113" i="28"/>
  <c r="O113" i="28" s="1"/>
  <c r="H113" i="28"/>
  <c r="H99" i="28"/>
  <c r="F95" i="28"/>
  <c r="O95" i="28" s="1"/>
  <c r="R48" i="28"/>
  <c r="AA48" i="28" s="1"/>
  <c r="E48" i="28"/>
  <c r="H118" i="28"/>
  <c r="F118" i="28"/>
  <c r="O118" i="28" s="1"/>
  <c r="H92" i="28"/>
  <c r="F92" i="28"/>
  <c r="O92" i="28" s="1"/>
  <c r="H100" i="28"/>
  <c r="F100" i="28"/>
  <c r="O100" i="28" s="1"/>
  <c r="H116" i="28"/>
  <c r="F116" i="28"/>
  <c r="O116" i="28" s="1"/>
  <c r="H149" i="28"/>
  <c r="F60" i="28"/>
  <c r="O60" i="28" s="1"/>
  <c r="H60" i="28"/>
  <c r="F142" i="28"/>
  <c r="O142" i="28" s="1"/>
  <c r="H142" i="28"/>
  <c r="F150" i="28"/>
  <c r="O150" i="28" s="1"/>
  <c r="H150" i="28"/>
  <c r="H74" i="28"/>
  <c r="H124" i="28"/>
  <c r="F124" i="28"/>
  <c r="O124" i="28" s="1"/>
  <c r="H132" i="28"/>
  <c r="F132" i="28"/>
  <c r="O132" i="28" s="1"/>
  <c r="F71" i="28"/>
  <c r="O71" i="28" s="1"/>
  <c r="H71" i="28"/>
  <c r="F79" i="28"/>
  <c r="O79" i="28" s="1"/>
  <c r="H79" i="28"/>
  <c r="F165" i="28"/>
  <c r="O165" i="28" s="1"/>
  <c r="H165" i="28"/>
  <c r="F169" i="28"/>
  <c r="O169" i="28" s="1"/>
  <c r="H169" i="28"/>
  <c r="F177" i="28"/>
  <c r="O177" i="28" s="1"/>
  <c r="H177" i="28"/>
  <c r="F194" i="28"/>
  <c r="O194" i="28" s="1"/>
  <c r="H194" i="28"/>
  <c r="F202" i="28"/>
  <c r="O202" i="28" s="1"/>
  <c r="H202" i="28"/>
  <c r="F210" i="28"/>
  <c r="O210" i="28" s="1"/>
  <c r="H210" i="28"/>
  <c r="F93" i="28"/>
  <c r="O93" i="28" s="1"/>
  <c r="E41" i="28"/>
  <c r="R41" i="28"/>
  <c r="AA41" i="28" s="1"/>
  <c r="F62" i="28"/>
  <c r="O62" i="28" s="1"/>
  <c r="H15" i="17" l="1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502" i="17"/>
  <c r="H503" i="17"/>
  <c r="H504" i="17"/>
  <c r="H505" i="17"/>
  <c r="H506" i="17"/>
  <c r="H507" i="17"/>
  <c r="H508" i="17"/>
  <c r="H509" i="17"/>
  <c r="H510" i="17"/>
  <c r="H511" i="17"/>
  <c r="H512" i="17"/>
  <c r="H513" i="17"/>
  <c r="H514" i="17"/>
  <c r="H515" i="17"/>
  <c r="H516" i="17"/>
  <c r="H517" i="17"/>
  <c r="H518" i="17"/>
  <c r="H519" i="17"/>
  <c r="H520" i="17"/>
  <c r="H521" i="17"/>
  <c r="H522" i="17"/>
  <c r="H523" i="17"/>
  <c r="H524" i="17"/>
  <c r="H525" i="17"/>
  <c r="H526" i="17"/>
  <c r="H527" i="17"/>
  <c r="H528" i="17"/>
  <c r="H529" i="17"/>
  <c r="H530" i="17"/>
  <c r="H531" i="17"/>
  <c r="H532" i="17"/>
  <c r="H533" i="17"/>
  <c r="H534" i="17"/>
  <c r="H535" i="17"/>
  <c r="H536" i="17"/>
  <c r="H537" i="17"/>
  <c r="H538" i="17"/>
  <c r="H539" i="17"/>
  <c r="H540" i="17"/>
  <c r="H541" i="17"/>
  <c r="H542" i="17"/>
  <c r="H543" i="17"/>
  <c r="H544" i="17"/>
  <c r="H545" i="17"/>
  <c r="H546" i="17"/>
  <c r="H547" i="17"/>
  <c r="H548" i="17"/>
  <c r="H549" i="17"/>
  <c r="H550" i="17"/>
  <c r="H551" i="17"/>
  <c r="H552" i="17"/>
  <c r="H553" i="17"/>
  <c r="H554" i="17"/>
  <c r="H555" i="17"/>
  <c r="H556" i="17"/>
  <c r="H557" i="17"/>
  <c r="H558" i="17"/>
  <c r="H559" i="17"/>
  <c r="H560" i="17"/>
  <c r="H561" i="17"/>
  <c r="H562" i="17"/>
  <c r="H563" i="17"/>
  <c r="H564" i="17"/>
  <c r="H565" i="17"/>
  <c r="H566" i="17"/>
  <c r="H567" i="17"/>
  <c r="H568" i="17"/>
  <c r="H569" i="17"/>
  <c r="H570" i="17"/>
  <c r="H571" i="17"/>
  <c r="H572" i="17"/>
  <c r="H573" i="17"/>
  <c r="H574" i="17"/>
  <c r="H575" i="17"/>
  <c r="H576" i="17"/>
  <c r="H577" i="17"/>
  <c r="H578" i="17"/>
  <c r="H579" i="17"/>
  <c r="H580" i="17"/>
  <c r="H581" i="17"/>
  <c r="H582" i="17"/>
  <c r="H583" i="17"/>
  <c r="H584" i="17"/>
  <c r="H585" i="17"/>
  <c r="H586" i="17"/>
  <c r="H587" i="17"/>
  <c r="H588" i="17"/>
  <c r="H589" i="17"/>
  <c r="H590" i="17"/>
  <c r="H591" i="17"/>
  <c r="H592" i="17"/>
  <c r="H593" i="17"/>
  <c r="H594" i="17"/>
  <c r="H595" i="17"/>
  <c r="H596" i="17"/>
  <c r="H597" i="17"/>
  <c r="H598" i="17"/>
  <c r="H599" i="17"/>
  <c r="H600" i="17"/>
  <c r="H601" i="17"/>
  <c r="H602" i="17"/>
  <c r="H603" i="17"/>
  <c r="H604" i="17"/>
  <c r="H605" i="17"/>
  <c r="H606" i="17"/>
  <c r="H607" i="17"/>
  <c r="H608" i="17"/>
  <c r="H609" i="17"/>
  <c r="H610" i="17"/>
  <c r="H611" i="17"/>
  <c r="H612" i="17"/>
  <c r="H613" i="17"/>
  <c r="H614" i="17"/>
  <c r="H615" i="17"/>
  <c r="H616" i="17"/>
  <c r="H617" i="17"/>
  <c r="H618" i="17"/>
  <c r="H619" i="17"/>
  <c r="H620" i="17"/>
  <c r="H621" i="17"/>
  <c r="H622" i="17"/>
  <c r="H623" i="17"/>
  <c r="H624" i="17"/>
  <c r="H625" i="17"/>
  <c r="H626" i="17"/>
  <c r="H627" i="17"/>
  <c r="H628" i="17"/>
  <c r="H629" i="17"/>
  <c r="H630" i="17"/>
  <c r="H631" i="17"/>
  <c r="H632" i="17"/>
  <c r="H633" i="17"/>
  <c r="H634" i="17"/>
  <c r="H635" i="17"/>
  <c r="H636" i="17"/>
  <c r="H637" i="17"/>
  <c r="H638" i="17"/>
  <c r="H639" i="17"/>
  <c r="H640" i="17"/>
  <c r="H641" i="17"/>
  <c r="H642" i="17"/>
  <c r="H643" i="17"/>
  <c r="H644" i="17"/>
  <c r="H645" i="17"/>
  <c r="H646" i="17"/>
  <c r="H647" i="17"/>
  <c r="H648" i="17"/>
  <c r="H649" i="17"/>
  <c r="H650" i="17"/>
  <c r="H651" i="17"/>
  <c r="H652" i="17"/>
  <c r="H653" i="17"/>
  <c r="H654" i="17"/>
  <c r="H655" i="17"/>
  <c r="H656" i="17"/>
  <c r="H657" i="17"/>
  <c r="H658" i="17"/>
  <c r="H659" i="17"/>
  <c r="H660" i="17"/>
  <c r="H661" i="17"/>
  <c r="H662" i="17"/>
  <c r="H663" i="17"/>
  <c r="H664" i="17"/>
  <c r="H665" i="17"/>
  <c r="H666" i="17"/>
  <c r="H667" i="17"/>
  <c r="H668" i="17"/>
  <c r="H669" i="17"/>
  <c r="H670" i="17"/>
  <c r="H671" i="17"/>
  <c r="H672" i="17"/>
  <c r="H673" i="17"/>
  <c r="H674" i="17"/>
  <c r="H675" i="17"/>
  <c r="H676" i="17"/>
  <c r="H677" i="17"/>
  <c r="H678" i="17"/>
  <c r="H679" i="17"/>
  <c r="H680" i="17"/>
  <c r="H681" i="17"/>
  <c r="H682" i="17"/>
  <c r="H683" i="17"/>
  <c r="H684" i="17"/>
  <c r="H685" i="17"/>
  <c r="H686" i="17"/>
  <c r="H687" i="17"/>
  <c r="H688" i="17"/>
  <c r="H689" i="17"/>
  <c r="H690" i="17"/>
  <c r="H691" i="17"/>
  <c r="H692" i="17"/>
  <c r="H693" i="17"/>
  <c r="H694" i="17"/>
  <c r="H695" i="17"/>
  <c r="H696" i="17"/>
  <c r="H697" i="17"/>
  <c r="H698" i="17"/>
  <c r="H699" i="17"/>
  <c r="H700" i="17"/>
  <c r="H701" i="17"/>
  <c r="H702" i="17"/>
  <c r="H703" i="17"/>
  <c r="H704" i="17"/>
  <c r="H705" i="17"/>
  <c r="H706" i="17"/>
  <c r="H707" i="17"/>
  <c r="H708" i="17"/>
  <c r="H709" i="17"/>
  <c r="H710" i="17"/>
  <c r="H711" i="17"/>
  <c r="H712" i="17"/>
  <c r="H713" i="17"/>
  <c r="H714" i="17"/>
  <c r="H715" i="17"/>
  <c r="H716" i="17"/>
  <c r="H717" i="17"/>
  <c r="H718" i="17"/>
  <c r="H719" i="17"/>
  <c r="H720" i="17"/>
  <c r="H721" i="17"/>
  <c r="H722" i="17"/>
  <c r="H723" i="17"/>
  <c r="H724" i="17"/>
  <c r="H725" i="17"/>
  <c r="H726" i="17"/>
  <c r="H727" i="17"/>
  <c r="H728" i="17"/>
  <c r="H729" i="17"/>
  <c r="H730" i="17"/>
  <c r="H731" i="17"/>
  <c r="H732" i="17"/>
  <c r="H733" i="17"/>
  <c r="H734" i="17"/>
  <c r="H735" i="17"/>
  <c r="H736" i="17"/>
  <c r="H737" i="17"/>
  <c r="H738" i="17"/>
  <c r="H739" i="17"/>
  <c r="H740" i="17"/>
  <c r="H741" i="17"/>
  <c r="H742" i="17"/>
  <c r="H743" i="17"/>
  <c r="H744" i="17"/>
  <c r="H745" i="17"/>
  <c r="H746" i="17"/>
  <c r="H747" i="17"/>
  <c r="H748" i="17"/>
  <c r="H749" i="17"/>
  <c r="H750" i="17"/>
  <c r="H751" i="17"/>
  <c r="H752" i="17"/>
  <c r="H753" i="17"/>
  <c r="H754" i="17"/>
  <c r="H755" i="17"/>
  <c r="H756" i="17"/>
  <c r="H757" i="17"/>
  <c r="H758" i="17"/>
  <c r="H759" i="17"/>
  <c r="H760" i="17"/>
  <c r="H761" i="17"/>
  <c r="H762" i="17"/>
  <c r="H763" i="17"/>
  <c r="H764" i="17"/>
  <c r="H765" i="17"/>
  <c r="H766" i="17"/>
  <c r="H767" i="17"/>
  <c r="H768" i="17"/>
  <c r="H769" i="17"/>
  <c r="H770" i="17"/>
  <c r="H771" i="17"/>
  <c r="H772" i="17"/>
  <c r="H773" i="17"/>
  <c r="H774" i="17"/>
  <c r="H775" i="17"/>
  <c r="H776" i="17"/>
  <c r="H777" i="17"/>
  <c r="H778" i="17"/>
  <c r="H779" i="17"/>
  <c r="H780" i="17"/>
  <c r="H781" i="17"/>
  <c r="H782" i="17"/>
  <c r="H783" i="17"/>
  <c r="H784" i="17"/>
  <c r="H785" i="17"/>
  <c r="H786" i="17"/>
  <c r="H787" i="17"/>
  <c r="H788" i="17"/>
  <c r="H789" i="17"/>
  <c r="H790" i="17"/>
  <c r="H791" i="17"/>
  <c r="H792" i="17"/>
  <c r="H793" i="17"/>
  <c r="H794" i="17"/>
  <c r="H795" i="17"/>
  <c r="H796" i="17"/>
  <c r="H797" i="17"/>
  <c r="H798" i="17"/>
  <c r="H799" i="17"/>
  <c r="H800" i="17"/>
  <c r="H801" i="17"/>
  <c r="H802" i="17"/>
  <c r="H803" i="17"/>
  <c r="H804" i="17"/>
  <c r="H805" i="17"/>
  <c r="H806" i="17"/>
  <c r="H807" i="17"/>
  <c r="H808" i="17"/>
  <c r="H809" i="17"/>
  <c r="H810" i="17"/>
  <c r="H811" i="17"/>
  <c r="H812" i="17"/>
  <c r="H813" i="17"/>
  <c r="H814" i="17"/>
  <c r="H815" i="17"/>
  <c r="H816" i="17"/>
  <c r="H817" i="17"/>
  <c r="H818" i="17"/>
  <c r="H819" i="17"/>
  <c r="H820" i="17"/>
  <c r="H821" i="17"/>
  <c r="H822" i="17"/>
  <c r="H823" i="17"/>
  <c r="H824" i="17"/>
  <c r="H825" i="17"/>
  <c r="H826" i="17"/>
  <c r="H827" i="17"/>
  <c r="H828" i="17"/>
  <c r="H829" i="17"/>
  <c r="H830" i="17"/>
  <c r="H831" i="17"/>
  <c r="H832" i="17"/>
  <c r="H833" i="17"/>
  <c r="H834" i="17"/>
  <c r="H835" i="17"/>
  <c r="H836" i="17"/>
  <c r="H837" i="17"/>
  <c r="H838" i="17"/>
  <c r="H839" i="17"/>
  <c r="H840" i="17"/>
  <c r="H841" i="17"/>
  <c r="H842" i="17"/>
  <c r="H843" i="17"/>
  <c r="H844" i="17"/>
  <c r="H845" i="17"/>
  <c r="H846" i="17"/>
  <c r="H847" i="17"/>
  <c r="H848" i="17"/>
  <c r="H849" i="17"/>
  <c r="H850" i="17"/>
  <c r="H851" i="17"/>
  <c r="H852" i="17"/>
  <c r="H853" i="17"/>
  <c r="H854" i="17"/>
  <c r="H855" i="17"/>
  <c r="H856" i="17"/>
  <c r="H857" i="17"/>
  <c r="H858" i="17"/>
  <c r="H859" i="17"/>
  <c r="H860" i="17"/>
  <c r="H861" i="17"/>
  <c r="H862" i="17"/>
  <c r="H863" i="17"/>
  <c r="H864" i="17"/>
  <c r="H865" i="17"/>
  <c r="H866" i="17"/>
  <c r="H867" i="17"/>
  <c r="H868" i="17"/>
  <c r="H869" i="17"/>
  <c r="H870" i="17"/>
  <c r="H871" i="17"/>
  <c r="H872" i="17"/>
  <c r="H873" i="17"/>
  <c r="H874" i="17"/>
  <c r="H875" i="17"/>
  <c r="H876" i="17"/>
  <c r="H877" i="17"/>
  <c r="H878" i="17"/>
  <c r="H879" i="17"/>
  <c r="H880" i="17"/>
  <c r="H881" i="17"/>
  <c r="H882" i="17"/>
  <c r="H883" i="17"/>
  <c r="H884" i="17"/>
  <c r="H885" i="17"/>
  <c r="H886" i="17"/>
  <c r="H887" i="17"/>
  <c r="H888" i="17"/>
  <c r="H889" i="17"/>
  <c r="H890" i="17"/>
  <c r="H891" i="17"/>
  <c r="H892" i="17"/>
  <c r="H893" i="17"/>
  <c r="H894" i="17"/>
  <c r="H895" i="17"/>
  <c r="H896" i="17"/>
  <c r="H897" i="17"/>
  <c r="H898" i="17"/>
  <c r="H899" i="17"/>
  <c r="H900" i="17"/>
  <c r="H901" i="17"/>
  <c r="H902" i="17"/>
  <c r="H903" i="17"/>
  <c r="H904" i="17"/>
  <c r="H905" i="17"/>
  <c r="H906" i="17"/>
  <c r="H907" i="17"/>
  <c r="H908" i="17"/>
  <c r="H909" i="17"/>
  <c r="H910" i="17"/>
  <c r="H911" i="17"/>
  <c r="H912" i="17"/>
  <c r="H913" i="17"/>
  <c r="H914" i="17"/>
  <c r="H915" i="17"/>
  <c r="H916" i="17"/>
  <c r="H917" i="17"/>
  <c r="H918" i="17"/>
  <c r="H919" i="17"/>
  <c r="H920" i="17"/>
  <c r="H921" i="17"/>
  <c r="H922" i="17"/>
  <c r="H923" i="17"/>
  <c r="H924" i="17"/>
  <c r="H925" i="17"/>
  <c r="H926" i="17"/>
  <c r="H927" i="17"/>
  <c r="H928" i="17"/>
  <c r="H929" i="17"/>
  <c r="H930" i="17"/>
  <c r="H931" i="17"/>
  <c r="H932" i="17"/>
  <c r="H933" i="17"/>
  <c r="H934" i="17"/>
  <c r="H935" i="17"/>
  <c r="H936" i="17"/>
  <c r="H937" i="17"/>
  <c r="H938" i="17"/>
  <c r="H939" i="17"/>
  <c r="H940" i="17"/>
  <c r="H941" i="17"/>
  <c r="H942" i="17"/>
  <c r="H943" i="17"/>
  <c r="H944" i="17"/>
  <c r="H945" i="17"/>
  <c r="H946" i="17"/>
  <c r="H947" i="17"/>
  <c r="H948" i="17"/>
  <c r="H949" i="17"/>
  <c r="H950" i="17"/>
  <c r="H951" i="17"/>
  <c r="H952" i="17"/>
  <c r="H953" i="17"/>
  <c r="H954" i="17"/>
  <c r="H955" i="17"/>
  <c r="H956" i="17"/>
  <c r="H957" i="17"/>
  <c r="H958" i="17"/>
  <c r="H959" i="17"/>
  <c r="H960" i="17"/>
  <c r="H961" i="17"/>
  <c r="H962" i="17"/>
  <c r="H963" i="17"/>
  <c r="H964" i="17"/>
  <c r="H965" i="17"/>
  <c r="H966" i="17"/>
  <c r="H967" i="17"/>
  <c r="H968" i="17"/>
  <c r="H969" i="17"/>
  <c r="H970" i="17"/>
  <c r="H971" i="17"/>
  <c r="H972" i="17"/>
  <c r="H973" i="17"/>
  <c r="H974" i="17"/>
  <c r="H975" i="17"/>
  <c r="H976" i="17"/>
  <c r="H977" i="17"/>
  <c r="H978" i="17"/>
  <c r="H979" i="17"/>
  <c r="H980" i="17"/>
  <c r="H981" i="17"/>
  <c r="H982" i="17"/>
  <c r="H983" i="17"/>
  <c r="H984" i="17"/>
  <c r="H985" i="17"/>
  <c r="H986" i="17"/>
  <c r="H987" i="17"/>
  <c r="H988" i="17"/>
  <c r="H989" i="17"/>
  <c r="H990" i="17"/>
  <c r="H991" i="17"/>
  <c r="H992" i="17"/>
  <c r="H993" i="17"/>
  <c r="H994" i="17"/>
  <c r="G91" i="17"/>
  <c r="M91" i="17" s="1"/>
  <c r="G92" i="17"/>
  <c r="M92" i="17" s="1"/>
  <c r="G93" i="17"/>
  <c r="M93" i="17" s="1"/>
  <c r="G94" i="17"/>
  <c r="M94" i="17" s="1"/>
  <c r="G95" i="17"/>
  <c r="M95" i="17" s="1"/>
  <c r="G96" i="17"/>
  <c r="M96" i="17" s="1"/>
  <c r="G97" i="17"/>
  <c r="M97" i="17" s="1"/>
  <c r="G98" i="17"/>
  <c r="M98" i="17" s="1"/>
  <c r="G99" i="17"/>
  <c r="M99" i="17" s="1"/>
  <c r="G100" i="17"/>
  <c r="M100" i="17" s="1"/>
  <c r="G101" i="17"/>
  <c r="M101" i="17" s="1"/>
  <c r="G102" i="17"/>
  <c r="M102" i="17" s="1"/>
  <c r="G103" i="17"/>
  <c r="M103" i="17" s="1"/>
  <c r="G104" i="17"/>
  <c r="M104" i="17" s="1"/>
  <c r="G105" i="17"/>
  <c r="M105" i="17" s="1"/>
  <c r="G106" i="17"/>
  <c r="M106" i="17" s="1"/>
  <c r="G107" i="17"/>
  <c r="M107" i="17" s="1"/>
  <c r="G108" i="17"/>
  <c r="M108" i="17" s="1"/>
  <c r="G109" i="17"/>
  <c r="M109" i="17" s="1"/>
  <c r="G110" i="17"/>
  <c r="M110" i="17" s="1"/>
  <c r="G111" i="17"/>
  <c r="M111" i="17" s="1"/>
  <c r="G112" i="17"/>
  <c r="M112" i="17" s="1"/>
  <c r="G113" i="17"/>
  <c r="M113" i="17" s="1"/>
  <c r="G114" i="17"/>
  <c r="M114" i="17" s="1"/>
  <c r="G115" i="17"/>
  <c r="M115" i="17" s="1"/>
  <c r="G116" i="17"/>
  <c r="M116" i="17" s="1"/>
  <c r="G117" i="17"/>
  <c r="M117" i="17" s="1"/>
  <c r="G118" i="17"/>
  <c r="M118" i="17" s="1"/>
  <c r="G119" i="17"/>
  <c r="M119" i="17" s="1"/>
  <c r="G120" i="17"/>
  <c r="M120" i="17" s="1"/>
  <c r="G121" i="17"/>
  <c r="M121" i="17" s="1"/>
  <c r="G122" i="17"/>
  <c r="M122" i="17" s="1"/>
  <c r="G123" i="17"/>
  <c r="M123" i="17" s="1"/>
  <c r="G124" i="17"/>
  <c r="M124" i="17" s="1"/>
  <c r="G125" i="17"/>
  <c r="M125" i="17" s="1"/>
  <c r="G126" i="17"/>
  <c r="M126" i="17" s="1"/>
  <c r="G127" i="17"/>
  <c r="M127" i="17" s="1"/>
  <c r="G128" i="17"/>
  <c r="M128" i="17" s="1"/>
  <c r="G129" i="17"/>
  <c r="M129" i="17" s="1"/>
  <c r="G130" i="17"/>
  <c r="M130" i="17" s="1"/>
  <c r="G131" i="17"/>
  <c r="M131" i="17" s="1"/>
  <c r="G132" i="17"/>
  <c r="M132" i="17" s="1"/>
  <c r="G133" i="17"/>
  <c r="M133" i="17" s="1"/>
  <c r="G134" i="17"/>
  <c r="M134" i="17" s="1"/>
  <c r="G135" i="17"/>
  <c r="M135" i="17" s="1"/>
  <c r="G136" i="17"/>
  <c r="M136" i="17" s="1"/>
  <c r="G137" i="17"/>
  <c r="M137" i="17" s="1"/>
  <c r="G138" i="17"/>
  <c r="M138" i="17" s="1"/>
  <c r="G139" i="17"/>
  <c r="M139" i="17" s="1"/>
  <c r="G140" i="17"/>
  <c r="M140" i="17" s="1"/>
  <c r="G141" i="17"/>
  <c r="M141" i="17" s="1"/>
  <c r="G142" i="17"/>
  <c r="M142" i="17" s="1"/>
  <c r="G143" i="17"/>
  <c r="M143" i="17" s="1"/>
  <c r="G144" i="17"/>
  <c r="M144" i="17" s="1"/>
  <c r="G145" i="17"/>
  <c r="M145" i="17" s="1"/>
  <c r="G146" i="17"/>
  <c r="M146" i="17" s="1"/>
  <c r="G147" i="17"/>
  <c r="M147" i="17" s="1"/>
  <c r="G148" i="17"/>
  <c r="M148" i="17" s="1"/>
  <c r="G149" i="17"/>
  <c r="M149" i="17" s="1"/>
  <c r="G150" i="17"/>
  <c r="M150" i="17" s="1"/>
  <c r="G151" i="17"/>
  <c r="M151" i="17" s="1"/>
  <c r="G152" i="17"/>
  <c r="M152" i="17" s="1"/>
  <c r="G153" i="17"/>
  <c r="M153" i="17" s="1"/>
  <c r="G154" i="17"/>
  <c r="M154" i="17" s="1"/>
  <c r="G155" i="17"/>
  <c r="M155" i="17" s="1"/>
  <c r="G156" i="17"/>
  <c r="M156" i="17" s="1"/>
  <c r="G157" i="17"/>
  <c r="M157" i="17" s="1"/>
  <c r="G158" i="17"/>
  <c r="M158" i="17" s="1"/>
  <c r="G159" i="17"/>
  <c r="M159" i="17" s="1"/>
  <c r="G160" i="17"/>
  <c r="M160" i="17" s="1"/>
  <c r="G161" i="17"/>
  <c r="M161" i="17" s="1"/>
  <c r="G162" i="17"/>
  <c r="M162" i="17" s="1"/>
  <c r="G163" i="17"/>
  <c r="M163" i="17" s="1"/>
  <c r="G164" i="17"/>
  <c r="M164" i="17" s="1"/>
  <c r="G165" i="17"/>
  <c r="M165" i="17" s="1"/>
  <c r="G166" i="17"/>
  <c r="M166" i="17" s="1"/>
  <c r="G167" i="17"/>
  <c r="M167" i="17" s="1"/>
  <c r="G168" i="17"/>
  <c r="M168" i="17" s="1"/>
  <c r="G169" i="17"/>
  <c r="M169" i="17" s="1"/>
  <c r="G170" i="17"/>
  <c r="M170" i="17" s="1"/>
  <c r="G171" i="17"/>
  <c r="M171" i="17" s="1"/>
  <c r="G172" i="17"/>
  <c r="M172" i="17" s="1"/>
  <c r="G173" i="17"/>
  <c r="M173" i="17" s="1"/>
  <c r="G174" i="17"/>
  <c r="M174" i="17" s="1"/>
  <c r="G175" i="17"/>
  <c r="M175" i="17" s="1"/>
  <c r="G176" i="17"/>
  <c r="M176" i="17" s="1"/>
  <c r="G177" i="17"/>
  <c r="M177" i="17" s="1"/>
  <c r="G178" i="17"/>
  <c r="M178" i="17" s="1"/>
  <c r="G179" i="17"/>
  <c r="M179" i="17" s="1"/>
  <c r="G180" i="17"/>
  <c r="M180" i="17" s="1"/>
  <c r="G181" i="17"/>
  <c r="M181" i="17" s="1"/>
  <c r="G182" i="17"/>
  <c r="M182" i="17" s="1"/>
  <c r="G183" i="17"/>
  <c r="M183" i="17" s="1"/>
  <c r="G184" i="17"/>
  <c r="M184" i="17" s="1"/>
  <c r="G185" i="17"/>
  <c r="M185" i="17" s="1"/>
  <c r="G186" i="17"/>
  <c r="M186" i="17" s="1"/>
  <c r="G187" i="17"/>
  <c r="M187" i="17" s="1"/>
  <c r="G188" i="17"/>
  <c r="M188" i="17" s="1"/>
  <c r="G189" i="17"/>
  <c r="M189" i="17" s="1"/>
  <c r="G190" i="17"/>
  <c r="M190" i="17" s="1"/>
  <c r="G191" i="17"/>
  <c r="M191" i="17" s="1"/>
  <c r="G192" i="17"/>
  <c r="M192" i="17" s="1"/>
  <c r="G193" i="17"/>
  <c r="M193" i="17" s="1"/>
  <c r="G194" i="17"/>
  <c r="M194" i="17" s="1"/>
  <c r="G195" i="17"/>
  <c r="M195" i="17" s="1"/>
  <c r="G196" i="17"/>
  <c r="M196" i="17" s="1"/>
  <c r="G197" i="17"/>
  <c r="M197" i="17" s="1"/>
  <c r="G198" i="17"/>
  <c r="M198" i="17" s="1"/>
  <c r="G199" i="17"/>
  <c r="M199" i="17" s="1"/>
  <c r="G200" i="17"/>
  <c r="M200" i="17" s="1"/>
  <c r="G201" i="17"/>
  <c r="M201" i="17" s="1"/>
  <c r="G202" i="17"/>
  <c r="M202" i="17" s="1"/>
  <c r="G203" i="17"/>
  <c r="M203" i="17" s="1"/>
  <c r="G204" i="17"/>
  <c r="M204" i="17" s="1"/>
  <c r="G205" i="17"/>
  <c r="M205" i="17" s="1"/>
  <c r="G206" i="17"/>
  <c r="M206" i="17" s="1"/>
  <c r="G207" i="17"/>
  <c r="M207" i="17" s="1"/>
  <c r="G208" i="17"/>
  <c r="M208" i="17" s="1"/>
  <c r="G209" i="17"/>
  <c r="M209" i="17" s="1"/>
  <c r="G210" i="17"/>
  <c r="M210" i="17" s="1"/>
  <c r="G211" i="17"/>
  <c r="M211" i="17" s="1"/>
  <c r="G212" i="17"/>
  <c r="M212" i="17" s="1"/>
  <c r="G213" i="17"/>
  <c r="M213" i="17" s="1"/>
  <c r="G214" i="17"/>
  <c r="M214" i="17" s="1"/>
  <c r="G215" i="17"/>
  <c r="M215" i="17" s="1"/>
  <c r="G216" i="17"/>
  <c r="M216" i="17" s="1"/>
  <c r="G217" i="17"/>
  <c r="M217" i="17" s="1"/>
  <c r="G218" i="17"/>
  <c r="M218" i="17" s="1"/>
  <c r="G219" i="17"/>
  <c r="M219" i="17" s="1"/>
  <c r="G220" i="17"/>
  <c r="M220" i="17" s="1"/>
  <c r="G221" i="17"/>
  <c r="M221" i="17" s="1"/>
  <c r="G222" i="17"/>
  <c r="M222" i="17" s="1"/>
  <c r="G223" i="17"/>
  <c r="M223" i="17" s="1"/>
  <c r="G224" i="17"/>
  <c r="M224" i="17" s="1"/>
  <c r="G225" i="17"/>
  <c r="M225" i="17" s="1"/>
  <c r="G226" i="17"/>
  <c r="M226" i="17" s="1"/>
  <c r="G227" i="17"/>
  <c r="M227" i="17" s="1"/>
  <c r="G228" i="17"/>
  <c r="M228" i="17" s="1"/>
  <c r="G229" i="17"/>
  <c r="M229" i="17" s="1"/>
  <c r="G230" i="17"/>
  <c r="M230" i="17" s="1"/>
  <c r="G231" i="17"/>
  <c r="M231" i="17" s="1"/>
  <c r="G232" i="17"/>
  <c r="M232" i="17" s="1"/>
  <c r="G233" i="17"/>
  <c r="M233" i="17" s="1"/>
  <c r="G234" i="17"/>
  <c r="M234" i="17" s="1"/>
  <c r="G235" i="17"/>
  <c r="M235" i="17" s="1"/>
  <c r="G236" i="17"/>
  <c r="M236" i="17" s="1"/>
  <c r="G237" i="17"/>
  <c r="M237" i="17" s="1"/>
  <c r="G238" i="17"/>
  <c r="M238" i="17" s="1"/>
  <c r="G239" i="17"/>
  <c r="M239" i="17" s="1"/>
  <c r="G240" i="17"/>
  <c r="M240" i="17" s="1"/>
  <c r="G241" i="17"/>
  <c r="M241" i="17" s="1"/>
  <c r="G242" i="17"/>
  <c r="M242" i="17" s="1"/>
  <c r="G243" i="17"/>
  <c r="M243" i="17" s="1"/>
  <c r="G244" i="17"/>
  <c r="M244" i="17" s="1"/>
  <c r="G245" i="17"/>
  <c r="M245" i="17" s="1"/>
  <c r="G246" i="17"/>
  <c r="M246" i="17" s="1"/>
  <c r="G247" i="17"/>
  <c r="M247" i="17" s="1"/>
  <c r="G248" i="17"/>
  <c r="M248" i="17" s="1"/>
  <c r="G249" i="17"/>
  <c r="M249" i="17" s="1"/>
  <c r="G250" i="17"/>
  <c r="M250" i="17" s="1"/>
  <c r="G251" i="17"/>
  <c r="M251" i="17" s="1"/>
  <c r="G252" i="17"/>
  <c r="M252" i="17" s="1"/>
  <c r="G253" i="17"/>
  <c r="M253" i="17" s="1"/>
  <c r="G254" i="17"/>
  <c r="M254" i="17" s="1"/>
  <c r="G255" i="17"/>
  <c r="M255" i="17" s="1"/>
  <c r="G256" i="17"/>
  <c r="M256" i="17" s="1"/>
  <c r="G257" i="17"/>
  <c r="M257" i="17" s="1"/>
  <c r="G258" i="17"/>
  <c r="M258" i="17" s="1"/>
  <c r="G259" i="17"/>
  <c r="M259" i="17" s="1"/>
  <c r="G260" i="17"/>
  <c r="M260" i="17" s="1"/>
  <c r="G261" i="17"/>
  <c r="M261" i="17" s="1"/>
  <c r="G262" i="17"/>
  <c r="M262" i="17" s="1"/>
  <c r="G263" i="17"/>
  <c r="M263" i="17" s="1"/>
  <c r="G264" i="17"/>
  <c r="M264" i="17" s="1"/>
  <c r="G265" i="17"/>
  <c r="M265" i="17" s="1"/>
  <c r="G266" i="17"/>
  <c r="M266" i="17" s="1"/>
  <c r="G267" i="17"/>
  <c r="M267" i="17" s="1"/>
  <c r="G268" i="17"/>
  <c r="M268" i="17" s="1"/>
  <c r="G269" i="17"/>
  <c r="M269" i="17" s="1"/>
  <c r="G270" i="17"/>
  <c r="M270" i="17" s="1"/>
  <c r="G271" i="17"/>
  <c r="M271" i="17" s="1"/>
  <c r="G272" i="17"/>
  <c r="M272" i="17" s="1"/>
  <c r="G273" i="17"/>
  <c r="M273" i="17" s="1"/>
  <c r="G274" i="17"/>
  <c r="M274" i="17" s="1"/>
  <c r="G275" i="17"/>
  <c r="M275" i="17" s="1"/>
  <c r="G276" i="17"/>
  <c r="M276" i="17" s="1"/>
  <c r="G277" i="17"/>
  <c r="M277" i="17" s="1"/>
  <c r="G278" i="17"/>
  <c r="M278" i="17" s="1"/>
  <c r="G279" i="17"/>
  <c r="M279" i="17" s="1"/>
  <c r="G280" i="17"/>
  <c r="M280" i="17" s="1"/>
  <c r="G281" i="17"/>
  <c r="M281" i="17" s="1"/>
  <c r="G282" i="17"/>
  <c r="M282" i="17" s="1"/>
  <c r="G283" i="17"/>
  <c r="M283" i="17" s="1"/>
  <c r="G284" i="17"/>
  <c r="M284" i="17" s="1"/>
  <c r="G285" i="17"/>
  <c r="M285" i="17" s="1"/>
  <c r="G286" i="17"/>
  <c r="M286" i="17" s="1"/>
  <c r="G287" i="17"/>
  <c r="M287" i="17" s="1"/>
  <c r="G288" i="17"/>
  <c r="M288" i="17" s="1"/>
  <c r="G289" i="17"/>
  <c r="M289" i="17" s="1"/>
  <c r="G290" i="17"/>
  <c r="M290" i="17" s="1"/>
  <c r="G291" i="17"/>
  <c r="M291" i="17" s="1"/>
  <c r="G292" i="17"/>
  <c r="M292" i="17" s="1"/>
  <c r="G293" i="17"/>
  <c r="M293" i="17" s="1"/>
  <c r="G294" i="17"/>
  <c r="M294" i="17" s="1"/>
  <c r="G295" i="17"/>
  <c r="M295" i="17" s="1"/>
  <c r="G296" i="17"/>
  <c r="M296" i="17" s="1"/>
  <c r="G297" i="17"/>
  <c r="M297" i="17" s="1"/>
  <c r="G298" i="17"/>
  <c r="M298" i="17" s="1"/>
  <c r="G299" i="17"/>
  <c r="M299" i="17" s="1"/>
  <c r="G300" i="17"/>
  <c r="M300" i="17" s="1"/>
  <c r="G301" i="17"/>
  <c r="M301" i="17" s="1"/>
  <c r="G302" i="17"/>
  <c r="M302" i="17" s="1"/>
  <c r="G303" i="17"/>
  <c r="M303" i="17" s="1"/>
  <c r="G304" i="17"/>
  <c r="M304" i="17" s="1"/>
  <c r="G305" i="17"/>
  <c r="M305" i="17" s="1"/>
  <c r="G306" i="17"/>
  <c r="M306" i="17" s="1"/>
  <c r="G307" i="17"/>
  <c r="M307" i="17" s="1"/>
  <c r="G308" i="17"/>
  <c r="M308" i="17" s="1"/>
  <c r="G309" i="17"/>
  <c r="M309" i="17" s="1"/>
  <c r="G310" i="17"/>
  <c r="M310" i="17" s="1"/>
  <c r="G311" i="17"/>
  <c r="M311" i="17" s="1"/>
  <c r="G312" i="17"/>
  <c r="M312" i="17" s="1"/>
  <c r="G313" i="17"/>
  <c r="M313" i="17" s="1"/>
  <c r="G314" i="17"/>
  <c r="M314" i="17" s="1"/>
  <c r="G315" i="17"/>
  <c r="M315" i="17" s="1"/>
  <c r="G316" i="17"/>
  <c r="M316" i="17" s="1"/>
  <c r="G317" i="17"/>
  <c r="M317" i="17" s="1"/>
  <c r="G318" i="17"/>
  <c r="M318" i="17" s="1"/>
  <c r="G319" i="17"/>
  <c r="M319" i="17" s="1"/>
  <c r="G320" i="17"/>
  <c r="M320" i="17" s="1"/>
  <c r="G321" i="17"/>
  <c r="M321" i="17" s="1"/>
  <c r="G322" i="17"/>
  <c r="M322" i="17" s="1"/>
  <c r="G323" i="17"/>
  <c r="M323" i="17" s="1"/>
  <c r="G324" i="17"/>
  <c r="M324" i="17" s="1"/>
  <c r="G325" i="17"/>
  <c r="M325" i="17" s="1"/>
  <c r="G326" i="17"/>
  <c r="M326" i="17" s="1"/>
  <c r="G327" i="17"/>
  <c r="M327" i="17" s="1"/>
  <c r="G328" i="17"/>
  <c r="M328" i="17" s="1"/>
  <c r="G329" i="17"/>
  <c r="M329" i="17" s="1"/>
  <c r="G330" i="17"/>
  <c r="M330" i="17" s="1"/>
  <c r="G331" i="17"/>
  <c r="M331" i="17" s="1"/>
  <c r="G332" i="17"/>
  <c r="M332" i="17" s="1"/>
  <c r="G333" i="17"/>
  <c r="M333" i="17" s="1"/>
  <c r="G334" i="17"/>
  <c r="M334" i="17" s="1"/>
  <c r="G335" i="17"/>
  <c r="M335" i="17" s="1"/>
  <c r="G336" i="17"/>
  <c r="M336" i="17" s="1"/>
  <c r="G337" i="17"/>
  <c r="M337" i="17" s="1"/>
  <c r="G338" i="17"/>
  <c r="M338" i="17" s="1"/>
  <c r="G339" i="17"/>
  <c r="M339" i="17" s="1"/>
  <c r="G340" i="17"/>
  <c r="M340" i="17" s="1"/>
  <c r="G341" i="17"/>
  <c r="M341" i="17" s="1"/>
  <c r="G342" i="17"/>
  <c r="M342" i="17" s="1"/>
  <c r="G343" i="17"/>
  <c r="M343" i="17" s="1"/>
  <c r="G344" i="17"/>
  <c r="M344" i="17" s="1"/>
  <c r="G345" i="17"/>
  <c r="M345" i="17" s="1"/>
  <c r="G346" i="17"/>
  <c r="M346" i="17" s="1"/>
  <c r="G347" i="17"/>
  <c r="M347" i="17" s="1"/>
  <c r="G348" i="17"/>
  <c r="M348" i="17" s="1"/>
  <c r="G349" i="17"/>
  <c r="M349" i="17" s="1"/>
  <c r="G350" i="17"/>
  <c r="M350" i="17" s="1"/>
  <c r="G351" i="17"/>
  <c r="M351" i="17" s="1"/>
  <c r="G352" i="17"/>
  <c r="M352" i="17" s="1"/>
  <c r="G353" i="17"/>
  <c r="M353" i="17" s="1"/>
  <c r="G354" i="17"/>
  <c r="M354" i="17" s="1"/>
  <c r="G355" i="17"/>
  <c r="M355" i="17" s="1"/>
  <c r="G356" i="17"/>
  <c r="M356" i="17" s="1"/>
  <c r="G357" i="17"/>
  <c r="M357" i="17" s="1"/>
  <c r="G358" i="17"/>
  <c r="M358" i="17" s="1"/>
  <c r="G359" i="17"/>
  <c r="M359" i="17" s="1"/>
  <c r="G360" i="17"/>
  <c r="M360" i="17" s="1"/>
  <c r="G361" i="17"/>
  <c r="M361" i="17" s="1"/>
  <c r="G362" i="17"/>
  <c r="M362" i="17" s="1"/>
  <c r="G363" i="17"/>
  <c r="M363" i="17" s="1"/>
  <c r="G364" i="17"/>
  <c r="M364" i="17" s="1"/>
  <c r="G365" i="17"/>
  <c r="M365" i="17" s="1"/>
  <c r="G366" i="17"/>
  <c r="M366" i="17" s="1"/>
  <c r="G367" i="17"/>
  <c r="M367" i="17" s="1"/>
  <c r="G368" i="17"/>
  <c r="M368" i="17" s="1"/>
  <c r="G369" i="17"/>
  <c r="M369" i="17" s="1"/>
  <c r="G370" i="17"/>
  <c r="M370" i="17" s="1"/>
  <c r="G371" i="17"/>
  <c r="M371" i="17" s="1"/>
  <c r="G372" i="17"/>
  <c r="M372" i="17" s="1"/>
  <c r="G373" i="17"/>
  <c r="M373" i="17" s="1"/>
  <c r="G374" i="17"/>
  <c r="M374" i="17" s="1"/>
  <c r="G375" i="17"/>
  <c r="M375" i="17" s="1"/>
  <c r="G376" i="17"/>
  <c r="M376" i="17" s="1"/>
  <c r="G377" i="17"/>
  <c r="M377" i="17" s="1"/>
  <c r="G378" i="17"/>
  <c r="M378" i="17" s="1"/>
  <c r="G379" i="17"/>
  <c r="M379" i="17" s="1"/>
  <c r="G380" i="17"/>
  <c r="M380" i="17" s="1"/>
  <c r="G381" i="17"/>
  <c r="M381" i="17" s="1"/>
  <c r="G382" i="17"/>
  <c r="M382" i="17" s="1"/>
  <c r="G383" i="17"/>
  <c r="M383" i="17" s="1"/>
  <c r="G384" i="17"/>
  <c r="M384" i="17" s="1"/>
  <c r="G385" i="17"/>
  <c r="M385" i="17" s="1"/>
  <c r="G386" i="17"/>
  <c r="M386" i="17" s="1"/>
  <c r="G387" i="17"/>
  <c r="M387" i="17" s="1"/>
  <c r="G388" i="17"/>
  <c r="M388" i="17" s="1"/>
  <c r="G389" i="17"/>
  <c r="M389" i="17" s="1"/>
  <c r="G390" i="17"/>
  <c r="M390" i="17" s="1"/>
  <c r="G391" i="17"/>
  <c r="M391" i="17" s="1"/>
  <c r="G392" i="17"/>
  <c r="M392" i="17" s="1"/>
  <c r="G393" i="17"/>
  <c r="M393" i="17" s="1"/>
  <c r="G394" i="17"/>
  <c r="M394" i="17" s="1"/>
  <c r="G395" i="17"/>
  <c r="M395" i="17" s="1"/>
  <c r="G396" i="17"/>
  <c r="M396" i="17" s="1"/>
  <c r="G397" i="17"/>
  <c r="M397" i="17" s="1"/>
  <c r="G398" i="17"/>
  <c r="M398" i="17" s="1"/>
  <c r="G399" i="17"/>
  <c r="M399" i="17" s="1"/>
  <c r="G400" i="17"/>
  <c r="M400" i="17" s="1"/>
  <c r="G401" i="17"/>
  <c r="M401" i="17" s="1"/>
  <c r="G402" i="17"/>
  <c r="M402" i="17" s="1"/>
  <c r="G403" i="17"/>
  <c r="M403" i="17" s="1"/>
  <c r="G404" i="17"/>
  <c r="M404" i="17" s="1"/>
  <c r="G405" i="17"/>
  <c r="M405" i="17" s="1"/>
  <c r="G406" i="17"/>
  <c r="M406" i="17" s="1"/>
  <c r="G407" i="17"/>
  <c r="M407" i="17" s="1"/>
  <c r="G408" i="17"/>
  <c r="M408" i="17" s="1"/>
  <c r="G409" i="17"/>
  <c r="M409" i="17" s="1"/>
  <c r="G410" i="17"/>
  <c r="M410" i="17" s="1"/>
  <c r="G411" i="17"/>
  <c r="M411" i="17" s="1"/>
  <c r="G412" i="17"/>
  <c r="M412" i="17" s="1"/>
  <c r="G413" i="17"/>
  <c r="M413" i="17" s="1"/>
  <c r="G414" i="17"/>
  <c r="M414" i="17" s="1"/>
  <c r="G415" i="17"/>
  <c r="M415" i="17" s="1"/>
  <c r="G416" i="17"/>
  <c r="M416" i="17" s="1"/>
  <c r="G417" i="17"/>
  <c r="M417" i="17" s="1"/>
  <c r="G418" i="17"/>
  <c r="M418" i="17" s="1"/>
  <c r="G419" i="17"/>
  <c r="M419" i="17" s="1"/>
  <c r="G420" i="17"/>
  <c r="M420" i="17" s="1"/>
  <c r="G421" i="17"/>
  <c r="M421" i="17" s="1"/>
  <c r="G422" i="17"/>
  <c r="M422" i="17" s="1"/>
  <c r="G423" i="17"/>
  <c r="M423" i="17" s="1"/>
  <c r="G424" i="17"/>
  <c r="M424" i="17" s="1"/>
  <c r="G425" i="17"/>
  <c r="M425" i="17" s="1"/>
  <c r="G426" i="17"/>
  <c r="M426" i="17" s="1"/>
  <c r="G427" i="17"/>
  <c r="M427" i="17" s="1"/>
  <c r="G428" i="17"/>
  <c r="M428" i="17" s="1"/>
  <c r="G429" i="17"/>
  <c r="M429" i="17" s="1"/>
  <c r="G430" i="17"/>
  <c r="M430" i="17" s="1"/>
  <c r="G431" i="17"/>
  <c r="M431" i="17" s="1"/>
  <c r="G432" i="17"/>
  <c r="M432" i="17" s="1"/>
  <c r="G433" i="17"/>
  <c r="M433" i="17" s="1"/>
  <c r="G434" i="17"/>
  <c r="M434" i="17" s="1"/>
  <c r="G435" i="17"/>
  <c r="M435" i="17" s="1"/>
  <c r="G436" i="17"/>
  <c r="M436" i="17" s="1"/>
  <c r="G437" i="17"/>
  <c r="M437" i="17" s="1"/>
  <c r="G438" i="17"/>
  <c r="M438" i="17" s="1"/>
  <c r="G439" i="17"/>
  <c r="M439" i="17" s="1"/>
  <c r="G440" i="17"/>
  <c r="M440" i="17" s="1"/>
  <c r="G441" i="17"/>
  <c r="M441" i="17" s="1"/>
  <c r="G442" i="17"/>
  <c r="M442" i="17" s="1"/>
  <c r="G443" i="17"/>
  <c r="M443" i="17" s="1"/>
  <c r="G444" i="17"/>
  <c r="M444" i="17" s="1"/>
  <c r="G445" i="17"/>
  <c r="M445" i="17" s="1"/>
  <c r="G446" i="17"/>
  <c r="M446" i="17" s="1"/>
  <c r="G447" i="17"/>
  <c r="M447" i="17" s="1"/>
  <c r="G448" i="17"/>
  <c r="M448" i="17" s="1"/>
  <c r="G449" i="17"/>
  <c r="M449" i="17" s="1"/>
  <c r="G450" i="17"/>
  <c r="M450" i="17" s="1"/>
  <c r="G451" i="17"/>
  <c r="M451" i="17" s="1"/>
  <c r="G452" i="17"/>
  <c r="M452" i="17" s="1"/>
  <c r="G453" i="17"/>
  <c r="M453" i="17" s="1"/>
  <c r="G454" i="17"/>
  <c r="M454" i="17" s="1"/>
  <c r="G455" i="17"/>
  <c r="M455" i="17" s="1"/>
  <c r="G456" i="17"/>
  <c r="M456" i="17" s="1"/>
  <c r="G457" i="17"/>
  <c r="M457" i="17" s="1"/>
  <c r="G458" i="17"/>
  <c r="M458" i="17" s="1"/>
  <c r="G459" i="17"/>
  <c r="M459" i="17" s="1"/>
  <c r="G460" i="17"/>
  <c r="M460" i="17" s="1"/>
  <c r="G461" i="17"/>
  <c r="M461" i="17" s="1"/>
  <c r="G462" i="17"/>
  <c r="M462" i="17" s="1"/>
  <c r="G463" i="17"/>
  <c r="M463" i="17" s="1"/>
  <c r="G464" i="17"/>
  <c r="M464" i="17" s="1"/>
  <c r="G465" i="17"/>
  <c r="M465" i="17" s="1"/>
  <c r="G466" i="17"/>
  <c r="M466" i="17" s="1"/>
  <c r="G467" i="17"/>
  <c r="M467" i="17" s="1"/>
  <c r="G468" i="17"/>
  <c r="M468" i="17" s="1"/>
  <c r="G469" i="17"/>
  <c r="M469" i="17" s="1"/>
  <c r="G470" i="17"/>
  <c r="M470" i="17" s="1"/>
  <c r="G471" i="17"/>
  <c r="M471" i="17" s="1"/>
  <c r="G472" i="17"/>
  <c r="M472" i="17" s="1"/>
  <c r="G473" i="17"/>
  <c r="M473" i="17" s="1"/>
  <c r="G474" i="17"/>
  <c r="M474" i="17" s="1"/>
  <c r="G475" i="17"/>
  <c r="M475" i="17" s="1"/>
  <c r="G476" i="17"/>
  <c r="M476" i="17" s="1"/>
  <c r="G477" i="17"/>
  <c r="M477" i="17" s="1"/>
  <c r="G478" i="17"/>
  <c r="M478" i="17" s="1"/>
  <c r="G479" i="17"/>
  <c r="M479" i="17" s="1"/>
  <c r="G480" i="17"/>
  <c r="M480" i="17" s="1"/>
  <c r="G481" i="17"/>
  <c r="M481" i="17" s="1"/>
  <c r="G482" i="17"/>
  <c r="M482" i="17" s="1"/>
  <c r="G483" i="17"/>
  <c r="M483" i="17" s="1"/>
  <c r="G484" i="17"/>
  <c r="M484" i="17" s="1"/>
  <c r="G485" i="17"/>
  <c r="M485" i="17" s="1"/>
  <c r="G486" i="17"/>
  <c r="M486" i="17" s="1"/>
  <c r="G487" i="17"/>
  <c r="M487" i="17" s="1"/>
  <c r="G488" i="17"/>
  <c r="M488" i="17" s="1"/>
  <c r="G489" i="17"/>
  <c r="M489" i="17" s="1"/>
  <c r="G490" i="17"/>
  <c r="M490" i="17" s="1"/>
  <c r="G491" i="17"/>
  <c r="M491" i="17" s="1"/>
  <c r="G492" i="17"/>
  <c r="M492" i="17" s="1"/>
  <c r="G493" i="17"/>
  <c r="M493" i="17" s="1"/>
  <c r="G494" i="17"/>
  <c r="M494" i="17" s="1"/>
  <c r="G495" i="17"/>
  <c r="M495" i="17" s="1"/>
  <c r="G496" i="17"/>
  <c r="M496" i="17" s="1"/>
  <c r="G497" i="17"/>
  <c r="M497" i="17" s="1"/>
  <c r="G498" i="17"/>
  <c r="M498" i="17" s="1"/>
  <c r="G499" i="17"/>
  <c r="M499" i="17" s="1"/>
  <c r="G500" i="17"/>
  <c r="M500" i="17" s="1"/>
  <c r="G501" i="17"/>
  <c r="M501" i="17" s="1"/>
  <c r="G502" i="17"/>
  <c r="M502" i="17" s="1"/>
  <c r="G503" i="17"/>
  <c r="M503" i="17" s="1"/>
  <c r="G504" i="17"/>
  <c r="M504" i="17" s="1"/>
  <c r="G505" i="17"/>
  <c r="M505" i="17" s="1"/>
  <c r="G506" i="17"/>
  <c r="M506" i="17" s="1"/>
  <c r="G507" i="17"/>
  <c r="M507" i="17" s="1"/>
  <c r="G508" i="17"/>
  <c r="M508" i="17" s="1"/>
  <c r="G509" i="17"/>
  <c r="M509" i="17" s="1"/>
  <c r="G510" i="17"/>
  <c r="M510" i="17" s="1"/>
  <c r="G511" i="17"/>
  <c r="M511" i="17" s="1"/>
  <c r="G512" i="17"/>
  <c r="M512" i="17" s="1"/>
  <c r="G513" i="17"/>
  <c r="M513" i="17" s="1"/>
  <c r="G514" i="17"/>
  <c r="M514" i="17" s="1"/>
  <c r="G515" i="17"/>
  <c r="M515" i="17" s="1"/>
  <c r="G516" i="17"/>
  <c r="M516" i="17" s="1"/>
  <c r="G517" i="17"/>
  <c r="M517" i="17" s="1"/>
  <c r="G518" i="17"/>
  <c r="M518" i="17" s="1"/>
  <c r="G519" i="17"/>
  <c r="M519" i="17" s="1"/>
  <c r="G520" i="17"/>
  <c r="M520" i="17" s="1"/>
  <c r="G521" i="17"/>
  <c r="M521" i="17" s="1"/>
  <c r="G522" i="17"/>
  <c r="M522" i="17" s="1"/>
  <c r="G523" i="17"/>
  <c r="M523" i="17" s="1"/>
  <c r="G524" i="17"/>
  <c r="M524" i="17" s="1"/>
  <c r="G525" i="17"/>
  <c r="M525" i="17" s="1"/>
  <c r="G526" i="17"/>
  <c r="M526" i="17" s="1"/>
  <c r="G527" i="17"/>
  <c r="M527" i="17" s="1"/>
  <c r="G528" i="17"/>
  <c r="M528" i="17" s="1"/>
  <c r="G529" i="17"/>
  <c r="M529" i="17" s="1"/>
  <c r="G530" i="17"/>
  <c r="M530" i="17" s="1"/>
  <c r="G531" i="17"/>
  <c r="M531" i="17" s="1"/>
  <c r="G532" i="17"/>
  <c r="M532" i="17" s="1"/>
  <c r="G533" i="17"/>
  <c r="M533" i="17" s="1"/>
  <c r="G534" i="17"/>
  <c r="M534" i="17" s="1"/>
  <c r="G535" i="17"/>
  <c r="M535" i="17" s="1"/>
  <c r="G536" i="17"/>
  <c r="M536" i="17" s="1"/>
  <c r="G537" i="17"/>
  <c r="M537" i="17" s="1"/>
  <c r="G538" i="17"/>
  <c r="M538" i="17" s="1"/>
  <c r="G539" i="17"/>
  <c r="M539" i="17" s="1"/>
  <c r="G540" i="17"/>
  <c r="M540" i="17" s="1"/>
  <c r="G541" i="17"/>
  <c r="M541" i="17" s="1"/>
  <c r="G542" i="17"/>
  <c r="M542" i="17" s="1"/>
  <c r="G543" i="17"/>
  <c r="M543" i="17" s="1"/>
  <c r="G544" i="17"/>
  <c r="M544" i="17" s="1"/>
  <c r="G545" i="17"/>
  <c r="M545" i="17" s="1"/>
  <c r="G546" i="17"/>
  <c r="M546" i="17" s="1"/>
  <c r="G547" i="17"/>
  <c r="M547" i="17" s="1"/>
  <c r="G548" i="17"/>
  <c r="M548" i="17" s="1"/>
  <c r="G549" i="17"/>
  <c r="M549" i="17" s="1"/>
  <c r="G550" i="17"/>
  <c r="M550" i="17" s="1"/>
  <c r="G551" i="17"/>
  <c r="M551" i="17" s="1"/>
  <c r="G552" i="17"/>
  <c r="M552" i="17" s="1"/>
  <c r="G553" i="17"/>
  <c r="M553" i="17" s="1"/>
  <c r="G554" i="17"/>
  <c r="M554" i="17" s="1"/>
  <c r="G555" i="17"/>
  <c r="M555" i="17" s="1"/>
  <c r="G556" i="17"/>
  <c r="M556" i="17" s="1"/>
  <c r="G557" i="17"/>
  <c r="M557" i="17" s="1"/>
  <c r="G558" i="17"/>
  <c r="M558" i="17" s="1"/>
  <c r="G559" i="17"/>
  <c r="M559" i="17" s="1"/>
  <c r="G560" i="17"/>
  <c r="M560" i="17" s="1"/>
  <c r="G561" i="17"/>
  <c r="M561" i="17" s="1"/>
  <c r="G562" i="17"/>
  <c r="M562" i="17" s="1"/>
  <c r="G563" i="17"/>
  <c r="M563" i="17" s="1"/>
  <c r="G564" i="17"/>
  <c r="M564" i="17" s="1"/>
  <c r="G565" i="17"/>
  <c r="M565" i="17" s="1"/>
  <c r="G566" i="17"/>
  <c r="M566" i="17" s="1"/>
  <c r="G567" i="17"/>
  <c r="M567" i="17" s="1"/>
  <c r="G568" i="17"/>
  <c r="M568" i="17" s="1"/>
  <c r="G569" i="17"/>
  <c r="M569" i="17" s="1"/>
  <c r="G570" i="17"/>
  <c r="M570" i="17" s="1"/>
  <c r="G571" i="17"/>
  <c r="M571" i="17" s="1"/>
  <c r="G572" i="17"/>
  <c r="M572" i="17" s="1"/>
  <c r="G573" i="17"/>
  <c r="M573" i="17" s="1"/>
  <c r="G574" i="17"/>
  <c r="M574" i="17" s="1"/>
  <c r="G575" i="17"/>
  <c r="M575" i="17" s="1"/>
  <c r="G576" i="17"/>
  <c r="M576" i="17" s="1"/>
  <c r="G577" i="17"/>
  <c r="M577" i="17" s="1"/>
  <c r="G578" i="17"/>
  <c r="M578" i="17" s="1"/>
  <c r="G579" i="17"/>
  <c r="M579" i="17" s="1"/>
  <c r="G580" i="17"/>
  <c r="M580" i="17" s="1"/>
  <c r="G581" i="17"/>
  <c r="M581" i="17" s="1"/>
  <c r="G582" i="17"/>
  <c r="M582" i="17" s="1"/>
  <c r="G583" i="17"/>
  <c r="M583" i="17" s="1"/>
  <c r="G584" i="17"/>
  <c r="M584" i="17" s="1"/>
  <c r="G585" i="17"/>
  <c r="M585" i="17" s="1"/>
  <c r="G586" i="17"/>
  <c r="M586" i="17" s="1"/>
  <c r="G587" i="17"/>
  <c r="M587" i="17" s="1"/>
  <c r="G588" i="17"/>
  <c r="M588" i="17" s="1"/>
  <c r="G589" i="17"/>
  <c r="M589" i="17" s="1"/>
  <c r="G590" i="17"/>
  <c r="M590" i="17" s="1"/>
  <c r="G591" i="17"/>
  <c r="M591" i="17" s="1"/>
  <c r="G592" i="17"/>
  <c r="M592" i="17" s="1"/>
  <c r="G593" i="17"/>
  <c r="M593" i="17" s="1"/>
  <c r="G594" i="17"/>
  <c r="M594" i="17" s="1"/>
  <c r="G595" i="17"/>
  <c r="M595" i="17" s="1"/>
  <c r="G596" i="17"/>
  <c r="M596" i="17" s="1"/>
  <c r="G597" i="17"/>
  <c r="M597" i="17" s="1"/>
  <c r="G598" i="17"/>
  <c r="M598" i="17" s="1"/>
  <c r="G599" i="17"/>
  <c r="M599" i="17" s="1"/>
  <c r="G600" i="17"/>
  <c r="M600" i="17" s="1"/>
  <c r="G601" i="17"/>
  <c r="M601" i="17" s="1"/>
  <c r="G602" i="17"/>
  <c r="M602" i="17" s="1"/>
  <c r="G603" i="17"/>
  <c r="M603" i="17" s="1"/>
  <c r="G604" i="17"/>
  <c r="M604" i="17" s="1"/>
  <c r="G605" i="17"/>
  <c r="M605" i="17" s="1"/>
  <c r="G606" i="17"/>
  <c r="M606" i="17" s="1"/>
  <c r="G607" i="17"/>
  <c r="M607" i="17" s="1"/>
  <c r="G608" i="17"/>
  <c r="M608" i="17" s="1"/>
  <c r="G609" i="17"/>
  <c r="M609" i="17" s="1"/>
  <c r="G610" i="17"/>
  <c r="M610" i="17" s="1"/>
  <c r="G611" i="17"/>
  <c r="M611" i="17" s="1"/>
  <c r="G612" i="17"/>
  <c r="M612" i="17" s="1"/>
  <c r="G613" i="17"/>
  <c r="M613" i="17" s="1"/>
  <c r="G614" i="17"/>
  <c r="M614" i="17" s="1"/>
  <c r="G615" i="17"/>
  <c r="M615" i="17" s="1"/>
  <c r="G616" i="17"/>
  <c r="M616" i="17" s="1"/>
  <c r="G617" i="17"/>
  <c r="M617" i="17" s="1"/>
  <c r="G618" i="17"/>
  <c r="M618" i="17" s="1"/>
  <c r="G619" i="17"/>
  <c r="M619" i="17" s="1"/>
  <c r="G620" i="17"/>
  <c r="M620" i="17" s="1"/>
  <c r="G621" i="17"/>
  <c r="M621" i="17" s="1"/>
  <c r="G622" i="17"/>
  <c r="M622" i="17" s="1"/>
  <c r="G623" i="17"/>
  <c r="M623" i="17" s="1"/>
  <c r="G624" i="17"/>
  <c r="M624" i="17" s="1"/>
  <c r="G625" i="17"/>
  <c r="M625" i="17" s="1"/>
  <c r="G626" i="17"/>
  <c r="M626" i="17" s="1"/>
  <c r="G627" i="17"/>
  <c r="M627" i="17" s="1"/>
  <c r="G628" i="17"/>
  <c r="M628" i="17" s="1"/>
  <c r="G629" i="17"/>
  <c r="M629" i="17" s="1"/>
  <c r="G630" i="17"/>
  <c r="M630" i="17" s="1"/>
  <c r="G631" i="17"/>
  <c r="M631" i="17" s="1"/>
  <c r="G632" i="17"/>
  <c r="M632" i="17" s="1"/>
  <c r="G633" i="17"/>
  <c r="M633" i="17" s="1"/>
  <c r="G634" i="17"/>
  <c r="M634" i="17" s="1"/>
  <c r="G635" i="17"/>
  <c r="M635" i="17" s="1"/>
  <c r="G636" i="17"/>
  <c r="M636" i="17" s="1"/>
  <c r="G637" i="17"/>
  <c r="M637" i="17" s="1"/>
  <c r="G638" i="17"/>
  <c r="M638" i="17" s="1"/>
  <c r="G639" i="17"/>
  <c r="M639" i="17" s="1"/>
  <c r="G640" i="17"/>
  <c r="M640" i="17" s="1"/>
  <c r="G641" i="17"/>
  <c r="M641" i="17" s="1"/>
  <c r="G642" i="17"/>
  <c r="M642" i="17" s="1"/>
  <c r="G643" i="17"/>
  <c r="M643" i="17" s="1"/>
  <c r="G644" i="17"/>
  <c r="M644" i="17" s="1"/>
  <c r="G645" i="17"/>
  <c r="M645" i="17" s="1"/>
  <c r="G646" i="17"/>
  <c r="M646" i="17" s="1"/>
  <c r="G647" i="17"/>
  <c r="M647" i="17" s="1"/>
  <c r="G648" i="17"/>
  <c r="M648" i="17" s="1"/>
  <c r="G649" i="17"/>
  <c r="M649" i="17" s="1"/>
  <c r="G650" i="17"/>
  <c r="M650" i="17" s="1"/>
  <c r="G651" i="17"/>
  <c r="M651" i="17" s="1"/>
  <c r="G652" i="17"/>
  <c r="M652" i="17" s="1"/>
  <c r="G653" i="17"/>
  <c r="M653" i="17" s="1"/>
  <c r="G654" i="17"/>
  <c r="M654" i="17" s="1"/>
  <c r="G655" i="17"/>
  <c r="M655" i="17" s="1"/>
  <c r="G656" i="17"/>
  <c r="M656" i="17" s="1"/>
  <c r="G657" i="17"/>
  <c r="M657" i="17" s="1"/>
  <c r="G658" i="17"/>
  <c r="M658" i="17" s="1"/>
  <c r="G659" i="17"/>
  <c r="M659" i="17" s="1"/>
  <c r="G660" i="17"/>
  <c r="M660" i="17" s="1"/>
  <c r="G661" i="17"/>
  <c r="M661" i="17" s="1"/>
  <c r="G662" i="17"/>
  <c r="M662" i="17" s="1"/>
  <c r="G663" i="17"/>
  <c r="M663" i="17" s="1"/>
  <c r="G664" i="17"/>
  <c r="M664" i="17" s="1"/>
  <c r="G665" i="17"/>
  <c r="M665" i="17" s="1"/>
  <c r="G666" i="17"/>
  <c r="M666" i="17" s="1"/>
  <c r="G667" i="17"/>
  <c r="M667" i="17" s="1"/>
  <c r="G668" i="17"/>
  <c r="M668" i="17" s="1"/>
  <c r="G669" i="17"/>
  <c r="M669" i="17" s="1"/>
  <c r="G670" i="17"/>
  <c r="M670" i="17" s="1"/>
  <c r="G671" i="17"/>
  <c r="M671" i="17" s="1"/>
  <c r="G672" i="17"/>
  <c r="M672" i="17" s="1"/>
  <c r="G673" i="17"/>
  <c r="M673" i="17" s="1"/>
  <c r="G674" i="17"/>
  <c r="M674" i="17" s="1"/>
  <c r="G675" i="17"/>
  <c r="M675" i="17" s="1"/>
  <c r="G676" i="17"/>
  <c r="M676" i="17" s="1"/>
  <c r="G677" i="17"/>
  <c r="M677" i="17" s="1"/>
  <c r="G678" i="17"/>
  <c r="M678" i="17" s="1"/>
  <c r="G679" i="17"/>
  <c r="M679" i="17" s="1"/>
  <c r="G680" i="17"/>
  <c r="M680" i="17" s="1"/>
  <c r="G681" i="17"/>
  <c r="M681" i="17" s="1"/>
  <c r="G682" i="17"/>
  <c r="M682" i="17" s="1"/>
  <c r="G683" i="17"/>
  <c r="M683" i="17" s="1"/>
  <c r="G684" i="17"/>
  <c r="M684" i="17" s="1"/>
  <c r="G685" i="17"/>
  <c r="M685" i="17" s="1"/>
  <c r="G686" i="17"/>
  <c r="M686" i="17" s="1"/>
  <c r="G687" i="17"/>
  <c r="M687" i="17" s="1"/>
  <c r="G688" i="17"/>
  <c r="M688" i="17" s="1"/>
  <c r="G689" i="17"/>
  <c r="M689" i="17" s="1"/>
  <c r="G690" i="17"/>
  <c r="M690" i="17" s="1"/>
  <c r="G691" i="17"/>
  <c r="M691" i="17" s="1"/>
  <c r="G692" i="17"/>
  <c r="M692" i="17" s="1"/>
  <c r="G693" i="17"/>
  <c r="M693" i="17" s="1"/>
  <c r="G694" i="17"/>
  <c r="M694" i="17" s="1"/>
  <c r="G695" i="17"/>
  <c r="M695" i="17" s="1"/>
  <c r="G696" i="17"/>
  <c r="M696" i="17" s="1"/>
  <c r="G697" i="17"/>
  <c r="M697" i="17" s="1"/>
  <c r="G698" i="17"/>
  <c r="M698" i="17" s="1"/>
  <c r="G699" i="17"/>
  <c r="M699" i="17" s="1"/>
  <c r="G700" i="17"/>
  <c r="M700" i="17" s="1"/>
  <c r="G701" i="17"/>
  <c r="M701" i="17" s="1"/>
  <c r="G702" i="17"/>
  <c r="M702" i="17" s="1"/>
  <c r="G703" i="17"/>
  <c r="M703" i="17" s="1"/>
  <c r="G704" i="17"/>
  <c r="M704" i="17" s="1"/>
  <c r="G705" i="17"/>
  <c r="M705" i="17" s="1"/>
  <c r="G706" i="17"/>
  <c r="M706" i="17" s="1"/>
  <c r="G707" i="17"/>
  <c r="M707" i="17" s="1"/>
  <c r="G708" i="17"/>
  <c r="M708" i="17" s="1"/>
  <c r="G709" i="17"/>
  <c r="M709" i="17" s="1"/>
  <c r="G710" i="17"/>
  <c r="M710" i="17" s="1"/>
  <c r="G711" i="17"/>
  <c r="M711" i="17" s="1"/>
  <c r="G712" i="17"/>
  <c r="M712" i="17" s="1"/>
  <c r="G713" i="17"/>
  <c r="M713" i="17" s="1"/>
  <c r="G714" i="17"/>
  <c r="M714" i="17" s="1"/>
  <c r="G715" i="17"/>
  <c r="M715" i="17" s="1"/>
  <c r="G716" i="17"/>
  <c r="M716" i="17" s="1"/>
  <c r="G717" i="17"/>
  <c r="M717" i="17" s="1"/>
  <c r="G718" i="17"/>
  <c r="M718" i="17" s="1"/>
  <c r="G719" i="17"/>
  <c r="M719" i="17" s="1"/>
  <c r="G720" i="17"/>
  <c r="M720" i="17" s="1"/>
  <c r="G721" i="17"/>
  <c r="M721" i="17" s="1"/>
  <c r="G722" i="17"/>
  <c r="M722" i="17" s="1"/>
  <c r="G723" i="17"/>
  <c r="M723" i="17" s="1"/>
  <c r="G724" i="17"/>
  <c r="M724" i="17" s="1"/>
  <c r="G725" i="17"/>
  <c r="M725" i="17" s="1"/>
  <c r="G726" i="17"/>
  <c r="M726" i="17" s="1"/>
  <c r="G727" i="17"/>
  <c r="M727" i="17" s="1"/>
  <c r="G728" i="17"/>
  <c r="M728" i="17" s="1"/>
  <c r="G729" i="17"/>
  <c r="M729" i="17" s="1"/>
  <c r="G730" i="17"/>
  <c r="M730" i="17" s="1"/>
  <c r="G731" i="17"/>
  <c r="M731" i="17" s="1"/>
  <c r="G732" i="17"/>
  <c r="M732" i="17" s="1"/>
  <c r="G733" i="17"/>
  <c r="M733" i="17" s="1"/>
  <c r="G734" i="17"/>
  <c r="M734" i="17" s="1"/>
  <c r="G735" i="17"/>
  <c r="M735" i="17" s="1"/>
  <c r="G736" i="17"/>
  <c r="M736" i="17" s="1"/>
  <c r="G737" i="17"/>
  <c r="M737" i="17" s="1"/>
  <c r="G738" i="17"/>
  <c r="M738" i="17" s="1"/>
  <c r="G739" i="17"/>
  <c r="M739" i="17" s="1"/>
  <c r="G740" i="17"/>
  <c r="M740" i="17" s="1"/>
  <c r="G741" i="17"/>
  <c r="M741" i="17" s="1"/>
  <c r="G742" i="17"/>
  <c r="M742" i="17" s="1"/>
  <c r="G743" i="17"/>
  <c r="M743" i="17" s="1"/>
  <c r="G744" i="17"/>
  <c r="M744" i="17" s="1"/>
  <c r="G745" i="17"/>
  <c r="M745" i="17" s="1"/>
  <c r="G746" i="17"/>
  <c r="M746" i="17" s="1"/>
  <c r="G747" i="17"/>
  <c r="M747" i="17" s="1"/>
  <c r="G748" i="17"/>
  <c r="M748" i="17" s="1"/>
  <c r="G749" i="17"/>
  <c r="M749" i="17" s="1"/>
  <c r="G750" i="17"/>
  <c r="M750" i="17" s="1"/>
  <c r="G751" i="17"/>
  <c r="M751" i="17" s="1"/>
  <c r="G752" i="17"/>
  <c r="M752" i="17" s="1"/>
  <c r="G753" i="17"/>
  <c r="M753" i="17" s="1"/>
  <c r="G754" i="17"/>
  <c r="M754" i="17" s="1"/>
  <c r="G755" i="17"/>
  <c r="M755" i="17" s="1"/>
  <c r="G756" i="17"/>
  <c r="M756" i="17" s="1"/>
  <c r="G757" i="17"/>
  <c r="M757" i="17" s="1"/>
  <c r="G758" i="17"/>
  <c r="M758" i="17" s="1"/>
  <c r="G759" i="17"/>
  <c r="M759" i="17" s="1"/>
  <c r="G760" i="17"/>
  <c r="M760" i="17" s="1"/>
  <c r="G761" i="17"/>
  <c r="M761" i="17" s="1"/>
  <c r="G762" i="17"/>
  <c r="M762" i="17" s="1"/>
  <c r="G763" i="17"/>
  <c r="M763" i="17" s="1"/>
  <c r="G764" i="17"/>
  <c r="M764" i="17" s="1"/>
  <c r="G765" i="17"/>
  <c r="M765" i="17" s="1"/>
  <c r="G766" i="17"/>
  <c r="M766" i="17" s="1"/>
  <c r="G767" i="17"/>
  <c r="M767" i="17" s="1"/>
  <c r="G768" i="17"/>
  <c r="M768" i="17" s="1"/>
  <c r="G769" i="17"/>
  <c r="M769" i="17" s="1"/>
  <c r="G770" i="17"/>
  <c r="M770" i="17" s="1"/>
  <c r="G771" i="17"/>
  <c r="M771" i="17" s="1"/>
  <c r="G772" i="17"/>
  <c r="M772" i="17" s="1"/>
  <c r="G773" i="17"/>
  <c r="M773" i="17" s="1"/>
  <c r="G774" i="17"/>
  <c r="M774" i="17" s="1"/>
  <c r="G775" i="17"/>
  <c r="M775" i="17" s="1"/>
  <c r="G776" i="17"/>
  <c r="M776" i="17" s="1"/>
  <c r="G777" i="17"/>
  <c r="M777" i="17" s="1"/>
  <c r="G778" i="17"/>
  <c r="M778" i="17" s="1"/>
  <c r="G779" i="17"/>
  <c r="M779" i="17" s="1"/>
  <c r="G780" i="17"/>
  <c r="M780" i="17" s="1"/>
  <c r="G781" i="17"/>
  <c r="M781" i="17" s="1"/>
  <c r="G782" i="17"/>
  <c r="M782" i="17" s="1"/>
  <c r="G783" i="17"/>
  <c r="M783" i="17" s="1"/>
  <c r="G784" i="17"/>
  <c r="M784" i="17" s="1"/>
  <c r="G785" i="17"/>
  <c r="M785" i="17" s="1"/>
  <c r="G786" i="17"/>
  <c r="M786" i="17" s="1"/>
  <c r="G787" i="17"/>
  <c r="M787" i="17" s="1"/>
  <c r="G788" i="17"/>
  <c r="M788" i="17" s="1"/>
  <c r="G789" i="17"/>
  <c r="M789" i="17" s="1"/>
  <c r="G790" i="17"/>
  <c r="M790" i="17" s="1"/>
  <c r="G791" i="17"/>
  <c r="M791" i="17" s="1"/>
  <c r="G792" i="17"/>
  <c r="M792" i="17" s="1"/>
  <c r="G793" i="17"/>
  <c r="M793" i="17" s="1"/>
  <c r="G794" i="17"/>
  <c r="M794" i="17" s="1"/>
  <c r="G795" i="17"/>
  <c r="M795" i="17" s="1"/>
  <c r="G796" i="17"/>
  <c r="M796" i="17" s="1"/>
  <c r="G797" i="17"/>
  <c r="M797" i="17" s="1"/>
  <c r="G798" i="17"/>
  <c r="M798" i="17" s="1"/>
  <c r="G799" i="17"/>
  <c r="M799" i="17" s="1"/>
  <c r="G800" i="17"/>
  <c r="M800" i="17" s="1"/>
  <c r="G801" i="17"/>
  <c r="M801" i="17" s="1"/>
  <c r="G802" i="17"/>
  <c r="M802" i="17" s="1"/>
  <c r="G803" i="17"/>
  <c r="M803" i="17" s="1"/>
  <c r="G804" i="17"/>
  <c r="M804" i="17" s="1"/>
  <c r="G805" i="17"/>
  <c r="M805" i="17" s="1"/>
  <c r="G806" i="17"/>
  <c r="M806" i="17" s="1"/>
  <c r="G807" i="17"/>
  <c r="M807" i="17" s="1"/>
  <c r="G808" i="17"/>
  <c r="M808" i="17" s="1"/>
  <c r="G809" i="17"/>
  <c r="M809" i="17" s="1"/>
  <c r="G810" i="17"/>
  <c r="M810" i="17" s="1"/>
  <c r="G811" i="17"/>
  <c r="M811" i="17" s="1"/>
  <c r="G812" i="17"/>
  <c r="M812" i="17" s="1"/>
  <c r="G813" i="17"/>
  <c r="M813" i="17" s="1"/>
  <c r="G814" i="17"/>
  <c r="M814" i="17" s="1"/>
  <c r="G815" i="17"/>
  <c r="M815" i="17" s="1"/>
  <c r="G816" i="17"/>
  <c r="M816" i="17" s="1"/>
  <c r="G817" i="17"/>
  <c r="M817" i="17" s="1"/>
  <c r="G818" i="17"/>
  <c r="M818" i="17" s="1"/>
  <c r="G819" i="17"/>
  <c r="M819" i="17" s="1"/>
  <c r="G820" i="17"/>
  <c r="M820" i="17" s="1"/>
  <c r="G821" i="17"/>
  <c r="M821" i="17" s="1"/>
  <c r="G822" i="17"/>
  <c r="M822" i="17" s="1"/>
  <c r="G823" i="17"/>
  <c r="M823" i="17" s="1"/>
  <c r="G824" i="17"/>
  <c r="M824" i="17" s="1"/>
  <c r="G825" i="17"/>
  <c r="M825" i="17" s="1"/>
  <c r="G826" i="17"/>
  <c r="M826" i="17" s="1"/>
  <c r="G827" i="17"/>
  <c r="M827" i="17" s="1"/>
  <c r="G828" i="17"/>
  <c r="M828" i="17" s="1"/>
  <c r="G829" i="17"/>
  <c r="M829" i="17" s="1"/>
  <c r="G830" i="17"/>
  <c r="M830" i="17" s="1"/>
  <c r="G831" i="17"/>
  <c r="M831" i="17" s="1"/>
  <c r="G832" i="17"/>
  <c r="M832" i="17" s="1"/>
  <c r="G833" i="17"/>
  <c r="M833" i="17" s="1"/>
  <c r="G834" i="17"/>
  <c r="M834" i="17" s="1"/>
  <c r="G835" i="17"/>
  <c r="M835" i="17" s="1"/>
  <c r="G836" i="17"/>
  <c r="M836" i="17" s="1"/>
  <c r="G837" i="17"/>
  <c r="M837" i="17" s="1"/>
  <c r="G838" i="17"/>
  <c r="M838" i="17" s="1"/>
  <c r="G839" i="17"/>
  <c r="M839" i="17" s="1"/>
  <c r="G840" i="17"/>
  <c r="M840" i="17" s="1"/>
  <c r="G841" i="17"/>
  <c r="M841" i="17" s="1"/>
  <c r="G842" i="17"/>
  <c r="M842" i="17" s="1"/>
  <c r="G843" i="17"/>
  <c r="M843" i="17" s="1"/>
  <c r="G844" i="17"/>
  <c r="M844" i="17" s="1"/>
  <c r="G845" i="17"/>
  <c r="M845" i="17" s="1"/>
  <c r="G846" i="17"/>
  <c r="M846" i="17" s="1"/>
  <c r="G847" i="17"/>
  <c r="M847" i="17" s="1"/>
  <c r="G848" i="17"/>
  <c r="M848" i="17" s="1"/>
  <c r="G849" i="17"/>
  <c r="M849" i="17" s="1"/>
  <c r="G850" i="17"/>
  <c r="M850" i="17" s="1"/>
  <c r="G851" i="17"/>
  <c r="M851" i="17" s="1"/>
  <c r="G852" i="17"/>
  <c r="M852" i="17" s="1"/>
  <c r="G853" i="17"/>
  <c r="M853" i="17" s="1"/>
  <c r="G854" i="17"/>
  <c r="M854" i="17" s="1"/>
  <c r="G855" i="17"/>
  <c r="M855" i="17" s="1"/>
  <c r="G856" i="17"/>
  <c r="M856" i="17" s="1"/>
  <c r="G857" i="17"/>
  <c r="M857" i="17" s="1"/>
  <c r="G858" i="17"/>
  <c r="M858" i="17" s="1"/>
  <c r="G859" i="17"/>
  <c r="M859" i="17" s="1"/>
  <c r="G860" i="17"/>
  <c r="M860" i="17" s="1"/>
  <c r="G861" i="17"/>
  <c r="M861" i="17" s="1"/>
  <c r="G862" i="17"/>
  <c r="M862" i="17" s="1"/>
  <c r="G863" i="17"/>
  <c r="M863" i="17" s="1"/>
  <c r="G864" i="17"/>
  <c r="M864" i="17" s="1"/>
  <c r="G865" i="17"/>
  <c r="M865" i="17" s="1"/>
  <c r="G866" i="17"/>
  <c r="M866" i="17" s="1"/>
  <c r="G867" i="17"/>
  <c r="M867" i="17" s="1"/>
  <c r="G868" i="17"/>
  <c r="M868" i="17" s="1"/>
  <c r="G869" i="17"/>
  <c r="M869" i="17" s="1"/>
  <c r="G870" i="17"/>
  <c r="M870" i="17" s="1"/>
  <c r="G871" i="17"/>
  <c r="M871" i="17" s="1"/>
  <c r="G872" i="17"/>
  <c r="M872" i="17" s="1"/>
  <c r="G873" i="17"/>
  <c r="M873" i="17" s="1"/>
  <c r="G874" i="17"/>
  <c r="M874" i="17" s="1"/>
  <c r="G875" i="17"/>
  <c r="M875" i="17" s="1"/>
  <c r="G876" i="17"/>
  <c r="M876" i="17" s="1"/>
  <c r="G877" i="17"/>
  <c r="M877" i="17" s="1"/>
  <c r="G878" i="17"/>
  <c r="M878" i="17" s="1"/>
  <c r="G879" i="17"/>
  <c r="M879" i="17" s="1"/>
  <c r="G880" i="17"/>
  <c r="M880" i="17" s="1"/>
  <c r="G881" i="17"/>
  <c r="M881" i="17" s="1"/>
  <c r="G882" i="17"/>
  <c r="M882" i="17" s="1"/>
  <c r="G883" i="17"/>
  <c r="M883" i="17" s="1"/>
  <c r="G884" i="17"/>
  <c r="M884" i="17" s="1"/>
  <c r="G885" i="17"/>
  <c r="M885" i="17" s="1"/>
  <c r="G886" i="17"/>
  <c r="M886" i="17" s="1"/>
  <c r="G887" i="17"/>
  <c r="M887" i="17" s="1"/>
  <c r="G888" i="17"/>
  <c r="M888" i="17" s="1"/>
  <c r="G889" i="17"/>
  <c r="M889" i="17" s="1"/>
  <c r="G890" i="17"/>
  <c r="M890" i="17" s="1"/>
  <c r="G891" i="17"/>
  <c r="M891" i="17" s="1"/>
  <c r="G892" i="17"/>
  <c r="M892" i="17" s="1"/>
  <c r="G893" i="17"/>
  <c r="M893" i="17" s="1"/>
  <c r="G894" i="17"/>
  <c r="M894" i="17" s="1"/>
  <c r="G895" i="17"/>
  <c r="M895" i="17" s="1"/>
  <c r="G896" i="17"/>
  <c r="M896" i="17" s="1"/>
  <c r="G897" i="17"/>
  <c r="M897" i="17" s="1"/>
  <c r="G898" i="17"/>
  <c r="M898" i="17" s="1"/>
  <c r="G899" i="17"/>
  <c r="M899" i="17" s="1"/>
  <c r="G900" i="17"/>
  <c r="M900" i="17" s="1"/>
  <c r="G901" i="17"/>
  <c r="M901" i="17" s="1"/>
  <c r="G902" i="17"/>
  <c r="M902" i="17" s="1"/>
  <c r="G903" i="17"/>
  <c r="M903" i="17" s="1"/>
  <c r="G904" i="17"/>
  <c r="M904" i="17" s="1"/>
  <c r="G905" i="17"/>
  <c r="M905" i="17" s="1"/>
  <c r="G906" i="17"/>
  <c r="M906" i="17" s="1"/>
  <c r="G907" i="17"/>
  <c r="M907" i="17" s="1"/>
  <c r="G908" i="17"/>
  <c r="M908" i="17" s="1"/>
  <c r="G909" i="17"/>
  <c r="M909" i="17" s="1"/>
  <c r="G910" i="17"/>
  <c r="M910" i="17" s="1"/>
  <c r="G911" i="17"/>
  <c r="M911" i="17" s="1"/>
  <c r="G912" i="17"/>
  <c r="M912" i="17" s="1"/>
  <c r="G913" i="17"/>
  <c r="M913" i="17" s="1"/>
  <c r="G914" i="17"/>
  <c r="M914" i="17" s="1"/>
  <c r="G915" i="17"/>
  <c r="M915" i="17" s="1"/>
  <c r="G916" i="17"/>
  <c r="M916" i="17" s="1"/>
  <c r="G917" i="17"/>
  <c r="M917" i="17" s="1"/>
  <c r="G918" i="17"/>
  <c r="M918" i="17" s="1"/>
  <c r="G919" i="17"/>
  <c r="M919" i="17" s="1"/>
  <c r="G920" i="17"/>
  <c r="M920" i="17" s="1"/>
  <c r="G921" i="17"/>
  <c r="M921" i="17" s="1"/>
  <c r="G922" i="17"/>
  <c r="M922" i="17" s="1"/>
  <c r="G923" i="17"/>
  <c r="M923" i="17" s="1"/>
  <c r="G924" i="17"/>
  <c r="M924" i="17" s="1"/>
  <c r="G925" i="17"/>
  <c r="M925" i="17" s="1"/>
  <c r="G926" i="17"/>
  <c r="M926" i="17" s="1"/>
  <c r="G927" i="17"/>
  <c r="M927" i="17" s="1"/>
  <c r="G928" i="17"/>
  <c r="M928" i="17" s="1"/>
  <c r="G929" i="17"/>
  <c r="M929" i="17" s="1"/>
  <c r="G930" i="17"/>
  <c r="M930" i="17" s="1"/>
  <c r="G931" i="17"/>
  <c r="M931" i="17" s="1"/>
  <c r="G932" i="17"/>
  <c r="M932" i="17" s="1"/>
  <c r="G933" i="17"/>
  <c r="M933" i="17" s="1"/>
  <c r="G934" i="17"/>
  <c r="M934" i="17" s="1"/>
  <c r="G935" i="17"/>
  <c r="M935" i="17" s="1"/>
  <c r="G936" i="17"/>
  <c r="M936" i="17" s="1"/>
  <c r="G937" i="17"/>
  <c r="M937" i="17" s="1"/>
  <c r="G938" i="17"/>
  <c r="M938" i="17" s="1"/>
  <c r="G939" i="17"/>
  <c r="M939" i="17" s="1"/>
  <c r="G940" i="17"/>
  <c r="M940" i="17" s="1"/>
  <c r="G941" i="17"/>
  <c r="M941" i="17" s="1"/>
  <c r="G942" i="17"/>
  <c r="M942" i="17" s="1"/>
  <c r="G943" i="17"/>
  <c r="M943" i="17" s="1"/>
  <c r="G944" i="17"/>
  <c r="M944" i="17" s="1"/>
  <c r="G945" i="17"/>
  <c r="M945" i="17" s="1"/>
  <c r="G946" i="17"/>
  <c r="M946" i="17" s="1"/>
  <c r="G947" i="17"/>
  <c r="M947" i="17" s="1"/>
  <c r="G948" i="17"/>
  <c r="M948" i="17" s="1"/>
  <c r="G949" i="17"/>
  <c r="M949" i="17" s="1"/>
  <c r="G950" i="17"/>
  <c r="M950" i="17" s="1"/>
  <c r="G951" i="17"/>
  <c r="M951" i="17" s="1"/>
  <c r="G952" i="17"/>
  <c r="M952" i="17" s="1"/>
  <c r="G953" i="17"/>
  <c r="M953" i="17" s="1"/>
  <c r="G954" i="17"/>
  <c r="M954" i="17" s="1"/>
  <c r="G955" i="17"/>
  <c r="M955" i="17" s="1"/>
  <c r="G956" i="17"/>
  <c r="M956" i="17" s="1"/>
  <c r="G957" i="17"/>
  <c r="M957" i="17" s="1"/>
  <c r="G958" i="17"/>
  <c r="M958" i="17" s="1"/>
  <c r="G959" i="17"/>
  <c r="M959" i="17" s="1"/>
  <c r="G960" i="17"/>
  <c r="M960" i="17" s="1"/>
  <c r="G961" i="17"/>
  <c r="M961" i="17" s="1"/>
  <c r="G962" i="17"/>
  <c r="M962" i="17" s="1"/>
  <c r="G963" i="17"/>
  <c r="M963" i="17" s="1"/>
  <c r="G964" i="17"/>
  <c r="M964" i="17" s="1"/>
  <c r="G965" i="17"/>
  <c r="M965" i="17" s="1"/>
  <c r="G966" i="17"/>
  <c r="M966" i="17" s="1"/>
  <c r="G967" i="17"/>
  <c r="M967" i="17" s="1"/>
  <c r="G968" i="17"/>
  <c r="M968" i="17" s="1"/>
  <c r="G969" i="17"/>
  <c r="M969" i="17" s="1"/>
  <c r="G970" i="17"/>
  <c r="M970" i="17" s="1"/>
  <c r="G971" i="17"/>
  <c r="M971" i="17" s="1"/>
  <c r="G972" i="17"/>
  <c r="M972" i="17" s="1"/>
  <c r="G973" i="17"/>
  <c r="M973" i="17" s="1"/>
  <c r="G974" i="17"/>
  <c r="M974" i="17" s="1"/>
  <c r="G975" i="17"/>
  <c r="M975" i="17" s="1"/>
  <c r="G976" i="17"/>
  <c r="M976" i="17" s="1"/>
  <c r="G977" i="17"/>
  <c r="M977" i="17" s="1"/>
  <c r="G978" i="17"/>
  <c r="M978" i="17" s="1"/>
  <c r="G979" i="17"/>
  <c r="M979" i="17" s="1"/>
  <c r="G980" i="17"/>
  <c r="M980" i="17" s="1"/>
  <c r="G981" i="17"/>
  <c r="M981" i="17" s="1"/>
  <c r="G982" i="17"/>
  <c r="M982" i="17" s="1"/>
  <c r="G983" i="17"/>
  <c r="M983" i="17" s="1"/>
  <c r="G984" i="17"/>
  <c r="M984" i="17" s="1"/>
  <c r="G985" i="17"/>
  <c r="M985" i="17" s="1"/>
  <c r="G986" i="17"/>
  <c r="M986" i="17" s="1"/>
  <c r="G987" i="17"/>
  <c r="M987" i="17" s="1"/>
  <c r="G988" i="17"/>
  <c r="M988" i="17" s="1"/>
  <c r="G989" i="17"/>
  <c r="M989" i="17" s="1"/>
  <c r="G990" i="17"/>
  <c r="M990" i="17" s="1"/>
  <c r="G991" i="17"/>
  <c r="M991" i="17" s="1"/>
  <c r="G992" i="17"/>
  <c r="M992" i="17" s="1"/>
  <c r="G993" i="17"/>
  <c r="M993" i="17" s="1"/>
  <c r="G994" i="17"/>
  <c r="M994" i="17" s="1"/>
  <c r="M995" i="17"/>
  <c r="M996" i="17"/>
  <c r="M997" i="17"/>
  <c r="M998" i="17"/>
  <c r="M999" i="17"/>
  <c r="M1000" i="17"/>
  <c r="M1001" i="17"/>
  <c r="M1002" i="17"/>
  <c r="M1003" i="17"/>
  <c r="M1004" i="17"/>
  <c r="M1005" i="17"/>
  <c r="M1006" i="17"/>
  <c r="M1007" i="17"/>
  <c r="M1008" i="17"/>
  <c r="M1009" i="17"/>
  <c r="M1010" i="17"/>
  <c r="M1011" i="17"/>
  <c r="M1012" i="17"/>
  <c r="M1013" i="17"/>
  <c r="M1014" i="17"/>
  <c r="M1015" i="17"/>
  <c r="M1016" i="17"/>
  <c r="M1017" i="17"/>
  <c r="M1018" i="17"/>
  <c r="M1019" i="17"/>
  <c r="M1020" i="17"/>
  <c r="M1021" i="17"/>
  <c r="M1022" i="17"/>
  <c r="M1023" i="17"/>
  <c r="M1024" i="17"/>
  <c r="M1025" i="17"/>
  <c r="M1026" i="17"/>
  <c r="M1027" i="17"/>
  <c r="M1028" i="17"/>
  <c r="M1029" i="17"/>
  <c r="M1030" i="17"/>
  <c r="M1031" i="17"/>
  <c r="M1032" i="17"/>
  <c r="M1033" i="17"/>
  <c r="M1034" i="17"/>
  <c r="M1035" i="17"/>
  <c r="M1036" i="17"/>
  <c r="M1037" i="17"/>
  <c r="M1038" i="17"/>
  <c r="M1039" i="17"/>
  <c r="M1040" i="17"/>
  <c r="M1041" i="17"/>
  <c r="M1042" i="17"/>
  <c r="M1043" i="17"/>
  <c r="M1044" i="17"/>
  <c r="M1045" i="17"/>
  <c r="M1046" i="17"/>
  <c r="M1047" i="17"/>
  <c r="M1048" i="17"/>
  <c r="M1049" i="17"/>
  <c r="M1050" i="17"/>
  <c r="M1051" i="17"/>
  <c r="M1052" i="17"/>
  <c r="M1053" i="17"/>
  <c r="M1054" i="17"/>
  <c r="M1055" i="17"/>
  <c r="M1056" i="17"/>
  <c r="M1057" i="17"/>
  <c r="M1058" i="17"/>
  <c r="M1059" i="17"/>
  <c r="M1060" i="17"/>
  <c r="M1061" i="17"/>
  <c r="M1062" i="17"/>
  <c r="M1063" i="17"/>
  <c r="M1064" i="17"/>
  <c r="M1065" i="17"/>
  <c r="M1066" i="17"/>
  <c r="M1067" i="17"/>
  <c r="M1068" i="17"/>
  <c r="M1069" i="17"/>
  <c r="M1070" i="17"/>
  <c r="M1071" i="17"/>
  <c r="M1072" i="17"/>
  <c r="M1073" i="17"/>
  <c r="M1074" i="17"/>
  <c r="M1075" i="17"/>
  <c r="M1076" i="17"/>
  <c r="M1077" i="17"/>
  <c r="M1078" i="17"/>
  <c r="M1079" i="17"/>
  <c r="M1080" i="17"/>
  <c r="M1081" i="17"/>
  <c r="M1082" i="17"/>
  <c r="M1083" i="17"/>
  <c r="M1084" i="17"/>
  <c r="M1085" i="17"/>
  <c r="M1086" i="17"/>
  <c r="M1087" i="17"/>
  <c r="M1088" i="17"/>
  <c r="M1089" i="17"/>
  <c r="M1090" i="17"/>
  <c r="M1091" i="17"/>
  <c r="M1092" i="17"/>
  <c r="M1093" i="17"/>
  <c r="M1094" i="17"/>
  <c r="M1095" i="17"/>
  <c r="M1096" i="17"/>
  <c r="M1097" i="17"/>
  <c r="M1098" i="17"/>
  <c r="M1099" i="17"/>
  <c r="M1100" i="17"/>
  <c r="M1101" i="17"/>
  <c r="M1102" i="17"/>
  <c r="M1103" i="17"/>
  <c r="M1104" i="17"/>
  <c r="M1105" i="17"/>
  <c r="M1106" i="17"/>
  <c r="M1107" i="17"/>
  <c r="M1108" i="17"/>
  <c r="M1109" i="17"/>
  <c r="M1110" i="17"/>
  <c r="M1111" i="17"/>
  <c r="M1112" i="17"/>
  <c r="M1113" i="17"/>
  <c r="M1114" i="17"/>
  <c r="M1115" i="17"/>
  <c r="M1116" i="17"/>
  <c r="M1117" i="17"/>
  <c r="M1118" i="17"/>
  <c r="M1119" i="17"/>
  <c r="M1120" i="17"/>
  <c r="M1121" i="17"/>
  <c r="M1122" i="17"/>
  <c r="M1123" i="17"/>
  <c r="M1124" i="17"/>
  <c r="M1125" i="17"/>
  <c r="M1126" i="17"/>
  <c r="M1127" i="17"/>
  <c r="M1128" i="17"/>
  <c r="M1129" i="17"/>
  <c r="M1130" i="17"/>
  <c r="M1131" i="17"/>
  <c r="M1132" i="17"/>
  <c r="M1133" i="17"/>
  <c r="M1134" i="17"/>
  <c r="M1135" i="17"/>
  <c r="M1136" i="17"/>
  <c r="M1137" i="17"/>
  <c r="M1138" i="17"/>
  <c r="M1139" i="17"/>
  <c r="M1140" i="17"/>
  <c r="M1141" i="17"/>
  <c r="M1142" i="17"/>
  <c r="M1143" i="17"/>
  <c r="M1144" i="17"/>
  <c r="M1145" i="17"/>
  <c r="M1146" i="17"/>
  <c r="M1147" i="17"/>
  <c r="M1148" i="17"/>
  <c r="M1149" i="17"/>
  <c r="M1150" i="17"/>
  <c r="M1151" i="17"/>
  <c r="M1152" i="17"/>
  <c r="M1153" i="17"/>
  <c r="M1154" i="17"/>
  <c r="M1155" i="17"/>
  <c r="M1156" i="17"/>
  <c r="M1157" i="17"/>
  <c r="M1158" i="17"/>
  <c r="M1159" i="17"/>
  <c r="M1160" i="17"/>
  <c r="M1161" i="17"/>
  <c r="M1162" i="17"/>
  <c r="M1163" i="17"/>
  <c r="M1164" i="17"/>
  <c r="M1165" i="17"/>
  <c r="M1166" i="17"/>
  <c r="M1167" i="17"/>
  <c r="M1168" i="17"/>
  <c r="M1169" i="17"/>
  <c r="M1170" i="17"/>
  <c r="M1171" i="17"/>
  <c r="M1172" i="17"/>
  <c r="M1173" i="17"/>
  <c r="M1174" i="17"/>
  <c r="M1175" i="17"/>
  <c r="M1176" i="17"/>
  <c r="M1177" i="17"/>
  <c r="M1178" i="17"/>
  <c r="M1179" i="17"/>
  <c r="M1180" i="17"/>
  <c r="M1181" i="17"/>
  <c r="M1182" i="17"/>
  <c r="M1183" i="17"/>
  <c r="M1184" i="17"/>
  <c r="M1185" i="17"/>
  <c r="M1186" i="17"/>
  <c r="M1187" i="17"/>
  <c r="M1188" i="17"/>
  <c r="M1189" i="17"/>
  <c r="M1190" i="17"/>
  <c r="M1191" i="17"/>
  <c r="F91" i="17"/>
  <c r="K91" i="17" s="1"/>
  <c r="F92" i="17"/>
  <c r="K92" i="17" s="1"/>
  <c r="F93" i="17"/>
  <c r="K93" i="17" s="1"/>
  <c r="F94" i="17"/>
  <c r="K94" i="17" s="1"/>
  <c r="F95" i="17"/>
  <c r="K95" i="17" s="1"/>
  <c r="F96" i="17"/>
  <c r="K96" i="17" s="1"/>
  <c r="F97" i="17"/>
  <c r="K97" i="17" s="1"/>
  <c r="F98" i="17"/>
  <c r="K98" i="17" s="1"/>
  <c r="F99" i="17"/>
  <c r="K99" i="17" s="1"/>
  <c r="F100" i="17"/>
  <c r="K100" i="17" s="1"/>
  <c r="F101" i="17"/>
  <c r="K101" i="17" s="1"/>
  <c r="F102" i="17"/>
  <c r="K102" i="17" s="1"/>
  <c r="F103" i="17"/>
  <c r="K103" i="17" s="1"/>
  <c r="F104" i="17"/>
  <c r="K104" i="17" s="1"/>
  <c r="F105" i="17"/>
  <c r="K105" i="17" s="1"/>
  <c r="F106" i="17"/>
  <c r="K106" i="17" s="1"/>
  <c r="F107" i="17"/>
  <c r="K107" i="17" s="1"/>
  <c r="F108" i="17"/>
  <c r="K108" i="17" s="1"/>
  <c r="F109" i="17"/>
  <c r="K109" i="17" s="1"/>
  <c r="F110" i="17"/>
  <c r="K110" i="17" s="1"/>
  <c r="F111" i="17"/>
  <c r="K111" i="17" s="1"/>
  <c r="F112" i="17"/>
  <c r="K112" i="17" s="1"/>
  <c r="F113" i="17"/>
  <c r="K113" i="17" s="1"/>
  <c r="F114" i="17"/>
  <c r="K114" i="17" s="1"/>
  <c r="F115" i="17"/>
  <c r="K115" i="17" s="1"/>
  <c r="F116" i="17"/>
  <c r="K116" i="17" s="1"/>
  <c r="F117" i="17"/>
  <c r="K117" i="17" s="1"/>
  <c r="F118" i="17"/>
  <c r="K118" i="17" s="1"/>
  <c r="F119" i="17"/>
  <c r="K119" i="17" s="1"/>
  <c r="F120" i="17"/>
  <c r="K120" i="17" s="1"/>
  <c r="F121" i="17"/>
  <c r="K121" i="17" s="1"/>
  <c r="F122" i="17"/>
  <c r="K122" i="17" s="1"/>
  <c r="F123" i="17"/>
  <c r="K123" i="17" s="1"/>
  <c r="F124" i="17"/>
  <c r="K124" i="17" s="1"/>
  <c r="F125" i="17"/>
  <c r="K125" i="17" s="1"/>
  <c r="F126" i="17"/>
  <c r="K126" i="17" s="1"/>
  <c r="F127" i="17"/>
  <c r="K127" i="17" s="1"/>
  <c r="F128" i="17"/>
  <c r="K128" i="17" s="1"/>
  <c r="F129" i="17"/>
  <c r="K129" i="17" s="1"/>
  <c r="F130" i="17"/>
  <c r="K130" i="17" s="1"/>
  <c r="F131" i="17"/>
  <c r="K131" i="17" s="1"/>
  <c r="F132" i="17"/>
  <c r="K132" i="17" s="1"/>
  <c r="F133" i="17"/>
  <c r="K133" i="17" s="1"/>
  <c r="F134" i="17"/>
  <c r="K134" i="17" s="1"/>
  <c r="F135" i="17"/>
  <c r="K135" i="17" s="1"/>
  <c r="F136" i="17"/>
  <c r="K136" i="17" s="1"/>
  <c r="F137" i="17"/>
  <c r="K137" i="17" s="1"/>
  <c r="F138" i="17"/>
  <c r="K138" i="17" s="1"/>
  <c r="F139" i="17"/>
  <c r="K139" i="17" s="1"/>
  <c r="F140" i="17"/>
  <c r="K140" i="17" s="1"/>
  <c r="F141" i="17"/>
  <c r="K141" i="17" s="1"/>
  <c r="F142" i="17"/>
  <c r="K142" i="17" s="1"/>
  <c r="F143" i="17"/>
  <c r="K143" i="17" s="1"/>
  <c r="F144" i="17"/>
  <c r="K144" i="17" s="1"/>
  <c r="F145" i="17"/>
  <c r="K145" i="17" s="1"/>
  <c r="F146" i="17"/>
  <c r="K146" i="17" s="1"/>
  <c r="F147" i="17"/>
  <c r="K147" i="17" s="1"/>
  <c r="F148" i="17"/>
  <c r="K148" i="17" s="1"/>
  <c r="F149" i="17"/>
  <c r="K149" i="17" s="1"/>
  <c r="F150" i="17"/>
  <c r="K150" i="17" s="1"/>
  <c r="F151" i="17"/>
  <c r="K151" i="17" s="1"/>
  <c r="F152" i="17"/>
  <c r="K152" i="17" s="1"/>
  <c r="F153" i="17"/>
  <c r="K153" i="17" s="1"/>
  <c r="F154" i="17"/>
  <c r="K154" i="17" s="1"/>
  <c r="F155" i="17"/>
  <c r="K155" i="17" s="1"/>
  <c r="F156" i="17"/>
  <c r="K156" i="17" s="1"/>
  <c r="F157" i="17"/>
  <c r="K157" i="17" s="1"/>
  <c r="F158" i="17"/>
  <c r="K158" i="17" s="1"/>
  <c r="F159" i="17"/>
  <c r="K159" i="17" s="1"/>
  <c r="F160" i="17"/>
  <c r="K160" i="17" s="1"/>
  <c r="F161" i="17"/>
  <c r="K161" i="17" s="1"/>
  <c r="F162" i="17"/>
  <c r="K162" i="17" s="1"/>
  <c r="F163" i="17"/>
  <c r="K163" i="17" s="1"/>
  <c r="F164" i="17"/>
  <c r="K164" i="17" s="1"/>
  <c r="F165" i="17"/>
  <c r="K165" i="17" s="1"/>
  <c r="F166" i="17"/>
  <c r="K166" i="17" s="1"/>
  <c r="F167" i="17"/>
  <c r="K167" i="17" s="1"/>
  <c r="F168" i="17"/>
  <c r="K168" i="17" s="1"/>
  <c r="F169" i="17"/>
  <c r="K169" i="17" s="1"/>
  <c r="F170" i="17"/>
  <c r="K170" i="17" s="1"/>
  <c r="F171" i="17"/>
  <c r="K171" i="17" s="1"/>
  <c r="F172" i="17"/>
  <c r="K172" i="17" s="1"/>
  <c r="F173" i="17"/>
  <c r="K173" i="17" s="1"/>
  <c r="F174" i="17"/>
  <c r="K174" i="17" s="1"/>
  <c r="F175" i="17"/>
  <c r="K175" i="17" s="1"/>
  <c r="F176" i="17"/>
  <c r="K176" i="17" s="1"/>
  <c r="F177" i="17"/>
  <c r="K177" i="17" s="1"/>
  <c r="F178" i="17"/>
  <c r="K178" i="17" s="1"/>
  <c r="F179" i="17"/>
  <c r="K179" i="17" s="1"/>
  <c r="F180" i="17"/>
  <c r="K180" i="17" s="1"/>
  <c r="F181" i="17"/>
  <c r="K181" i="17" s="1"/>
  <c r="F182" i="17"/>
  <c r="K182" i="17" s="1"/>
  <c r="F183" i="17"/>
  <c r="K183" i="17" s="1"/>
  <c r="F184" i="17"/>
  <c r="K184" i="17" s="1"/>
  <c r="F185" i="17"/>
  <c r="K185" i="17" s="1"/>
  <c r="F186" i="17"/>
  <c r="K186" i="17" s="1"/>
  <c r="F187" i="17"/>
  <c r="K187" i="17" s="1"/>
  <c r="F188" i="17"/>
  <c r="K188" i="17" s="1"/>
  <c r="F189" i="17"/>
  <c r="K189" i="17" s="1"/>
  <c r="F190" i="17"/>
  <c r="K190" i="17" s="1"/>
  <c r="F191" i="17"/>
  <c r="K191" i="17" s="1"/>
  <c r="F192" i="17"/>
  <c r="K192" i="17" s="1"/>
  <c r="F193" i="17"/>
  <c r="K193" i="17" s="1"/>
  <c r="F194" i="17"/>
  <c r="K194" i="17" s="1"/>
  <c r="F195" i="17"/>
  <c r="K195" i="17" s="1"/>
  <c r="F196" i="17"/>
  <c r="K196" i="17" s="1"/>
  <c r="F197" i="17"/>
  <c r="K197" i="17" s="1"/>
  <c r="F198" i="17"/>
  <c r="K198" i="17" s="1"/>
  <c r="F199" i="17"/>
  <c r="K199" i="17" s="1"/>
  <c r="F200" i="17"/>
  <c r="K200" i="17" s="1"/>
  <c r="F201" i="17"/>
  <c r="K201" i="17" s="1"/>
  <c r="F202" i="17"/>
  <c r="K202" i="17" s="1"/>
  <c r="F203" i="17"/>
  <c r="K203" i="17" s="1"/>
  <c r="F204" i="17"/>
  <c r="K204" i="17" s="1"/>
  <c r="F205" i="17"/>
  <c r="K205" i="17" s="1"/>
  <c r="F206" i="17"/>
  <c r="K206" i="17" s="1"/>
  <c r="F207" i="17"/>
  <c r="K207" i="17" s="1"/>
  <c r="F208" i="17"/>
  <c r="K208" i="17" s="1"/>
  <c r="F209" i="17"/>
  <c r="K209" i="17" s="1"/>
  <c r="F210" i="17"/>
  <c r="K210" i="17" s="1"/>
  <c r="F211" i="17"/>
  <c r="K211" i="17" s="1"/>
  <c r="F212" i="17"/>
  <c r="K212" i="17" s="1"/>
  <c r="F213" i="17"/>
  <c r="K213" i="17" s="1"/>
  <c r="F214" i="17"/>
  <c r="K214" i="17" s="1"/>
  <c r="F215" i="17"/>
  <c r="K215" i="17" s="1"/>
  <c r="F216" i="17"/>
  <c r="K216" i="17" s="1"/>
  <c r="F217" i="17"/>
  <c r="K217" i="17" s="1"/>
  <c r="F218" i="17"/>
  <c r="K218" i="17" s="1"/>
  <c r="F219" i="17"/>
  <c r="K219" i="17" s="1"/>
  <c r="F220" i="17"/>
  <c r="K220" i="17" s="1"/>
  <c r="F221" i="17"/>
  <c r="K221" i="17" s="1"/>
  <c r="F222" i="17"/>
  <c r="K222" i="17" s="1"/>
  <c r="F223" i="17"/>
  <c r="K223" i="17" s="1"/>
  <c r="F224" i="17"/>
  <c r="K224" i="17" s="1"/>
  <c r="F225" i="17"/>
  <c r="K225" i="17" s="1"/>
  <c r="F226" i="17"/>
  <c r="K226" i="17" s="1"/>
  <c r="F227" i="17"/>
  <c r="K227" i="17" s="1"/>
  <c r="F228" i="17"/>
  <c r="K228" i="17" s="1"/>
  <c r="F229" i="17"/>
  <c r="K229" i="17" s="1"/>
  <c r="F230" i="17"/>
  <c r="K230" i="17" s="1"/>
  <c r="F231" i="17"/>
  <c r="K231" i="17" s="1"/>
  <c r="F232" i="17"/>
  <c r="K232" i="17" s="1"/>
  <c r="F233" i="17"/>
  <c r="K233" i="17" s="1"/>
  <c r="F234" i="17"/>
  <c r="K234" i="17" s="1"/>
  <c r="F235" i="17"/>
  <c r="K235" i="17" s="1"/>
  <c r="F236" i="17"/>
  <c r="K236" i="17" s="1"/>
  <c r="F237" i="17"/>
  <c r="K237" i="17" s="1"/>
  <c r="F238" i="17"/>
  <c r="K238" i="17" s="1"/>
  <c r="F239" i="17"/>
  <c r="K239" i="17" s="1"/>
  <c r="F240" i="17"/>
  <c r="K240" i="17" s="1"/>
  <c r="F241" i="17"/>
  <c r="K241" i="17" s="1"/>
  <c r="F242" i="17"/>
  <c r="K242" i="17" s="1"/>
  <c r="F243" i="17"/>
  <c r="K243" i="17" s="1"/>
  <c r="F244" i="17"/>
  <c r="K244" i="17" s="1"/>
  <c r="F245" i="17"/>
  <c r="K245" i="17" s="1"/>
  <c r="F246" i="17"/>
  <c r="K246" i="17" s="1"/>
  <c r="F247" i="17"/>
  <c r="K247" i="17" s="1"/>
  <c r="F248" i="17"/>
  <c r="K248" i="17" s="1"/>
  <c r="F249" i="17"/>
  <c r="K249" i="17" s="1"/>
  <c r="F250" i="17"/>
  <c r="K250" i="17" s="1"/>
  <c r="F251" i="17"/>
  <c r="K251" i="17" s="1"/>
  <c r="F252" i="17"/>
  <c r="K252" i="17" s="1"/>
  <c r="F253" i="17"/>
  <c r="K253" i="17" s="1"/>
  <c r="F254" i="17"/>
  <c r="K254" i="17" s="1"/>
  <c r="F255" i="17"/>
  <c r="K255" i="17" s="1"/>
  <c r="F256" i="17"/>
  <c r="K256" i="17" s="1"/>
  <c r="F257" i="17"/>
  <c r="K257" i="17" s="1"/>
  <c r="F258" i="17"/>
  <c r="K258" i="17" s="1"/>
  <c r="F259" i="17"/>
  <c r="K259" i="17" s="1"/>
  <c r="F260" i="17"/>
  <c r="K260" i="17" s="1"/>
  <c r="F261" i="17"/>
  <c r="K261" i="17" s="1"/>
  <c r="F262" i="17"/>
  <c r="K262" i="17" s="1"/>
  <c r="F263" i="17"/>
  <c r="K263" i="17" s="1"/>
  <c r="F264" i="17"/>
  <c r="K264" i="17" s="1"/>
  <c r="F265" i="17"/>
  <c r="K265" i="17" s="1"/>
  <c r="F266" i="17"/>
  <c r="K266" i="17" s="1"/>
  <c r="F267" i="17"/>
  <c r="K267" i="17" s="1"/>
  <c r="F268" i="17"/>
  <c r="K268" i="17" s="1"/>
  <c r="F269" i="17"/>
  <c r="K269" i="17" s="1"/>
  <c r="F270" i="17"/>
  <c r="K270" i="17" s="1"/>
  <c r="F271" i="17"/>
  <c r="K271" i="17" s="1"/>
  <c r="F272" i="17"/>
  <c r="K272" i="17" s="1"/>
  <c r="F273" i="17"/>
  <c r="K273" i="17" s="1"/>
  <c r="F274" i="17"/>
  <c r="K274" i="17" s="1"/>
  <c r="F275" i="17"/>
  <c r="K275" i="17" s="1"/>
  <c r="F276" i="17"/>
  <c r="K276" i="17" s="1"/>
  <c r="F277" i="17"/>
  <c r="K277" i="17" s="1"/>
  <c r="F278" i="17"/>
  <c r="K278" i="17" s="1"/>
  <c r="F279" i="17"/>
  <c r="K279" i="17" s="1"/>
  <c r="F280" i="17"/>
  <c r="K280" i="17" s="1"/>
  <c r="F281" i="17"/>
  <c r="K281" i="17" s="1"/>
  <c r="F282" i="17"/>
  <c r="K282" i="17" s="1"/>
  <c r="F283" i="17"/>
  <c r="K283" i="17" s="1"/>
  <c r="F284" i="17"/>
  <c r="K284" i="17" s="1"/>
  <c r="F285" i="17"/>
  <c r="K285" i="17" s="1"/>
  <c r="F286" i="17"/>
  <c r="K286" i="17" s="1"/>
  <c r="F287" i="17"/>
  <c r="K287" i="17" s="1"/>
  <c r="F288" i="17"/>
  <c r="K288" i="17" s="1"/>
  <c r="F289" i="17"/>
  <c r="K289" i="17" s="1"/>
  <c r="F290" i="17"/>
  <c r="K290" i="17" s="1"/>
  <c r="F291" i="17"/>
  <c r="K291" i="17" s="1"/>
  <c r="F292" i="17"/>
  <c r="K292" i="17" s="1"/>
  <c r="F293" i="17"/>
  <c r="K293" i="17" s="1"/>
  <c r="F294" i="17"/>
  <c r="K294" i="17" s="1"/>
  <c r="F295" i="17"/>
  <c r="K295" i="17" s="1"/>
  <c r="F296" i="17"/>
  <c r="K296" i="17" s="1"/>
  <c r="F297" i="17"/>
  <c r="K297" i="17" s="1"/>
  <c r="F298" i="17"/>
  <c r="K298" i="17" s="1"/>
  <c r="F299" i="17"/>
  <c r="K299" i="17" s="1"/>
  <c r="F300" i="17"/>
  <c r="K300" i="17" s="1"/>
  <c r="F301" i="17"/>
  <c r="K301" i="17" s="1"/>
  <c r="F302" i="17"/>
  <c r="K302" i="17" s="1"/>
  <c r="F303" i="17"/>
  <c r="K303" i="17" s="1"/>
  <c r="F304" i="17"/>
  <c r="K304" i="17" s="1"/>
  <c r="F305" i="17"/>
  <c r="K305" i="17" s="1"/>
  <c r="F306" i="17"/>
  <c r="K306" i="17" s="1"/>
  <c r="F307" i="17"/>
  <c r="K307" i="17" s="1"/>
  <c r="F308" i="17"/>
  <c r="K308" i="17" s="1"/>
  <c r="F309" i="17"/>
  <c r="K309" i="17" s="1"/>
  <c r="F310" i="17"/>
  <c r="K310" i="17" s="1"/>
  <c r="F311" i="17"/>
  <c r="K311" i="17" s="1"/>
  <c r="F312" i="17"/>
  <c r="K312" i="17" s="1"/>
  <c r="F313" i="17"/>
  <c r="K313" i="17" s="1"/>
  <c r="F314" i="17"/>
  <c r="K314" i="17" s="1"/>
  <c r="F315" i="17"/>
  <c r="K315" i="17" s="1"/>
  <c r="F316" i="17"/>
  <c r="K316" i="17" s="1"/>
  <c r="F317" i="17"/>
  <c r="K317" i="17" s="1"/>
  <c r="F318" i="17"/>
  <c r="K318" i="17" s="1"/>
  <c r="F319" i="17"/>
  <c r="K319" i="17" s="1"/>
  <c r="F320" i="17"/>
  <c r="K320" i="17" s="1"/>
  <c r="F321" i="17"/>
  <c r="K321" i="17" s="1"/>
  <c r="F322" i="17"/>
  <c r="K322" i="17" s="1"/>
  <c r="F323" i="17"/>
  <c r="K323" i="17" s="1"/>
  <c r="F324" i="17"/>
  <c r="K324" i="17" s="1"/>
  <c r="F325" i="17"/>
  <c r="K325" i="17" s="1"/>
  <c r="F326" i="17"/>
  <c r="K326" i="17" s="1"/>
  <c r="F327" i="17"/>
  <c r="K327" i="17" s="1"/>
  <c r="F328" i="17"/>
  <c r="K328" i="17" s="1"/>
  <c r="F329" i="17"/>
  <c r="K329" i="17" s="1"/>
  <c r="F330" i="17"/>
  <c r="K330" i="17" s="1"/>
  <c r="F331" i="17"/>
  <c r="K331" i="17" s="1"/>
  <c r="F332" i="17"/>
  <c r="K332" i="17" s="1"/>
  <c r="F333" i="17"/>
  <c r="K333" i="17" s="1"/>
  <c r="F334" i="17"/>
  <c r="K334" i="17" s="1"/>
  <c r="F335" i="17"/>
  <c r="K335" i="17" s="1"/>
  <c r="F336" i="17"/>
  <c r="K336" i="17" s="1"/>
  <c r="F337" i="17"/>
  <c r="K337" i="17" s="1"/>
  <c r="F338" i="17"/>
  <c r="K338" i="17" s="1"/>
  <c r="F339" i="17"/>
  <c r="K339" i="17" s="1"/>
  <c r="F340" i="17"/>
  <c r="K340" i="17" s="1"/>
  <c r="F341" i="17"/>
  <c r="K341" i="17" s="1"/>
  <c r="F342" i="17"/>
  <c r="K342" i="17" s="1"/>
  <c r="F343" i="17"/>
  <c r="K343" i="17" s="1"/>
  <c r="F344" i="17"/>
  <c r="K344" i="17" s="1"/>
  <c r="F345" i="17"/>
  <c r="K345" i="17" s="1"/>
  <c r="F346" i="17"/>
  <c r="K346" i="17" s="1"/>
  <c r="F347" i="17"/>
  <c r="K347" i="17" s="1"/>
  <c r="F348" i="17"/>
  <c r="K348" i="17" s="1"/>
  <c r="F349" i="17"/>
  <c r="K349" i="17" s="1"/>
  <c r="F350" i="17"/>
  <c r="K350" i="17" s="1"/>
  <c r="F351" i="17"/>
  <c r="K351" i="17" s="1"/>
  <c r="F352" i="17"/>
  <c r="K352" i="17" s="1"/>
  <c r="F353" i="17"/>
  <c r="K353" i="17" s="1"/>
  <c r="F354" i="17"/>
  <c r="K354" i="17" s="1"/>
  <c r="F355" i="17"/>
  <c r="K355" i="17" s="1"/>
  <c r="F356" i="17"/>
  <c r="K356" i="17" s="1"/>
  <c r="F357" i="17"/>
  <c r="K357" i="17" s="1"/>
  <c r="F358" i="17"/>
  <c r="K358" i="17" s="1"/>
  <c r="F359" i="17"/>
  <c r="K359" i="17" s="1"/>
  <c r="F360" i="17"/>
  <c r="K360" i="17" s="1"/>
  <c r="F361" i="17"/>
  <c r="K361" i="17" s="1"/>
  <c r="F362" i="17"/>
  <c r="K362" i="17" s="1"/>
  <c r="F363" i="17"/>
  <c r="K363" i="17" s="1"/>
  <c r="F364" i="17"/>
  <c r="K364" i="17" s="1"/>
  <c r="F365" i="17"/>
  <c r="K365" i="17" s="1"/>
  <c r="F366" i="17"/>
  <c r="K366" i="17" s="1"/>
  <c r="F367" i="17"/>
  <c r="K367" i="17" s="1"/>
  <c r="F368" i="17"/>
  <c r="K368" i="17" s="1"/>
  <c r="F369" i="17"/>
  <c r="K369" i="17" s="1"/>
  <c r="F370" i="17"/>
  <c r="K370" i="17" s="1"/>
  <c r="F371" i="17"/>
  <c r="K371" i="17" s="1"/>
  <c r="F372" i="17"/>
  <c r="K372" i="17" s="1"/>
  <c r="F373" i="17"/>
  <c r="K373" i="17" s="1"/>
  <c r="F374" i="17"/>
  <c r="K374" i="17" s="1"/>
  <c r="F375" i="17"/>
  <c r="K375" i="17" s="1"/>
  <c r="F376" i="17"/>
  <c r="K376" i="17" s="1"/>
  <c r="F377" i="17"/>
  <c r="K377" i="17" s="1"/>
  <c r="F378" i="17"/>
  <c r="K378" i="17" s="1"/>
  <c r="F379" i="17"/>
  <c r="K379" i="17" s="1"/>
  <c r="F380" i="17"/>
  <c r="K380" i="17" s="1"/>
  <c r="F381" i="17"/>
  <c r="K381" i="17" s="1"/>
  <c r="F382" i="17"/>
  <c r="K382" i="17" s="1"/>
  <c r="F383" i="17"/>
  <c r="K383" i="17" s="1"/>
  <c r="F384" i="17"/>
  <c r="K384" i="17" s="1"/>
  <c r="F385" i="17"/>
  <c r="K385" i="17" s="1"/>
  <c r="F386" i="17"/>
  <c r="K386" i="17" s="1"/>
  <c r="F387" i="17"/>
  <c r="K387" i="17" s="1"/>
  <c r="F388" i="17"/>
  <c r="K388" i="17" s="1"/>
  <c r="F389" i="17"/>
  <c r="K389" i="17" s="1"/>
  <c r="F390" i="17"/>
  <c r="K390" i="17" s="1"/>
  <c r="F391" i="17"/>
  <c r="K391" i="17" s="1"/>
  <c r="F392" i="17"/>
  <c r="K392" i="17" s="1"/>
  <c r="F393" i="17"/>
  <c r="K393" i="17" s="1"/>
  <c r="F394" i="17"/>
  <c r="K394" i="17" s="1"/>
  <c r="F395" i="17"/>
  <c r="K395" i="17" s="1"/>
  <c r="F396" i="17"/>
  <c r="K396" i="17" s="1"/>
  <c r="F397" i="17"/>
  <c r="K397" i="17" s="1"/>
  <c r="F398" i="17"/>
  <c r="K398" i="17" s="1"/>
  <c r="F399" i="17"/>
  <c r="K399" i="17" s="1"/>
  <c r="F400" i="17"/>
  <c r="K400" i="17" s="1"/>
  <c r="F401" i="17"/>
  <c r="K401" i="17" s="1"/>
  <c r="F402" i="17"/>
  <c r="K402" i="17" s="1"/>
  <c r="F403" i="17"/>
  <c r="K403" i="17" s="1"/>
  <c r="F404" i="17"/>
  <c r="K404" i="17" s="1"/>
  <c r="F405" i="17"/>
  <c r="K405" i="17" s="1"/>
  <c r="F406" i="17"/>
  <c r="K406" i="17" s="1"/>
  <c r="F407" i="17"/>
  <c r="K407" i="17" s="1"/>
  <c r="F408" i="17"/>
  <c r="K408" i="17" s="1"/>
  <c r="F409" i="17"/>
  <c r="K409" i="17" s="1"/>
  <c r="F410" i="17"/>
  <c r="K410" i="17" s="1"/>
  <c r="F411" i="17"/>
  <c r="K411" i="17" s="1"/>
  <c r="F412" i="17"/>
  <c r="K412" i="17" s="1"/>
  <c r="F413" i="17"/>
  <c r="K413" i="17" s="1"/>
  <c r="F414" i="17"/>
  <c r="K414" i="17" s="1"/>
  <c r="F415" i="17"/>
  <c r="K415" i="17" s="1"/>
  <c r="F416" i="17"/>
  <c r="K416" i="17" s="1"/>
  <c r="F417" i="17"/>
  <c r="K417" i="17" s="1"/>
  <c r="F418" i="17"/>
  <c r="K418" i="17" s="1"/>
  <c r="F419" i="17"/>
  <c r="K419" i="17" s="1"/>
  <c r="F420" i="17"/>
  <c r="K420" i="17" s="1"/>
  <c r="F421" i="17"/>
  <c r="K421" i="17" s="1"/>
  <c r="F422" i="17"/>
  <c r="K422" i="17" s="1"/>
  <c r="F423" i="17"/>
  <c r="K423" i="17" s="1"/>
  <c r="F424" i="17"/>
  <c r="K424" i="17" s="1"/>
  <c r="F425" i="17"/>
  <c r="K425" i="17" s="1"/>
  <c r="F426" i="17"/>
  <c r="K426" i="17" s="1"/>
  <c r="F427" i="17"/>
  <c r="K427" i="17" s="1"/>
  <c r="F428" i="17"/>
  <c r="K428" i="17" s="1"/>
  <c r="F429" i="17"/>
  <c r="K429" i="17" s="1"/>
  <c r="F430" i="17"/>
  <c r="K430" i="17" s="1"/>
  <c r="F431" i="17"/>
  <c r="K431" i="17" s="1"/>
  <c r="F432" i="17"/>
  <c r="K432" i="17" s="1"/>
  <c r="F433" i="17"/>
  <c r="K433" i="17" s="1"/>
  <c r="F434" i="17"/>
  <c r="K434" i="17" s="1"/>
  <c r="F435" i="17"/>
  <c r="K435" i="17" s="1"/>
  <c r="F436" i="17"/>
  <c r="K436" i="17" s="1"/>
  <c r="F437" i="17"/>
  <c r="K437" i="17" s="1"/>
  <c r="F438" i="17"/>
  <c r="K438" i="17" s="1"/>
  <c r="F439" i="17"/>
  <c r="K439" i="17" s="1"/>
  <c r="F440" i="17"/>
  <c r="K440" i="17" s="1"/>
  <c r="F441" i="17"/>
  <c r="K441" i="17" s="1"/>
  <c r="F442" i="17"/>
  <c r="K442" i="17" s="1"/>
  <c r="F443" i="17"/>
  <c r="K443" i="17" s="1"/>
  <c r="F444" i="17"/>
  <c r="K444" i="17" s="1"/>
  <c r="F445" i="17"/>
  <c r="K445" i="17" s="1"/>
  <c r="F446" i="17"/>
  <c r="K446" i="17" s="1"/>
  <c r="F447" i="17"/>
  <c r="K447" i="17" s="1"/>
  <c r="F448" i="17"/>
  <c r="K448" i="17" s="1"/>
  <c r="F449" i="17"/>
  <c r="K449" i="17" s="1"/>
  <c r="F450" i="17"/>
  <c r="K450" i="17" s="1"/>
  <c r="F451" i="17"/>
  <c r="K451" i="17" s="1"/>
  <c r="F452" i="17"/>
  <c r="K452" i="17" s="1"/>
  <c r="F453" i="17"/>
  <c r="K453" i="17" s="1"/>
  <c r="F454" i="17"/>
  <c r="K454" i="17" s="1"/>
  <c r="F455" i="17"/>
  <c r="K455" i="17" s="1"/>
  <c r="F456" i="17"/>
  <c r="K456" i="17" s="1"/>
  <c r="F457" i="17"/>
  <c r="K457" i="17" s="1"/>
  <c r="F458" i="17"/>
  <c r="K458" i="17" s="1"/>
  <c r="F459" i="17"/>
  <c r="K459" i="17" s="1"/>
  <c r="F460" i="17"/>
  <c r="K460" i="17" s="1"/>
  <c r="F461" i="17"/>
  <c r="K461" i="17" s="1"/>
  <c r="F462" i="17"/>
  <c r="K462" i="17" s="1"/>
  <c r="F463" i="17"/>
  <c r="K463" i="17" s="1"/>
  <c r="F464" i="17"/>
  <c r="K464" i="17" s="1"/>
  <c r="F465" i="17"/>
  <c r="K465" i="17" s="1"/>
  <c r="F466" i="17"/>
  <c r="K466" i="17" s="1"/>
  <c r="F467" i="17"/>
  <c r="K467" i="17" s="1"/>
  <c r="F468" i="17"/>
  <c r="K468" i="17" s="1"/>
  <c r="F469" i="17"/>
  <c r="K469" i="17" s="1"/>
  <c r="F470" i="17"/>
  <c r="K470" i="17" s="1"/>
  <c r="F471" i="17"/>
  <c r="K471" i="17" s="1"/>
  <c r="F472" i="17"/>
  <c r="K472" i="17" s="1"/>
  <c r="F473" i="17"/>
  <c r="K473" i="17" s="1"/>
  <c r="F474" i="17"/>
  <c r="K474" i="17" s="1"/>
  <c r="F475" i="17"/>
  <c r="K475" i="17" s="1"/>
  <c r="F476" i="17"/>
  <c r="K476" i="17" s="1"/>
  <c r="F477" i="17"/>
  <c r="K477" i="17" s="1"/>
  <c r="F478" i="17"/>
  <c r="K478" i="17" s="1"/>
  <c r="F479" i="17"/>
  <c r="K479" i="17" s="1"/>
  <c r="F480" i="17"/>
  <c r="K480" i="17" s="1"/>
  <c r="F481" i="17"/>
  <c r="K481" i="17" s="1"/>
  <c r="F482" i="17"/>
  <c r="K482" i="17" s="1"/>
  <c r="F483" i="17"/>
  <c r="K483" i="17" s="1"/>
  <c r="F484" i="17"/>
  <c r="K484" i="17" s="1"/>
  <c r="F485" i="17"/>
  <c r="K485" i="17" s="1"/>
  <c r="F486" i="17"/>
  <c r="K486" i="17" s="1"/>
  <c r="F487" i="17"/>
  <c r="K487" i="17" s="1"/>
  <c r="F488" i="17"/>
  <c r="K488" i="17" s="1"/>
  <c r="F489" i="17"/>
  <c r="K489" i="17" s="1"/>
  <c r="F490" i="17"/>
  <c r="K490" i="17" s="1"/>
  <c r="F491" i="17"/>
  <c r="K491" i="17" s="1"/>
  <c r="F492" i="17"/>
  <c r="K492" i="17" s="1"/>
  <c r="F493" i="17"/>
  <c r="K493" i="17" s="1"/>
  <c r="F494" i="17"/>
  <c r="K494" i="17" s="1"/>
  <c r="F495" i="17"/>
  <c r="K495" i="17" s="1"/>
  <c r="F496" i="17"/>
  <c r="K496" i="17" s="1"/>
  <c r="F497" i="17"/>
  <c r="K497" i="17" s="1"/>
  <c r="F498" i="17"/>
  <c r="K498" i="17" s="1"/>
  <c r="F499" i="17"/>
  <c r="K499" i="17" s="1"/>
  <c r="F500" i="17"/>
  <c r="K500" i="17" s="1"/>
  <c r="F501" i="17"/>
  <c r="K501" i="17" s="1"/>
  <c r="F502" i="17"/>
  <c r="K502" i="17" s="1"/>
  <c r="F503" i="17"/>
  <c r="K503" i="17" s="1"/>
  <c r="F504" i="17"/>
  <c r="K504" i="17" s="1"/>
  <c r="F505" i="17"/>
  <c r="K505" i="17" s="1"/>
  <c r="F506" i="17"/>
  <c r="K506" i="17" s="1"/>
  <c r="F507" i="17"/>
  <c r="K507" i="17" s="1"/>
  <c r="F508" i="17"/>
  <c r="K508" i="17" s="1"/>
  <c r="F509" i="17"/>
  <c r="K509" i="17" s="1"/>
  <c r="F510" i="17"/>
  <c r="K510" i="17" s="1"/>
  <c r="F511" i="17"/>
  <c r="K511" i="17" s="1"/>
  <c r="F512" i="17"/>
  <c r="K512" i="17" s="1"/>
  <c r="F513" i="17"/>
  <c r="K513" i="17" s="1"/>
  <c r="F514" i="17"/>
  <c r="K514" i="17" s="1"/>
  <c r="F515" i="17"/>
  <c r="K515" i="17" s="1"/>
  <c r="F516" i="17"/>
  <c r="K516" i="17" s="1"/>
  <c r="F517" i="17"/>
  <c r="K517" i="17" s="1"/>
  <c r="F518" i="17"/>
  <c r="K518" i="17" s="1"/>
  <c r="F519" i="17"/>
  <c r="K519" i="17" s="1"/>
  <c r="F520" i="17"/>
  <c r="K520" i="17" s="1"/>
  <c r="F521" i="17"/>
  <c r="K521" i="17" s="1"/>
  <c r="F522" i="17"/>
  <c r="K522" i="17" s="1"/>
  <c r="F523" i="17"/>
  <c r="K523" i="17" s="1"/>
  <c r="F524" i="17"/>
  <c r="K524" i="17" s="1"/>
  <c r="F525" i="17"/>
  <c r="K525" i="17" s="1"/>
  <c r="F526" i="17"/>
  <c r="K526" i="17" s="1"/>
  <c r="F527" i="17"/>
  <c r="K527" i="17" s="1"/>
  <c r="F528" i="17"/>
  <c r="K528" i="17" s="1"/>
  <c r="F529" i="17"/>
  <c r="K529" i="17" s="1"/>
  <c r="F530" i="17"/>
  <c r="K530" i="17" s="1"/>
  <c r="F531" i="17"/>
  <c r="K531" i="17" s="1"/>
  <c r="F532" i="17"/>
  <c r="K532" i="17" s="1"/>
  <c r="F533" i="17"/>
  <c r="K533" i="17" s="1"/>
  <c r="F534" i="17"/>
  <c r="K534" i="17" s="1"/>
  <c r="F535" i="17"/>
  <c r="K535" i="17" s="1"/>
  <c r="F536" i="17"/>
  <c r="K536" i="17" s="1"/>
  <c r="F537" i="17"/>
  <c r="K537" i="17" s="1"/>
  <c r="F538" i="17"/>
  <c r="K538" i="17" s="1"/>
  <c r="F539" i="17"/>
  <c r="K539" i="17" s="1"/>
  <c r="F540" i="17"/>
  <c r="K540" i="17" s="1"/>
  <c r="F541" i="17"/>
  <c r="K541" i="17" s="1"/>
  <c r="F542" i="17"/>
  <c r="K542" i="17" s="1"/>
  <c r="F543" i="17"/>
  <c r="K543" i="17" s="1"/>
  <c r="F544" i="17"/>
  <c r="K544" i="17" s="1"/>
  <c r="F545" i="17"/>
  <c r="K545" i="17" s="1"/>
  <c r="F546" i="17"/>
  <c r="K546" i="17" s="1"/>
  <c r="F547" i="17"/>
  <c r="K547" i="17" s="1"/>
  <c r="F548" i="17"/>
  <c r="K548" i="17" s="1"/>
  <c r="F549" i="17"/>
  <c r="K549" i="17" s="1"/>
  <c r="F550" i="17"/>
  <c r="K550" i="17" s="1"/>
  <c r="F551" i="17"/>
  <c r="K551" i="17" s="1"/>
  <c r="F552" i="17"/>
  <c r="K552" i="17" s="1"/>
  <c r="F553" i="17"/>
  <c r="K553" i="17" s="1"/>
  <c r="F554" i="17"/>
  <c r="K554" i="17" s="1"/>
  <c r="F555" i="17"/>
  <c r="K555" i="17" s="1"/>
  <c r="F556" i="17"/>
  <c r="K556" i="17" s="1"/>
  <c r="F557" i="17"/>
  <c r="K557" i="17" s="1"/>
  <c r="F558" i="17"/>
  <c r="K558" i="17" s="1"/>
  <c r="F559" i="17"/>
  <c r="K559" i="17" s="1"/>
  <c r="F560" i="17"/>
  <c r="K560" i="17" s="1"/>
  <c r="F561" i="17"/>
  <c r="K561" i="17" s="1"/>
  <c r="F562" i="17"/>
  <c r="K562" i="17" s="1"/>
  <c r="F563" i="17"/>
  <c r="K563" i="17" s="1"/>
  <c r="F564" i="17"/>
  <c r="K564" i="17" s="1"/>
  <c r="F565" i="17"/>
  <c r="K565" i="17" s="1"/>
  <c r="F566" i="17"/>
  <c r="K566" i="17" s="1"/>
  <c r="F567" i="17"/>
  <c r="K567" i="17" s="1"/>
  <c r="F568" i="17"/>
  <c r="K568" i="17" s="1"/>
  <c r="F569" i="17"/>
  <c r="K569" i="17" s="1"/>
  <c r="F570" i="17"/>
  <c r="K570" i="17" s="1"/>
  <c r="F571" i="17"/>
  <c r="K571" i="17" s="1"/>
  <c r="F572" i="17"/>
  <c r="K572" i="17" s="1"/>
  <c r="F573" i="17"/>
  <c r="K573" i="17" s="1"/>
  <c r="F574" i="17"/>
  <c r="K574" i="17" s="1"/>
  <c r="F575" i="17"/>
  <c r="K575" i="17" s="1"/>
  <c r="F576" i="17"/>
  <c r="K576" i="17" s="1"/>
  <c r="F577" i="17"/>
  <c r="K577" i="17" s="1"/>
  <c r="F578" i="17"/>
  <c r="K578" i="17" s="1"/>
  <c r="F579" i="17"/>
  <c r="K579" i="17" s="1"/>
  <c r="F580" i="17"/>
  <c r="K580" i="17" s="1"/>
  <c r="F581" i="17"/>
  <c r="K581" i="17" s="1"/>
  <c r="F582" i="17"/>
  <c r="K582" i="17" s="1"/>
  <c r="F583" i="17"/>
  <c r="K583" i="17" s="1"/>
  <c r="F584" i="17"/>
  <c r="K584" i="17" s="1"/>
  <c r="F585" i="17"/>
  <c r="K585" i="17" s="1"/>
  <c r="F586" i="17"/>
  <c r="K586" i="17" s="1"/>
  <c r="F587" i="17"/>
  <c r="K587" i="17" s="1"/>
  <c r="F588" i="17"/>
  <c r="K588" i="17" s="1"/>
  <c r="F589" i="17"/>
  <c r="K589" i="17" s="1"/>
  <c r="F590" i="17"/>
  <c r="K590" i="17" s="1"/>
  <c r="F591" i="17"/>
  <c r="K591" i="17" s="1"/>
  <c r="F592" i="17"/>
  <c r="K592" i="17" s="1"/>
  <c r="F593" i="17"/>
  <c r="K593" i="17" s="1"/>
  <c r="F594" i="17"/>
  <c r="K594" i="17" s="1"/>
  <c r="F595" i="17"/>
  <c r="K595" i="17" s="1"/>
  <c r="F596" i="17"/>
  <c r="K596" i="17" s="1"/>
  <c r="F597" i="17"/>
  <c r="K597" i="17" s="1"/>
  <c r="F598" i="17"/>
  <c r="K598" i="17" s="1"/>
  <c r="F599" i="17"/>
  <c r="K599" i="17" s="1"/>
  <c r="F600" i="17"/>
  <c r="K600" i="17" s="1"/>
  <c r="F601" i="17"/>
  <c r="K601" i="17" s="1"/>
  <c r="F602" i="17"/>
  <c r="K602" i="17" s="1"/>
  <c r="F603" i="17"/>
  <c r="K603" i="17" s="1"/>
  <c r="F604" i="17"/>
  <c r="K604" i="17" s="1"/>
  <c r="F605" i="17"/>
  <c r="K605" i="17" s="1"/>
  <c r="F606" i="17"/>
  <c r="K606" i="17" s="1"/>
  <c r="F607" i="17"/>
  <c r="K607" i="17" s="1"/>
  <c r="F608" i="17"/>
  <c r="K608" i="17" s="1"/>
  <c r="F609" i="17"/>
  <c r="K609" i="17" s="1"/>
  <c r="F610" i="17"/>
  <c r="K610" i="17" s="1"/>
  <c r="F611" i="17"/>
  <c r="K611" i="17" s="1"/>
  <c r="F612" i="17"/>
  <c r="K612" i="17" s="1"/>
  <c r="F613" i="17"/>
  <c r="K613" i="17" s="1"/>
  <c r="F614" i="17"/>
  <c r="K614" i="17" s="1"/>
  <c r="F615" i="17"/>
  <c r="K615" i="17" s="1"/>
  <c r="F616" i="17"/>
  <c r="K616" i="17" s="1"/>
  <c r="F617" i="17"/>
  <c r="K617" i="17" s="1"/>
  <c r="F618" i="17"/>
  <c r="K618" i="17" s="1"/>
  <c r="F619" i="17"/>
  <c r="K619" i="17" s="1"/>
  <c r="F620" i="17"/>
  <c r="K620" i="17" s="1"/>
  <c r="F621" i="17"/>
  <c r="K621" i="17" s="1"/>
  <c r="F622" i="17"/>
  <c r="K622" i="17" s="1"/>
  <c r="F623" i="17"/>
  <c r="K623" i="17" s="1"/>
  <c r="F624" i="17"/>
  <c r="K624" i="17" s="1"/>
  <c r="F625" i="17"/>
  <c r="K625" i="17" s="1"/>
  <c r="F626" i="17"/>
  <c r="K626" i="17" s="1"/>
  <c r="F627" i="17"/>
  <c r="K627" i="17" s="1"/>
  <c r="F628" i="17"/>
  <c r="K628" i="17" s="1"/>
  <c r="F629" i="17"/>
  <c r="K629" i="17" s="1"/>
  <c r="F630" i="17"/>
  <c r="K630" i="17" s="1"/>
  <c r="F631" i="17"/>
  <c r="K631" i="17" s="1"/>
  <c r="F632" i="17"/>
  <c r="K632" i="17" s="1"/>
  <c r="F633" i="17"/>
  <c r="K633" i="17" s="1"/>
  <c r="F634" i="17"/>
  <c r="K634" i="17" s="1"/>
  <c r="F635" i="17"/>
  <c r="K635" i="17" s="1"/>
  <c r="F636" i="17"/>
  <c r="K636" i="17" s="1"/>
  <c r="F637" i="17"/>
  <c r="K637" i="17" s="1"/>
  <c r="F638" i="17"/>
  <c r="K638" i="17" s="1"/>
  <c r="F639" i="17"/>
  <c r="K639" i="17" s="1"/>
  <c r="F640" i="17"/>
  <c r="K640" i="17" s="1"/>
  <c r="F641" i="17"/>
  <c r="K641" i="17" s="1"/>
  <c r="F642" i="17"/>
  <c r="K642" i="17" s="1"/>
  <c r="F643" i="17"/>
  <c r="K643" i="17" s="1"/>
  <c r="F644" i="17"/>
  <c r="K644" i="17" s="1"/>
  <c r="F645" i="17"/>
  <c r="K645" i="17" s="1"/>
  <c r="F646" i="17"/>
  <c r="K646" i="17" s="1"/>
  <c r="F647" i="17"/>
  <c r="K647" i="17" s="1"/>
  <c r="F648" i="17"/>
  <c r="K648" i="17" s="1"/>
  <c r="F649" i="17"/>
  <c r="K649" i="17" s="1"/>
  <c r="F650" i="17"/>
  <c r="K650" i="17" s="1"/>
  <c r="F651" i="17"/>
  <c r="K651" i="17" s="1"/>
  <c r="F652" i="17"/>
  <c r="K652" i="17" s="1"/>
  <c r="F653" i="17"/>
  <c r="K653" i="17" s="1"/>
  <c r="F654" i="17"/>
  <c r="K654" i="17" s="1"/>
  <c r="F655" i="17"/>
  <c r="K655" i="17" s="1"/>
  <c r="F656" i="17"/>
  <c r="K656" i="17" s="1"/>
  <c r="F657" i="17"/>
  <c r="K657" i="17" s="1"/>
  <c r="F658" i="17"/>
  <c r="K658" i="17" s="1"/>
  <c r="F659" i="17"/>
  <c r="K659" i="17" s="1"/>
  <c r="F660" i="17"/>
  <c r="K660" i="17" s="1"/>
  <c r="F661" i="17"/>
  <c r="K661" i="17" s="1"/>
  <c r="F662" i="17"/>
  <c r="K662" i="17" s="1"/>
  <c r="F663" i="17"/>
  <c r="K663" i="17" s="1"/>
  <c r="F664" i="17"/>
  <c r="K664" i="17" s="1"/>
  <c r="F665" i="17"/>
  <c r="K665" i="17" s="1"/>
  <c r="F666" i="17"/>
  <c r="K666" i="17" s="1"/>
  <c r="F667" i="17"/>
  <c r="K667" i="17" s="1"/>
  <c r="F668" i="17"/>
  <c r="K668" i="17" s="1"/>
  <c r="F669" i="17"/>
  <c r="K669" i="17" s="1"/>
  <c r="F670" i="17"/>
  <c r="K670" i="17" s="1"/>
  <c r="F671" i="17"/>
  <c r="K671" i="17" s="1"/>
  <c r="F672" i="17"/>
  <c r="K672" i="17" s="1"/>
  <c r="F673" i="17"/>
  <c r="K673" i="17" s="1"/>
  <c r="F674" i="17"/>
  <c r="K674" i="17" s="1"/>
  <c r="F675" i="17"/>
  <c r="K675" i="17" s="1"/>
  <c r="F676" i="17"/>
  <c r="K676" i="17" s="1"/>
  <c r="F677" i="17"/>
  <c r="K677" i="17" s="1"/>
  <c r="F678" i="17"/>
  <c r="K678" i="17" s="1"/>
  <c r="F679" i="17"/>
  <c r="K679" i="17" s="1"/>
  <c r="F680" i="17"/>
  <c r="K680" i="17" s="1"/>
  <c r="F681" i="17"/>
  <c r="K681" i="17" s="1"/>
  <c r="F682" i="17"/>
  <c r="K682" i="17" s="1"/>
  <c r="F683" i="17"/>
  <c r="K683" i="17" s="1"/>
  <c r="F684" i="17"/>
  <c r="K684" i="17" s="1"/>
  <c r="F685" i="17"/>
  <c r="K685" i="17" s="1"/>
  <c r="F686" i="17"/>
  <c r="K686" i="17" s="1"/>
  <c r="F687" i="17"/>
  <c r="K687" i="17" s="1"/>
  <c r="F688" i="17"/>
  <c r="K688" i="17" s="1"/>
  <c r="F689" i="17"/>
  <c r="K689" i="17" s="1"/>
  <c r="F690" i="17"/>
  <c r="K690" i="17" s="1"/>
  <c r="F691" i="17"/>
  <c r="K691" i="17" s="1"/>
  <c r="F692" i="17"/>
  <c r="K692" i="17" s="1"/>
  <c r="F693" i="17"/>
  <c r="K693" i="17" s="1"/>
  <c r="F694" i="17"/>
  <c r="K694" i="17" s="1"/>
  <c r="F695" i="17"/>
  <c r="K695" i="17" s="1"/>
  <c r="F696" i="17"/>
  <c r="K696" i="17" s="1"/>
  <c r="F697" i="17"/>
  <c r="K697" i="17" s="1"/>
  <c r="F698" i="17"/>
  <c r="K698" i="17" s="1"/>
  <c r="F699" i="17"/>
  <c r="K699" i="17" s="1"/>
  <c r="F700" i="17"/>
  <c r="K700" i="17" s="1"/>
  <c r="F701" i="17"/>
  <c r="K701" i="17" s="1"/>
  <c r="F702" i="17"/>
  <c r="K702" i="17" s="1"/>
  <c r="F703" i="17"/>
  <c r="K703" i="17" s="1"/>
  <c r="F704" i="17"/>
  <c r="K704" i="17" s="1"/>
  <c r="F705" i="17"/>
  <c r="K705" i="17" s="1"/>
  <c r="F706" i="17"/>
  <c r="K706" i="17" s="1"/>
  <c r="F707" i="17"/>
  <c r="K707" i="17" s="1"/>
  <c r="F708" i="17"/>
  <c r="K708" i="17" s="1"/>
  <c r="F709" i="17"/>
  <c r="K709" i="17" s="1"/>
  <c r="F710" i="17"/>
  <c r="K710" i="17" s="1"/>
  <c r="F711" i="17"/>
  <c r="K711" i="17" s="1"/>
  <c r="F712" i="17"/>
  <c r="K712" i="17" s="1"/>
  <c r="F713" i="17"/>
  <c r="K713" i="17" s="1"/>
  <c r="F714" i="17"/>
  <c r="K714" i="17" s="1"/>
  <c r="F715" i="17"/>
  <c r="K715" i="17" s="1"/>
  <c r="F716" i="17"/>
  <c r="K716" i="17" s="1"/>
  <c r="F717" i="17"/>
  <c r="K717" i="17" s="1"/>
  <c r="F718" i="17"/>
  <c r="K718" i="17" s="1"/>
  <c r="F719" i="17"/>
  <c r="K719" i="17" s="1"/>
  <c r="F720" i="17"/>
  <c r="K720" i="17" s="1"/>
  <c r="F721" i="17"/>
  <c r="K721" i="17" s="1"/>
  <c r="F722" i="17"/>
  <c r="K722" i="17" s="1"/>
  <c r="F723" i="17"/>
  <c r="K723" i="17" s="1"/>
  <c r="F724" i="17"/>
  <c r="K724" i="17" s="1"/>
  <c r="F725" i="17"/>
  <c r="K725" i="17" s="1"/>
  <c r="F726" i="17"/>
  <c r="K726" i="17" s="1"/>
  <c r="F727" i="17"/>
  <c r="K727" i="17" s="1"/>
  <c r="F728" i="17"/>
  <c r="K728" i="17" s="1"/>
  <c r="F729" i="17"/>
  <c r="K729" i="17" s="1"/>
  <c r="F730" i="17"/>
  <c r="K730" i="17" s="1"/>
  <c r="F731" i="17"/>
  <c r="K731" i="17" s="1"/>
  <c r="F732" i="17"/>
  <c r="K732" i="17" s="1"/>
  <c r="F733" i="17"/>
  <c r="K733" i="17" s="1"/>
  <c r="F734" i="17"/>
  <c r="K734" i="17" s="1"/>
  <c r="F735" i="17"/>
  <c r="K735" i="17" s="1"/>
  <c r="F736" i="17"/>
  <c r="K736" i="17" s="1"/>
  <c r="F737" i="17"/>
  <c r="K737" i="17" s="1"/>
  <c r="F738" i="17"/>
  <c r="K738" i="17" s="1"/>
  <c r="F739" i="17"/>
  <c r="K739" i="17" s="1"/>
  <c r="F740" i="17"/>
  <c r="K740" i="17" s="1"/>
  <c r="F741" i="17"/>
  <c r="K741" i="17" s="1"/>
  <c r="F742" i="17"/>
  <c r="K742" i="17" s="1"/>
  <c r="F743" i="17"/>
  <c r="K743" i="17" s="1"/>
  <c r="F744" i="17"/>
  <c r="K744" i="17" s="1"/>
  <c r="F745" i="17"/>
  <c r="K745" i="17" s="1"/>
  <c r="F746" i="17"/>
  <c r="K746" i="17" s="1"/>
  <c r="F747" i="17"/>
  <c r="K747" i="17" s="1"/>
  <c r="F748" i="17"/>
  <c r="K748" i="17" s="1"/>
  <c r="F749" i="17"/>
  <c r="K749" i="17" s="1"/>
  <c r="F750" i="17"/>
  <c r="K750" i="17" s="1"/>
  <c r="F751" i="17"/>
  <c r="K751" i="17" s="1"/>
  <c r="F752" i="17"/>
  <c r="K752" i="17" s="1"/>
  <c r="F753" i="17"/>
  <c r="K753" i="17" s="1"/>
  <c r="F754" i="17"/>
  <c r="K754" i="17" s="1"/>
  <c r="F755" i="17"/>
  <c r="K755" i="17" s="1"/>
  <c r="F756" i="17"/>
  <c r="K756" i="17" s="1"/>
  <c r="F757" i="17"/>
  <c r="K757" i="17" s="1"/>
  <c r="F758" i="17"/>
  <c r="K758" i="17" s="1"/>
  <c r="F759" i="17"/>
  <c r="K759" i="17" s="1"/>
  <c r="F760" i="17"/>
  <c r="K760" i="17" s="1"/>
  <c r="F761" i="17"/>
  <c r="K761" i="17" s="1"/>
  <c r="F762" i="17"/>
  <c r="K762" i="17" s="1"/>
  <c r="F763" i="17"/>
  <c r="K763" i="17" s="1"/>
  <c r="F764" i="17"/>
  <c r="K764" i="17" s="1"/>
  <c r="F765" i="17"/>
  <c r="K765" i="17" s="1"/>
  <c r="F766" i="17"/>
  <c r="K766" i="17" s="1"/>
  <c r="F767" i="17"/>
  <c r="K767" i="17" s="1"/>
  <c r="F768" i="17"/>
  <c r="K768" i="17" s="1"/>
  <c r="F769" i="17"/>
  <c r="K769" i="17" s="1"/>
  <c r="F770" i="17"/>
  <c r="K770" i="17" s="1"/>
  <c r="F771" i="17"/>
  <c r="K771" i="17" s="1"/>
  <c r="F772" i="17"/>
  <c r="K772" i="17" s="1"/>
  <c r="F773" i="17"/>
  <c r="K773" i="17" s="1"/>
  <c r="F774" i="17"/>
  <c r="K774" i="17" s="1"/>
  <c r="F775" i="17"/>
  <c r="K775" i="17" s="1"/>
  <c r="F776" i="17"/>
  <c r="K776" i="17" s="1"/>
  <c r="F777" i="17"/>
  <c r="K777" i="17" s="1"/>
  <c r="F778" i="17"/>
  <c r="K778" i="17" s="1"/>
  <c r="F779" i="17"/>
  <c r="K779" i="17" s="1"/>
  <c r="F780" i="17"/>
  <c r="K780" i="17" s="1"/>
  <c r="F781" i="17"/>
  <c r="K781" i="17" s="1"/>
  <c r="F782" i="17"/>
  <c r="K782" i="17" s="1"/>
  <c r="F783" i="17"/>
  <c r="K783" i="17" s="1"/>
  <c r="F784" i="17"/>
  <c r="K784" i="17" s="1"/>
  <c r="F785" i="17"/>
  <c r="K785" i="17" s="1"/>
  <c r="F786" i="17"/>
  <c r="K786" i="17" s="1"/>
  <c r="F787" i="17"/>
  <c r="K787" i="17" s="1"/>
  <c r="F788" i="17"/>
  <c r="K788" i="17" s="1"/>
  <c r="F789" i="17"/>
  <c r="K789" i="17" s="1"/>
  <c r="F790" i="17"/>
  <c r="K790" i="17" s="1"/>
  <c r="F791" i="17"/>
  <c r="K791" i="17" s="1"/>
  <c r="F792" i="17"/>
  <c r="K792" i="17" s="1"/>
  <c r="F793" i="17"/>
  <c r="K793" i="17" s="1"/>
  <c r="F794" i="17"/>
  <c r="K794" i="17" s="1"/>
  <c r="F795" i="17"/>
  <c r="K795" i="17" s="1"/>
  <c r="F796" i="17"/>
  <c r="K796" i="17" s="1"/>
  <c r="F797" i="17"/>
  <c r="K797" i="17" s="1"/>
  <c r="F798" i="17"/>
  <c r="K798" i="17" s="1"/>
  <c r="F799" i="17"/>
  <c r="K799" i="17" s="1"/>
  <c r="F800" i="17"/>
  <c r="K800" i="17" s="1"/>
  <c r="F801" i="17"/>
  <c r="K801" i="17" s="1"/>
  <c r="F802" i="17"/>
  <c r="K802" i="17" s="1"/>
  <c r="F803" i="17"/>
  <c r="K803" i="17" s="1"/>
  <c r="F804" i="17"/>
  <c r="K804" i="17" s="1"/>
  <c r="F805" i="17"/>
  <c r="K805" i="17" s="1"/>
  <c r="F806" i="17"/>
  <c r="K806" i="17" s="1"/>
  <c r="F807" i="17"/>
  <c r="K807" i="17" s="1"/>
  <c r="F808" i="17"/>
  <c r="K808" i="17" s="1"/>
  <c r="F809" i="17"/>
  <c r="K809" i="17" s="1"/>
  <c r="F810" i="17"/>
  <c r="K810" i="17" s="1"/>
  <c r="F811" i="17"/>
  <c r="K811" i="17" s="1"/>
  <c r="F812" i="17"/>
  <c r="K812" i="17" s="1"/>
  <c r="F813" i="17"/>
  <c r="K813" i="17" s="1"/>
  <c r="F814" i="17"/>
  <c r="K814" i="17" s="1"/>
  <c r="F815" i="17"/>
  <c r="K815" i="17" s="1"/>
  <c r="F816" i="17"/>
  <c r="K816" i="17" s="1"/>
  <c r="F817" i="17"/>
  <c r="K817" i="17" s="1"/>
  <c r="F818" i="17"/>
  <c r="K818" i="17" s="1"/>
  <c r="F819" i="17"/>
  <c r="K819" i="17" s="1"/>
  <c r="F820" i="17"/>
  <c r="K820" i="17" s="1"/>
  <c r="F821" i="17"/>
  <c r="K821" i="17" s="1"/>
  <c r="F822" i="17"/>
  <c r="K822" i="17" s="1"/>
  <c r="F823" i="17"/>
  <c r="K823" i="17" s="1"/>
  <c r="F824" i="17"/>
  <c r="K824" i="17" s="1"/>
  <c r="F825" i="17"/>
  <c r="K825" i="17" s="1"/>
  <c r="F826" i="17"/>
  <c r="K826" i="17" s="1"/>
  <c r="F827" i="17"/>
  <c r="K827" i="17" s="1"/>
  <c r="F828" i="17"/>
  <c r="K828" i="17" s="1"/>
  <c r="F829" i="17"/>
  <c r="K829" i="17" s="1"/>
  <c r="F830" i="17"/>
  <c r="K830" i="17" s="1"/>
  <c r="F831" i="17"/>
  <c r="K831" i="17" s="1"/>
  <c r="F832" i="17"/>
  <c r="K832" i="17" s="1"/>
  <c r="F833" i="17"/>
  <c r="K833" i="17" s="1"/>
  <c r="F834" i="17"/>
  <c r="K834" i="17" s="1"/>
  <c r="F835" i="17"/>
  <c r="K835" i="17" s="1"/>
  <c r="F836" i="17"/>
  <c r="K836" i="17" s="1"/>
  <c r="F837" i="17"/>
  <c r="K837" i="17" s="1"/>
  <c r="F838" i="17"/>
  <c r="K838" i="17" s="1"/>
  <c r="F839" i="17"/>
  <c r="K839" i="17" s="1"/>
  <c r="F840" i="17"/>
  <c r="K840" i="17" s="1"/>
  <c r="F841" i="17"/>
  <c r="K841" i="17" s="1"/>
  <c r="F842" i="17"/>
  <c r="K842" i="17" s="1"/>
  <c r="F843" i="17"/>
  <c r="K843" i="17" s="1"/>
  <c r="F844" i="17"/>
  <c r="K844" i="17" s="1"/>
  <c r="F845" i="17"/>
  <c r="K845" i="17" s="1"/>
  <c r="F846" i="17"/>
  <c r="K846" i="17" s="1"/>
  <c r="F847" i="17"/>
  <c r="K847" i="17" s="1"/>
  <c r="F848" i="17"/>
  <c r="K848" i="17" s="1"/>
  <c r="F849" i="17"/>
  <c r="K849" i="17" s="1"/>
  <c r="F850" i="17"/>
  <c r="K850" i="17" s="1"/>
  <c r="F851" i="17"/>
  <c r="K851" i="17" s="1"/>
  <c r="F852" i="17"/>
  <c r="K852" i="17" s="1"/>
  <c r="F853" i="17"/>
  <c r="K853" i="17" s="1"/>
  <c r="F854" i="17"/>
  <c r="K854" i="17" s="1"/>
  <c r="F855" i="17"/>
  <c r="K855" i="17" s="1"/>
  <c r="F856" i="17"/>
  <c r="K856" i="17" s="1"/>
  <c r="F857" i="17"/>
  <c r="K857" i="17" s="1"/>
  <c r="F858" i="17"/>
  <c r="K858" i="17" s="1"/>
  <c r="F859" i="17"/>
  <c r="K859" i="17" s="1"/>
  <c r="F860" i="17"/>
  <c r="K860" i="17" s="1"/>
  <c r="F861" i="17"/>
  <c r="K861" i="17" s="1"/>
  <c r="F862" i="17"/>
  <c r="K862" i="17" s="1"/>
  <c r="F863" i="17"/>
  <c r="K863" i="17" s="1"/>
  <c r="F864" i="17"/>
  <c r="K864" i="17" s="1"/>
  <c r="F865" i="17"/>
  <c r="K865" i="17" s="1"/>
  <c r="F866" i="17"/>
  <c r="K866" i="17" s="1"/>
  <c r="F867" i="17"/>
  <c r="K867" i="17" s="1"/>
  <c r="F868" i="17"/>
  <c r="K868" i="17" s="1"/>
  <c r="F869" i="17"/>
  <c r="K869" i="17" s="1"/>
  <c r="F870" i="17"/>
  <c r="K870" i="17" s="1"/>
  <c r="F871" i="17"/>
  <c r="K871" i="17" s="1"/>
  <c r="P871" i="17" s="1"/>
  <c r="R871" i="17" s="1"/>
  <c r="F872" i="17"/>
  <c r="K872" i="17" s="1"/>
  <c r="P872" i="17" s="1"/>
  <c r="R872" i="17" s="1"/>
  <c r="F873" i="17"/>
  <c r="K873" i="17" s="1"/>
  <c r="P873" i="17" s="1"/>
  <c r="R873" i="17" s="1"/>
  <c r="F874" i="17"/>
  <c r="K874" i="17" s="1"/>
  <c r="P874" i="17" s="1"/>
  <c r="R874" i="17" s="1"/>
  <c r="F875" i="17"/>
  <c r="K875" i="17" s="1"/>
  <c r="P875" i="17" s="1"/>
  <c r="R875" i="17" s="1"/>
  <c r="F876" i="17"/>
  <c r="K876" i="17" s="1"/>
  <c r="P876" i="17" s="1"/>
  <c r="R876" i="17" s="1"/>
  <c r="F877" i="17"/>
  <c r="K877" i="17" s="1"/>
  <c r="P877" i="17" s="1"/>
  <c r="R877" i="17" s="1"/>
  <c r="F878" i="17"/>
  <c r="K878" i="17" s="1"/>
  <c r="P878" i="17" s="1"/>
  <c r="R878" i="17" s="1"/>
  <c r="F879" i="17"/>
  <c r="K879" i="17" s="1"/>
  <c r="P879" i="17" s="1"/>
  <c r="R879" i="17" s="1"/>
  <c r="F880" i="17"/>
  <c r="K880" i="17" s="1"/>
  <c r="P880" i="17" s="1"/>
  <c r="R880" i="17" s="1"/>
  <c r="F881" i="17"/>
  <c r="K881" i="17" s="1"/>
  <c r="P881" i="17" s="1"/>
  <c r="R881" i="17" s="1"/>
  <c r="F882" i="17"/>
  <c r="K882" i="17" s="1"/>
  <c r="P882" i="17" s="1"/>
  <c r="R882" i="17" s="1"/>
  <c r="F883" i="17"/>
  <c r="K883" i="17" s="1"/>
  <c r="P883" i="17" s="1"/>
  <c r="R883" i="17" s="1"/>
  <c r="F884" i="17"/>
  <c r="K884" i="17" s="1"/>
  <c r="P884" i="17" s="1"/>
  <c r="R884" i="17" s="1"/>
  <c r="F885" i="17"/>
  <c r="K885" i="17" s="1"/>
  <c r="P885" i="17" s="1"/>
  <c r="R885" i="17" s="1"/>
  <c r="F886" i="17"/>
  <c r="K886" i="17" s="1"/>
  <c r="P886" i="17" s="1"/>
  <c r="R886" i="17" s="1"/>
  <c r="F887" i="17"/>
  <c r="K887" i="17" s="1"/>
  <c r="P887" i="17" s="1"/>
  <c r="R887" i="17" s="1"/>
  <c r="F888" i="17"/>
  <c r="K888" i="17" s="1"/>
  <c r="P888" i="17" s="1"/>
  <c r="R888" i="17" s="1"/>
  <c r="F889" i="17"/>
  <c r="K889" i="17" s="1"/>
  <c r="P889" i="17" s="1"/>
  <c r="R889" i="17" s="1"/>
  <c r="F890" i="17"/>
  <c r="K890" i="17" s="1"/>
  <c r="P890" i="17" s="1"/>
  <c r="R890" i="17" s="1"/>
  <c r="F891" i="17"/>
  <c r="K891" i="17" s="1"/>
  <c r="P891" i="17" s="1"/>
  <c r="R891" i="17" s="1"/>
  <c r="F892" i="17"/>
  <c r="K892" i="17" s="1"/>
  <c r="P892" i="17" s="1"/>
  <c r="R892" i="17" s="1"/>
  <c r="F893" i="17"/>
  <c r="K893" i="17" s="1"/>
  <c r="P893" i="17" s="1"/>
  <c r="R893" i="17" s="1"/>
  <c r="F894" i="17"/>
  <c r="K894" i="17" s="1"/>
  <c r="P894" i="17" s="1"/>
  <c r="R894" i="17" s="1"/>
  <c r="F895" i="17"/>
  <c r="K895" i="17" s="1"/>
  <c r="P895" i="17" s="1"/>
  <c r="R895" i="17" s="1"/>
  <c r="F896" i="17"/>
  <c r="K896" i="17" s="1"/>
  <c r="P896" i="17" s="1"/>
  <c r="R896" i="17" s="1"/>
  <c r="F897" i="17"/>
  <c r="K897" i="17" s="1"/>
  <c r="P897" i="17" s="1"/>
  <c r="R897" i="17" s="1"/>
  <c r="F898" i="17"/>
  <c r="K898" i="17" s="1"/>
  <c r="P898" i="17" s="1"/>
  <c r="R898" i="17" s="1"/>
  <c r="F899" i="17"/>
  <c r="K899" i="17" s="1"/>
  <c r="P899" i="17" s="1"/>
  <c r="R899" i="17" s="1"/>
  <c r="F900" i="17"/>
  <c r="K900" i="17" s="1"/>
  <c r="P900" i="17" s="1"/>
  <c r="R900" i="17" s="1"/>
  <c r="F901" i="17"/>
  <c r="K901" i="17" s="1"/>
  <c r="P901" i="17" s="1"/>
  <c r="R901" i="17" s="1"/>
  <c r="F902" i="17"/>
  <c r="K902" i="17" s="1"/>
  <c r="P902" i="17" s="1"/>
  <c r="R902" i="17" s="1"/>
  <c r="F903" i="17"/>
  <c r="K903" i="17" s="1"/>
  <c r="P903" i="17" s="1"/>
  <c r="R903" i="17" s="1"/>
  <c r="F904" i="17"/>
  <c r="K904" i="17" s="1"/>
  <c r="P904" i="17" s="1"/>
  <c r="R904" i="17" s="1"/>
  <c r="F905" i="17"/>
  <c r="K905" i="17" s="1"/>
  <c r="P905" i="17" s="1"/>
  <c r="R905" i="17" s="1"/>
  <c r="F906" i="17"/>
  <c r="K906" i="17" s="1"/>
  <c r="P906" i="17" s="1"/>
  <c r="R906" i="17" s="1"/>
  <c r="F907" i="17"/>
  <c r="K907" i="17" s="1"/>
  <c r="P907" i="17" s="1"/>
  <c r="R907" i="17" s="1"/>
  <c r="F908" i="17"/>
  <c r="K908" i="17" s="1"/>
  <c r="P908" i="17" s="1"/>
  <c r="R908" i="17" s="1"/>
  <c r="F909" i="17"/>
  <c r="K909" i="17" s="1"/>
  <c r="P909" i="17" s="1"/>
  <c r="R909" i="17" s="1"/>
  <c r="F910" i="17"/>
  <c r="K910" i="17" s="1"/>
  <c r="P910" i="17" s="1"/>
  <c r="R910" i="17" s="1"/>
  <c r="F911" i="17"/>
  <c r="K911" i="17" s="1"/>
  <c r="P911" i="17" s="1"/>
  <c r="R911" i="17" s="1"/>
  <c r="F912" i="17"/>
  <c r="K912" i="17" s="1"/>
  <c r="P912" i="17" s="1"/>
  <c r="R912" i="17" s="1"/>
  <c r="F913" i="17"/>
  <c r="K913" i="17" s="1"/>
  <c r="P913" i="17" s="1"/>
  <c r="R913" i="17" s="1"/>
  <c r="F914" i="17"/>
  <c r="K914" i="17" s="1"/>
  <c r="P914" i="17" s="1"/>
  <c r="R914" i="17" s="1"/>
  <c r="F915" i="17"/>
  <c r="K915" i="17" s="1"/>
  <c r="P915" i="17" s="1"/>
  <c r="R915" i="17" s="1"/>
  <c r="F916" i="17"/>
  <c r="K916" i="17" s="1"/>
  <c r="P916" i="17" s="1"/>
  <c r="R916" i="17" s="1"/>
  <c r="F917" i="17"/>
  <c r="K917" i="17" s="1"/>
  <c r="P917" i="17" s="1"/>
  <c r="R917" i="17" s="1"/>
  <c r="F918" i="17"/>
  <c r="K918" i="17" s="1"/>
  <c r="P918" i="17" s="1"/>
  <c r="R918" i="17" s="1"/>
  <c r="F919" i="17"/>
  <c r="K919" i="17" s="1"/>
  <c r="P919" i="17" s="1"/>
  <c r="R919" i="17" s="1"/>
  <c r="F920" i="17"/>
  <c r="K920" i="17" s="1"/>
  <c r="P920" i="17" s="1"/>
  <c r="R920" i="17" s="1"/>
  <c r="F921" i="17"/>
  <c r="K921" i="17" s="1"/>
  <c r="P921" i="17" s="1"/>
  <c r="R921" i="17" s="1"/>
  <c r="F922" i="17"/>
  <c r="K922" i="17" s="1"/>
  <c r="P922" i="17" s="1"/>
  <c r="R922" i="17" s="1"/>
  <c r="F923" i="17"/>
  <c r="K923" i="17" s="1"/>
  <c r="P923" i="17" s="1"/>
  <c r="R923" i="17" s="1"/>
  <c r="F924" i="17"/>
  <c r="K924" i="17" s="1"/>
  <c r="P924" i="17" s="1"/>
  <c r="R924" i="17" s="1"/>
  <c r="F925" i="17"/>
  <c r="K925" i="17" s="1"/>
  <c r="P925" i="17" s="1"/>
  <c r="R925" i="17" s="1"/>
  <c r="F926" i="17"/>
  <c r="K926" i="17" s="1"/>
  <c r="P926" i="17" s="1"/>
  <c r="R926" i="17" s="1"/>
  <c r="F927" i="17"/>
  <c r="K927" i="17" s="1"/>
  <c r="P927" i="17" s="1"/>
  <c r="R927" i="17" s="1"/>
  <c r="F928" i="17"/>
  <c r="K928" i="17" s="1"/>
  <c r="P928" i="17" s="1"/>
  <c r="R928" i="17" s="1"/>
  <c r="F929" i="17"/>
  <c r="K929" i="17" s="1"/>
  <c r="P929" i="17" s="1"/>
  <c r="R929" i="17" s="1"/>
  <c r="F930" i="17"/>
  <c r="K930" i="17" s="1"/>
  <c r="P930" i="17" s="1"/>
  <c r="R930" i="17" s="1"/>
  <c r="F931" i="17"/>
  <c r="K931" i="17" s="1"/>
  <c r="P931" i="17" s="1"/>
  <c r="R931" i="17" s="1"/>
  <c r="F932" i="17"/>
  <c r="K932" i="17" s="1"/>
  <c r="P932" i="17" s="1"/>
  <c r="R932" i="17" s="1"/>
  <c r="F933" i="17"/>
  <c r="K933" i="17" s="1"/>
  <c r="P933" i="17" s="1"/>
  <c r="R933" i="17" s="1"/>
  <c r="F934" i="17"/>
  <c r="K934" i="17" s="1"/>
  <c r="P934" i="17" s="1"/>
  <c r="R934" i="17" s="1"/>
  <c r="F935" i="17"/>
  <c r="K935" i="17" s="1"/>
  <c r="P935" i="17" s="1"/>
  <c r="R935" i="17" s="1"/>
  <c r="F936" i="17"/>
  <c r="K936" i="17" s="1"/>
  <c r="P936" i="17" s="1"/>
  <c r="R936" i="17" s="1"/>
  <c r="F937" i="17"/>
  <c r="K937" i="17" s="1"/>
  <c r="P937" i="17" s="1"/>
  <c r="R937" i="17" s="1"/>
  <c r="F938" i="17"/>
  <c r="K938" i="17" s="1"/>
  <c r="P938" i="17" s="1"/>
  <c r="R938" i="17" s="1"/>
  <c r="F939" i="17"/>
  <c r="K939" i="17" s="1"/>
  <c r="P939" i="17" s="1"/>
  <c r="R939" i="17" s="1"/>
  <c r="F940" i="17"/>
  <c r="K940" i="17" s="1"/>
  <c r="P940" i="17" s="1"/>
  <c r="R940" i="17" s="1"/>
  <c r="F941" i="17"/>
  <c r="K941" i="17" s="1"/>
  <c r="P941" i="17" s="1"/>
  <c r="R941" i="17" s="1"/>
  <c r="F942" i="17"/>
  <c r="K942" i="17" s="1"/>
  <c r="P942" i="17" s="1"/>
  <c r="R942" i="17" s="1"/>
  <c r="F943" i="17"/>
  <c r="K943" i="17" s="1"/>
  <c r="P943" i="17" s="1"/>
  <c r="R943" i="17" s="1"/>
  <c r="F944" i="17"/>
  <c r="K944" i="17" s="1"/>
  <c r="P944" i="17" s="1"/>
  <c r="R944" i="17" s="1"/>
  <c r="F945" i="17"/>
  <c r="K945" i="17" s="1"/>
  <c r="P945" i="17" s="1"/>
  <c r="R945" i="17" s="1"/>
  <c r="F946" i="17"/>
  <c r="K946" i="17" s="1"/>
  <c r="P946" i="17" s="1"/>
  <c r="R946" i="17" s="1"/>
  <c r="F947" i="17"/>
  <c r="K947" i="17" s="1"/>
  <c r="P947" i="17" s="1"/>
  <c r="R947" i="17" s="1"/>
  <c r="F948" i="17"/>
  <c r="K948" i="17" s="1"/>
  <c r="P948" i="17" s="1"/>
  <c r="R948" i="17" s="1"/>
  <c r="F949" i="17"/>
  <c r="K949" i="17" s="1"/>
  <c r="P949" i="17" s="1"/>
  <c r="R949" i="17" s="1"/>
  <c r="F950" i="17"/>
  <c r="K950" i="17" s="1"/>
  <c r="P950" i="17" s="1"/>
  <c r="R950" i="17" s="1"/>
  <c r="F951" i="17"/>
  <c r="K951" i="17" s="1"/>
  <c r="P951" i="17" s="1"/>
  <c r="R951" i="17" s="1"/>
  <c r="F952" i="17"/>
  <c r="K952" i="17" s="1"/>
  <c r="P952" i="17" s="1"/>
  <c r="R952" i="17" s="1"/>
  <c r="F953" i="17"/>
  <c r="K953" i="17" s="1"/>
  <c r="P953" i="17" s="1"/>
  <c r="R953" i="17" s="1"/>
  <c r="F954" i="17"/>
  <c r="K954" i="17" s="1"/>
  <c r="P954" i="17" s="1"/>
  <c r="R954" i="17" s="1"/>
  <c r="F955" i="17"/>
  <c r="K955" i="17" s="1"/>
  <c r="P955" i="17" s="1"/>
  <c r="R955" i="17" s="1"/>
  <c r="F956" i="17"/>
  <c r="K956" i="17" s="1"/>
  <c r="P956" i="17" s="1"/>
  <c r="R956" i="17" s="1"/>
  <c r="F957" i="17"/>
  <c r="K957" i="17" s="1"/>
  <c r="P957" i="17" s="1"/>
  <c r="R957" i="17" s="1"/>
  <c r="F958" i="17"/>
  <c r="K958" i="17" s="1"/>
  <c r="P958" i="17" s="1"/>
  <c r="R958" i="17" s="1"/>
  <c r="F959" i="17"/>
  <c r="K959" i="17" s="1"/>
  <c r="P959" i="17" s="1"/>
  <c r="R959" i="17" s="1"/>
  <c r="F960" i="17"/>
  <c r="K960" i="17" s="1"/>
  <c r="P960" i="17" s="1"/>
  <c r="R960" i="17" s="1"/>
  <c r="F961" i="17"/>
  <c r="K961" i="17" s="1"/>
  <c r="P961" i="17" s="1"/>
  <c r="R961" i="17" s="1"/>
  <c r="F962" i="17"/>
  <c r="K962" i="17" s="1"/>
  <c r="P962" i="17" s="1"/>
  <c r="R962" i="17" s="1"/>
  <c r="F963" i="17"/>
  <c r="K963" i="17" s="1"/>
  <c r="P963" i="17" s="1"/>
  <c r="R963" i="17" s="1"/>
  <c r="F964" i="17"/>
  <c r="K964" i="17" s="1"/>
  <c r="P964" i="17" s="1"/>
  <c r="R964" i="17" s="1"/>
  <c r="F965" i="17"/>
  <c r="K965" i="17" s="1"/>
  <c r="P965" i="17" s="1"/>
  <c r="R965" i="17" s="1"/>
  <c r="F966" i="17"/>
  <c r="K966" i="17" s="1"/>
  <c r="P966" i="17" s="1"/>
  <c r="R966" i="17" s="1"/>
  <c r="F967" i="17"/>
  <c r="K967" i="17" s="1"/>
  <c r="P967" i="17" s="1"/>
  <c r="R967" i="17" s="1"/>
  <c r="F968" i="17"/>
  <c r="K968" i="17" s="1"/>
  <c r="P968" i="17" s="1"/>
  <c r="R968" i="17" s="1"/>
  <c r="F969" i="17"/>
  <c r="K969" i="17" s="1"/>
  <c r="P969" i="17" s="1"/>
  <c r="R969" i="17" s="1"/>
  <c r="F970" i="17"/>
  <c r="K970" i="17" s="1"/>
  <c r="P970" i="17" s="1"/>
  <c r="R970" i="17" s="1"/>
  <c r="F971" i="17"/>
  <c r="K971" i="17" s="1"/>
  <c r="P971" i="17" s="1"/>
  <c r="R971" i="17" s="1"/>
  <c r="F972" i="17"/>
  <c r="K972" i="17" s="1"/>
  <c r="P972" i="17" s="1"/>
  <c r="R972" i="17" s="1"/>
  <c r="F973" i="17"/>
  <c r="K973" i="17" s="1"/>
  <c r="P973" i="17" s="1"/>
  <c r="R973" i="17" s="1"/>
  <c r="F974" i="17"/>
  <c r="K974" i="17" s="1"/>
  <c r="P974" i="17" s="1"/>
  <c r="R974" i="17" s="1"/>
  <c r="F975" i="17"/>
  <c r="K975" i="17" s="1"/>
  <c r="P975" i="17" s="1"/>
  <c r="R975" i="17" s="1"/>
  <c r="F976" i="17"/>
  <c r="K976" i="17" s="1"/>
  <c r="P976" i="17" s="1"/>
  <c r="R976" i="17" s="1"/>
  <c r="F977" i="17"/>
  <c r="K977" i="17" s="1"/>
  <c r="P977" i="17" s="1"/>
  <c r="R977" i="17" s="1"/>
  <c r="F978" i="17"/>
  <c r="K978" i="17" s="1"/>
  <c r="P978" i="17" s="1"/>
  <c r="R978" i="17" s="1"/>
  <c r="F979" i="17"/>
  <c r="K979" i="17" s="1"/>
  <c r="P979" i="17" s="1"/>
  <c r="R979" i="17" s="1"/>
  <c r="F980" i="17"/>
  <c r="K980" i="17" s="1"/>
  <c r="P980" i="17" s="1"/>
  <c r="R980" i="17" s="1"/>
  <c r="F981" i="17"/>
  <c r="K981" i="17" s="1"/>
  <c r="P981" i="17" s="1"/>
  <c r="R981" i="17" s="1"/>
  <c r="F982" i="17"/>
  <c r="K982" i="17" s="1"/>
  <c r="P982" i="17" s="1"/>
  <c r="R982" i="17" s="1"/>
  <c r="F983" i="17"/>
  <c r="K983" i="17" s="1"/>
  <c r="P983" i="17" s="1"/>
  <c r="R983" i="17" s="1"/>
  <c r="F984" i="17"/>
  <c r="K984" i="17" s="1"/>
  <c r="P984" i="17" s="1"/>
  <c r="R984" i="17" s="1"/>
  <c r="F985" i="17"/>
  <c r="K985" i="17" s="1"/>
  <c r="P985" i="17" s="1"/>
  <c r="R985" i="17" s="1"/>
  <c r="F986" i="17"/>
  <c r="K986" i="17" s="1"/>
  <c r="P986" i="17" s="1"/>
  <c r="R986" i="17" s="1"/>
  <c r="F987" i="17"/>
  <c r="K987" i="17" s="1"/>
  <c r="P987" i="17" s="1"/>
  <c r="R987" i="17" s="1"/>
  <c r="F988" i="17"/>
  <c r="K988" i="17" s="1"/>
  <c r="P988" i="17" s="1"/>
  <c r="R988" i="17" s="1"/>
  <c r="F989" i="17"/>
  <c r="K989" i="17" s="1"/>
  <c r="P989" i="17" s="1"/>
  <c r="R989" i="17" s="1"/>
  <c r="F990" i="17"/>
  <c r="K990" i="17" s="1"/>
  <c r="P990" i="17" s="1"/>
  <c r="R990" i="17" s="1"/>
  <c r="F991" i="17"/>
  <c r="K991" i="17" s="1"/>
  <c r="P991" i="17" s="1"/>
  <c r="R991" i="17" s="1"/>
  <c r="F992" i="17"/>
  <c r="K992" i="17" s="1"/>
  <c r="P992" i="17" s="1"/>
  <c r="R992" i="17" s="1"/>
  <c r="F993" i="17"/>
  <c r="K993" i="17" s="1"/>
  <c r="P993" i="17" s="1"/>
  <c r="R993" i="17" s="1"/>
  <c r="F994" i="17"/>
  <c r="K994" i="17" s="1"/>
  <c r="P994" i="17" s="1"/>
  <c r="R994" i="17" s="1"/>
  <c r="K995" i="17"/>
  <c r="P995" i="17" s="1"/>
  <c r="R995" i="17" s="1"/>
  <c r="K996" i="17"/>
  <c r="P996" i="17" s="1"/>
  <c r="R996" i="17" s="1"/>
  <c r="K997" i="17"/>
  <c r="P997" i="17" s="1"/>
  <c r="R997" i="17" s="1"/>
  <c r="K998" i="17"/>
  <c r="P998" i="17" s="1"/>
  <c r="R998" i="17" s="1"/>
  <c r="K999" i="17"/>
  <c r="P999" i="17" s="1"/>
  <c r="R999" i="17" s="1"/>
  <c r="K1000" i="17"/>
  <c r="P1000" i="17" s="1"/>
  <c r="R1000" i="17" s="1"/>
  <c r="K1001" i="17"/>
  <c r="P1001" i="17" s="1"/>
  <c r="R1001" i="17" s="1"/>
  <c r="K1002" i="17"/>
  <c r="P1002" i="17" s="1"/>
  <c r="R1002" i="17" s="1"/>
  <c r="K1003" i="17"/>
  <c r="P1003" i="17" s="1"/>
  <c r="R1003" i="17" s="1"/>
  <c r="K1004" i="17"/>
  <c r="P1004" i="17" s="1"/>
  <c r="R1004" i="17" s="1"/>
  <c r="K1005" i="17"/>
  <c r="P1005" i="17" s="1"/>
  <c r="R1005" i="17" s="1"/>
  <c r="K1006" i="17"/>
  <c r="P1006" i="17" s="1"/>
  <c r="R1006" i="17" s="1"/>
  <c r="K1007" i="17"/>
  <c r="P1007" i="17" s="1"/>
  <c r="R1007" i="17" s="1"/>
  <c r="K1008" i="17"/>
  <c r="P1008" i="17" s="1"/>
  <c r="R1008" i="17" s="1"/>
  <c r="K1009" i="17"/>
  <c r="P1009" i="17" s="1"/>
  <c r="R1009" i="17" s="1"/>
  <c r="K1010" i="17"/>
  <c r="P1010" i="17" s="1"/>
  <c r="R1010" i="17" s="1"/>
  <c r="K1011" i="17"/>
  <c r="P1011" i="17" s="1"/>
  <c r="R1011" i="17" s="1"/>
  <c r="K1012" i="17"/>
  <c r="P1012" i="17" s="1"/>
  <c r="R1012" i="17" s="1"/>
  <c r="K1013" i="17"/>
  <c r="P1013" i="17" s="1"/>
  <c r="R1013" i="17" s="1"/>
  <c r="K1014" i="17"/>
  <c r="P1014" i="17" s="1"/>
  <c r="R1014" i="17" s="1"/>
  <c r="K1015" i="17"/>
  <c r="P1015" i="17" s="1"/>
  <c r="R1015" i="17" s="1"/>
  <c r="K1016" i="17"/>
  <c r="P1016" i="17" s="1"/>
  <c r="R1016" i="17" s="1"/>
  <c r="K1017" i="17"/>
  <c r="P1017" i="17" s="1"/>
  <c r="R1017" i="17" s="1"/>
  <c r="K1018" i="17"/>
  <c r="P1018" i="17" s="1"/>
  <c r="R1018" i="17" s="1"/>
  <c r="K1019" i="17"/>
  <c r="P1019" i="17" s="1"/>
  <c r="R1019" i="17" s="1"/>
  <c r="K1020" i="17"/>
  <c r="P1020" i="17" s="1"/>
  <c r="R1020" i="17" s="1"/>
  <c r="K1021" i="17"/>
  <c r="P1021" i="17" s="1"/>
  <c r="R1021" i="17" s="1"/>
  <c r="K1022" i="17"/>
  <c r="P1022" i="17" s="1"/>
  <c r="R1022" i="17" s="1"/>
  <c r="K1023" i="17"/>
  <c r="P1023" i="17" s="1"/>
  <c r="R1023" i="17" s="1"/>
  <c r="K1024" i="17"/>
  <c r="P1024" i="17" s="1"/>
  <c r="R1024" i="17" s="1"/>
  <c r="K1025" i="17"/>
  <c r="P1025" i="17" s="1"/>
  <c r="R1025" i="17" s="1"/>
  <c r="K1026" i="17"/>
  <c r="P1026" i="17" s="1"/>
  <c r="R1026" i="17" s="1"/>
  <c r="K1027" i="17"/>
  <c r="P1027" i="17" s="1"/>
  <c r="R1027" i="17" s="1"/>
  <c r="K1028" i="17"/>
  <c r="P1028" i="17" s="1"/>
  <c r="R1028" i="17" s="1"/>
  <c r="K1029" i="17"/>
  <c r="P1029" i="17" s="1"/>
  <c r="R1029" i="17" s="1"/>
  <c r="K1030" i="17"/>
  <c r="P1030" i="17" s="1"/>
  <c r="R1030" i="17" s="1"/>
  <c r="K1031" i="17"/>
  <c r="P1031" i="17" s="1"/>
  <c r="R1031" i="17" s="1"/>
  <c r="K1032" i="17"/>
  <c r="P1032" i="17" s="1"/>
  <c r="R1032" i="17" s="1"/>
  <c r="K1033" i="17"/>
  <c r="P1033" i="17" s="1"/>
  <c r="R1033" i="17" s="1"/>
  <c r="K1034" i="17"/>
  <c r="P1034" i="17" s="1"/>
  <c r="R1034" i="17" s="1"/>
  <c r="K1035" i="17"/>
  <c r="P1035" i="17" s="1"/>
  <c r="R1035" i="17" s="1"/>
  <c r="K1036" i="17"/>
  <c r="P1036" i="17" s="1"/>
  <c r="R1036" i="17" s="1"/>
  <c r="K1037" i="17"/>
  <c r="P1037" i="17" s="1"/>
  <c r="R1037" i="17" s="1"/>
  <c r="K1038" i="17"/>
  <c r="P1038" i="17" s="1"/>
  <c r="R1038" i="17" s="1"/>
  <c r="K1039" i="17"/>
  <c r="P1039" i="17" s="1"/>
  <c r="R1039" i="17" s="1"/>
  <c r="K1040" i="17"/>
  <c r="P1040" i="17" s="1"/>
  <c r="R1040" i="17" s="1"/>
  <c r="K1041" i="17"/>
  <c r="P1041" i="17" s="1"/>
  <c r="R1041" i="17" s="1"/>
  <c r="K1042" i="17"/>
  <c r="P1042" i="17" s="1"/>
  <c r="R1042" i="17" s="1"/>
  <c r="K1043" i="17"/>
  <c r="P1043" i="17" s="1"/>
  <c r="R1043" i="17" s="1"/>
  <c r="K1044" i="17"/>
  <c r="P1044" i="17" s="1"/>
  <c r="R1044" i="17" s="1"/>
  <c r="K1045" i="17"/>
  <c r="P1045" i="17" s="1"/>
  <c r="R1045" i="17" s="1"/>
  <c r="K1046" i="17"/>
  <c r="P1046" i="17" s="1"/>
  <c r="R1046" i="17" s="1"/>
  <c r="K1047" i="17"/>
  <c r="P1047" i="17" s="1"/>
  <c r="R1047" i="17" s="1"/>
  <c r="K1048" i="17"/>
  <c r="P1048" i="17" s="1"/>
  <c r="R1048" i="17" s="1"/>
  <c r="K1049" i="17"/>
  <c r="P1049" i="17" s="1"/>
  <c r="R1049" i="17" s="1"/>
  <c r="K1050" i="17"/>
  <c r="P1050" i="17" s="1"/>
  <c r="R1050" i="17" s="1"/>
  <c r="K1051" i="17"/>
  <c r="P1051" i="17" s="1"/>
  <c r="R1051" i="17" s="1"/>
  <c r="K1052" i="17"/>
  <c r="P1052" i="17" s="1"/>
  <c r="R1052" i="17" s="1"/>
  <c r="K1053" i="17"/>
  <c r="P1053" i="17" s="1"/>
  <c r="R1053" i="17" s="1"/>
  <c r="K1054" i="17"/>
  <c r="P1054" i="17" s="1"/>
  <c r="R1054" i="17" s="1"/>
  <c r="K1055" i="17"/>
  <c r="P1055" i="17" s="1"/>
  <c r="R1055" i="17" s="1"/>
  <c r="K1056" i="17"/>
  <c r="P1056" i="17" s="1"/>
  <c r="R1056" i="17" s="1"/>
  <c r="K1057" i="17"/>
  <c r="P1057" i="17" s="1"/>
  <c r="R1057" i="17" s="1"/>
  <c r="K1058" i="17"/>
  <c r="P1058" i="17" s="1"/>
  <c r="R1058" i="17" s="1"/>
  <c r="K1059" i="17"/>
  <c r="P1059" i="17" s="1"/>
  <c r="R1059" i="17" s="1"/>
  <c r="K1060" i="17"/>
  <c r="P1060" i="17" s="1"/>
  <c r="R1060" i="17" s="1"/>
  <c r="K1061" i="17"/>
  <c r="P1061" i="17" s="1"/>
  <c r="R1061" i="17" s="1"/>
  <c r="K1062" i="17"/>
  <c r="P1062" i="17" s="1"/>
  <c r="R1062" i="17" s="1"/>
  <c r="K1063" i="17"/>
  <c r="P1063" i="17" s="1"/>
  <c r="R1063" i="17" s="1"/>
  <c r="K1064" i="17"/>
  <c r="P1064" i="17" s="1"/>
  <c r="R1064" i="17" s="1"/>
  <c r="K1065" i="17"/>
  <c r="P1065" i="17" s="1"/>
  <c r="R1065" i="17" s="1"/>
  <c r="K1066" i="17"/>
  <c r="P1066" i="17" s="1"/>
  <c r="R1066" i="17" s="1"/>
  <c r="K1067" i="17"/>
  <c r="P1067" i="17" s="1"/>
  <c r="R1067" i="17" s="1"/>
  <c r="K1068" i="17"/>
  <c r="P1068" i="17" s="1"/>
  <c r="R1068" i="17" s="1"/>
  <c r="K1069" i="17"/>
  <c r="P1069" i="17" s="1"/>
  <c r="R1069" i="17" s="1"/>
  <c r="K1070" i="17"/>
  <c r="P1070" i="17" s="1"/>
  <c r="R1070" i="17" s="1"/>
  <c r="K1071" i="17"/>
  <c r="P1071" i="17" s="1"/>
  <c r="R1071" i="17" s="1"/>
  <c r="K1072" i="17"/>
  <c r="P1072" i="17" s="1"/>
  <c r="R1072" i="17" s="1"/>
  <c r="K1073" i="17"/>
  <c r="P1073" i="17" s="1"/>
  <c r="R1073" i="17" s="1"/>
  <c r="K1074" i="17"/>
  <c r="P1074" i="17" s="1"/>
  <c r="R1074" i="17" s="1"/>
  <c r="K1075" i="17"/>
  <c r="P1075" i="17" s="1"/>
  <c r="R1075" i="17" s="1"/>
  <c r="K1076" i="17"/>
  <c r="P1076" i="17" s="1"/>
  <c r="R1076" i="17" s="1"/>
  <c r="K1077" i="17"/>
  <c r="P1077" i="17" s="1"/>
  <c r="R1077" i="17" s="1"/>
  <c r="K1078" i="17"/>
  <c r="P1078" i="17" s="1"/>
  <c r="R1078" i="17" s="1"/>
  <c r="K1079" i="17"/>
  <c r="P1079" i="17" s="1"/>
  <c r="R1079" i="17" s="1"/>
  <c r="K1080" i="17"/>
  <c r="P1080" i="17" s="1"/>
  <c r="R1080" i="17" s="1"/>
  <c r="K1081" i="17"/>
  <c r="P1081" i="17" s="1"/>
  <c r="R1081" i="17" s="1"/>
  <c r="K1082" i="17"/>
  <c r="P1082" i="17" s="1"/>
  <c r="R1082" i="17" s="1"/>
  <c r="K1083" i="17"/>
  <c r="P1083" i="17" s="1"/>
  <c r="R1083" i="17" s="1"/>
  <c r="K1084" i="17"/>
  <c r="P1084" i="17" s="1"/>
  <c r="R1084" i="17" s="1"/>
  <c r="K1085" i="17"/>
  <c r="P1085" i="17" s="1"/>
  <c r="R1085" i="17" s="1"/>
  <c r="K1086" i="17"/>
  <c r="P1086" i="17" s="1"/>
  <c r="R1086" i="17" s="1"/>
  <c r="K1087" i="17"/>
  <c r="P1087" i="17" s="1"/>
  <c r="R1087" i="17" s="1"/>
  <c r="K1088" i="17"/>
  <c r="P1088" i="17" s="1"/>
  <c r="R1088" i="17" s="1"/>
  <c r="K1089" i="17"/>
  <c r="P1089" i="17" s="1"/>
  <c r="R1089" i="17" s="1"/>
  <c r="K1090" i="17"/>
  <c r="P1090" i="17" s="1"/>
  <c r="R1090" i="17" s="1"/>
  <c r="K1091" i="17"/>
  <c r="P1091" i="17" s="1"/>
  <c r="R1091" i="17" s="1"/>
  <c r="K1092" i="17"/>
  <c r="P1092" i="17" s="1"/>
  <c r="R1092" i="17" s="1"/>
  <c r="K1093" i="17"/>
  <c r="P1093" i="17" s="1"/>
  <c r="R1093" i="17" s="1"/>
  <c r="K1094" i="17"/>
  <c r="P1094" i="17" s="1"/>
  <c r="R1094" i="17" s="1"/>
  <c r="K1095" i="17"/>
  <c r="P1095" i="17" s="1"/>
  <c r="R1095" i="17" s="1"/>
  <c r="K1096" i="17"/>
  <c r="P1096" i="17" s="1"/>
  <c r="R1096" i="17" s="1"/>
  <c r="K1097" i="17"/>
  <c r="P1097" i="17" s="1"/>
  <c r="R1097" i="17" s="1"/>
  <c r="K1098" i="17"/>
  <c r="P1098" i="17" s="1"/>
  <c r="R1098" i="17" s="1"/>
  <c r="K1099" i="17"/>
  <c r="P1099" i="17" s="1"/>
  <c r="R1099" i="17" s="1"/>
  <c r="K1100" i="17"/>
  <c r="P1100" i="17" s="1"/>
  <c r="R1100" i="17" s="1"/>
  <c r="K1101" i="17"/>
  <c r="P1101" i="17" s="1"/>
  <c r="R1101" i="17" s="1"/>
  <c r="K1102" i="17"/>
  <c r="P1102" i="17" s="1"/>
  <c r="R1102" i="17" s="1"/>
  <c r="K1103" i="17"/>
  <c r="P1103" i="17" s="1"/>
  <c r="R1103" i="17" s="1"/>
  <c r="K1104" i="17"/>
  <c r="P1104" i="17" s="1"/>
  <c r="R1104" i="17" s="1"/>
  <c r="K1105" i="17"/>
  <c r="P1105" i="17" s="1"/>
  <c r="R1105" i="17" s="1"/>
  <c r="K1106" i="17"/>
  <c r="P1106" i="17" s="1"/>
  <c r="R1106" i="17" s="1"/>
  <c r="K1107" i="17"/>
  <c r="P1107" i="17" s="1"/>
  <c r="R1107" i="17" s="1"/>
  <c r="K1108" i="17"/>
  <c r="P1108" i="17" s="1"/>
  <c r="R1108" i="17" s="1"/>
  <c r="K1109" i="17"/>
  <c r="P1109" i="17" s="1"/>
  <c r="R1109" i="17" s="1"/>
  <c r="K1110" i="17"/>
  <c r="P1110" i="17" s="1"/>
  <c r="R1110" i="17" s="1"/>
  <c r="K1111" i="17"/>
  <c r="P1111" i="17" s="1"/>
  <c r="R1111" i="17" s="1"/>
  <c r="K1112" i="17"/>
  <c r="P1112" i="17" s="1"/>
  <c r="R1112" i="17" s="1"/>
  <c r="K1113" i="17"/>
  <c r="P1113" i="17" s="1"/>
  <c r="R1113" i="17" s="1"/>
  <c r="K1114" i="17"/>
  <c r="P1114" i="17" s="1"/>
  <c r="R1114" i="17" s="1"/>
  <c r="K1115" i="17"/>
  <c r="P1115" i="17" s="1"/>
  <c r="R1115" i="17" s="1"/>
  <c r="K1116" i="17"/>
  <c r="P1116" i="17" s="1"/>
  <c r="R1116" i="17" s="1"/>
  <c r="K1117" i="17"/>
  <c r="P1117" i="17" s="1"/>
  <c r="R1117" i="17" s="1"/>
  <c r="K1118" i="17"/>
  <c r="P1118" i="17" s="1"/>
  <c r="R1118" i="17" s="1"/>
  <c r="K1119" i="17"/>
  <c r="P1119" i="17" s="1"/>
  <c r="R1119" i="17" s="1"/>
  <c r="K1120" i="17"/>
  <c r="P1120" i="17" s="1"/>
  <c r="R1120" i="17" s="1"/>
  <c r="K1121" i="17"/>
  <c r="P1121" i="17" s="1"/>
  <c r="R1121" i="17" s="1"/>
  <c r="K1122" i="17"/>
  <c r="P1122" i="17" s="1"/>
  <c r="R1122" i="17" s="1"/>
  <c r="K1123" i="17"/>
  <c r="P1123" i="17" s="1"/>
  <c r="R1123" i="17" s="1"/>
  <c r="K1124" i="17"/>
  <c r="P1124" i="17" s="1"/>
  <c r="R1124" i="17" s="1"/>
  <c r="K1125" i="17"/>
  <c r="P1125" i="17" s="1"/>
  <c r="R1125" i="17" s="1"/>
  <c r="K1126" i="17"/>
  <c r="P1126" i="17" s="1"/>
  <c r="R1126" i="17" s="1"/>
  <c r="K1127" i="17"/>
  <c r="P1127" i="17" s="1"/>
  <c r="R1127" i="17" s="1"/>
  <c r="K1128" i="17"/>
  <c r="P1128" i="17" s="1"/>
  <c r="R1128" i="17" s="1"/>
  <c r="K1129" i="17"/>
  <c r="P1129" i="17" s="1"/>
  <c r="R1129" i="17" s="1"/>
  <c r="K1130" i="17"/>
  <c r="P1130" i="17" s="1"/>
  <c r="R1130" i="17" s="1"/>
  <c r="K1131" i="17"/>
  <c r="P1131" i="17" s="1"/>
  <c r="R1131" i="17" s="1"/>
  <c r="K1132" i="17"/>
  <c r="P1132" i="17" s="1"/>
  <c r="R1132" i="17" s="1"/>
  <c r="K1133" i="17"/>
  <c r="P1133" i="17" s="1"/>
  <c r="R1133" i="17" s="1"/>
  <c r="K1134" i="17"/>
  <c r="P1134" i="17" s="1"/>
  <c r="R1134" i="17" s="1"/>
  <c r="K1135" i="17"/>
  <c r="P1135" i="17" s="1"/>
  <c r="R1135" i="17" s="1"/>
  <c r="K1136" i="17"/>
  <c r="P1136" i="17" s="1"/>
  <c r="R1136" i="17" s="1"/>
  <c r="K1137" i="17"/>
  <c r="P1137" i="17" s="1"/>
  <c r="R1137" i="17" s="1"/>
  <c r="K1138" i="17"/>
  <c r="P1138" i="17" s="1"/>
  <c r="R1138" i="17" s="1"/>
  <c r="K1139" i="17"/>
  <c r="P1139" i="17" s="1"/>
  <c r="R1139" i="17" s="1"/>
  <c r="K1140" i="17"/>
  <c r="P1140" i="17" s="1"/>
  <c r="R1140" i="17" s="1"/>
  <c r="K1141" i="17"/>
  <c r="P1141" i="17" s="1"/>
  <c r="R1141" i="17" s="1"/>
  <c r="K1142" i="17"/>
  <c r="P1142" i="17" s="1"/>
  <c r="R1142" i="17" s="1"/>
  <c r="K1143" i="17"/>
  <c r="P1143" i="17" s="1"/>
  <c r="R1143" i="17" s="1"/>
  <c r="K1144" i="17"/>
  <c r="P1144" i="17" s="1"/>
  <c r="R1144" i="17" s="1"/>
  <c r="K1145" i="17"/>
  <c r="P1145" i="17" s="1"/>
  <c r="R1145" i="17" s="1"/>
  <c r="K1146" i="17"/>
  <c r="P1146" i="17" s="1"/>
  <c r="R1146" i="17" s="1"/>
  <c r="K1147" i="17"/>
  <c r="P1147" i="17" s="1"/>
  <c r="R1147" i="17" s="1"/>
  <c r="K1148" i="17"/>
  <c r="P1148" i="17" s="1"/>
  <c r="R1148" i="17" s="1"/>
  <c r="K1149" i="17"/>
  <c r="P1149" i="17" s="1"/>
  <c r="R1149" i="17" s="1"/>
  <c r="K1150" i="17"/>
  <c r="P1150" i="17" s="1"/>
  <c r="R1150" i="17" s="1"/>
  <c r="K1151" i="17"/>
  <c r="P1151" i="17" s="1"/>
  <c r="R1151" i="17" s="1"/>
  <c r="K1152" i="17"/>
  <c r="P1152" i="17" s="1"/>
  <c r="R1152" i="17" s="1"/>
  <c r="K1153" i="17"/>
  <c r="P1153" i="17" s="1"/>
  <c r="R1153" i="17" s="1"/>
  <c r="K1154" i="17"/>
  <c r="P1154" i="17" s="1"/>
  <c r="R1154" i="17" s="1"/>
  <c r="K1155" i="17"/>
  <c r="P1155" i="17" s="1"/>
  <c r="R1155" i="17" s="1"/>
  <c r="K1156" i="17"/>
  <c r="P1156" i="17" s="1"/>
  <c r="R1156" i="17" s="1"/>
  <c r="K1157" i="17"/>
  <c r="P1157" i="17" s="1"/>
  <c r="R1157" i="17" s="1"/>
  <c r="K1158" i="17"/>
  <c r="P1158" i="17" s="1"/>
  <c r="R1158" i="17" s="1"/>
  <c r="K1159" i="17"/>
  <c r="P1159" i="17" s="1"/>
  <c r="R1159" i="17" s="1"/>
  <c r="K1160" i="17"/>
  <c r="P1160" i="17" s="1"/>
  <c r="R1160" i="17" s="1"/>
  <c r="K1161" i="17"/>
  <c r="P1161" i="17" s="1"/>
  <c r="R1161" i="17" s="1"/>
  <c r="K1162" i="17"/>
  <c r="P1162" i="17" s="1"/>
  <c r="R1162" i="17" s="1"/>
  <c r="K1163" i="17"/>
  <c r="P1163" i="17" s="1"/>
  <c r="R1163" i="17" s="1"/>
  <c r="K1164" i="17"/>
  <c r="P1164" i="17" s="1"/>
  <c r="R1164" i="17" s="1"/>
  <c r="K1165" i="17"/>
  <c r="P1165" i="17" s="1"/>
  <c r="R1165" i="17" s="1"/>
  <c r="K1166" i="17"/>
  <c r="P1166" i="17" s="1"/>
  <c r="R1166" i="17" s="1"/>
  <c r="K1167" i="17"/>
  <c r="P1167" i="17" s="1"/>
  <c r="R1167" i="17" s="1"/>
  <c r="K1168" i="17"/>
  <c r="P1168" i="17" s="1"/>
  <c r="R1168" i="17" s="1"/>
  <c r="K1169" i="17"/>
  <c r="P1169" i="17" s="1"/>
  <c r="R1169" i="17" s="1"/>
  <c r="K1170" i="17"/>
  <c r="P1170" i="17" s="1"/>
  <c r="R1170" i="17" s="1"/>
  <c r="K1171" i="17"/>
  <c r="P1171" i="17" s="1"/>
  <c r="R1171" i="17" s="1"/>
  <c r="K1172" i="17"/>
  <c r="P1172" i="17" s="1"/>
  <c r="R1172" i="17" s="1"/>
  <c r="K1173" i="17"/>
  <c r="P1173" i="17" s="1"/>
  <c r="R1173" i="17" s="1"/>
  <c r="K1174" i="17"/>
  <c r="P1174" i="17" s="1"/>
  <c r="R1174" i="17" s="1"/>
  <c r="K1175" i="17"/>
  <c r="P1175" i="17" s="1"/>
  <c r="R1175" i="17" s="1"/>
  <c r="K1176" i="17"/>
  <c r="P1176" i="17" s="1"/>
  <c r="R1176" i="17" s="1"/>
  <c r="K1177" i="17"/>
  <c r="P1177" i="17" s="1"/>
  <c r="R1177" i="17" s="1"/>
  <c r="K1178" i="17"/>
  <c r="P1178" i="17" s="1"/>
  <c r="R1178" i="17" s="1"/>
  <c r="K1179" i="17"/>
  <c r="P1179" i="17" s="1"/>
  <c r="R1179" i="17" s="1"/>
  <c r="K1180" i="17"/>
  <c r="P1180" i="17" s="1"/>
  <c r="R1180" i="17" s="1"/>
  <c r="K1181" i="17"/>
  <c r="P1181" i="17" s="1"/>
  <c r="R1181" i="17" s="1"/>
  <c r="K1182" i="17"/>
  <c r="P1182" i="17" s="1"/>
  <c r="R1182" i="17" s="1"/>
  <c r="K1183" i="17"/>
  <c r="P1183" i="17" s="1"/>
  <c r="R1183" i="17" s="1"/>
  <c r="K1184" i="17"/>
  <c r="P1184" i="17" s="1"/>
  <c r="R1184" i="17" s="1"/>
  <c r="K1185" i="17"/>
  <c r="P1185" i="17" s="1"/>
  <c r="R1185" i="17" s="1"/>
  <c r="K1186" i="17"/>
  <c r="P1186" i="17" s="1"/>
  <c r="R1186" i="17" s="1"/>
  <c r="K1187" i="17"/>
  <c r="P1187" i="17" s="1"/>
  <c r="R1187" i="17" s="1"/>
  <c r="K1188" i="17"/>
  <c r="P1188" i="17" s="1"/>
  <c r="R1188" i="17" s="1"/>
  <c r="K1189" i="17"/>
  <c r="P1189" i="17" s="1"/>
  <c r="R1189" i="17" s="1"/>
  <c r="K1190" i="17"/>
  <c r="P1190" i="17" s="1"/>
  <c r="R1190" i="17" s="1"/>
  <c r="K1191" i="17"/>
  <c r="P1191" i="17" s="1"/>
  <c r="R1191" i="17" s="1"/>
  <c r="E91" i="17"/>
  <c r="I91" i="17" s="1"/>
  <c r="E92" i="17"/>
  <c r="I92" i="17" s="1"/>
  <c r="E93" i="17"/>
  <c r="I93" i="17" s="1"/>
  <c r="E94" i="17"/>
  <c r="I94" i="17" s="1"/>
  <c r="E95" i="17"/>
  <c r="I95" i="17" s="1"/>
  <c r="E96" i="17"/>
  <c r="I96" i="17" s="1"/>
  <c r="E97" i="17"/>
  <c r="I97" i="17" s="1"/>
  <c r="E98" i="17"/>
  <c r="I98" i="17" s="1"/>
  <c r="E99" i="17"/>
  <c r="I99" i="17" s="1"/>
  <c r="E100" i="17"/>
  <c r="I100" i="17" s="1"/>
  <c r="E101" i="17"/>
  <c r="I101" i="17" s="1"/>
  <c r="E102" i="17"/>
  <c r="I102" i="17" s="1"/>
  <c r="E103" i="17"/>
  <c r="I103" i="17" s="1"/>
  <c r="E104" i="17"/>
  <c r="I104" i="17" s="1"/>
  <c r="E105" i="17"/>
  <c r="I105" i="17" s="1"/>
  <c r="E106" i="17"/>
  <c r="I106" i="17" s="1"/>
  <c r="E107" i="17"/>
  <c r="I107" i="17" s="1"/>
  <c r="E108" i="17"/>
  <c r="I108" i="17" s="1"/>
  <c r="E109" i="17"/>
  <c r="I109" i="17" s="1"/>
  <c r="E110" i="17"/>
  <c r="I110" i="17" s="1"/>
  <c r="E111" i="17"/>
  <c r="I111" i="17" s="1"/>
  <c r="E112" i="17"/>
  <c r="I112" i="17" s="1"/>
  <c r="E113" i="17"/>
  <c r="I113" i="17" s="1"/>
  <c r="E114" i="17"/>
  <c r="I114" i="17" s="1"/>
  <c r="E115" i="17"/>
  <c r="I115" i="17" s="1"/>
  <c r="E116" i="17"/>
  <c r="I116" i="17" s="1"/>
  <c r="E117" i="17"/>
  <c r="I117" i="17" s="1"/>
  <c r="E118" i="17"/>
  <c r="I118" i="17" s="1"/>
  <c r="E119" i="17"/>
  <c r="I119" i="17" s="1"/>
  <c r="E120" i="17"/>
  <c r="I120" i="17" s="1"/>
  <c r="E121" i="17"/>
  <c r="I121" i="17" s="1"/>
  <c r="E122" i="17"/>
  <c r="I122" i="17" s="1"/>
  <c r="E123" i="17"/>
  <c r="I123" i="17" s="1"/>
  <c r="E124" i="17"/>
  <c r="I124" i="17" s="1"/>
  <c r="E125" i="17"/>
  <c r="I125" i="17" s="1"/>
  <c r="E126" i="17"/>
  <c r="I126" i="17" s="1"/>
  <c r="E127" i="17"/>
  <c r="I127" i="17" s="1"/>
  <c r="E128" i="17"/>
  <c r="I128" i="17" s="1"/>
  <c r="E129" i="17"/>
  <c r="I129" i="17" s="1"/>
  <c r="E130" i="17"/>
  <c r="I130" i="17" s="1"/>
  <c r="E131" i="17"/>
  <c r="I131" i="17" s="1"/>
  <c r="E132" i="17"/>
  <c r="I132" i="17" s="1"/>
  <c r="E133" i="17"/>
  <c r="I133" i="17" s="1"/>
  <c r="E134" i="17"/>
  <c r="I134" i="17" s="1"/>
  <c r="E135" i="17"/>
  <c r="I135" i="17" s="1"/>
  <c r="E136" i="17"/>
  <c r="I136" i="17" s="1"/>
  <c r="E137" i="17"/>
  <c r="I137" i="17" s="1"/>
  <c r="E138" i="17"/>
  <c r="I138" i="17" s="1"/>
  <c r="E139" i="17"/>
  <c r="I139" i="17" s="1"/>
  <c r="E140" i="17"/>
  <c r="I140" i="17" s="1"/>
  <c r="E141" i="17"/>
  <c r="I141" i="17" s="1"/>
  <c r="E142" i="17"/>
  <c r="I142" i="17" s="1"/>
  <c r="E143" i="17"/>
  <c r="I143" i="17" s="1"/>
  <c r="E144" i="17"/>
  <c r="I144" i="17" s="1"/>
  <c r="E145" i="17"/>
  <c r="I145" i="17" s="1"/>
  <c r="E146" i="17"/>
  <c r="I146" i="17" s="1"/>
  <c r="E147" i="17"/>
  <c r="I147" i="17" s="1"/>
  <c r="E148" i="17"/>
  <c r="I148" i="17" s="1"/>
  <c r="E149" i="17"/>
  <c r="I149" i="17" s="1"/>
  <c r="E150" i="17"/>
  <c r="I150" i="17" s="1"/>
  <c r="E151" i="17"/>
  <c r="I151" i="17" s="1"/>
  <c r="E152" i="17"/>
  <c r="I152" i="17" s="1"/>
  <c r="E153" i="17"/>
  <c r="I153" i="17" s="1"/>
  <c r="E154" i="17"/>
  <c r="I154" i="17" s="1"/>
  <c r="E155" i="17"/>
  <c r="I155" i="17" s="1"/>
  <c r="E156" i="17"/>
  <c r="I156" i="17" s="1"/>
  <c r="E157" i="17"/>
  <c r="I157" i="17" s="1"/>
  <c r="E158" i="17"/>
  <c r="I158" i="17" s="1"/>
  <c r="E159" i="17"/>
  <c r="I159" i="17" s="1"/>
  <c r="E160" i="17"/>
  <c r="I160" i="17" s="1"/>
  <c r="E161" i="17"/>
  <c r="I161" i="17" s="1"/>
  <c r="E162" i="17"/>
  <c r="I162" i="17" s="1"/>
  <c r="E163" i="17"/>
  <c r="I163" i="17" s="1"/>
  <c r="E164" i="17"/>
  <c r="I164" i="17" s="1"/>
  <c r="E165" i="17"/>
  <c r="I165" i="17" s="1"/>
  <c r="E166" i="17"/>
  <c r="I166" i="17" s="1"/>
  <c r="E167" i="17"/>
  <c r="I167" i="17" s="1"/>
  <c r="E168" i="17"/>
  <c r="I168" i="17" s="1"/>
  <c r="E169" i="17"/>
  <c r="I169" i="17" s="1"/>
  <c r="E170" i="17"/>
  <c r="I170" i="17" s="1"/>
  <c r="E171" i="17"/>
  <c r="I171" i="17" s="1"/>
  <c r="E172" i="17"/>
  <c r="I172" i="17" s="1"/>
  <c r="E173" i="17"/>
  <c r="I173" i="17" s="1"/>
  <c r="E174" i="17"/>
  <c r="I174" i="17" s="1"/>
  <c r="E175" i="17"/>
  <c r="I175" i="17" s="1"/>
  <c r="E176" i="17"/>
  <c r="I176" i="17" s="1"/>
  <c r="E177" i="17"/>
  <c r="I177" i="17" s="1"/>
  <c r="E178" i="17"/>
  <c r="I178" i="17" s="1"/>
  <c r="E179" i="17"/>
  <c r="I179" i="17" s="1"/>
  <c r="E180" i="17"/>
  <c r="I180" i="17" s="1"/>
  <c r="E181" i="17"/>
  <c r="I181" i="17" s="1"/>
  <c r="E182" i="17"/>
  <c r="I182" i="17" s="1"/>
  <c r="E183" i="17"/>
  <c r="I183" i="17" s="1"/>
  <c r="E184" i="17"/>
  <c r="I184" i="17" s="1"/>
  <c r="E185" i="17"/>
  <c r="I185" i="17" s="1"/>
  <c r="E186" i="17"/>
  <c r="I186" i="17" s="1"/>
  <c r="E187" i="17"/>
  <c r="I187" i="17" s="1"/>
  <c r="E188" i="17"/>
  <c r="I188" i="17" s="1"/>
  <c r="E189" i="17"/>
  <c r="I189" i="17" s="1"/>
  <c r="E190" i="17"/>
  <c r="I190" i="17" s="1"/>
  <c r="E191" i="17"/>
  <c r="I191" i="17" s="1"/>
  <c r="E192" i="17"/>
  <c r="I192" i="17" s="1"/>
  <c r="E193" i="17"/>
  <c r="I193" i="17" s="1"/>
  <c r="E194" i="17"/>
  <c r="I194" i="17" s="1"/>
  <c r="E195" i="17"/>
  <c r="I195" i="17" s="1"/>
  <c r="E196" i="17"/>
  <c r="I196" i="17" s="1"/>
  <c r="E197" i="17"/>
  <c r="I197" i="17" s="1"/>
  <c r="E198" i="17"/>
  <c r="I198" i="17" s="1"/>
  <c r="E199" i="17"/>
  <c r="I199" i="17" s="1"/>
  <c r="E200" i="17"/>
  <c r="I200" i="17" s="1"/>
  <c r="E201" i="17"/>
  <c r="I201" i="17" s="1"/>
  <c r="E202" i="17"/>
  <c r="I202" i="17" s="1"/>
  <c r="E203" i="17"/>
  <c r="I203" i="17" s="1"/>
  <c r="E204" i="17"/>
  <c r="I204" i="17" s="1"/>
  <c r="E205" i="17"/>
  <c r="I205" i="17" s="1"/>
  <c r="E206" i="17"/>
  <c r="I206" i="17" s="1"/>
  <c r="E207" i="17"/>
  <c r="I207" i="17" s="1"/>
  <c r="E208" i="17"/>
  <c r="I208" i="17" s="1"/>
  <c r="E209" i="17"/>
  <c r="I209" i="17" s="1"/>
  <c r="E210" i="17"/>
  <c r="I210" i="17" s="1"/>
  <c r="E211" i="17"/>
  <c r="I211" i="17" s="1"/>
  <c r="E212" i="17"/>
  <c r="I212" i="17" s="1"/>
  <c r="E213" i="17"/>
  <c r="I213" i="17" s="1"/>
  <c r="E214" i="17"/>
  <c r="I214" i="17" s="1"/>
  <c r="E215" i="17"/>
  <c r="I215" i="17" s="1"/>
  <c r="E216" i="17"/>
  <c r="I216" i="17" s="1"/>
  <c r="E217" i="17"/>
  <c r="I217" i="17" s="1"/>
  <c r="E218" i="17"/>
  <c r="I218" i="17" s="1"/>
  <c r="E219" i="17"/>
  <c r="I219" i="17" s="1"/>
  <c r="E220" i="17"/>
  <c r="I220" i="17" s="1"/>
  <c r="E221" i="17"/>
  <c r="I221" i="17" s="1"/>
  <c r="E222" i="17"/>
  <c r="I222" i="17" s="1"/>
  <c r="E223" i="17"/>
  <c r="I223" i="17" s="1"/>
  <c r="E224" i="17"/>
  <c r="I224" i="17" s="1"/>
  <c r="E225" i="17"/>
  <c r="I225" i="17" s="1"/>
  <c r="E226" i="17"/>
  <c r="I226" i="17" s="1"/>
  <c r="E227" i="17"/>
  <c r="I227" i="17" s="1"/>
  <c r="E228" i="17"/>
  <c r="I228" i="17" s="1"/>
  <c r="E229" i="17"/>
  <c r="I229" i="17" s="1"/>
  <c r="E230" i="17"/>
  <c r="I230" i="17" s="1"/>
  <c r="E231" i="17"/>
  <c r="I231" i="17" s="1"/>
  <c r="E232" i="17"/>
  <c r="I232" i="17" s="1"/>
  <c r="E233" i="17"/>
  <c r="I233" i="17" s="1"/>
  <c r="E234" i="17"/>
  <c r="I234" i="17" s="1"/>
  <c r="E235" i="17"/>
  <c r="I235" i="17" s="1"/>
  <c r="E236" i="17"/>
  <c r="I236" i="17" s="1"/>
  <c r="E237" i="17"/>
  <c r="I237" i="17" s="1"/>
  <c r="E238" i="17"/>
  <c r="I238" i="17" s="1"/>
  <c r="E239" i="17"/>
  <c r="I239" i="17" s="1"/>
  <c r="E240" i="17"/>
  <c r="I240" i="17" s="1"/>
  <c r="E241" i="17"/>
  <c r="I241" i="17" s="1"/>
  <c r="E242" i="17"/>
  <c r="I242" i="17" s="1"/>
  <c r="E243" i="17"/>
  <c r="I243" i="17" s="1"/>
  <c r="E244" i="17"/>
  <c r="I244" i="17" s="1"/>
  <c r="E245" i="17"/>
  <c r="I245" i="17" s="1"/>
  <c r="E246" i="17"/>
  <c r="I246" i="17" s="1"/>
  <c r="E247" i="17"/>
  <c r="I247" i="17" s="1"/>
  <c r="E248" i="17"/>
  <c r="I248" i="17" s="1"/>
  <c r="E249" i="17"/>
  <c r="I249" i="17" s="1"/>
  <c r="E250" i="17"/>
  <c r="I250" i="17" s="1"/>
  <c r="E251" i="17"/>
  <c r="I251" i="17" s="1"/>
  <c r="E252" i="17"/>
  <c r="I252" i="17" s="1"/>
  <c r="E253" i="17"/>
  <c r="I253" i="17" s="1"/>
  <c r="E254" i="17"/>
  <c r="I254" i="17" s="1"/>
  <c r="E255" i="17"/>
  <c r="I255" i="17" s="1"/>
  <c r="E256" i="17"/>
  <c r="I256" i="17" s="1"/>
  <c r="E257" i="17"/>
  <c r="I257" i="17" s="1"/>
  <c r="E258" i="17"/>
  <c r="I258" i="17" s="1"/>
  <c r="E259" i="17"/>
  <c r="I259" i="17" s="1"/>
  <c r="E260" i="17"/>
  <c r="I260" i="17" s="1"/>
  <c r="E261" i="17"/>
  <c r="I261" i="17" s="1"/>
  <c r="E262" i="17"/>
  <c r="I262" i="17" s="1"/>
  <c r="E263" i="17"/>
  <c r="I263" i="17" s="1"/>
  <c r="E264" i="17"/>
  <c r="I264" i="17" s="1"/>
  <c r="E265" i="17"/>
  <c r="I265" i="17" s="1"/>
  <c r="E266" i="17"/>
  <c r="I266" i="17" s="1"/>
  <c r="E267" i="17"/>
  <c r="I267" i="17" s="1"/>
  <c r="E268" i="17"/>
  <c r="I268" i="17" s="1"/>
  <c r="E269" i="17"/>
  <c r="I269" i="17" s="1"/>
  <c r="E270" i="17"/>
  <c r="I270" i="17" s="1"/>
  <c r="E271" i="17"/>
  <c r="I271" i="17" s="1"/>
  <c r="E272" i="17"/>
  <c r="I272" i="17" s="1"/>
  <c r="E273" i="17"/>
  <c r="I273" i="17" s="1"/>
  <c r="E274" i="17"/>
  <c r="I274" i="17" s="1"/>
  <c r="E275" i="17"/>
  <c r="I275" i="17" s="1"/>
  <c r="E276" i="17"/>
  <c r="I276" i="17" s="1"/>
  <c r="E277" i="17"/>
  <c r="I277" i="17" s="1"/>
  <c r="E278" i="17"/>
  <c r="I278" i="17" s="1"/>
  <c r="E279" i="17"/>
  <c r="I279" i="17" s="1"/>
  <c r="E280" i="17"/>
  <c r="I280" i="17" s="1"/>
  <c r="E281" i="17"/>
  <c r="I281" i="17" s="1"/>
  <c r="E282" i="17"/>
  <c r="I282" i="17" s="1"/>
  <c r="E283" i="17"/>
  <c r="I283" i="17" s="1"/>
  <c r="E284" i="17"/>
  <c r="I284" i="17" s="1"/>
  <c r="E285" i="17"/>
  <c r="I285" i="17" s="1"/>
  <c r="E286" i="17"/>
  <c r="I286" i="17" s="1"/>
  <c r="E287" i="17"/>
  <c r="I287" i="17" s="1"/>
  <c r="E288" i="17"/>
  <c r="I288" i="17" s="1"/>
  <c r="E289" i="17"/>
  <c r="I289" i="17" s="1"/>
  <c r="E290" i="17"/>
  <c r="I290" i="17" s="1"/>
  <c r="E291" i="17"/>
  <c r="I291" i="17" s="1"/>
  <c r="E292" i="17"/>
  <c r="I292" i="17" s="1"/>
  <c r="E293" i="17"/>
  <c r="I293" i="17" s="1"/>
  <c r="E294" i="17"/>
  <c r="I294" i="17" s="1"/>
  <c r="E295" i="17"/>
  <c r="I295" i="17" s="1"/>
  <c r="E296" i="17"/>
  <c r="I296" i="17" s="1"/>
  <c r="E297" i="17"/>
  <c r="I297" i="17" s="1"/>
  <c r="E298" i="17"/>
  <c r="I298" i="17" s="1"/>
  <c r="E299" i="17"/>
  <c r="I299" i="17" s="1"/>
  <c r="E300" i="17"/>
  <c r="I300" i="17" s="1"/>
  <c r="E301" i="17"/>
  <c r="I301" i="17" s="1"/>
  <c r="E302" i="17"/>
  <c r="I302" i="17" s="1"/>
  <c r="E303" i="17"/>
  <c r="I303" i="17" s="1"/>
  <c r="E304" i="17"/>
  <c r="I304" i="17" s="1"/>
  <c r="E305" i="17"/>
  <c r="I305" i="17" s="1"/>
  <c r="E306" i="17"/>
  <c r="I306" i="17" s="1"/>
  <c r="E307" i="17"/>
  <c r="I307" i="17" s="1"/>
  <c r="E308" i="17"/>
  <c r="I308" i="17" s="1"/>
  <c r="E309" i="17"/>
  <c r="I309" i="17" s="1"/>
  <c r="E310" i="17"/>
  <c r="I310" i="17" s="1"/>
  <c r="E311" i="17"/>
  <c r="I311" i="17" s="1"/>
  <c r="E312" i="17"/>
  <c r="I312" i="17" s="1"/>
  <c r="E313" i="17"/>
  <c r="I313" i="17" s="1"/>
  <c r="E314" i="17"/>
  <c r="I314" i="17" s="1"/>
  <c r="E315" i="17"/>
  <c r="I315" i="17" s="1"/>
  <c r="E316" i="17"/>
  <c r="I316" i="17" s="1"/>
  <c r="E317" i="17"/>
  <c r="I317" i="17" s="1"/>
  <c r="E318" i="17"/>
  <c r="I318" i="17" s="1"/>
  <c r="E319" i="17"/>
  <c r="I319" i="17" s="1"/>
  <c r="E320" i="17"/>
  <c r="I320" i="17" s="1"/>
  <c r="E321" i="17"/>
  <c r="I321" i="17" s="1"/>
  <c r="E322" i="17"/>
  <c r="I322" i="17" s="1"/>
  <c r="E323" i="17"/>
  <c r="I323" i="17" s="1"/>
  <c r="E324" i="17"/>
  <c r="I324" i="17" s="1"/>
  <c r="E325" i="17"/>
  <c r="I325" i="17" s="1"/>
  <c r="E326" i="17"/>
  <c r="I326" i="17" s="1"/>
  <c r="E327" i="17"/>
  <c r="I327" i="17" s="1"/>
  <c r="E328" i="17"/>
  <c r="I328" i="17" s="1"/>
  <c r="E329" i="17"/>
  <c r="I329" i="17" s="1"/>
  <c r="E330" i="17"/>
  <c r="I330" i="17" s="1"/>
  <c r="E331" i="17"/>
  <c r="I331" i="17" s="1"/>
  <c r="E332" i="17"/>
  <c r="I332" i="17" s="1"/>
  <c r="E333" i="17"/>
  <c r="I333" i="17" s="1"/>
  <c r="E334" i="17"/>
  <c r="I334" i="17" s="1"/>
  <c r="E335" i="17"/>
  <c r="I335" i="17" s="1"/>
  <c r="E336" i="17"/>
  <c r="I336" i="17" s="1"/>
  <c r="E337" i="17"/>
  <c r="I337" i="17" s="1"/>
  <c r="E338" i="17"/>
  <c r="I338" i="17" s="1"/>
  <c r="E339" i="17"/>
  <c r="I339" i="17" s="1"/>
  <c r="E340" i="17"/>
  <c r="I340" i="17" s="1"/>
  <c r="E341" i="17"/>
  <c r="I341" i="17" s="1"/>
  <c r="E342" i="17"/>
  <c r="I342" i="17" s="1"/>
  <c r="E343" i="17"/>
  <c r="I343" i="17" s="1"/>
  <c r="E344" i="17"/>
  <c r="I344" i="17" s="1"/>
  <c r="E345" i="17"/>
  <c r="I345" i="17" s="1"/>
  <c r="E346" i="17"/>
  <c r="I346" i="17" s="1"/>
  <c r="E347" i="17"/>
  <c r="I347" i="17" s="1"/>
  <c r="E348" i="17"/>
  <c r="I348" i="17" s="1"/>
  <c r="E349" i="17"/>
  <c r="I349" i="17" s="1"/>
  <c r="E350" i="17"/>
  <c r="I350" i="17" s="1"/>
  <c r="E351" i="17"/>
  <c r="I351" i="17" s="1"/>
  <c r="E352" i="17"/>
  <c r="I352" i="17" s="1"/>
  <c r="E353" i="17"/>
  <c r="I353" i="17" s="1"/>
  <c r="E354" i="17"/>
  <c r="I354" i="17" s="1"/>
  <c r="E355" i="17"/>
  <c r="I355" i="17" s="1"/>
  <c r="E356" i="17"/>
  <c r="I356" i="17" s="1"/>
  <c r="E357" i="17"/>
  <c r="I357" i="17" s="1"/>
  <c r="E358" i="17"/>
  <c r="I358" i="17" s="1"/>
  <c r="E359" i="17"/>
  <c r="I359" i="17" s="1"/>
  <c r="E360" i="17"/>
  <c r="I360" i="17" s="1"/>
  <c r="E361" i="17"/>
  <c r="I361" i="17" s="1"/>
  <c r="E362" i="17"/>
  <c r="I362" i="17" s="1"/>
  <c r="E363" i="17"/>
  <c r="I363" i="17" s="1"/>
  <c r="E364" i="17"/>
  <c r="I364" i="17" s="1"/>
  <c r="E365" i="17"/>
  <c r="I365" i="17" s="1"/>
  <c r="E366" i="17"/>
  <c r="I366" i="17" s="1"/>
  <c r="E367" i="17"/>
  <c r="I367" i="17" s="1"/>
  <c r="E368" i="17"/>
  <c r="I368" i="17" s="1"/>
  <c r="E369" i="17"/>
  <c r="I369" i="17" s="1"/>
  <c r="E370" i="17"/>
  <c r="I370" i="17" s="1"/>
  <c r="E371" i="17"/>
  <c r="I371" i="17" s="1"/>
  <c r="E372" i="17"/>
  <c r="I372" i="17" s="1"/>
  <c r="E373" i="17"/>
  <c r="I373" i="17" s="1"/>
  <c r="E374" i="17"/>
  <c r="I374" i="17" s="1"/>
  <c r="E375" i="17"/>
  <c r="I375" i="17" s="1"/>
  <c r="E376" i="17"/>
  <c r="I376" i="17" s="1"/>
  <c r="E377" i="17"/>
  <c r="I377" i="17" s="1"/>
  <c r="E378" i="17"/>
  <c r="I378" i="17" s="1"/>
  <c r="E379" i="17"/>
  <c r="I379" i="17" s="1"/>
  <c r="E380" i="17"/>
  <c r="I380" i="17" s="1"/>
  <c r="E381" i="17"/>
  <c r="I381" i="17" s="1"/>
  <c r="E382" i="17"/>
  <c r="I382" i="17" s="1"/>
  <c r="E383" i="17"/>
  <c r="I383" i="17" s="1"/>
  <c r="E384" i="17"/>
  <c r="I384" i="17" s="1"/>
  <c r="E385" i="17"/>
  <c r="I385" i="17" s="1"/>
  <c r="E386" i="17"/>
  <c r="I386" i="17" s="1"/>
  <c r="E387" i="17"/>
  <c r="I387" i="17" s="1"/>
  <c r="E388" i="17"/>
  <c r="I388" i="17" s="1"/>
  <c r="E389" i="17"/>
  <c r="I389" i="17" s="1"/>
  <c r="E390" i="17"/>
  <c r="I390" i="17" s="1"/>
  <c r="E391" i="17"/>
  <c r="I391" i="17" s="1"/>
  <c r="E392" i="17"/>
  <c r="I392" i="17" s="1"/>
  <c r="E393" i="17"/>
  <c r="I393" i="17" s="1"/>
  <c r="E394" i="17"/>
  <c r="I394" i="17" s="1"/>
  <c r="E395" i="17"/>
  <c r="I395" i="17" s="1"/>
  <c r="E396" i="17"/>
  <c r="I396" i="17" s="1"/>
  <c r="E397" i="17"/>
  <c r="I397" i="17" s="1"/>
  <c r="E398" i="17"/>
  <c r="I398" i="17" s="1"/>
  <c r="E399" i="17"/>
  <c r="I399" i="17" s="1"/>
  <c r="E400" i="17"/>
  <c r="I400" i="17" s="1"/>
  <c r="E401" i="17"/>
  <c r="I401" i="17" s="1"/>
  <c r="E402" i="17"/>
  <c r="I402" i="17" s="1"/>
  <c r="E403" i="17"/>
  <c r="I403" i="17" s="1"/>
  <c r="E404" i="17"/>
  <c r="I404" i="17" s="1"/>
  <c r="E405" i="17"/>
  <c r="I405" i="17" s="1"/>
  <c r="E406" i="17"/>
  <c r="I406" i="17" s="1"/>
  <c r="E407" i="17"/>
  <c r="I407" i="17" s="1"/>
  <c r="E408" i="17"/>
  <c r="I408" i="17" s="1"/>
  <c r="E409" i="17"/>
  <c r="I409" i="17" s="1"/>
  <c r="E410" i="17"/>
  <c r="I410" i="17" s="1"/>
  <c r="E411" i="17"/>
  <c r="I411" i="17" s="1"/>
  <c r="E412" i="17"/>
  <c r="I412" i="17" s="1"/>
  <c r="E413" i="17"/>
  <c r="I413" i="17" s="1"/>
  <c r="E414" i="17"/>
  <c r="I414" i="17" s="1"/>
  <c r="E415" i="17"/>
  <c r="I415" i="17" s="1"/>
  <c r="E416" i="17"/>
  <c r="I416" i="17" s="1"/>
  <c r="E417" i="17"/>
  <c r="I417" i="17" s="1"/>
  <c r="E418" i="17"/>
  <c r="I418" i="17" s="1"/>
  <c r="E419" i="17"/>
  <c r="I419" i="17" s="1"/>
  <c r="E420" i="17"/>
  <c r="I420" i="17" s="1"/>
  <c r="E421" i="17"/>
  <c r="I421" i="17" s="1"/>
  <c r="E422" i="17"/>
  <c r="I422" i="17" s="1"/>
  <c r="E423" i="17"/>
  <c r="I423" i="17" s="1"/>
  <c r="E424" i="17"/>
  <c r="I424" i="17" s="1"/>
  <c r="E425" i="17"/>
  <c r="I425" i="17" s="1"/>
  <c r="E426" i="17"/>
  <c r="I426" i="17" s="1"/>
  <c r="E427" i="17"/>
  <c r="I427" i="17" s="1"/>
  <c r="E428" i="17"/>
  <c r="I428" i="17" s="1"/>
  <c r="E429" i="17"/>
  <c r="I429" i="17" s="1"/>
  <c r="E430" i="17"/>
  <c r="I430" i="17" s="1"/>
  <c r="E431" i="17"/>
  <c r="I431" i="17" s="1"/>
  <c r="E432" i="17"/>
  <c r="I432" i="17" s="1"/>
  <c r="E433" i="17"/>
  <c r="I433" i="17" s="1"/>
  <c r="E434" i="17"/>
  <c r="I434" i="17" s="1"/>
  <c r="E435" i="17"/>
  <c r="I435" i="17" s="1"/>
  <c r="E436" i="17"/>
  <c r="I436" i="17" s="1"/>
  <c r="E437" i="17"/>
  <c r="I437" i="17" s="1"/>
  <c r="E438" i="17"/>
  <c r="I438" i="17" s="1"/>
  <c r="E439" i="17"/>
  <c r="I439" i="17" s="1"/>
  <c r="E440" i="17"/>
  <c r="I440" i="17" s="1"/>
  <c r="E441" i="17"/>
  <c r="I441" i="17" s="1"/>
  <c r="E442" i="17"/>
  <c r="I442" i="17" s="1"/>
  <c r="E443" i="17"/>
  <c r="I443" i="17" s="1"/>
  <c r="E444" i="17"/>
  <c r="I444" i="17" s="1"/>
  <c r="E445" i="17"/>
  <c r="I445" i="17" s="1"/>
  <c r="E446" i="17"/>
  <c r="I446" i="17" s="1"/>
  <c r="E447" i="17"/>
  <c r="I447" i="17" s="1"/>
  <c r="E448" i="17"/>
  <c r="I448" i="17" s="1"/>
  <c r="E449" i="17"/>
  <c r="I449" i="17" s="1"/>
  <c r="E450" i="17"/>
  <c r="I450" i="17" s="1"/>
  <c r="E451" i="17"/>
  <c r="I451" i="17" s="1"/>
  <c r="E452" i="17"/>
  <c r="I452" i="17" s="1"/>
  <c r="E453" i="17"/>
  <c r="I453" i="17" s="1"/>
  <c r="E454" i="17"/>
  <c r="I454" i="17" s="1"/>
  <c r="E455" i="17"/>
  <c r="I455" i="17" s="1"/>
  <c r="E456" i="17"/>
  <c r="I456" i="17" s="1"/>
  <c r="E457" i="17"/>
  <c r="I457" i="17" s="1"/>
  <c r="E458" i="17"/>
  <c r="I458" i="17" s="1"/>
  <c r="E459" i="17"/>
  <c r="I459" i="17" s="1"/>
  <c r="E460" i="17"/>
  <c r="I460" i="17" s="1"/>
  <c r="E461" i="17"/>
  <c r="I461" i="17" s="1"/>
  <c r="E462" i="17"/>
  <c r="I462" i="17" s="1"/>
  <c r="E463" i="17"/>
  <c r="I463" i="17" s="1"/>
  <c r="E464" i="17"/>
  <c r="I464" i="17" s="1"/>
  <c r="E465" i="17"/>
  <c r="I465" i="17" s="1"/>
  <c r="E466" i="17"/>
  <c r="I466" i="17" s="1"/>
  <c r="E467" i="17"/>
  <c r="I467" i="17" s="1"/>
  <c r="E468" i="17"/>
  <c r="I468" i="17" s="1"/>
  <c r="E469" i="17"/>
  <c r="I469" i="17" s="1"/>
  <c r="E470" i="17"/>
  <c r="I470" i="17" s="1"/>
  <c r="E471" i="17"/>
  <c r="I471" i="17" s="1"/>
  <c r="E472" i="17"/>
  <c r="I472" i="17" s="1"/>
  <c r="E473" i="17"/>
  <c r="I473" i="17" s="1"/>
  <c r="E474" i="17"/>
  <c r="I474" i="17" s="1"/>
  <c r="E475" i="17"/>
  <c r="I475" i="17" s="1"/>
  <c r="E476" i="17"/>
  <c r="I476" i="17" s="1"/>
  <c r="E477" i="17"/>
  <c r="I477" i="17" s="1"/>
  <c r="E478" i="17"/>
  <c r="I478" i="17" s="1"/>
  <c r="E479" i="17"/>
  <c r="I479" i="17" s="1"/>
  <c r="E480" i="17"/>
  <c r="I480" i="17" s="1"/>
  <c r="E481" i="17"/>
  <c r="I481" i="17" s="1"/>
  <c r="E482" i="17"/>
  <c r="I482" i="17" s="1"/>
  <c r="E483" i="17"/>
  <c r="I483" i="17" s="1"/>
  <c r="E484" i="17"/>
  <c r="I484" i="17" s="1"/>
  <c r="E485" i="17"/>
  <c r="I485" i="17" s="1"/>
  <c r="E486" i="17"/>
  <c r="I486" i="17" s="1"/>
  <c r="E487" i="17"/>
  <c r="I487" i="17" s="1"/>
  <c r="E488" i="17"/>
  <c r="I488" i="17" s="1"/>
  <c r="E489" i="17"/>
  <c r="I489" i="17" s="1"/>
  <c r="E490" i="17"/>
  <c r="I490" i="17" s="1"/>
  <c r="E491" i="17"/>
  <c r="I491" i="17" s="1"/>
  <c r="E492" i="17"/>
  <c r="I492" i="17" s="1"/>
  <c r="E493" i="17"/>
  <c r="I493" i="17" s="1"/>
  <c r="E494" i="17"/>
  <c r="I494" i="17" s="1"/>
  <c r="E495" i="17"/>
  <c r="I495" i="17" s="1"/>
  <c r="E496" i="17"/>
  <c r="I496" i="17" s="1"/>
  <c r="E497" i="17"/>
  <c r="I497" i="17" s="1"/>
  <c r="E498" i="17"/>
  <c r="I498" i="17" s="1"/>
  <c r="E499" i="17"/>
  <c r="I499" i="17" s="1"/>
  <c r="E500" i="17"/>
  <c r="I500" i="17" s="1"/>
  <c r="E501" i="17"/>
  <c r="I501" i="17" s="1"/>
  <c r="E502" i="17"/>
  <c r="I502" i="17" s="1"/>
  <c r="E503" i="17"/>
  <c r="I503" i="17" s="1"/>
  <c r="E504" i="17"/>
  <c r="I504" i="17" s="1"/>
  <c r="E505" i="17"/>
  <c r="I505" i="17" s="1"/>
  <c r="E506" i="17"/>
  <c r="I506" i="17" s="1"/>
  <c r="E507" i="17"/>
  <c r="I507" i="17" s="1"/>
  <c r="E508" i="17"/>
  <c r="I508" i="17" s="1"/>
  <c r="E509" i="17"/>
  <c r="I509" i="17" s="1"/>
  <c r="E510" i="17"/>
  <c r="I510" i="17" s="1"/>
  <c r="E511" i="17"/>
  <c r="I511" i="17" s="1"/>
  <c r="E512" i="17"/>
  <c r="I512" i="17" s="1"/>
  <c r="E513" i="17"/>
  <c r="I513" i="17" s="1"/>
  <c r="E514" i="17"/>
  <c r="I514" i="17" s="1"/>
  <c r="E515" i="17"/>
  <c r="I515" i="17" s="1"/>
  <c r="E516" i="17"/>
  <c r="I516" i="17" s="1"/>
  <c r="E517" i="17"/>
  <c r="I517" i="17" s="1"/>
  <c r="E518" i="17"/>
  <c r="I518" i="17" s="1"/>
  <c r="E519" i="17"/>
  <c r="I519" i="17" s="1"/>
  <c r="E520" i="17"/>
  <c r="I520" i="17" s="1"/>
  <c r="E521" i="17"/>
  <c r="I521" i="17" s="1"/>
  <c r="E522" i="17"/>
  <c r="I522" i="17" s="1"/>
  <c r="E523" i="17"/>
  <c r="I523" i="17" s="1"/>
  <c r="E524" i="17"/>
  <c r="I524" i="17" s="1"/>
  <c r="E525" i="17"/>
  <c r="I525" i="17" s="1"/>
  <c r="E526" i="17"/>
  <c r="I526" i="17" s="1"/>
  <c r="E527" i="17"/>
  <c r="I527" i="17" s="1"/>
  <c r="E528" i="17"/>
  <c r="I528" i="17" s="1"/>
  <c r="E529" i="17"/>
  <c r="I529" i="17" s="1"/>
  <c r="E530" i="17"/>
  <c r="I530" i="17" s="1"/>
  <c r="E531" i="17"/>
  <c r="I531" i="17" s="1"/>
  <c r="E532" i="17"/>
  <c r="I532" i="17" s="1"/>
  <c r="E533" i="17"/>
  <c r="I533" i="17" s="1"/>
  <c r="E534" i="17"/>
  <c r="I534" i="17" s="1"/>
  <c r="E535" i="17"/>
  <c r="I535" i="17" s="1"/>
  <c r="E536" i="17"/>
  <c r="I536" i="17" s="1"/>
  <c r="E537" i="17"/>
  <c r="I537" i="17" s="1"/>
  <c r="E538" i="17"/>
  <c r="I538" i="17" s="1"/>
  <c r="E539" i="17"/>
  <c r="I539" i="17" s="1"/>
  <c r="E540" i="17"/>
  <c r="I540" i="17" s="1"/>
  <c r="E541" i="17"/>
  <c r="I541" i="17" s="1"/>
  <c r="E542" i="17"/>
  <c r="I542" i="17" s="1"/>
  <c r="E543" i="17"/>
  <c r="I543" i="17" s="1"/>
  <c r="E544" i="17"/>
  <c r="I544" i="17" s="1"/>
  <c r="E545" i="17"/>
  <c r="I545" i="17" s="1"/>
  <c r="E546" i="17"/>
  <c r="I546" i="17" s="1"/>
  <c r="E547" i="17"/>
  <c r="I547" i="17" s="1"/>
  <c r="E548" i="17"/>
  <c r="I548" i="17" s="1"/>
  <c r="E549" i="17"/>
  <c r="I549" i="17" s="1"/>
  <c r="E550" i="17"/>
  <c r="I550" i="17" s="1"/>
  <c r="E551" i="17"/>
  <c r="I551" i="17" s="1"/>
  <c r="E552" i="17"/>
  <c r="I552" i="17" s="1"/>
  <c r="E553" i="17"/>
  <c r="I553" i="17" s="1"/>
  <c r="E554" i="17"/>
  <c r="I554" i="17" s="1"/>
  <c r="E555" i="17"/>
  <c r="I555" i="17" s="1"/>
  <c r="E556" i="17"/>
  <c r="I556" i="17" s="1"/>
  <c r="E557" i="17"/>
  <c r="I557" i="17" s="1"/>
  <c r="E558" i="17"/>
  <c r="I558" i="17" s="1"/>
  <c r="E559" i="17"/>
  <c r="I559" i="17" s="1"/>
  <c r="E560" i="17"/>
  <c r="I560" i="17" s="1"/>
  <c r="E561" i="17"/>
  <c r="I561" i="17" s="1"/>
  <c r="E562" i="17"/>
  <c r="I562" i="17" s="1"/>
  <c r="E563" i="17"/>
  <c r="I563" i="17" s="1"/>
  <c r="E564" i="17"/>
  <c r="I564" i="17" s="1"/>
  <c r="E565" i="17"/>
  <c r="I565" i="17" s="1"/>
  <c r="E566" i="17"/>
  <c r="I566" i="17" s="1"/>
  <c r="E567" i="17"/>
  <c r="I567" i="17" s="1"/>
  <c r="E568" i="17"/>
  <c r="I568" i="17" s="1"/>
  <c r="E569" i="17"/>
  <c r="I569" i="17" s="1"/>
  <c r="E570" i="17"/>
  <c r="I570" i="17" s="1"/>
  <c r="E571" i="17"/>
  <c r="I571" i="17" s="1"/>
  <c r="E572" i="17"/>
  <c r="I572" i="17" s="1"/>
  <c r="E573" i="17"/>
  <c r="I573" i="17" s="1"/>
  <c r="E574" i="17"/>
  <c r="I574" i="17" s="1"/>
  <c r="E575" i="17"/>
  <c r="I575" i="17" s="1"/>
  <c r="E576" i="17"/>
  <c r="I576" i="17" s="1"/>
  <c r="E577" i="17"/>
  <c r="I577" i="17" s="1"/>
  <c r="E578" i="17"/>
  <c r="I578" i="17" s="1"/>
  <c r="E579" i="17"/>
  <c r="I579" i="17" s="1"/>
  <c r="E580" i="17"/>
  <c r="I580" i="17" s="1"/>
  <c r="E581" i="17"/>
  <c r="I581" i="17" s="1"/>
  <c r="E582" i="17"/>
  <c r="I582" i="17" s="1"/>
  <c r="E583" i="17"/>
  <c r="I583" i="17" s="1"/>
  <c r="E584" i="17"/>
  <c r="I584" i="17" s="1"/>
  <c r="E585" i="17"/>
  <c r="I585" i="17" s="1"/>
  <c r="E586" i="17"/>
  <c r="I586" i="17" s="1"/>
  <c r="E587" i="17"/>
  <c r="I587" i="17" s="1"/>
  <c r="E588" i="17"/>
  <c r="I588" i="17" s="1"/>
  <c r="E589" i="17"/>
  <c r="I589" i="17" s="1"/>
  <c r="E590" i="17"/>
  <c r="I590" i="17" s="1"/>
  <c r="E591" i="17"/>
  <c r="I591" i="17" s="1"/>
  <c r="E592" i="17"/>
  <c r="I592" i="17" s="1"/>
  <c r="E593" i="17"/>
  <c r="I593" i="17" s="1"/>
  <c r="E594" i="17"/>
  <c r="I594" i="17" s="1"/>
  <c r="E595" i="17"/>
  <c r="I595" i="17" s="1"/>
  <c r="E596" i="17"/>
  <c r="I596" i="17" s="1"/>
  <c r="E597" i="17"/>
  <c r="I597" i="17" s="1"/>
  <c r="E598" i="17"/>
  <c r="I598" i="17" s="1"/>
  <c r="E599" i="17"/>
  <c r="I599" i="17" s="1"/>
  <c r="E600" i="17"/>
  <c r="I600" i="17" s="1"/>
  <c r="E601" i="17"/>
  <c r="I601" i="17" s="1"/>
  <c r="E602" i="17"/>
  <c r="I602" i="17" s="1"/>
  <c r="E603" i="17"/>
  <c r="I603" i="17" s="1"/>
  <c r="E604" i="17"/>
  <c r="I604" i="17" s="1"/>
  <c r="E605" i="17"/>
  <c r="I605" i="17" s="1"/>
  <c r="E606" i="17"/>
  <c r="I606" i="17" s="1"/>
  <c r="E607" i="17"/>
  <c r="I607" i="17" s="1"/>
  <c r="E608" i="17"/>
  <c r="I608" i="17" s="1"/>
  <c r="E609" i="17"/>
  <c r="I609" i="17" s="1"/>
  <c r="E610" i="17"/>
  <c r="I610" i="17" s="1"/>
  <c r="E611" i="17"/>
  <c r="I611" i="17" s="1"/>
  <c r="E612" i="17"/>
  <c r="I612" i="17" s="1"/>
  <c r="E613" i="17"/>
  <c r="I613" i="17" s="1"/>
  <c r="E614" i="17"/>
  <c r="I614" i="17" s="1"/>
  <c r="E615" i="17"/>
  <c r="I615" i="17" s="1"/>
  <c r="E616" i="17"/>
  <c r="I616" i="17" s="1"/>
  <c r="E617" i="17"/>
  <c r="I617" i="17" s="1"/>
  <c r="E618" i="17"/>
  <c r="I618" i="17" s="1"/>
  <c r="E619" i="17"/>
  <c r="I619" i="17" s="1"/>
  <c r="E620" i="17"/>
  <c r="I620" i="17" s="1"/>
  <c r="E621" i="17"/>
  <c r="I621" i="17" s="1"/>
  <c r="E622" i="17"/>
  <c r="I622" i="17" s="1"/>
  <c r="E623" i="17"/>
  <c r="I623" i="17" s="1"/>
  <c r="E624" i="17"/>
  <c r="I624" i="17" s="1"/>
  <c r="E625" i="17"/>
  <c r="I625" i="17" s="1"/>
  <c r="E626" i="17"/>
  <c r="I626" i="17" s="1"/>
  <c r="E627" i="17"/>
  <c r="I627" i="17" s="1"/>
  <c r="E628" i="17"/>
  <c r="I628" i="17" s="1"/>
  <c r="E629" i="17"/>
  <c r="I629" i="17" s="1"/>
  <c r="E630" i="17"/>
  <c r="I630" i="17" s="1"/>
  <c r="E631" i="17"/>
  <c r="I631" i="17" s="1"/>
  <c r="E632" i="17"/>
  <c r="I632" i="17" s="1"/>
  <c r="E633" i="17"/>
  <c r="I633" i="17" s="1"/>
  <c r="E634" i="17"/>
  <c r="I634" i="17" s="1"/>
  <c r="E635" i="17"/>
  <c r="I635" i="17" s="1"/>
  <c r="E636" i="17"/>
  <c r="I636" i="17" s="1"/>
  <c r="E637" i="17"/>
  <c r="I637" i="17" s="1"/>
  <c r="E638" i="17"/>
  <c r="I638" i="17" s="1"/>
  <c r="E639" i="17"/>
  <c r="I639" i="17" s="1"/>
  <c r="E640" i="17"/>
  <c r="I640" i="17" s="1"/>
  <c r="E641" i="17"/>
  <c r="I641" i="17" s="1"/>
  <c r="E642" i="17"/>
  <c r="I642" i="17" s="1"/>
  <c r="E643" i="17"/>
  <c r="I643" i="17" s="1"/>
  <c r="E644" i="17"/>
  <c r="I644" i="17" s="1"/>
  <c r="E645" i="17"/>
  <c r="I645" i="17" s="1"/>
  <c r="E646" i="17"/>
  <c r="I646" i="17" s="1"/>
  <c r="E647" i="17"/>
  <c r="I647" i="17" s="1"/>
  <c r="E648" i="17"/>
  <c r="I648" i="17" s="1"/>
  <c r="E649" i="17"/>
  <c r="I649" i="17" s="1"/>
  <c r="E650" i="17"/>
  <c r="I650" i="17" s="1"/>
  <c r="E651" i="17"/>
  <c r="I651" i="17" s="1"/>
  <c r="E652" i="17"/>
  <c r="I652" i="17" s="1"/>
  <c r="E653" i="17"/>
  <c r="I653" i="17" s="1"/>
  <c r="E654" i="17"/>
  <c r="I654" i="17" s="1"/>
  <c r="E655" i="17"/>
  <c r="I655" i="17" s="1"/>
  <c r="E656" i="17"/>
  <c r="I656" i="17" s="1"/>
  <c r="E657" i="17"/>
  <c r="I657" i="17" s="1"/>
  <c r="E658" i="17"/>
  <c r="I658" i="17" s="1"/>
  <c r="E659" i="17"/>
  <c r="I659" i="17" s="1"/>
  <c r="E660" i="17"/>
  <c r="I660" i="17" s="1"/>
  <c r="E661" i="17"/>
  <c r="I661" i="17" s="1"/>
  <c r="E662" i="17"/>
  <c r="I662" i="17" s="1"/>
  <c r="E663" i="17"/>
  <c r="I663" i="17" s="1"/>
  <c r="E664" i="17"/>
  <c r="I664" i="17" s="1"/>
  <c r="E665" i="17"/>
  <c r="I665" i="17" s="1"/>
  <c r="E666" i="17"/>
  <c r="I666" i="17" s="1"/>
  <c r="E667" i="17"/>
  <c r="I667" i="17" s="1"/>
  <c r="E668" i="17"/>
  <c r="I668" i="17" s="1"/>
  <c r="E669" i="17"/>
  <c r="I669" i="17" s="1"/>
  <c r="E670" i="17"/>
  <c r="I670" i="17" s="1"/>
  <c r="E671" i="17"/>
  <c r="I671" i="17" s="1"/>
  <c r="E672" i="17"/>
  <c r="I672" i="17" s="1"/>
  <c r="E673" i="17"/>
  <c r="I673" i="17" s="1"/>
  <c r="E674" i="17"/>
  <c r="I674" i="17" s="1"/>
  <c r="E675" i="17"/>
  <c r="I675" i="17" s="1"/>
  <c r="E676" i="17"/>
  <c r="I676" i="17" s="1"/>
  <c r="E677" i="17"/>
  <c r="I677" i="17" s="1"/>
  <c r="E678" i="17"/>
  <c r="I678" i="17" s="1"/>
  <c r="E679" i="17"/>
  <c r="I679" i="17" s="1"/>
  <c r="E680" i="17"/>
  <c r="I680" i="17" s="1"/>
  <c r="E681" i="17"/>
  <c r="I681" i="17" s="1"/>
  <c r="E682" i="17"/>
  <c r="I682" i="17" s="1"/>
  <c r="E683" i="17"/>
  <c r="I683" i="17" s="1"/>
  <c r="E684" i="17"/>
  <c r="I684" i="17" s="1"/>
  <c r="E685" i="17"/>
  <c r="I685" i="17" s="1"/>
  <c r="E686" i="17"/>
  <c r="I686" i="17" s="1"/>
  <c r="E687" i="17"/>
  <c r="I687" i="17" s="1"/>
  <c r="E688" i="17"/>
  <c r="I688" i="17" s="1"/>
  <c r="E689" i="17"/>
  <c r="I689" i="17" s="1"/>
  <c r="E690" i="17"/>
  <c r="I690" i="17" s="1"/>
  <c r="E691" i="17"/>
  <c r="I691" i="17" s="1"/>
  <c r="E692" i="17"/>
  <c r="I692" i="17" s="1"/>
  <c r="E693" i="17"/>
  <c r="I693" i="17" s="1"/>
  <c r="E694" i="17"/>
  <c r="I694" i="17" s="1"/>
  <c r="E695" i="17"/>
  <c r="I695" i="17" s="1"/>
  <c r="E696" i="17"/>
  <c r="I696" i="17" s="1"/>
  <c r="E697" i="17"/>
  <c r="I697" i="17" s="1"/>
  <c r="E698" i="17"/>
  <c r="I698" i="17" s="1"/>
  <c r="E699" i="17"/>
  <c r="I699" i="17" s="1"/>
  <c r="E700" i="17"/>
  <c r="I700" i="17" s="1"/>
  <c r="E701" i="17"/>
  <c r="I701" i="17" s="1"/>
  <c r="E702" i="17"/>
  <c r="I702" i="17" s="1"/>
  <c r="E703" i="17"/>
  <c r="I703" i="17" s="1"/>
  <c r="E704" i="17"/>
  <c r="I704" i="17" s="1"/>
  <c r="E705" i="17"/>
  <c r="I705" i="17" s="1"/>
  <c r="E706" i="17"/>
  <c r="I706" i="17" s="1"/>
  <c r="E707" i="17"/>
  <c r="I707" i="17" s="1"/>
  <c r="E708" i="17"/>
  <c r="I708" i="17" s="1"/>
  <c r="E709" i="17"/>
  <c r="I709" i="17" s="1"/>
  <c r="E710" i="17"/>
  <c r="I710" i="17" s="1"/>
  <c r="E711" i="17"/>
  <c r="I711" i="17" s="1"/>
  <c r="E712" i="17"/>
  <c r="I712" i="17" s="1"/>
  <c r="E713" i="17"/>
  <c r="I713" i="17" s="1"/>
  <c r="E714" i="17"/>
  <c r="I714" i="17" s="1"/>
  <c r="E715" i="17"/>
  <c r="I715" i="17" s="1"/>
  <c r="E716" i="17"/>
  <c r="I716" i="17" s="1"/>
  <c r="E717" i="17"/>
  <c r="I717" i="17" s="1"/>
  <c r="E718" i="17"/>
  <c r="I718" i="17" s="1"/>
  <c r="E719" i="17"/>
  <c r="I719" i="17" s="1"/>
  <c r="E720" i="17"/>
  <c r="I720" i="17" s="1"/>
  <c r="E721" i="17"/>
  <c r="I721" i="17" s="1"/>
  <c r="E722" i="17"/>
  <c r="I722" i="17" s="1"/>
  <c r="E723" i="17"/>
  <c r="I723" i="17" s="1"/>
  <c r="E724" i="17"/>
  <c r="I724" i="17" s="1"/>
  <c r="E725" i="17"/>
  <c r="I725" i="17" s="1"/>
  <c r="E726" i="17"/>
  <c r="I726" i="17" s="1"/>
  <c r="E727" i="17"/>
  <c r="I727" i="17" s="1"/>
  <c r="E728" i="17"/>
  <c r="I728" i="17" s="1"/>
  <c r="E729" i="17"/>
  <c r="I729" i="17" s="1"/>
  <c r="E730" i="17"/>
  <c r="I730" i="17" s="1"/>
  <c r="E731" i="17"/>
  <c r="I731" i="17" s="1"/>
  <c r="E732" i="17"/>
  <c r="I732" i="17" s="1"/>
  <c r="E733" i="17"/>
  <c r="I733" i="17" s="1"/>
  <c r="E734" i="17"/>
  <c r="I734" i="17" s="1"/>
  <c r="E735" i="17"/>
  <c r="I735" i="17" s="1"/>
  <c r="E736" i="17"/>
  <c r="I736" i="17" s="1"/>
  <c r="E737" i="17"/>
  <c r="I737" i="17" s="1"/>
  <c r="E738" i="17"/>
  <c r="I738" i="17" s="1"/>
  <c r="E739" i="17"/>
  <c r="I739" i="17" s="1"/>
  <c r="E740" i="17"/>
  <c r="I740" i="17" s="1"/>
  <c r="E741" i="17"/>
  <c r="I741" i="17" s="1"/>
  <c r="E742" i="17"/>
  <c r="I742" i="17" s="1"/>
  <c r="E743" i="17"/>
  <c r="I743" i="17" s="1"/>
  <c r="E744" i="17"/>
  <c r="I744" i="17" s="1"/>
  <c r="E745" i="17"/>
  <c r="I745" i="17" s="1"/>
  <c r="E746" i="17"/>
  <c r="I746" i="17" s="1"/>
  <c r="E747" i="17"/>
  <c r="I747" i="17" s="1"/>
  <c r="E748" i="17"/>
  <c r="I748" i="17" s="1"/>
  <c r="E749" i="17"/>
  <c r="I749" i="17" s="1"/>
  <c r="E750" i="17"/>
  <c r="I750" i="17" s="1"/>
  <c r="E751" i="17"/>
  <c r="I751" i="17" s="1"/>
  <c r="E752" i="17"/>
  <c r="I752" i="17" s="1"/>
  <c r="E753" i="17"/>
  <c r="I753" i="17" s="1"/>
  <c r="E754" i="17"/>
  <c r="I754" i="17" s="1"/>
  <c r="E755" i="17"/>
  <c r="I755" i="17" s="1"/>
  <c r="E756" i="17"/>
  <c r="I756" i="17" s="1"/>
  <c r="E757" i="17"/>
  <c r="I757" i="17" s="1"/>
  <c r="E758" i="17"/>
  <c r="I758" i="17" s="1"/>
  <c r="E759" i="17"/>
  <c r="I759" i="17" s="1"/>
  <c r="E760" i="17"/>
  <c r="I760" i="17" s="1"/>
  <c r="E761" i="17"/>
  <c r="I761" i="17" s="1"/>
  <c r="E762" i="17"/>
  <c r="I762" i="17" s="1"/>
  <c r="E763" i="17"/>
  <c r="I763" i="17" s="1"/>
  <c r="E764" i="17"/>
  <c r="I764" i="17" s="1"/>
  <c r="E765" i="17"/>
  <c r="I765" i="17" s="1"/>
  <c r="E766" i="17"/>
  <c r="I766" i="17" s="1"/>
  <c r="E767" i="17"/>
  <c r="I767" i="17" s="1"/>
  <c r="E768" i="17"/>
  <c r="I768" i="17" s="1"/>
  <c r="E769" i="17"/>
  <c r="I769" i="17" s="1"/>
  <c r="E770" i="17"/>
  <c r="I770" i="17" s="1"/>
  <c r="E771" i="17"/>
  <c r="I771" i="17" s="1"/>
  <c r="E772" i="17"/>
  <c r="I772" i="17" s="1"/>
  <c r="E773" i="17"/>
  <c r="I773" i="17" s="1"/>
  <c r="E774" i="17"/>
  <c r="I774" i="17" s="1"/>
  <c r="E775" i="17"/>
  <c r="I775" i="17" s="1"/>
  <c r="E776" i="17"/>
  <c r="I776" i="17" s="1"/>
  <c r="E777" i="17"/>
  <c r="I777" i="17" s="1"/>
  <c r="E778" i="17"/>
  <c r="I778" i="17" s="1"/>
  <c r="E779" i="17"/>
  <c r="I779" i="17" s="1"/>
  <c r="E780" i="17"/>
  <c r="I780" i="17" s="1"/>
  <c r="E781" i="17"/>
  <c r="I781" i="17" s="1"/>
  <c r="E782" i="17"/>
  <c r="I782" i="17" s="1"/>
  <c r="E783" i="17"/>
  <c r="I783" i="17" s="1"/>
  <c r="E784" i="17"/>
  <c r="I784" i="17" s="1"/>
  <c r="E785" i="17"/>
  <c r="I785" i="17" s="1"/>
  <c r="E786" i="17"/>
  <c r="I786" i="17" s="1"/>
  <c r="E787" i="17"/>
  <c r="I787" i="17" s="1"/>
  <c r="E788" i="17"/>
  <c r="I788" i="17" s="1"/>
  <c r="E789" i="17"/>
  <c r="I789" i="17" s="1"/>
  <c r="E790" i="17"/>
  <c r="I790" i="17" s="1"/>
  <c r="E791" i="17"/>
  <c r="I791" i="17" s="1"/>
  <c r="E792" i="17"/>
  <c r="I792" i="17" s="1"/>
  <c r="E793" i="17"/>
  <c r="I793" i="17" s="1"/>
  <c r="E794" i="17"/>
  <c r="I794" i="17" s="1"/>
  <c r="E795" i="17"/>
  <c r="I795" i="17" s="1"/>
  <c r="E796" i="17"/>
  <c r="I796" i="17" s="1"/>
  <c r="E797" i="17"/>
  <c r="I797" i="17" s="1"/>
  <c r="E798" i="17"/>
  <c r="I798" i="17" s="1"/>
  <c r="E799" i="17"/>
  <c r="I799" i="17" s="1"/>
  <c r="E800" i="17"/>
  <c r="I800" i="17" s="1"/>
  <c r="E801" i="17"/>
  <c r="I801" i="17" s="1"/>
  <c r="E802" i="17"/>
  <c r="I802" i="17" s="1"/>
  <c r="E803" i="17"/>
  <c r="I803" i="17" s="1"/>
  <c r="E804" i="17"/>
  <c r="I804" i="17" s="1"/>
  <c r="E805" i="17"/>
  <c r="I805" i="17" s="1"/>
  <c r="E806" i="17"/>
  <c r="I806" i="17" s="1"/>
  <c r="E807" i="17"/>
  <c r="I807" i="17" s="1"/>
  <c r="E808" i="17"/>
  <c r="I808" i="17" s="1"/>
  <c r="E809" i="17"/>
  <c r="I809" i="17" s="1"/>
  <c r="E810" i="17"/>
  <c r="I810" i="17" s="1"/>
  <c r="E811" i="17"/>
  <c r="I811" i="17" s="1"/>
  <c r="E812" i="17"/>
  <c r="I812" i="17" s="1"/>
  <c r="E813" i="17"/>
  <c r="I813" i="17" s="1"/>
  <c r="E814" i="17"/>
  <c r="I814" i="17" s="1"/>
  <c r="E815" i="17"/>
  <c r="I815" i="17" s="1"/>
  <c r="E816" i="17"/>
  <c r="I816" i="17" s="1"/>
  <c r="E817" i="17"/>
  <c r="I817" i="17" s="1"/>
  <c r="E818" i="17"/>
  <c r="I818" i="17" s="1"/>
  <c r="E819" i="17"/>
  <c r="I819" i="17" s="1"/>
  <c r="E820" i="17"/>
  <c r="I820" i="17" s="1"/>
  <c r="E821" i="17"/>
  <c r="I821" i="17" s="1"/>
  <c r="E822" i="17"/>
  <c r="I822" i="17" s="1"/>
  <c r="E823" i="17"/>
  <c r="I823" i="17" s="1"/>
  <c r="E824" i="17"/>
  <c r="I824" i="17" s="1"/>
  <c r="E825" i="17"/>
  <c r="I825" i="17" s="1"/>
  <c r="E826" i="17"/>
  <c r="I826" i="17" s="1"/>
  <c r="E827" i="17"/>
  <c r="I827" i="17" s="1"/>
  <c r="E828" i="17"/>
  <c r="I828" i="17" s="1"/>
  <c r="E829" i="17"/>
  <c r="I829" i="17" s="1"/>
  <c r="E830" i="17"/>
  <c r="I830" i="17" s="1"/>
  <c r="E831" i="17"/>
  <c r="I831" i="17" s="1"/>
  <c r="E832" i="17"/>
  <c r="I832" i="17" s="1"/>
  <c r="E833" i="17"/>
  <c r="I833" i="17" s="1"/>
  <c r="E834" i="17"/>
  <c r="I834" i="17" s="1"/>
  <c r="E835" i="17"/>
  <c r="I835" i="17" s="1"/>
  <c r="E836" i="17"/>
  <c r="I836" i="17" s="1"/>
  <c r="E837" i="17"/>
  <c r="I837" i="17" s="1"/>
  <c r="E838" i="17"/>
  <c r="I838" i="17" s="1"/>
  <c r="E839" i="17"/>
  <c r="I839" i="17" s="1"/>
  <c r="E840" i="17"/>
  <c r="I840" i="17" s="1"/>
  <c r="E841" i="17"/>
  <c r="I841" i="17" s="1"/>
  <c r="E842" i="17"/>
  <c r="I842" i="17" s="1"/>
  <c r="E843" i="17"/>
  <c r="I843" i="17" s="1"/>
  <c r="E844" i="17"/>
  <c r="I844" i="17" s="1"/>
  <c r="E845" i="17"/>
  <c r="I845" i="17" s="1"/>
  <c r="E846" i="17"/>
  <c r="I846" i="17" s="1"/>
  <c r="E847" i="17"/>
  <c r="I847" i="17" s="1"/>
  <c r="E848" i="17"/>
  <c r="I848" i="17" s="1"/>
  <c r="E849" i="17"/>
  <c r="I849" i="17" s="1"/>
  <c r="E850" i="17"/>
  <c r="I850" i="17" s="1"/>
  <c r="E851" i="17"/>
  <c r="I851" i="17" s="1"/>
  <c r="E852" i="17"/>
  <c r="I852" i="17" s="1"/>
  <c r="E853" i="17"/>
  <c r="I853" i="17" s="1"/>
  <c r="E854" i="17"/>
  <c r="I854" i="17" s="1"/>
  <c r="E855" i="17"/>
  <c r="I855" i="17" s="1"/>
  <c r="E856" i="17"/>
  <c r="I856" i="17" s="1"/>
  <c r="E857" i="17"/>
  <c r="I857" i="17" s="1"/>
  <c r="E858" i="17"/>
  <c r="I858" i="17" s="1"/>
  <c r="E859" i="17"/>
  <c r="I859" i="17" s="1"/>
  <c r="E860" i="17"/>
  <c r="I860" i="17" s="1"/>
  <c r="E861" i="17"/>
  <c r="I861" i="17" s="1"/>
  <c r="E862" i="17"/>
  <c r="I862" i="17" s="1"/>
  <c r="E863" i="17"/>
  <c r="I863" i="17" s="1"/>
  <c r="E864" i="17"/>
  <c r="I864" i="17" s="1"/>
  <c r="E865" i="17"/>
  <c r="I865" i="17" s="1"/>
  <c r="E866" i="17"/>
  <c r="I866" i="17" s="1"/>
  <c r="E867" i="17"/>
  <c r="I867" i="17" s="1"/>
  <c r="E868" i="17"/>
  <c r="I868" i="17" s="1"/>
  <c r="E869" i="17"/>
  <c r="I869" i="17" s="1"/>
  <c r="E870" i="17"/>
  <c r="I870" i="17" s="1"/>
  <c r="E871" i="17"/>
  <c r="I871" i="17" s="1"/>
  <c r="E872" i="17"/>
  <c r="I872" i="17" s="1"/>
  <c r="E873" i="17"/>
  <c r="I873" i="17" s="1"/>
  <c r="E874" i="17"/>
  <c r="I874" i="17" s="1"/>
  <c r="E875" i="17"/>
  <c r="I875" i="17" s="1"/>
  <c r="E876" i="17"/>
  <c r="I876" i="17" s="1"/>
  <c r="E877" i="17"/>
  <c r="I877" i="17" s="1"/>
  <c r="E878" i="17"/>
  <c r="I878" i="17" s="1"/>
  <c r="E879" i="17"/>
  <c r="I879" i="17" s="1"/>
  <c r="E880" i="17"/>
  <c r="I880" i="17" s="1"/>
  <c r="E881" i="17"/>
  <c r="I881" i="17" s="1"/>
  <c r="E882" i="17"/>
  <c r="I882" i="17" s="1"/>
  <c r="E883" i="17"/>
  <c r="I883" i="17" s="1"/>
  <c r="E884" i="17"/>
  <c r="I884" i="17" s="1"/>
  <c r="E885" i="17"/>
  <c r="I885" i="17" s="1"/>
  <c r="E886" i="17"/>
  <c r="I886" i="17" s="1"/>
  <c r="E887" i="17"/>
  <c r="I887" i="17" s="1"/>
  <c r="E888" i="17"/>
  <c r="I888" i="17" s="1"/>
  <c r="E889" i="17"/>
  <c r="I889" i="17" s="1"/>
  <c r="E890" i="17"/>
  <c r="I890" i="17" s="1"/>
  <c r="E891" i="17"/>
  <c r="I891" i="17" s="1"/>
  <c r="E892" i="17"/>
  <c r="I892" i="17" s="1"/>
  <c r="E893" i="17"/>
  <c r="I893" i="17" s="1"/>
  <c r="E894" i="17"/>
  <c r="I894" i="17" s="1"/>
  <c r="E895" i="17"/>
  <c r="I895" i="17" s="1"/>
  <c r="E896" i="17"/>
  <c r="I896" i="17" s="1"/>
  <c r="E897" i="17"/>
  <c r="I897" i="17" s="1"/>
  <c r="E898" i="17"/>
  <c r="I898" i="17" s="1"/>
  <c r="E899" i="17"/>
  <c r="I899" i="17" s="1"/>
  <c r="E900" i="17"/>
  <c r="I900" i="17" s="1"/>
  <c r="E901" i="17"/>
  <c r="I901" i="17" s="1"/>
  <c r="E902" i="17"/>
  <c r="I902" i="17" s="1"/>
  <c r="E903" i="17"/>
  <c r="I903" i="17" s="1"/>
  <c r="E904" i="17"/>
  <c r="I904" i="17" s="1"/>
  <c r="E905" i="17"/>
  <c r="I905" i="17" s="1"/>
  <c r="E906" i="17"/>
  <c r="I906" i="17" s="1"/>
  <c r="E907" i="17"/>
  <c r="I907" i="17" s="1"/>
  <c r="E908" i="17"/>
  <c r="I908" i="17" s="1"/>
  <c r="E909" i="17"/>
  <c r="I909" i="17" s="1"/>
  <c r="E910" i="17"/>
  <c r="I910" i="17" s="1"/>
  <c r="E911" i="17"/>
  <c r="I911" i="17" s="1"/>
  <c r="E912" i="17"/>
  <c r="I912" i="17" s="1"/>
  <c r="E913" i="17"/>
  <c r="I913" i="17" s="1"/>
  <c r="E914" i="17"/>
  <c r="I914" i="17" s="1"/>
  <c r="E915" i="17"/>
  <c r="I915" i="17" s="1"/>
  <c r="E916" i="17"/>
  <c r="I916" i="17" s="1"/>
  <c r="E917" i="17"/>
  <c r="I917" i="17" s="1"/>
  <c r="E918" i="17"/>
  <c r="I918" i="17" s="1"/>
  <c r="E919" i="17"/>
  <c r="I919" i="17" s="1"/>
  <c r="E920" i="17"/>
  <c r="I920" i="17" s="1"/>
  <c r="E921" i="17"/>
  <c r="I921" i="17" s="1"/>
  <c r="E922" i="17"/>
  <c r="I922" i="17" s="1"/>
  <c r="E923" i="17"/>
  <c r="I923" i="17" s="1"/>
  <c r="E924" i="17"/>
  <c r="I924" i="17" s="1"/>
  <c r="E925" i="17"/>
  <c r="I925" i="17" s="1"/>
  <c r="E926" i="17"/>
  <c r="I926" i="17" s="1"/>
  <c r="E927" i="17"/>
  <c r="I927" i="17" s="1"/>
  <c r="E928" i="17"/>
  <c r="I928" i="17" s="1"/>
  <c r="E929" i="17"/>
  <c r="I929" i="17" s="1"/>
  <c r="E930" i="17"/>
  <c r="I930" i="17" s="1"/>
  <c r="E931" i="17"/>
  <c r="I931" i="17" s="1"/>
  <c r="E932" i="17"/>
  <c r="I932" i="17" s="1"/>
  <c r="E933" i="17"/>
  <c r="I933" i="17" s="1"/>
  <c r="E934" i="17"/>
  <c r="I934" i="17" s="1"/>
  <c r="E935" i="17"/>
  <c r="I935" i="17" s="1"/>
  <c r="E936" i="17"/>
  <c r="I936" i="17" s="1"/>
  <c r="E937" i="17"/>
  <c r="I937" i="17" s="1"/>
  <c r="E938" i="17"/>
  <c r="I938" i="17" s="1"/>
  <c r="E939" i="17"/>
  <c r="I939" i="17" s="1"/>
  <c r="E940" i="17"/>
  <c r="I940" i="17" s="1"/>
  <c r="E941" i="17"/>
  <c r="I941" i="17" s="1"/>
  <c r="E942" i="17"/>
  <c r="I942" i="17" s="1"/>
  <c r="E943" i="17"/>
  <c r="I943" i="17" s="1"/>
  <c r="E944" i="17"/>
  <c r="I944" i="17" s="1"/>
  <c r="E945" i="17"/>
  <c r="I945" i="17" s="1"/>
  <c r="E946" i="17"/>
  <c r="I946" i="17" s="1"/>
  <c r="E947" i="17"/>
  <c r="I947" i="17" s="1"/>
  <c r="E948" i="17"/>
  <c r="I948" i="17" s="1"/>
  <c r="E949" i="17"/>
  <c r="I949" i="17" s="1"/>
  <c r="E950" i="17"/>
  <c r="I950" i="17" s="1"/>
  <c r="E951" i="17"/>
  <c r="I951" i="17" s="1"/>
  <c r="E952" i="17"/>
  <c r="I952" i="17" s="1"/>
  <c r="E953" i="17"/>
  <c r="I953" i="17" s="1"/>
  <c r="E954" i="17"/>
  <c r="I954" i="17" s="1"/>
  <c r="E955" i="17"/>
  <c r="I955" i="17" s="1"/>
  <c r="E956" i="17"/>
  <c r="I956" i="17" s="1"/>
  <c r="E957" i="17"/>
  <c r="I957" i="17" s="1"/>
  <c r="E958" i="17"/>
  <c r="I958" i="17" s="1"/>
  <c r="E959" i="17"/>
  <c r="I959" i="17" s="1"/>
  <c r="E960" i="17"/>
  <c r="I960" i="17" s="1"/>
  <c r="E961" i="17"/>
  <c r="I961" i="17" s="1"/>
  <c r="E962" i="17"/>
  <c r="I962" i="17" s="1"/>
  <c r="E963" i="17"/>
  <c r="I963" i="17" s="1"/>
  <c r="E964" i="17"/>
  <c r="I964" i="17" s="1"/>
  <c r="E965" i="17"/>
  <c r="I965" i="17" s="1"/>
  <c r="E966" i="17"/>
  <c r="I966" i="17" s="1"/>
  <c r="E967" i="17"/>
  <c r="I967" i="17" s="1"/>
  <c r="E968" i="17"/>
  <c r="I968" i="17" s="1"/>
  <c r="E969" i="17"/>
  <c r="I969" i="17" s="1"/>
  <c r="E970" i="17"/>
  <c r="I970" i="17" s="1"/>
  <c r="E971" i="17"/>
  <c r="I971" i="17" s="1"/>
  <c r="E972" i="17"/>
  <c r="I972" i="17" s="1"/>
  <c r="E973" i="17"/>
  <c r="I973" i="17" s="1"/>
  <c r="E974" i="17"/>
  <c r="I974" i="17" s="1"/>
  <c r="E975" i="17"/>
  <c r="I975" i="17" s="1"/>
  <c r="E976" i="17"/>
  <c r="I976" i="17" s="1"/>
  <c r="E977" i="17"/>
  <c r="I977" i="17" s="1"/>
  <c r="E978" i="17"/>
  <c r="I978" i="17" s="1"/>
  <c r="E979" i="17"/>
  <c r="I979" i="17" s="1"/>
  <c r="E980" i="17"/>
  <c r="I980" i="17" s="1"/>
  <c r="E981" i="17"/>
  <c r="I981" i="17" s="1"/>
  <c r="E982" i="17"/>
  <c r="I982" i="17" s="1"/>
  <c r="E983" i="17"/>
  <c r="I983" i="17" s="1"/>
  <c r="E984" i="17"/>
  <c r="I984" i="17" s="1"/>
  <c r="E985" i="17"/>
  <c r="I985" i="17" s="1"/>
  <c r="E986" i="17"/>
  <c r="I986" i="17" s="1"/>
  <c r="E987" i="17"/>
  <c r="I987" i="17" s="1"/>
  <c r="E988" i="17"/>
  <c r="I988" i="17" s="1"/>
  <c r="E989" i="17"/>
  <c r="I989" i="17" s="1"/>
  <c r="E990" i="17"/>
  <c r="I990" i="17" s="1"/>
  <c r="E991" i="17"/>
  <c r="I991" i="17" s="1"/>
  <c r="E992" i="17"/>
  <c r="I992" i="17" s="1"/>
  <c r="E993" i="17"/>
  <c r="I993" i="17" s="1"/>
  <c r="E994" i="17"/>
  <c r="I994" i="17" s="1"/>
  <c r="I995" i="17"/>
  <c r="Q995" i="17" s="1"/>
  <c r="I996" i="17"/>
  <c r="Q996" i="17" s="1"/>
  <c r="I997" i="17"/>
  <c r="Q997" i="17" s="1"/>
  <c r="I998" i="17"/>
  <c r="Q998" i="17" s="1"/>
  <c r="I999" i="17"/>
  <c r="Q999" i="17" s="1"/>
  <c r="I1000" i="17"/>
  <c r="Q1000" i="17" s="1"/>
  <c r="I1001" i="17"/>
  <c r="Q1001" i="17" s="1"/>
  <c r="I1002" i="17"/>
  <c r="Q1002" i="17" s="1"/>
  <c r="I1003" i="17"/>
  <c r="Q1003" i="17" s="1"/>
  <c r="I1004" i="17"/>
  <c r="Q1004" i="17" s="1"/>
  <c r="I1005" i="17"/>
  <c r="Q1005" i="17" s="1"/>
  <c r="I1006" i="17"/>
  <c r="Q1006" i="17" s="1"/>
  <c r="I1007" i="17"/>
  <c r="Q1007" i="17" s="1"/>
  <c r="I1008" i="17"/>
  <c r="Q1008" i="17" s="1"/>
  <c r="I1009" i="17"/>
  <c r="Q1009" i="17" s="1"/>
  <c r="I1010" i="17"/>
  <c r="Q1010" i="17" s="1"/>
  <c r="I1011" i="17"/>
  <c r="Q1011" i="17" s="1"/>
  <c r="I1012" i="17"/>
  <c r="Q1012" i="17" s="1"/>
  <c r="I1013" i="17"/>
  <c r="Q1013" i="17" s="1"/>
  <c r="I1014" i="17"/>
  <c r="Q1014" i="17" s="1"/>
  <c r="I1015" i="17"/>
  <c r="Q1015" i="17" s="1"/>
  <c r="I1016" i="17"/>
  <c r="Q1016" i="17" s="1"/>
  <c r="I1017" i="17"/>
  <c r="Q1017" i="17" s="1"/>
  <c r="I1018" i="17"/>
  <c r="Q1018" i="17" s="1"/>
  <c r="I1019" i="17"/>
  <c r="Q1019" i="17" s="1"/>
  <c r="I1020" i="17"/>
  <c r="Q1020" i="17" s="1"/>
  <c r="I1021" i="17"/>
  <c r="Q1021" i="17" s="1"/>
  <c r="I1022" i="17"/>
  <c r="Q1022" i="17" s="1"/>
  <c r="I1023" i="17"/>
  <c r="Q1023" i="17" s="1"/>
  <c r="I1024" i="17"/>
  <c r="Q1024" i="17" s="1"/>
  <c r="I1025" i="17"/>
  <c r="Q1025" i="17" s="1"/>
  <c r="I1026" i="17"/>
  <c r="Q1026" i="17" s="1"/>
  <c r="I1027" i="17"/>
  <c r="Q1027" i="17" s="1"/>
  <c r="I1028" i="17"/>
  <c r="Q1028" i="17" s="1"/>
  <c r="I1029" i="17"/>
  <c r="Q1029" i="17" s="1"/>
  <c r="I1030" i="17"/>
  <c r="Q1030" i="17" s="1"/>
  <c r="I1031" i="17"/>
  <c r="Q1031" i="17" s="1"/>
  <c r="I1032" i="17"/>
  <c r="Q1032" i="17" s="1"/>
  <c r="I1033" i="17"/>
  <c r="Q1033" i="17" s="1"/>
  <c r="I1034" i="17"/>
  <c r="Q1034" i="17" s="1"/>
  <c r="I1035" i="17"/>
  <c r="Q1035" i="17" s="1"/>
  <c r="I1036" i="17"/>
  <c r="Q1036" i="17" s="1"/>
  <c r="I1037" i="17"/>
  <c r="Q1037" i="17" s="1"/>
  <c r="I1038" i="17"/>
  <c r="Q1038" i="17" s="1"/>
  <c r="I1039" i="17"/>
  <c r="Q1039" i="17" s="1"/>
  <c r="I1040" i="17"/>
  <c r="Q1040" i="17" s="1"/>
  <c r="I1041" i="17"/>
  <c r="Q1041" i="17" s="1"/>
  <c r="I1042" i="17"/>
  <c r="Q1042" i="17" s="1"/>
  <c r="I1043" i="17"/>
  <c r="Q1043" i="17" s="1"/>
  <c r="I1044" i="17"/>
  <c r="Q1044" i="17" s="1"/>
  <c r="I1045" i="17"/>
  <c r="Q1045" i="17" s="1"/>
  <c r="I1046" i="17"/>
  <c r="Q1046" i="17" s="1"/>
  <c r="I1047" i="17"/>
  <c r="Q1047" i="17" s="1"/>
  <c r="I1048" i="17"/>
  <c r="Q1048" i="17" s="1"/>
  <c r="I1049" i="17"/>
  <c r="Q1049" i="17" s="1"/>
  <c r="I1050" i="17"/>
  <c r="Q1050" i="17" s="1"/>
  <c r="I1051" i="17"/>
  <c r="Q1051" i="17" s="1"/>
  <c r="I1052" i="17"/>
  <c r="Q1052" i="17" s="1"/>
  <c r="I1053" i="17"/>
  <c r="Q1053" i="17" s="1"/>
  <c r="I1054" i="17"/>
  <c r="Q1054" i="17" s="1"/>
  <c r="I1055" i="17"/>
  <c r="Q1055" i="17" s="1"/>
  <c r="I1056" i="17"/>
  <c r="Q1056" i="17" s="1"/>
  <c r="I1057" i="17"/>
  <c r="Q1057" i="17" s="1"/>
  <c r="I1058" i="17"/>
  <c r="Q1058" i="17" s="1"/>
  <c r="I1059" i="17"/>
  <c r="Q1059" i="17" s="1"/>
  <c r="I1060" i="17"/>
  <c r="Q1060" i="17" s="1"/>
  <c r="I1061" i="17"/>
  <c r="Q1061" i="17" s="1"/>
  <c r="I1062" i="17"/>
  <c r="Q1062" i="17" s="1"/>
  <c r="I1063" i="17"/>
  <c r="Q1063" i="17" s="1"/>
  <c r="I1064" i="17"/>
  <c r="Q1064" i="17" s="1"/>
  <c r="I1065" i="17"/>
  <c r="Q1065" i="17" s="1"/>
  <c r="I1066" i="17"/>
  <c r="Q1066" i="17" s="1"/>
  <c r="I1067" i="17"/>
  <c r="Q1067" i="17" s="1"/>
  <c r="I1068" i="17"/>
  <c r="Q1068" i="17" s="1"/>
  <c r="I1069" i="17"/>
  <c r="Q1069" i="17" s="1"/>
  <c r="I1070" i="17"/>
  <c r="Q1070" i="17" s="1"/>
  <c r="I1071" i="17"/>
  <c r="Q1071" i="17" s="1"/>
  <c r="I1072" i="17"/>
  <c r="Q1072" i="17" s="1"/>
  <c r="I1073" i="17"/>
  <c r="Q1073" i="17" s="1"/>
  <c r="I1074" i="17"/>
  <c r="Q1074" i="17" s="1"/>
  <c r="I1075" i="17"/>
  <c r="Q1075" i="17" s="1"/>
  <c r="I1076" i="17"/>
  <c r="Q1076" i="17" s="1"/>
  <c r="I1077" i="17"/>
  <c r="Q1077" i="17" s="1"/>
  <c r="I1078" i="17"/>
  <c r="Q1078" i="17" s="1"/>
  <c r="I1079" i="17"/>
  <c r="Q1079" i="17" s="1"/>
  <c r="I1080" i="17"/>
  <c r="Q1080" i="17" s="1"/>
  <c r="I1081" i="17"/>
  <c r="Q1081" i="17" s="1"/>
  <c r="I1082" i="17"/>
  <c r="Q1082" i="17" s="1"/>
  <c r="I1083" i="17"/>
  <c r="Q1083" i="17" s="1"/>
  <c r="I1084" i="17"/>
  <c r="Q1084" i="17" s="1"/>
  <c r="I1085" i="17"/>
  <c r="Q1085" i="17" s="1"/>
  <c r="I1086" i="17"/>
  <c r="Q1086" i="17" s="1"/>
  <c r="I1087" i="17"/>
  <c r="Q1087" i="17" s="1"/>
  <c r="I1088" i="17"/>
  <c r="Q1088" i="17" s="1"/>
  <c r="I1089" i="17"/>
  <c r="Q1089" i="17" s="1"/>
  <c r="I1090" i="17"/>
  <c r="Q1090" i="17" s="1"/>
  <c r="I1091" i="17"/>
  <c r="Q1091" i="17" s="1"/>
  <c r="I1092" i="17"/>
  <c r="Q1092" i="17" s="1"/>
  <c r="I1093" i="17"/>
  <c r="Q1093" i="17" s="1"/>
  <c r="I1094" i="17"/>
  <c r="Q1094" i="17" s="1"/>
  <c r="I1095" i="17"/>
  <c r="Q1095" i="17" s="1"/>
  <c r="I1096" i="17"/>
  <c r="Q1096" i="17" s="1"/>
  <c r="I1097" i="17"/>
  <c r="Q1097" i="17" s="1"/>
  <c r="I1098" i="17"/>
  <c r="Q1098" i="17" s="1"/>
  <c r="I1099" i="17"/>
  <c r="Q1099" i="17" s="1"/>
  <c r="I1100" i="17"/>
  <c r="Q1100" i="17" s="1"/>
  <c r="I1101" i="17"/>
  <c r="Q1101" i="17" s="1"/>
  <c r="I1102" i="17"/>
  <c r="Q1102" i="17" s="1"/>
  <c r="I1103" i="17"/>
  <c r="Q1103" i="17" s="1"/>
  <c r="I1104" i="17"/>
  <c r="Q1104" i="17" s="1"/>
  <c r="I1105" i="17"/>
  <c r="Q1105" i="17" s="1"/>
  <c r="I1106" i="17"/>
  <c r="Q1106" i="17" s="1"/>
  <c r="I1107" i="17"/>
  <c r="Q1107" i="17" s="1"/>
  <c r="I1108" i="17"/>
  <c r="Q1108" i="17" s="1"/>
  <c r="I1109" i="17"/>
  <c r="Q1109" i="17" s="1"/>
  <c r="I1110" i="17"/>
  <c r="Q1110" i="17" s="1"/>
  <c r="I1111" i="17"/>
  <c r="Q1111" i="17" s="1"/>
  <c r="I1112" i="17"/>
  <c r="Q1112" i="17" s="1"/>
  <c r="I1113" i="17"/>
  <c r="Q1113" i="17" s="1"/>
  <c r="I1114" i="17"/>
  <c r="Q1114" i="17" s="1"/>
  <c r="I1115" i="17"/>
  <c r="Q1115" i="17" s="1"/>
  <c r="I1116" i="17"/>
  <c r="Q1116" i="17" s="1"/>
  <c r="I1117" i="17"/>
  <c r="Q1117" i="17" s="1"/>
  <c r="I1118" i="17"/>
  <c r="Q1118" i="17" s="1"/>
  <c r="I1119" i="17"/>
  <c r="Q1119" i="17" s="1"/>
  <c r="I1120" i="17"/>
  <c r="Q1120" i="17" s="1"/>
  <c r="I1121" i="17"/>
  <c r="Q1121" i="17" s="1"/>
  <c r="I1122" i="17"/>
  <c r="Q1122" i="17" s="1"/>
  <c r="I1123" i="17"/>
  <c r="Q1123" i="17" s="1"/>
  <c r="I1124" i="17"/>
  <c r="Q1124" i="17" s="1"/>
  <c r="I1125" i="17"/>
  <c r="Q1125" i="17" s="1"/>
  <c r="I1126" i="17"/>
  <c r="Q1126" i="17" s="1"/>
  <c r="I1127" i="17"/>
  <c r="Q1127" i="17" s="1"/>
  <c r="I1128" i="17"/>
  <c r="Q1128" i="17" s="1"/>
  <c r="I1129" i="17"/>
  <c r="Q1129" i="17" s="1"/>
  <c r="I1130" i="17"/>
  <c r="Q1130" i="17" s="1"/>
  <c r="I1131" i="17"/>
  <c r="Q1131" i="17" s="1"/>
  <c r="I1132" i="17"/>
  <c r="Q1132" i="17" s="1"/>
  <c r="I1133" i="17"/>
  <c r="Q1133" i="17" s="1"/>
  <c r="I1134" i="17"/>
  <c r="Q1134" i="17" s="1"/>
  <c r="I1135" i="17"/>
  <c r="Q1135" i="17" s="1"/>
  <c r="I1136" i="17"/>
  <c r="Q1136" i="17" s="1"/>
  <c r="I1137" i="17"/>
  <c r="Q1137" i="17" s="1"/>
  <c r="I1138" i="17"/>
  <c r="Q1138" i="17" s="1"/>
  <c r="I1139" i="17"/>
  <c r="Q1139" i="17" s="1"/>
  <c r="I1140" i="17"/>
  <c r="Q1140" i="17" s="1"/>
  <c r="I1141" i="17"/>
  <c r="Q1141" i="17" s="1"/>
  <c r="I1142" i="17"/>
  <c r="Q1142" i="17" s="1"/>
  <c r="I1143" i="17"/>
  <c r="Q1143" i="17" s="1"/>
  <c r="I1144" i="17"/>
  <c r="Q1144" i="17" s="1"/>
  <c r="I1145" i="17"/>
  <c r="Q1145" i="17" s="1"/>
  <c r="I1146" i="17"/>
  <c r="Q1146" i="17" s="1"/>
  <c r="I1147" i="17"/>
  <c r="Q1147" i="17" s="1"/>
  <c r="I1148" i="17"/>
  <c r="Q1148" i="17" s="1"/>
  <c r="I1149" i="17"/>
  <c r="Q1149" i="17" s="1"/>
  <c r="I1150" i="17"/>
  <c r="Q1150" i="17" s="1"/>
  <c r="I1151" i="17"/>
  <c r="Q1151" i="17" s="1"/>
  <c r="I1152" i="17"/>
  <c r="Q1152" i="17" s="1"/>
  <c r="I1153" i="17"/>
  <c r="Q1153" i="17" s="1"/>
  <c r="I1154" i="17"/>
  <c r="Q1154" i="17" s="1"/>
  <c r="I1155" i="17"/>
  <c r="Q1155" i="17" s="1"/>
  <c r="I1156" i="17"/>
  <c r="Q1156" i="17" s="1"/>
  <c r="I1157" i="17"/>
  <c r="Q1157" i="17" s="1"/>
  <c r="I1158" i="17"/>
  <c r="Q1158" i="17" s="1"/>
  <c r="I1159" i="17"/>
  <c r="Q1159" i="17" s="1"/>
  <c r="I1160" i="17"/>
  <c r="Q1160" i="17" s="1"/>
  <c r="I1161" i="17"/>
  <c r="Q1161" i="17" s="1"/>
  <c r="I1162" i="17"/>
  <c r="Q1162" i="17" s="1"/>
  <c r="I1163" i="17"/>
  <c r="Q1163" i="17" s="1"/>
  <c r="I1164" i="17"/>
  <c r="Q1164" i="17" s="1"/>
  <c r="I1165" i="17"/>
  <c r="Q1165" i="17" s="1"/>
  <c r="I1166" i="17"/>
  <c r="Q1166" i="17" s="1"/>
  <c r="I1167" i="17"/>
  <c r="Q1167" i="17" s="1"/>
  <c r="I1168" i="17"/>
  <c r="Q1168" i="17" s="1"/>
  <c r="I1169" i="17"/>
  <c r="Q1169" i="17" s="1"/>
  <c r="I1170" i="17"/>
  <c r="Q1170" i="17" s="1"/>
  <c r="I1171" i="17"/>
  <c r="Q1171" i="17" s="1"/>
  <c r="I1172" i="17"/>
  <c r="Q1172" i="17" s="1"/>
  <c r="I1173" i="17"/>
  <c r="Q1173" i="17" s="1"/>
  <c r="I1174" i="17"/>
  <c r="Q1174" i="17" s="1"/>
  <c r="I1175" i="17"/>
  <c r="Q1175" i="17" s="1"/>
  <c r="I1176" i="17"/>
  <c r="Q1176" i="17" s="1"/>
  <c r="I1177" i="17"/>
  <c r="Q1177" i="17" s="1"/>
  <c r="I1178" i="17"/>
  <c r="Q1178" i="17" s="1"/>
  <c r="I1179" i="17"/>
  <c r="Q1179" i="17" s="1"/>
  <c r="I1180" i="17"/>
  <c r="Q1180" i="17" s="1"/>
  <c r="I1181" i="17"/>
  <c r="Q1181" i="17" s="1"/>
  <c r="I1182" i="17"/>
  <c r="Q1182" i="17" s="1"/>
  <c r="I1183" i="17"/>
  <c r="Q1183" i="17" s="1"/>
  <c r="I1184" i="17"/>
  <c r="Q1184" i="17" s="1"/>
  <c r="I1185" i="17"/>
  <c r="Q1185" i="17" s="1"/>
  <c r="I1186" i="17"/>
  <c r="Q1186" i="17" s="1"/>
  <c r="I1187" i="17"/>
  <c r="Q1187" i="17" s="1"/>
  <c r="I1188" i="17"/>
  <c r="Q1188" i="17" s="1"/>
  <c r="I1189" i="17"/>
  <c r="Q1189" i="17" s="1"/>
  <c r="I1190" i="17"/>
  <c r="Q1190" i="17" s="1"/>
  <c r="I1191" i="17"/>
  <c r="Q1191" i="17" s="1"/>
  <c r="D930" i="17"/>
  <c r="D931" i="17"/>
  <c r="D932" i="17"/>
  <c r="D933" i="17"/>
  <c r="D934" i="17"/>
  <c r="D935" i="17"/>
  <c r="D936" i="17"/>
  <c r="D937" i="17"/>
  <c r="D938" i="17"/>
  <c r="D939" i="17"/>
  <c r="D940" i="17"/>
  <c r="D941" i="17"/>
  <c r="D942" i="17"/>
  <c r="D943" i="17"/>
  <c r="D944" i="17"/>
  <c r="D945" i="17"/>
  <c r="D946" i="17"/>
  <c r="D947" i="17"/>
  <c r="D948" i="17"/>
  <c r="D949" i="17"/>
  <c r="D950" i="17"/>
  <c r="D951" i="17"/>
  <c r="D952" i="17"/>
  <c r="D953" i="17"/>
  <c r="D954" i="17"/>
  <c r="D955" i="17"/>
  <c r="D956" i="17"/>
  <c r="D957" i="17"/>
  <c r="D958" i="17"/>
  <c r="D959" i="17"/>
  <c r="D960" i="17"/>
  <c r="D961" i="17"/>
  <c r="D962" i="17"/>
  <c r="D963" i="17"/>
  <c r="D964" i="17"/>
  <c r="D965" i="17"/>
  <c r="D966" i="17"/>
  <c r="D967" i="17"/>
  <c r="D968" i="17"/>
  <c r="D969" i="17"/>
  <c r="D970" i="17"/>
  <c r="D971" i="17"/>
  <c r="D972" i="17"/>
  <c r="D973" i="17"/>
  <c r="D974" i="17"/>
  <c r="D975" i="17"/>
  <c r="D976" i="17"/>
  <c r="D977" i="17"/>
  <c r="D978" i="17"/>
  <c r="D979" i="17"/>
  <c r="D980" i="17"/>
  <c r="D981" i="17"/>
  <c r="D982" i="17"/>
  <c r="D983" i="17"/>
  <c r="D984" i="17"/>
  <c r="D985" i="17"/>
  <c r="D986" i="17"/>
  <c r="D987" i="17"/>
  <c r="D988" i="17"/>
  <c r="D989" i="17"/>
  <c r="D990" i="17"/>
  <c r="D991" i="17"/>
  <c r="Q991" i="17" s="1"/>
  <c r="D992" i="17"/>
  <c r="D993" i="17"/>
  <c r="D994" i="17"/>
  <c r="Q994" i="17" s="1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1" i="17"/>
  <c r="D392" i="17"/>
  <c r="D393" i="17"/>
  <c r="D394" i="17"/>
  <c r="D395" i="17"/>
  <c r="D396" i="17"/>
  <c r="D397" i="17"/>
  <c r="D398" i="17"/>
  <c r="D399" i="17"/>
  <c r="D400" i="17"/>
  <c r="D401" i="17"/>
  <c r="D402" i="17"/>
  <c r="D403" i="17"/>
  <c r="D404" i="17"/>
  <c r="D405" i="17"/>
  <c r="D406" i="17"/>
  <c r="D407" i="17"/>
  <c r="D408" i="17"/>
  <c r="D409" i="17"/>
  <c r="D410" i="17"/>
  <c r="D411" i="17"/>
  <c r="D412" i="17"/>
  <c r="D413" i="17"/>
  <c r="D414" i="17"/>
  <c r="D415" i="17"/>
  <c r="D416" i="17"/>
  <c r="D417" i="17"/>
  <c r="D418" i="17"/>
  <c r="D419" i="17"/>
  <c r="D420" i="17"/>
  <c r="D421" i="17"/>
  <c r="D422" i="17"/>
  <c r="D423" i="17"/>
  <c r="D424" i="17"/>
  <c r="D425" i="17"/>
  <c r="D426" i="17"/>
  <c r="D427" i="17"/>
  <c r="D428" i="17"/>
  <c r="D429" i="17"/>
  <c r="D430" i="17"/>
  <c r="D431" i="17"/>
  <c r="D432" i="17"/>
  <c r="D433" i="17"/>
  <c r="D434" i="17"/>
  <c r="D435" i="17"/>
  <c r="D436" i="17"/>
  <c r="D437" i="17"/>
  <c r="D438" i="17"/>
  <c r="D439" i="17"/>
  <c r="D440" i="17"/>
  <c r="D441" i="17"/>
  <c r="D442" i="17"/>
  <c r="D443" i="17"/>
  <c r="D444" i="17"/>
  <c r="D445" i="17"/>
  <c r="D446" i="17"/>
  <c r="D447" i="17"/>
  <c r="D448" i="17"/>
  <c r="D449" i="17"/>
  <c r="D450" i="17"/>
  <c r="D451" i="17"/>
  <c r="D452" i="17"/>
  <c r="D453" i="17"/>
  <c r="D454" i="17"/>
  <c r="D455" i="17"/>
  <c r="D456" i="17"/>
  <c r="D457" i="17"/>
  <c r="D458" i="17"/>
  <c r="D459" i="17"/>
  <c r="D460" i="17"/>
  <c r="D461" i="17"/>
  <c r="D462" i="17"/>
  <c r="D463" i="17"/>
  <c r="D464" i="17"/>
  <c r="D465" i="17"/>
  <c r="D466" i="17"/>
  <c r="D467" i="17"/>
  <c r="D468" i="17"/>
  <c r="D469" i="17"/>
  <c r="D470" i="17"/>
  <c r="D471" i="17"/>
  <c r="D472" i="17"/>
  <c r="D473" i="17"/>
  <c r="D474" i="17"/>
  <c r="D475" i="17"/>
  <c r="D476" i="17"/>
  <c r="D477" i="17"/>
  <c r="D478" i="17"/>
  <c r="D479" i="17"/>
  <c r="D480" i="17"/>
  <c r="D481" i="17"/>
  <c r="D482" i="17"/>
  <c r="D483" i="17"/>
  <c r="D484" i="17"/>
  <c r="D485" i="17"/>
  <c r="D486" i="17"/>
  <c r="D487" i="17"/>
  <c r="D488" i="17"/>
  <c r="D489" i="17"/>
  <c r="D490" i="17"/>
  <c r="D491" i="17"/>
  <c r="D492" i="17"/>
  <c r="D493" i="17"/>
  <c r="D494" i="17"/>
  <c r="D495" i="17"/>
  <c r="D496" i="17"/>
  <c r="D497" i="17"/>
  <c r="D498" i="17"/>
  <c r="D499" i="17"/>
  <c r="D500" i="17"/>
  <c r="D501" i="17"/>
  <c r="D502" i="17"/>
  <c r="D503" i="17"/>
  <c r="D504" i="17"/>
  <c r="D505" i="17"/>
  <c r="D506" i="17"/>
  <c r="D507" i="17"/>
  <c r="D508" i="17"/>
  <c r="D509" i="17"/>
  <c r="D510" i="17"/>
  <c r="D511" i="17"/>
  <c r="D512" i="17"/>
  <c r="D513" i="17"/>
  <c r="D514" i="17"/>
  <c r="D515" i="17"/>
  <c r="D516" i="17"/>
  <c r="D517" i="17"/>
  <c r="D518" i="17"/>
  <c r="D519" i="17"/>
  <c r="D520" i="17"/>
  <c r="D521" i="17"/>
  <c r="D522" i="17"/>
  <c r="D523" i="17"/>
  <c r="D524" i="17"/>
  <c r="D525" i="17"/>
  <c r="D526" i="17"/>
  <c r="D527" i="17"/>
  <c r="D528" i="17"/>
  <c r="D529" i="17"/>
  <c r="D530" i="17"/>
  <c r="D531" i="17"/>
  <c r="D532" i="17"/>
  <c r="D533" i="17"/>
  <c r="D534" i="17"/>
  <c r="D535" i="17"/>
  <c r="D536" i="17"/>
  <c r="D537" i="17"/>
  <c r="D538" i="17"/>
  <c r="D539" i="17"/>
  <c r="D540" i="17"/>
  <c r="D541" i="17"/>
  <c r="D542" i="17"/>
  <c r="D543" i="17"/>
  <c r="D544" i="17"/>
  <c r="D545" i="17"/>
  <c r="D546" i="17"/>
  <c r="D547" i="17"/>
  <c r="D548" i="17"/>
  <c r="D549" i="17"/>
  <c r="D550" i="17"/>
  <c r="D551" i="17"/>
  <c r="D552" i="17"/>
  <c r="D553" i="17"/>
  <c r="D554" i="17"/>
  <c r="D555" i="17"/>
  <c r="D556" i="17"/>
  <c r="D557" i="17"/>
  <c r="D558" i="17"/>
  <c r="D559" i="17"/>
  <c r="D560" i="17"/>
  <c r="D561" i="17"/>
  <c r="D562" i="17"/>
  <c r="D563" i="17"/>
  <c r="D564" i="17"/>
  <c r="D565" i="17"/>
  <c r="D566" i="17"/>
  <c r="D567" i="17"/>
  <c r="D568" i="17"/>
  <c r="D569" i="17"/>
  <c r="D570" i="17"/>
  <c r="D571" i="17"/>
  <c r="D572" i="17"/>
  <c r="D573" i="17"/>
  <c r="D574" i="17"/>
  <c r="D575" i="17"/>
  <c r="D576" i="17"/>
  <c r="D577" i="17"/>
  <c r="D578" i="17"/>
  <c r="D579" i="17"/>
  <c r="D580" i="17"/>
  <c r="D581" i="17"/>
  <c r="D582" i="17"/>
  <c r="D583" i="17"/>
  <c r="D584" i="17"/>
  <c r="D585" i="17"/>
  <c r="D586" i="17"/>
  <c r="D587" i="17"/>
  <c r="D588" i="17"/>
  <c r="D589" i="17"/>
  <c r="D590" i="17"/>
  <c r="D591" i="17"/>
  <c r="D592" i="17"/>
  <c r="D593" i="17"/>
  <c r="D594" i="17"/>
  <c r="D595" i="17"/>
  <c r="D596" i="17"/>
  <c r="D597" i="17"/>
  <c r="D598" i="17"/>
  <c r="D599" i="17"/>
  <c r="D600" i="17"/>
  <c r="D601" i="17"/>
  <c r="D602" i="17"/>
  <c r="D603" i="17"/>
  <c r="D604" i="17"/>
  <c r="D605" i="17"/>
  <c r="D606" i="17"/>
  <c r="D607" i="17"/>
  <c r="D608" i="17"/>
  <c r="D609" i="17"/>
  <c r="D610" i="17"/>
  <c r="D611" i="17"/>
  <c r="D612" i="17"/>
  <c r="D613" i="17"/>
  <c r="D614" i="17"/>
  <c r="D615" i="17"/>
  <c r="D616" i="17"/>
  <c r="D617" i="17"/>
  <c r="D618" i="17"/>
  <c r="D619" i="17"/>
  <c r="D620" i="17"/>
  <c r="D621" i="17"/>
  <c r="D622" i="17"/>
  <c r="D623" i="17"/>
  <c r="D624" i="17"/>
  <c r="D625" i="17"/>
  <c r="D626" i="17"/>
  <c r="D627" i="17"/>
  <c r="D628" i="17"/>
  <c r="D629" i="17"/>
  <c r="D630" i="17"/>
  <c r="D631" i="17"/>
  <c r="D632" i="17"/>
  <c r="D633" i="17"/>
  <c r="D634" i="17"/>
  <c r="D635" i="17"/>
  <c r="D636" i="17"/>
  <c r="D637" i="17"/>
  <c r="D638" i="17"/>
  <c r="D639" i="17"/>
  <c r="D640" i="17"/>
  <c r="D641" i="17"/>
  <c r="D642" i="17"/>
  <c r="D643" i="17"/>
  <c r="D644" i="17"/>
  <c r="D645" i="17"/>
  <c r="D646" i="17"/>
  <c r="D647" i="17"/>
  <c r="D648" i="17"/>
  <c r="D649" i="17"/>
  <c r="D650" i="17"/>
  <c r="D651" i="17"/>
  <c r="D652" i="17"/>
  <c r="D653" i="17"/>
  <c r="D654" i="17"/>
  <c r="D655" i="17"/>
  <c r="D656" i="17"/>
  <c r="D657" i="17"/>
  <c r="D658" i="17"/>
  <c r="D659" i="17"/>
  <c r="D660" i="17"/>
  <c r="D661" i="17"/>
  <c r="D662" i="17"/>
  <c r="D663" i="17"/>
  <c r="D664" i="17"/>
  <c r="D665" i="17"/>
  <c r="D666" i="17"/>
  <c r="D667" i="17"/>
  <c r="D668" i="17"/>
  <c r="D669" i="17"/>
  <c r="D670" i="17"/>
  <c r="D671" i="17"/>
  <c r="D672" i="17"/>
  <c r="D673" i="17"/>
  <c r="D674" i="17"/>
  <c r="D675" i="17"/>
  <c r="D676" i="17"/>
  <c r="D677" i="17"/>
  <c r="D678" i="17"/>
  <c r="D679" i="17"/>
  <c r="D680" i="17"/>
  <c r="D681" i="17"/>
  <c r="D682" i="17"/>
  <c r="D683" i="17"/>
  <c r="D684" i="17"/>
  <c r="D685" i="17"/>
  <c r="D686" i="17"/>
  <c r="D687" i="17"/>
  <c r="D688" i="17"/>
  <c r="D689" i="17"/>
  <c r="D690" i="17"/>
  <c r="D691" i="17"/>
  <c r="D692" i="17"/>
  <c r="D693" i="17"/>
  <c r="D694" i="17"/>
  <c r="D695" i="17"/>
  <c r="D696" i="17"/>
  <c r="D697" i="17"/>
  <c r="D698" i="17"/>
  <c r="D699" i="17"/>
  <c r="D700" i="17"/>
  <c r="D701" i="17"/>
  <c r="D702" i="17"/>
  <c r="D703" i="17"/>
  <c r="D704" i="17"/>
  <c r="D705" i="17"/>
  <c r="D706" i="17"/>
  <c r="D707" i="17"/>
  <c r="D708" i="17"/>
  <c r="D709" i="17"/>
  <c r="D710" i="17"/>
  <c r="D711" i="17"/>
  <c r="D712" i="17"/>
  <c r="D713" i="17"/>
  <c r="D714" i="17"/>
  <c r="D715" i="17"/>
  <c r="D716" i="17"/>
  <c r="D717" i="17"/>
  <c r="D718" i="17"/>
  <c r="D719" i="17"/>
  <c r="D720" i="17"/>
  <c r="D721" i="17"/>
  <c r="D722" i="17"/>
  <c r="D723" i="17"/>
  <c r="D724" i="17"/>
  <c r="D725" i="17"/>
  <c r="D726" i="17"/>
  <c r="D727" i="17"/>
  <c r="D728" i="17"/>
  <c r="D729" i="17"/>
  <c r="D730" i="17"/>
  <c r="D731" i="17"/>
  <c r="D732" i="17"/>
  <c r="D733" i="17"/>
  <c r="D734" i="17"/>
  <c r="D735" i="17"/>
  <c r="D736" i="17"/>
  <c r="D737" i="17"/>
  <c r="D738" i="17"/>
  <c r="D739" i="17"/>
  <c r="D740" i="17"/>
  <c r="D741" i="17"/>
  <c r="D742" i="17"/>
  <c r="D743" i="17"/>
  <c r="D744" i="17"/>
  <c r="D745" i="17"/>
  <c r="D746" i="17"/>
  <c r="D747" i="17"/>
  <c r="D748" i="17"/>
  <c r="D749" i="17"/>
  <c r="D750" i="17"/>
  <c r="D751" i="17"/>
  <c r="D752" i="17"/>
  <c r="D753" i="17"/>
  <c r="D754" i="17"/>
  <c r="D755" i="17"/>
  <c r="D756" i="17"/>
  <c r="D757" i="17"/>
  <c r="D758" i="17"/>
  <c r="D759" i="17"/>
  <c r="D760" i="17"/>
  <c r="D761" i="17"/>
  <c r="D762" i="17"/>
  <c r="D763" i="17"/>
  <c r="D764" i="17"/>
  <c r="D765" i="17"/>
  <c r="D766" i="17"/>
  <c r="D767" i="17"/>
  <c r="D768" i="17"/>
  <c r="D769" i="17"/>
  <c r="D770" i="17"/>
  <c r="D771" i="17"/>
  <c r="D772" i="17"/>
  <c r="D773" i="17"/>
  <c r="D774" i="17"/>
  <c r="D775" i="17"/>
  <c r="D776" i="17"/>
  <c r="D777" i="17"/>
  <c r="D778" i="17"/>
  <c r="D779" i="17"/>
  <c r="D780" i="17"/>
  <c r="D781" i="17"/>
  <c r="D782" i="17"/>
  <c r="D783" i="17"/>
  <c r="D784" i="17"/>
  <c r="D785" i="17"/>
  <c r="D786" i="17"/>
  <c r="D787" i="17"/>
  <c r="D788" i="17"/>
  <c r="D789" i="17"/>
  <c r="D790" i="17"/>
  <c r="D791" i="17"/>
  <c r="D792" i="17"/>
  <c r="D793" i="17"/>
  <c r="D794" i="17"/>
  <c r="D795" i="17"/>
  <c r="D796" i="17"/>
  <c r="D797" i="17"/>
  <c r="D798" i="17"/>
  <c r="D799" i="17"/>
  <c r="D800" i="17"/>
  <c r="D801" i="17"/>
  <c r="D802" i="17"/>
  <c r="D803" i="17"/>
  <c r="D804" i="17"/>
  <c r="D805" i="17"/>
  <c r="D806" i="17"/>
  <c r="D807" i="17"/>
  <c r="D808" i="17"/>
  <c r="D809" i="17"/>
  <c r="D810" i="17"/>
  <c r="D811" i="17"/>
  <c r="D812" i="17"/>
  <c r="D813" i="17"/>
  <c r="D814" i="17"/>
  <c r="D815" i="17"/>
  <c r="D816" i="17"/>
  <c r="D817" i="17"/>
  <c r="D818" i="17"/>
  <c r="D819" i="17"/>
  <c r="D820" i="17"/>
  <c r="D821" i="17"/>
  <c r="D822" i="17"/>
  <c r="D823" i="17"/>
  <c r="D824" i="17"/>
  <c r="D825" i="17"/>
  <c r="D826" i="17"/>
  <c r="D827" i="17"/>
  <c r="D828" i="17"/>
  <c r="D829" i="17"/>
  <c r="D830" i="17"/>
  <c r="D831" i="17"/>
  <c r="D832" i="17"/>
  <c r="D833" i="17"/>
  <c r="D834" i="17"/>
  <c r="D835" i="17"/>
  <c r="D836" i="17"/>
  <c r="D837" i="17"/>
  <c r="D838" i="17"/>
  <c r="D839" i="17"/>
  <c r="D840" i="17"/>
  <c r="D841" i="17"/>
  <c r="D842" i="17"/>
  <c r="D843" i="17"/>
  <c r="D844" i="17"/>
  <c r="D845" i="17"/>
  <c r="D846" i="17"/>
  <c r="D847" i="17"/>
  <c r="D848" i="17"/>
  <c r="D849" i="17"/>
  <c r="D850" i="17"/>
  <c r="D851" i="17"/>
  <c r="D852" i="17"/>
  <c r="D853" i="17"/>
  <c r="D854" i="17"/>
  <c r="D855" i="17"/>
  <c r="D856" i="17"/>
  <c r="D857" i="17"/>
  <c r="D858" i="17"/>
  <c r="D859" i="17"/>
  <c r="D860" i="17"/>
  <c r="D861" i="17"/>
  <c r="D862" i="17"/>
  <c r="D863" i="17"/>
  <c r="D864" i="17"/>
  <c r="D865" i="17"/>
  <c r="D866" i="17"/>
  <c r="D867" i="17"/>
  <c r="D868" i="17"/>
  <c r="D869" i="17"/>
  <c r="D870" i="17"/>
  <c r="D871" i="17"/>
  <c r="D872" i="17"/>
  <c r="D873" i="17"/>
  <c r="D874" i="17"/>
  <c r="D875" i="17"/>
  <c r="D876" i="17"/>
  <c r="D877" i="17"/>
  <c r="D878" i="17"/>
  <c r="D879" i="17"/>
  <c r="D880" i="17"/>
  <c r="D881" i="17"/>
  <c r="D882" i="17"/>
  <c r="D883" i="17"/>
  <c r="D884" i="17"/>
  <c r="D885" i="17"/>
  <c r="D886" i="17"/>
  <c r="D887" i="17"/>
  <c r="D888" i="17"/>
  <c r="D889" i="17"/>
  <c r="D890" i="17"/>
  <c r="D891" i="17"/>
  <c r="D892" i="17"/>
  <c r="D893" i="17"/>
  <c r="D894" i="17"/>
  <c r="D895" i="17"/>
  <c r="D896" i="17"/>
  <c r="D897" i="17"/>
  <c r="D898" i="17"/>
  <c r="D899" i="17"/>
  <c r="D900" i="17"/>
  <c r="D901" i="17"/>
  <c r="D902" i="17"/>
  <c r="D903" i="17"/>
  <c r="D904" i="17"/>
  <c r="D905" i="17"/>
  <c r="D906" i="17"/>
  <c r="D907" i="17"/>
  <c r="D908" i="17"/>
  <c r="D909" i="17"/>
  <c r="D910" i="17"/>
  <c r="D911" i="17"/>
  <c r="D912" i="17"/>
  <c r="D913" i="17"/>
  <c r="D914" i="17"/>
  <c r="D915" i="17"/>
  <c r="D916" i="17"/>
  <c r="D917" i="17"/>
  <c r="D918" i="17"/>
  <c r="D919" i="17"/>
  <c r="D920" i="17"/>
  <c r="D921" i="17"/>
  <c r="D922" i="17"/>
  <c r="D923" i="17"/>
  <c r="D924" i="17"/>
  <c r="D925" i="17"/>
  <c r="D926" i="17"/>
  <c r="D927" i="17"/>
  <c r="D928" i="17"/>
  <c r="D929" i="17"/>
  <c r="D19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8" i="17"/>
  <c r="Q993" i="17" l="1"/>
  <c r="Q992" i="17"/>
  <c r="Q768" i="17"/>
  <c r="Q760" i="17"/>
  <c r="Q752" i="17"/>
  <c r="Q744" i="17"/>
  <c r="Q736" i="17"/>
  <c r="Q728" i="17"/>
  <c r="Q716" i="17"/>
  <c r="Q712" i="17"/>
  <c r="Q704" i="17"/>
  <c r="Q696" i="17"/>
  <c r="Q684" i="17"/>
  <c r="Q676" i="17"/>
  <c r="Q668" i="17"/>
  <c r="Q656" i="17"/>
  <c r="Q648" i="17"/>
  <c r="Q640" i="17"/>
  <c r="Q636" i="17"/>
  <c r="Q632" i="17"/>
  <c r="Q628" i="17"/>
  <c r="Q624" i="17"/>
  <c r="Q620" i="17"/>
  <c r="Q616" i="17"/>
  <c r="Q612" i="17"/>
  <c r="Q608" i="17"/>
  <c r="Q600" i="17"/>
  <c r="Q596" i="17"/>
  <c r="Q592" i="17"/>
  <c r="Q588" i="17"/>
  <c r="Q584" i="17"/>
  <c r="Q580" i="17"/>
  <c r="Q576" i="17"/>
  <c r="Q572" i="17"/>
  <c r="Q568" i="17"/>
  <c r="Q564" i="17"/>
  <c r="Q560" i="17"/>
  <c r="Q556" i="17"/>
  <c r="Q552" i="17"/>
  <c r="Q548" i="17"/>
  <c r="Q544" i="17"/>
  <c r="Q540" i="17"/>
  <c r="Q536" i="17"/>
  <c r="Q532" i="17"/>
  <c r="Q528" i="17"/>
  <c r="Q524" i="17"/>
  <c r="Q520" i="17"/>
  <c r="Q516" i="17"/>
  <c r="Q512" i="17"/>
  <c r="Q508" i="17"/>
  <c r="Q504" i="17"/>
  <c r="Q500" i="17"/>
  <c r="Q496" i="17"/>
  <c r="Q492" i="17"/>
  <c r="Q488" i="17"/>
  <c r="Q484" i="17"/>
  <c r="Q480" i="17"/>
  <c r="Q476" i="17"/>
  <c r="Q472" i="17"/>
  <c r="Q468" i="17"/>
  <c r="Q464" i="17"/>
  <c r="Q460" i="17"/>
  <c r="Q456" i="17"/>
  <c r="Q452" i="17"/>
  <c r="Q448" i="17"/>
  <c r="Q444" i="17"/>
  <c r="Q440" i="17"/>
  <c r="Q436" i="17"/>
  <c r="Q764" i="17"/>
  <c r="Q756" i="17"/>
  <c r="Q748" i="17"/>
  <c r="Q740" i="17"/>
  <c r="Q732" i="17"/>
  <c r="Q724" i="17"/>
  <c r="Q720" i="17"/>
  <c r="Q708" i="17"/>
  <c r="Q700" i="17"/>
  <c r="Q692" i="17"/>
  <c r="Q688" i="17"/>
  <c r="Q680" i="17"/>
  <c r="Q672" i="17"/>
  <c r="Q664" i="17"/>
  <c r="Q660" i="17"/>
  <c r="Q652" i="17"/>
  <c r="Q644" i="17"/>
  <c r="Q604" i="17"/>
  <c r="Q432" i="17"/>
  <c r="Q428" i="17"/>
  <c r="Q424" i="17"/>
  <c r="Q420" i="17"/>
  <c r="Q416" i="17"/>
  <c r="Q412" i="17"/>
  <c r="Q408" i="17"/>
  <c r="Q404" i="17"/>
  <c r="Q400" i="17"/>
  <c r="Q396" i="17"/>
  <c r="Q392" i="17"/>
  <c r="Q388" i="17"/>
  <c r="Q384" i="17"/>
  <c r="Q380" i="17"/>
  <c r="Q376" i="17"/>
  <c r="Q372" i="17"/>
  <c r="Q368" i="17"/>
  <c r="Q364" i="17"/>
  <c r="Q360" i="17"/>
  <c r="Q356" i="17"/>
  <c r="Q352" i="17"/>
  <c r="Q348" i="17"/>
  <c r="Q344" i="17"/>
  <c r="Q340" i="17"/>
  <c r="Q336" i="17"/>
  <c r="Q332" i="17"/>
  <c r="Q328" i="17"/>
  <c r="Q324" i="17"/>
  <c r="Q320" i="17"/>
  <c r="Q316" i="17"/>
  <c r="Q312" i="17"/>
  <c r="Q308" i="17"/>
  <c r="Q304" i="17"/>
  <c r="Q300" i="17"/>
  <c r="Q296" i="17"/>
  <c r="Q292" i="17"/>
  <c r="Q288" i="17"/>
  <c r="Q284" i="17"/>
  <c r="Q280" i="17"/>
  <c r="Q276" i="17"/>
  <c r="Q272" i="17"/>
  <c r="Q268" i="17"/>
  <c r="Q264" i="17"/>
  <c r="Q260" i="17"/>
  <c r="Q256" i="17"/>
  <c r="Q252" i="17"/>
  <c r="Q248" i="17"/>
  <c r="Q244" i="17"/>
  <c r="Q240" i="17"/>
  <c r="Q236" i="17"/>
  <c r="Q232" i="17"/>
  <c r="Q228" i="17"/>
  <c r="Q224" i="17"/>
  <c r="Q220" i="17"/>
  <c r="Q216" i="17"/>
  <c r="Q212" i="17"/>
  <c r="Q208" i="17"/>
  <c r="Q204" i="17"/>
  <c r="Q200" i="17"/>
  <c r="Q196" i="17"/>
  <c r="Q192" i="17"/>
  <c r="Q188" i="17"/>
  <c r="Q184" i="17"/>
  <c r="Q180" i="17"/>
  <c r="Q176" i="17"/>
  <c r="Q172" i="17"/>
  <c r="Q168" i="17"/>
  <c r="Q164" i="17"/>
  <c r="Q160" i="17"/>
  <c r="Q156" i="17"/>
  <c r="Q148" i="17"/>
  <c r="Q144" i="17"/>
  <c r="Q140" i="17"/>
  <c r="Q136" i="17"/>
  <c r="Q132" i="17"/>
  <c r="Q128" i="17"/>
  <c r="Q124" i="17"/>
  <c r="Q120" i="17"/>
  <c r="Q116" i="17"/>
  <c r="Q112" i="17"/>
  <c r="Q108" i="17"/>
  <c r="Q104" i="17"/>
  <c r="Q100" i="17"/>
  <c r="Q96" i="17"/>
  <c r="Q92" i="17"/>
  <c r="Q152" i="17"/>
  <c r="Q769" i="17"/>
  <c r="Q765" i="17"/>
  <c r="Q761" i="17"/>
  <c r="Q757" i="17"/>
  <c r="Q753" i="17"/>
  <c r="Q749" i="17"/>
  <c r="Q745" i="17"/>
  <c r="Q741" i="17"/>
  <c r="Q737" i="17"/>
  <c r="Q733" i="17"/>
  <c r="Q729" i="17"/>
  <c r="Q653" i="17"/>
  <c r="Q649" i="17"/>
  <c r="Q725" i="17"/>
  <c r="Q721" i="17"/>
  <c r="Q717" i="17"/>
  <c r="Q713" i="17"/>
  <c r="Q709" i="17"/>
  <c r="Q705" i="17"/>
  <c r="Q701" i="17"/>
  <c r="Q697" i="17"/>
  <c r="Q693" i="17"/>
  <c r="Q689" i="17"/>
  <c r="Q685" i="17"/>
  <c r="Q681" i="17"/>
  <c r="Q677" i="17"/>
  <c r="Q673" i="17"/>
  <c r="Q669" i="17"/>
  <c r="Q665" i="17"/>
  <c r="Q661" i="17"/>
  <c r="Q657" i="17"/>
  <c r="Q645" i="17"/>
  <c r="Q641" i="17"/>
  <c r="Q637" i="17"/>
  <c r="Q633" i="17"/>
  <c r="Q629" i="17"/>
  <c r="Q625" i="17"/>
  <c r="Q621" i="17"/>
  <c r="Q617" i="17"/>
  <c r="Q613" i="17"/>
  <c r="Q609" i="17"/>
  <c r="Q605" i="17"/>
  <c r="Q601" i="17"/>
  <c r="Q597" i="17"/>
  <c r="Q593" i="17"/>
  <c r="Q589" i="17"/>
  <c r="Q585" i="17"/>
  <c r="Q581" i="17"/>
  <c r="Q577" i="17"/>
  <c r="Q573" i="17"/>
  <c r="Q569" i="17"/>
  <c r="Q565" i="17"/>
  <c r="Q561" i="17"/>
  <c r="Q557" i="17"/>
  <c r="Q553" i="17"/>
  <c r="Q549" i="17"/>
  <c r="Q545" i="17"/>
  <c r="Q541" i="17"/>
  <c r="Q537" i="17"/>
  <c r="Q533" i="17"/>
  <c r="Q529" i="17"/>
  <c r="Q525" i="17"/>
  <c r="Q521" i="17"/>
  <c r="Q517" i="17"/>
  <c r="Q513" i="17"/>
  <c r="Q509" i="17"/>
  <c r="Q505" i="17"/>
  <c r="Q501" i="17"/>
  <c r="Q497" i="17"/>
  <c r="Q493" i="17"/>
  <c r="Q489" i="17"/>
  <c r="Q485" i="17"/>
  <c r="Q481" i="17"/>
  <c r="Q477" i="17"/>
  <c r="Q473" i="17"/>
  <c r="Q469" i="17"/>
  <c r="Q465" i="17"/>
  <c r="Q461" i="17"/>
  <c r="Q457" i="17"/>
  <c r="Q453" i="17"/>
  <c r="Q449" i="17"/>
  <c r="Q445" i="17"/>
  <c r="Q441" i="17"/>
  <c r="Q437" i="17"/>
  <c r="Q433" i="17"/>
  <c r="Q429" i="17"/>
  <c r="Q425" i="17"/>
  <c r="Q421" i="17"/>
  <c r="Q417" i="17"/>
  <c r="Q413" i="17"/>
  <c r="Q409" i="17"/>
  <c r="Q405" i="17"/>
  <c r="Q401" i="17"/>
  <c r="Q397" i="17"/>
  <c r="Q393" i="17"/>
  <c r="Q389" i="17"/>
  <c r="Q385" i="17"/>
  <c r="Q381" i="17"/>
  <c r="Q377" i="17"/>
  <c r="Q373" i="17"/>
  <c r="Q369" i="17"/>
  <c r="Q365" i="17"/>
  <c r="Q361" i="17"/>
  <c r="Q357" i="17"/>
  <c r="Q353" i="17"/>
  <c r="Q349" i="17"/>
  <c r="Q345" i="17"/>
  <c r="Q341" i="17"/>
  <c r="Q337" i="17"/>
  <c r="Q333" i="17"/>
  <c r="Q329" i="17"/>
  <c r="Q325" i="17"/>
  <c r="Q321" i="17"/>
  <c r="Q317" i="17"/>
  <c r="Q313" i="17"/>
  <c r="Q309" i="17"/>
  <c r="Q305" i="17"/>
  <c r="Q301" i="17"/>
  <c r="Q297" i="17"/>
  <c r="Q293" i="17"/>
  <c r="Q289" i="17"/>
  <c r="Q285" i="17"/>
  <c r="Q281" i="17"/>
  <c r="Q277" i="17"/>
  <c r="Q273" i="17"/>
  <c r="Q269" i="17"/>
  <c r="Q265" i="17"/>
  <c r="Q261" i="17"/>
  <c r="Q257" i="17"/>
  <c r="Q253" i="17"/>
  <c r="Q249" i="17"/>
  <c r="Q245" i="17"/>
  <c r="Q241" i="17"/>
  <c r="Q237" i="17"/>
  <c r="Q233" i="17"/>
  <c r="Q229" i="17"/>
  <c r="Q225" i="17"/>
  <c r="Q221" i="17"/>
  <c r="Q217" i="17"/>
  <c r="Q213" i="17"/>
  <c r="Q209" i="17"/>
  <c r="Q205" i="17"/>
  <c r="Q201" i="17"/>
  <c r="Q197" i="17"/>
  <c r="Q193" i="17"/>
  <c r="Q189" i="17"/>
  <c r="Q185" i="17"/>
  <c r="Q181" i="17"/>
  <c r="Q177" i="17"/>
  <c r="Q173" i="17"/>
  <c r="Q169" i="17"/>
  <c r="Q165" i="17"/>
  <c r="Q161" i="17"/>
  <c r="Q157" i="17"/>
  <c r="Q153" i="17"/>
  <c r="Q149" i="17"/>
  <c r="Q145" i="17"/>
  <c r="Q141" i="17"/>
  <c r="Q137" i="17"/>
  <c r="Q133" i="17"/>
  <c r="Q129" i="17"/>
  <c r="Q125" i="17"/>
  <c r="Q121" i="17"/>
  <c r="Q117" i="17"/>
  <c r="Q113" i="17"/>
  <c r="Q109" i="17"/>
  <c r="Q105" i="17"/>
  <c r="Q101" i="17"/>
  <c r="Q97" i="17"/>
  <c r="Q93" i="17"/>
  <c r="Q759" i="17"/>
  <c r="Q747" i="17"/>
  <c r="Q735" i="17"/>
  <c r="Q723" i="17"/>
  <c r="Q711" i="17"/>
  <c r="Q699" i="17"/>
  <c r="Q687" i="17"/>
  <c r="Q675" i="17"/>
  <c r="Q663" i="17"/>
  <c r="Q651" i="17"/>
  <c r="Q635" i="17"/>
  <c r="Q623" i="17"/>
  <c r="Q611" i="17"/>
  <c r="Q603" i="17"/>
  <c r="Q587" i="17"/>
  <c r="Q575" i="17"/>
  <c r="Q563" i="17"/>
  <c r="Q551" i="17"/>
  <c r="Q539" i="17"/>
  <c r="Q527" i="17"/>
  <c r="Q515" i="17"/>
  <c r="Q511" i="17"/>
  <c r="Q499" i="17"/>
  <c r="Q483" i="17"/>
  <c r="Q471" i="17"/>
  <c r="Q459" i="17"/>
  <c r="Q451" i="17"/>
  <c r="Q439" i="17"/>
  <c r="Q431" i="17"/>
  <c r="Q423" i="17"/>
  <c r="Q415" i="17"/>
  <c r="Q407" i="17"/>
  <c r="Q399" i="17"/>
  <c r="Q395" i="17"/>
  <c r="Q387" i="17"/>
  <c r="Q383" i="17"/>
  <c r="Q375" i="17"/>
  <c r="Q371" i="17"/>
  <c r="Q367" i="17"/>
  <c r="Q363" i="17"/>
  <c r="Q359" i="17"/>
  <c r="Q355" i="17"/>
  <c r="Q351" i="17"/>
  <c r="Q347" i="17"/>
  <c r="Q339" i="17"/>
  <c r="Q335" i="17"/>
  <c r="Q331" i="17"/>
  <c r="Q327" i="17"/>
  <c r="Q323" i="17"/>
  <c r="Q319" i="17"/>
  <c r="Q315" i="17"/>
  <c r="Q311" i="17"/>
  <c r="Q307" i="17"/>
  <c r="Q303" i="17"/>
  <c r="Q299" i="17"/>
  <c r="Q295" i="17"/>
  <c r="Q291" i="17"/>
  <c r="Q287" i="17"/>
  <c r="Q283" i="17"/>
  <c r="Q279" i="17"/>
  <c r="Q275" i="17"/>
  <c r="Q271" i="17"/>
  <c r="Q267" i="17"/>
  <c r="Q263" i="17"/>
  <c r="Q259" i="17"/>
  <c r="Q255" i="17"/>
  <c r="Q251" i="17"/>
  <c r="Q247" i="17"/>
  <c r="Q243" i="17"/>
  <c r="Q239" i="17"/>
  <c r="Q235" i="17"/>
  <c r="Q231" i="17"/>
  <c r="Q227" i="17"/>
  <c r="Q223" i="17"/>
  <c r="Q219" i="17"/>
  <c r="Q215" i="17"/>
  <c r="Q211" i="17"/>
  <c r="Q207" i="17"/>
  <c r="Q203" i="17"/>
  <c r="Q199" i="17"/>
  <c r="Q195" i="17"/>
  <c r="Q191" i="17"/>
  <c r="Q187" i="17"/>
  <c r="Q183" i="17"/>
  <c r="Q179" i="17"/>
  <c r="Q175" i="17"/>
  <c r="Q171" i="17"/>
  <c r="Q167" i="17"/>
  <c r="Q163" i="17"/>
  <c r="Q159" i="17"/>
  <c r="Q155" i="17"/>
  <c r="Q151" i="17"/>
  <c r="Q147" i="17"/>
  <c r="Q143" i="17"/>
  <c r="Q139" i="17"/>
  <c r="Q135" i="17"/>
  <c r="Q131" i="17"/>
  <c r="Q127" i="17"/>
  <c r="Q123" i="17"/>
  <c r="Q119" i="17"/>
  <c r="Q115" i="17"/>
  <c r="Q111" i="17"/>
  <c r="Q107" i="17"/>
  <c r="Q103" i="17"/>
  <c r="Q99" i="17"/>
  <c r="Q95" i="17"/>
  <c r="Q91" i="17"/>
  <c r="Q763" i="17"/>
  <c r="Q751" i="17"/>
  <c r="Q739" i="17"/>
  <c r="Q727" i="17"/>
  <c r="Q715" i="17"/>
  <c r="Q703" i="17"/>
  <c r="Q691" i="17"/>
  <c r="Q679" i="17"/>
  <c r="Q667" i="17"/>
  <c r="Q655" i="17"/>
  <c r="Q643" i="17"/>
  <c r="Q631" i="17"/>
  <c r="Q619" i="17"/>
  <c r="Q607" i="17"/>
  <c r="Q595" i="17"/>
  <c r="Q591" i="17"/>
  <c r="Q579" i="17"/>
  <c r="Q567" i="17"/>
  <c r="Q555" i="17"/>
  <c r="Q543" i="17"/>
  <c r="Q531" i="17"/>
  <c r="Q523" i="17"/>
  <c r="Q507" i="17"/>
  <c r="Q495" i="17"/>
  <c r="Q487" i="17"/>
  <c r="Q475" i="17"/>
  <c r="Q463" i="17"/>
  <c r="Q455" i="17"/>
  <c r="Q443" i="17"/>
  <c r="Q435" i="17"/>
  <c r="Q427" i="17"/>
  <c r="Q419" i="17"/>
  <c r="Q411" i="17"/>
  <c r="Q403" i="17"/>
  <c r="Q391" i="17"/>
  <c r="Q343" i="17"/>
  <c r="Q767" i="17"/>
  <c r="Q755" i="17"/>
  <c r="Q743" i="17"/>
  <c r="Q731" i="17"/>
  <c r="Q719" i="17"/>
  <c r="Q707" i="17"/>
  <c r="Q695" i="17"/>
  <c r="Q683" i="17"/>
  <c r="Q671" i="17"/>
  <c r="Q659" i="17"/>
  <c r="Q647" i="17"/>
  <c r="Q639" i="17"/>
  <c r="Q627" i="17"/>
  <c r="Q615" i="17"/>
  <c r="Q599" i="17"/>
  <c r="Q583" i="17"/>
  <c r="Q571" i="17"/>
  <c r="Q559" i="17"/>
  <c r="Q547" i="17"/>
  <c r="Q535" i="17"/>
  <c r="Q519" i="17"/>
  <c r="Q503" i="17"/>
  <c r="Q491" i="17"/>
  <c r="Q479" i="17"/>
  <c r="Q467" i="17"/>
  <c r="Q447" i="17"/>
  <c r="Q379" i="17"/>
  <c r="AK920" i="17"/>
  <c r="N933" i="18" s="1"/>
  <c r="Q920" i="17"/>
  <c r="AE920" i="17"/>
  <c r="AK908" i="17"/>
  <c r="N921" i="18" s="1"/>
  <c r="Q908" i="17"/>
  <c r="AE908" i="17"/>
  <c r="AK892" i="17"/>
  <c r="N905" i="18" s="1"/>
  <c r="Q892" i="17"/>
  <c r="AE892" i="17"/>
  <c r="AK880" i="17"/>
  <c r="N893" i="18" s="1"/>
  <c r="Q880" i="17"/>
  <c r="AE880" i="17"/>
  <c r="AK868" i="17"/>
  <c r="N881" i="18" s="1"/>
  <c r="Q868" i="17"/>
  <c r="AE868" i="17"/>
  <c r="AK856" i="17"/>
  <c r="N869" i="18" s="1"/>
  <c r="Q856" i="17"/>
  <c r="AE856" i="17"/>
  <c r="AK848" i="17"/>
  <c r="N861" i="18" s="1"/>
  <c r="Q848" i="17"/>
  <c r="AE848" i="17"/>
  <c r="AK836" i="17"/>
  <c r="N849" i="18" s="1"/>
  <c r="Q836" i="17"/>
  <c r="AE836" i="17"/>
  <c r="AK824" i="17"/>
  <c r="N837" i="18" s="1"/>
  <c r="Q824" i="17"/>
  <c r="AE824" i="17"/>
  <c r="AK812" i="17"/>
  <c r="N825" i="18" s="1"/>
  <c r="Q812" i="17"/>
  <c r="AE812" i="17"/>
  <c r="AK800" i="17"/>
  <c r="N813" i="18" s="1"/>
  <c r="Q800" i="17"/>
  <c r="AE800" i="17"/>
  <c r="AK788" i="17"/>
  <c r="N801" i="18" s="1"/>
  <c r="Q788" i="17"/>
  <c r="AE788" i="17"/>
  <c r="AK927" i="17"/>
  <c r="N940" i="18" s="1"/>
  <c r="Q927" i="17"/>
  <c r="AE927" i="17"/>
  <c r="AK919" i="17"/>
  <c r="N932" i="18" s="1"/>
  <c r="Q919" i="17"/>
  <c r="AE919" i="17"/>
  <c r="AK907" i="17"/>
  <c r="N920" i="18" s="1"/>
  <c r="Q907" i="17"/>
  <c r="AE907" i="17"/>
  <c r="AK895" i="17"/>
  <c r="N908" i="18" s="1"/>
  <c r="Q895" i="17"/>
  <c r="AE895" i="17"/>
  <c r="AK887" i="17"/>
  <c r="N900" i="18" s="1"/>
  <c r="Q887" i="17"/>
  <c r="AE887" i="17"/>
  <c r="AK875" i="17"/>
  <c r="N888" i="18" s="1"/>
  <c r="Q875" i="17"/>
  <c r="AE875" i="17"/>
  <c r="AK867" i="17"/>
  <c r="N880" i="18" s="1"/>
  <c r="Q867" i="17"/>
  <c r="AE867" i="17"/>
  <c r="AK855" i="17"/>
  <c r="N868" i="18" s="1"/>
  <c r="Q855" i="17"/>
  <c r="AE855" i="17"/>
  <c r="AK847" i="17"/>
  <c r="N860" i="18" s="1"/>
  <c r="Q847" i="17"/>
  <c r="AE847" i="17"/>
  <c r="AK835" i="17"/>
  <c r="N848" i="18" s="1"/>
  <c r="Q835" i="17"/>
  <c r="AE835" i="17"/>
  <c r="AK827" i="17"/>
  <c r="N840" i="18" s="1"/>
  <c r="Q827" i="17"/>
  <c r="AE827" i="17"/>
  <c r="AK815" i="17"/>
  <c r="N828" i="18" s="1"/>
  <c r="Q815" i="17"/>
  <c r="AE815" i="17"/>
  <c r="AK807" i="17"/>
  <c r="N820" i="18" s="1"/>
  <c r="Q807" i="17"/>
  <c r="AE807" i="17"/>
  <c r="AK795" i="17"/>
  <c r="N808" i="18" s="1"/>
  <c r="Q795" i="17"/>
  <c r="AE795" i="17"/>
  <c r="AK787" i="17"/>
  <c r="N800" i="18" s="1"/>
  <c r="Q787" i="17"/>
  <c r="AE787" i="17"/>
  <c r="AK779" i="17"/>
  <c r="N792" i="18" s="1"/>
  <c r="Q779" i="17"/>
  <c r="AE779" i="17"/>
  <c r="AK775" i="17"/>
  <c r="N788" i="18" s="1"/>
  <c r="Q775" i="17"/>
  <c r="AE775" i="17"/>
  <c r="AK771" i="17"/>
  <c r="N784" i="18" s="1"/>
  <c r="Q771" i="17"/>
  <c r="AE771" i="17"/>
  <c r="AK1180" i="17"/>
  <c r="AE1180" i="17"/>
  <c r="AK1176" i="17"/>
  <c r="AE1176" i="17"/>
  <c r="AK1164" i="17"/>
  <c r="AE1164" i="17"/>
  <c r="AK1152" i="17"/>
  <c r="AE1152" i="17"/>
  <c r="AK1144" i="17"/>
  <c r="AE1144" i="17"/>
  <c r="AK1132" i="17"/>
  <c r="AE1132" i="17"/>
  <c r="AK1124" i="17"/>
  <c r="AE1124" i="17"/>
  <c r="AK1112" i="17"/>
  <c r="AE1112" i="17"/>
  <c r="AK1100" i="17"/>
  <c r="AE1100" i="17"/>
  <c r="AK1088" i="17"/>
  <c r="AE1088" i="17"/>
  <c r="AK1080" i="17"/>
  <c r="AE1080" i="17"/>
  <c r="AK1068" i="17"/>
  <c r="AE1068" i="17"/>
  <c r="AK1056" i="17"/>
  <c r="AE1056" i="17"/>
  <c r="AK1044" i="17"/>
  <c r="AE1044" i="17"/>
  <c r="AK1036" i="17"/>
  <c r="AE1036" i="17"/>
  <c r="AK1024" i="17"/>
  <c r="AE1024" i="17"/>
  <c r="AK1012" i="17"/>
  <c r="AE1012" i="17"/>
  <c r="AK1000" i="17"/>
  <c r="AE1000" i="17"/>
  <c r="AK988" i="17"/>
  <c r="N1001" i="18" s="1"/>
  <c r="Q988" i="17"/>
  <c r="AE988" i="17"/>
  <c r="AK976" i="17"/>
  <c r="N989" i="18" s="1"/>
  <c r="Q976" i="17"/>
  <c r="AE976" i="17"/>
  <c r="AK964" i="17"/>
  <c r="N977" i="18" s="1"/>
  <c r="Q964" i="17"/>
  <c r="AE964" i="17"/>
  <c r="AK956" i="17"/>
  <c r="N969" i="18" s="1"/>
  <c r="Q956" i="17"/>
  <c r="AE956" i="17"/>
  <c r="AK944" i="17"/>
  <c r="N957" i="18" s="1"/>
  <c r="Q944" i="17"/>
  <c r="AE944" i="17"/>
  <c r="AK932" i="17"/>
  <c r="N945" i="18" s="1"/>
  <c r="Q932" i="17"/>
  <c r="AE932" i="17"/>
  <c r="AK924" i="17"/>
  <c r="N937" i="18" s="1"/>
  <c r="Q924" i="17"/>
  <c r="AE924" i="17"/>
  <c r="AK912" i="17"/>
  <c r="N925" i="18" s="1"/>
  <c r="Q912" i="17"/>
  <c r="AE912" i="17"/>
  <c r="AK900" i="17"/>
  <c r="N913" i="18" s="1"/>
  <c r="Q900" i="17"/>
  <c r="AE900" i="17"/>
  <c r="AK888" i="17"/>
  <c r="N901" i="18" s="1"/>
  <c r="Q888" i="17"/>
  <c r="AE888" i="17"/>
  <c r="AK876" i="17"/>
  <c r="N889" i="18" s="1"/>
  <c r="Q876" i="17"/>
  <c r="AE876" i="17"/>
  <c r="AK864" i="17"/>
  <c r="N877" i="18" s="1"/>
  <c r="Q864" i="17"/>
  <c r="AE864" i="17"/>
  <c r="AK852" i="17"/>
  <c r="N865" i="18" s="1"/>
  <c r="Q852" i="17"/>
  <c r="AE852" i="17"/>
  <c r="AK840" i="17"/>
  <c r="N853" i="18" s="1"/>
  <c r="Q840" i="17"/>
  <c r="AE840" i="17"/>
  <c r="AK828" i="17"/>
  <c r="N841" i="18" s="1"/>
  <c r="Q828" i="17"/>
  <c r="AE828" i="17"/>
  <c r="AK816" i="17"/>
  <c r="N829" i="18" s="1"/>
  <c r="Q816" i="17"/>
  <c r="AE816" i="17"/>
  <c r="AK804" i="17"/>
  <c r="N817" i="18" s="1"/>
  <c r="Q804" i="17"/>
  <c r="AE804" i="17"/>
  <c r="AK792" i="17"/>
  <c r="N805" i="18" s="1"/>
  <c r="Q792" i="17"/>
  <c r="AE792" i="17"/>
  <c r="AK780" i="17"/>
  <c r="N793" i="18" s="1"/>
  <c r="Q780" i="17"/>
  <c r="AE780" i="17"/>
  <c r="AK776" i="17"/>
  <c r="N789" i="18" s="1"/>
  <c r="Q776" i="17"/>
  <c r="AE776" i="17"/>
  <c r="AK772" i="17"/>
  <c r="N785" i="18" s="1"/>
  <c r="Q772" i="17"/>
  <c r="AE772" i="17"/>
  <c r="AK915" i="17"/>
  <c r="N928" i="18" s="1"/>
  <c r="Q915" i="17"/>
  <c r="AE915" i="17"/>
  <c r="AK899" i="17"/>
  <c r="N912" i="18" s="1"/>
  <c r="Q899" i="17"/>
  <c r="AE899" i="17"/>
  <c r="AK879" i="17"/>
  <c r="N892" i="18" s="1"/>
  <c r="Q879" i="17"/>
  <c r="AE879" i="17"/>
  <c r="AK859" i="17"/>
  <c r="N872" i="18" s="1"/>
  <c r="Q859" i="17"/>
  <c r="AE859" i="17"/>
  <c r="AK839" i="17"/>
  <c r="N852" i="18" s="1"/>
  <c r="Q839" i="17"/>
  <c r="AE839" i="17"/>
  <c r="AK819" i="17"/>
  <c r="N832" i="18" s="1"/>
  <c r="Q819" i="17"/>
  <c r="AE819" i="17"/>
  <c r="AK803" i="17"/>
  <c r="N816" i="18" s="1"/>
  <c r="Q803" i="17"/>
  <c r="AE803" i="17"/>
  <c r="AK783" i="17"/>
  <c r="N796" i="18" s="1"/>
  <c r="Q783" i="17"/>
  <c r="AE783" i="17"/>
  <c r="AK1184" i="17"/>
  <c r="AE1184" i="17"/>
  <c r="AK1168" i="17"/>
  <c r="AE1168" i="17"/>
  <c r="AK1156" i="17"/>
  <c r="AE1156" i="17"/>
  <c r="AK1136" i="17"/>
  <c r="AE1136" i="17"/>
  <c r="AK1120" i="17"/>
  <c r="AE1120" i="17"/>
  <c r="AK1104" i="17"/>
  <c r="AE1104" i="17"/>
  <c r="AK1092" i="17"/>
  <c r="AE1092" i="17"/>
  <c r="AK1076" i="17"/>
  <c r="AE1076" i="17"/>
  <c r="AK1060" i="17"/>
  <c r="AE1060" i="17"/>
  <c r="AK1048" i="17"/>
  <c r="AE1048" i="17"/>
  <c r="AK1032" i="17"/>
  <c r="AE1032" i="17"/>
  <c r="AK1016" i="17"/>
  <c r="AE1016" i="17"/>
  <c r="AK1004" i="17"/>
  <c r="AE1004" i="17"/>
  <c r="AK992" i="17"/>
  <c r="N1005" i="18" s="1"/>
  <c r="AE992" i="17"/>
  <c r="AK980" i="17"/>
  <c r="N993" i="18" s="1"/>
  <c r="Q980" i="17"/>
  <c r="AE980" i="17"/>
  <c r="AK968" i="17"/>
  <c r="N981" i="18" s="1"/>
  <c r="Q968" i="17"/>
  <c r="AE968" i="17"/>
  <c r="AK948" i="17"/>
  <c r="N961" i="18" s="1"/>
  <c r="Q948" i="17"/>
  <c r="AE948" i="17"/>
  <c r="AK926" i="17"/>
  <c r="N939" i="18" s="1"/>
  <c r="Q926" i="17"/>
  <c r="AE926" i="17"/>
  <c r="AK922" i="17"/>
  <c r="N935" i="18" s="1"/>
  <c r="Q922" i="17"/>
  <c r="AE922" i="17"/>
  <c r="AK918" i="17"/>
  <c r="N931" i="18" s="1"/>
  <c r="Q918" i="17"/>
  <c r="AE918" i="17"/>
  <c r="AK914" i="17"/>
  <c r="N927" i="18" s="1"/>
  <c r="Q914" i="17"/>
  <c r="AE914" i="17"/>
  <c r="AK910" i="17"/>
  <c r="N923" i="18" s="1"/>
  <c r="Q910" i="17"/>
  <c r="AE910" i="17"/>
  <c r="AK906" i="17"/>
  <c r="N919" i="18" s="1"/>
  <c r="Q906" i="17"/>
  <c r="AE906" i="17"/>
  <c r="AK902" i="17"/>
  <c r="N915" i="18" s="1"/>
  <c r="Q902" i="17"/>
  <c r="AE902" i="17"/>
  <c r="AK898" i="17"/>
  <c r="N911" i="18" s="1"/>
  <c r="Q898" i="17"/>
  <c r="AE898" i="17"/>
  <c r="AK894" i="17"/>
  <c r="N907" i="18" s="1"/>
  <c r="Q894" i="17"/>
  <c r="AE894" i="17"/>
  <c r="AK890" i="17"/>
  <c r="N903" i="18" s="1"/>
  <c r="Q890" i="17"/>
  <c r="AE890" i="17"/>
  <c r="AK886" i="17"/>
  <c r="N899" i="18" s="1"/>
  <c r="Q886" i="17"/>
  <c r="AE886" i="17"/>
  <c r="AK882" i="17"/>
  <c r="N895" i="18" s="1"/>
  <c r="Q882" i="17"/>
  <c r="AE882" i="17"/>
  <c r="AK878" i="17"/>
  <c r="N891" i="18" s="1"/>
  <c r="Q878" i="17"/>
  <c r="AE878" i="17"/>
  <c r="AK874" i="17"/>
  <c r="N887" i="18" s="1"/>
  <c r="Q874" i="17"/>
  <c r="AE874" i="17"/>
  <c r="AK870" i="17"/>
  <c r="N883" i="18" s="1"/>
  <c r="Q870" i="17"/>
  <c r="AE870" i="17"/>
  <c r="AK866" i="17"/>
  <c r="N879" i="18" s="1"/>
  <c r="Q866" i="17"/>
  <c r="AE866" i="17"/>
  <c r="AK862" i="17"/>
  <c r="N875" i="18" s="1"/>
  <c r="Q862" i="17"/>
  <c r="AE862" i="17"/>
  <c r="AK858" i="17"/>
  <c r="N871" i="18" s="1"/>
  <c r="Q858" i="17"/>
  <c r="AE858" i="17"/>
  <c r="AK854" i="17"/>
  <c r="N867" i="18" s="1"/>
  <c r="Q854" i="17"/>
  <c r="AE854" i="17"/>
  <c r="AK850" i="17"/>
  <c r="N863" i="18" s="1"/>
  <c r="Q850" i="17"/>
  <c r="AE850" i="17"/>
  <c r="AK846" i="17"/>
  <c r="N859" i="18" s="1"/>
  <c r="Q846" i="17"/>
  <c r="AE846" i="17"/>
  <c r="AK842" i="17"/>
  <c r="N855" i="18" s="1"/>
  <c r="Q842" i="17"/>
  <c r="AE842" i="17"/>
  <c r="AK838" i="17"/>
  <c r="N851" i="18" s="1"/>
  <c r="Q838" i="17"/>
  <c r="AE838" i="17"/>
  <c r="AK834" i="17"/>
  <c r="N847" i="18" s="1"/>
  <c r="Q834" i="17"/>
  <c r="AE834" i="17"/>
  <c r="AK830" i="17"/>
  <c r="N843" i="18" s="1"/>
  <c r="Q830" i="17"/>
  <c r="AE830" i="17"/>
  <c r="AK826" i="17"/>
  <c r="N839" i="18" s="1"/>
  <c r="Q826" i="17"/>
  <c r="AE826" i="17"/>
  <c r="AK822" i="17"/>
  <c r="N835" i="18" s="1"/>
  <c r="Q822" i="17"/>
  <c r="AE822" i="17"/>
  <c r="AK818" i="17"/>
  <c r="N831" i="18" s="1"/>
  <c r="Q818" i="17"/>
  <c r="AE818" i="17"/>
  <c r="AK814" i="17"/>
  <c r="N827" i="18" s="1"/>
  <c r="Q814" i="17"/>
  <c r="AE814" i="17"/>
  <c r="AK810" i="17"/>
  <c r="N823" i="18" s="1"/>
  <c r="Q810" i="17"/>
  <c r="AE810" i="17"/>
  <c r="AK806" i="17"/>
  <c r="N819" i="18" s="1"/>
  <c r="Q806" i="17"/>
  <c r="AE806" i="17"/>
  <c r="AK802" i="17"/>
  <c r="N815" i="18" s="1"/>
  <c r="Q802" i="17"/>
  <c r="AE802" i="17"/>
  <c r="AK798" i="17"/>
  <c r="N811" i="18" s="1"/>
  <c r="Q798" i="17"/>
  <c r="AE798" i="17"/>
  <c r="AK794" i="17"/>
  <c r="N807" i="18" s="1"/>
  <c r="Q794" i="17"/>
  <c r="AE794" i="17"/>
  <c r="AK790" i="17"/>
  <c r="N803" i="18" s="1"/>
  <c r="Q790" i="17"/>
  <c r="AE790" i="17"/>
  <c r="AK786" i="17"/>
  <c r="N799" i="18" s="1"/>
  <c r="Q786" i="17"/>
  <c r="AE786" i="17"/>
  <c r="AK782" i="17"/>
  <c r="N795" i="18" s="1"/>
  <c r="AE782" i="17"/>
  <c r="Q782" i="17"/>
  <c r="AK778" i="17"/>
  <c r="N791" i="18" s="1"/>
  <c r="Q778" i="17"/>
  <c r="AE778" i="17"/>
  <c r="AK774" i="17"/>
  <c r="N787" i="18" s="1"/>
  <c r="Q774" i="17"/>
  <c r="AE774" i="17"/>
  <c r="AK770" i="17"/>
  <c r="N783" i="18" s="1"/>
  <c r="Q770" i="17"/>
  <c r="AE770" i="17"/>
  <c r="Q766" i="17"/>
  <c r="Q762" i="17"/>
  <c r="Q758" i="17"/>
  <c r="Q754" i="17"/>
  <c r="Q750" i="17"/>
  <c r="Q746" i="17"/>
  <c r="Q742" i="17"/>
  <c r="Q738" i="17"/>
  <c r="Q734" i="17"/>
  <c r="Q730" i="17"/>
  <c r="Q726" i="17"/>
  <c r="Q722" i="17"/>
  <c r="Q718" i="17"/>
  <c r="Q714" i="17"/>
  <c r="Q710" i="17"/>
  <c r="Q706" i="17"/>
  <c r="Q702" i="17"/>
  <c r="Q698" i="17"/>
  <c r="Q694" i="17"/>
  <c r="Q690" i="17"/>
  <c r="Q686" i="17"/>
  <c r="Q682" i="17"/>
  <c r="Q678" i="17"/>
  <c r="Q674" i="17"/>
  <c r="Q670" i="17"/>
  <c r="Q666" i="17"/>
  <c r="Q662" i="17"/>
  <c r="Q658" i="17"/>
  <c r="Q654" i="17"/>
  <c r="Q650" i="17"/>
  <c r="Q646" i="17"/>
  <c r="Q642" i="17"/>
  <c r="Q638" i="17"/>
  <c r="Q634" i="17"/>
  <c r="Q630" i="17"/>
  <c r="Q626" i="17"/>
  <c r="Q622" i="17"/>
  <c r="Q618" i="17"/>
  <c r="Q614" i="17"/>
  <c r="Q610" i="17"/>
  <c r="Q606" i="17"/>
  <c r="Q602" i="17"/>
  <c r="Q598" i="17"/>
  <c r="Q594" i="17"/>
  <c r="Q590" i="17"/>
  <c r="Q586" i="17"/>
  <c r="Q582" i="17"/>
  <c r="Q578" i="17"/>
  <c r="Q574" i="17"/>
  <c r="Q570" i="17"/>
  <c r="Q566" i="17"/>
  <c r="Q562" i="17"/>
  <c r="Q558" i="17"/>
  <c r="Q554" i="17"/>
  <c r="Q550" i="17"/>
  <c r="Q546" i="17"/>
  <c r="Q542" i="17"/>
  <c r="Q538" i="17"/>
  <c r="Q534" i="17"/>
  <c r="Q530" i="17"/>
  <c r="Q526" i="17"/>
  <c r="Q522" i="17"/>
  <c r="Q518" i="17"/>
  <c r="Q514" i="17"/>
  <c r="Q510" i="17"/>
  <c r="Q506" i="17"/>
  <c r="Q502" i="17"/>
  <c r="Q498" i="17"/>
  <c r="Q494" i="17"/>
  <c r="Q490" i="17"/>
  <c r="Q486" i="17"/>
  <c r="Q482" i="17"/>
  <c r="Q478" i="17"/>
  <c r="Q474" i="17"/>
  <c r="Q470" i="17"/>
  <c r="Q466" i="17"/>
  <c r="Q462" i="17"/>
  <c r="Q458" i="17"/>
  <c r="Q454" i="17"/>
  <c r="Q450" i="17"/>
  <c r="Q446" i="17"/>
  <c r="Q442" i="17"/>
  <c r="Q438" i="17"/>
  <c r="Q434" i="17"/>
  <c r="Q430" i="17"/>
  <c r="Q426" i="17"/>
  <c r="Q422" i="17"/>
  <c r="Q418" i="17"/>
  <c r="Q414" i="17"/>
  <c r="Q410" i="17"/>
  <c r="Q406" i="17"/>
  <c r="Q402" i="17"/>
  <c r="Q398" i="17"/>
  <c r="Q394" i="17"/>
  <c r="Q390" i="17"/>
  <c r="Q386" i="17"/>
  <c r="Q382" i="17"/>
  <c r="Q378" i="17"/>
  <c r="Q374" i="17"/>
  <c r="Q370" i="17"/>
  <c r="Q366" i="17"/>
  <c r="Q362" i="17"/>
  <c r="Q358" i="17"/>
  <c r="Q354" i="17"/>
  <c r="Q350" i="17"/>
  <c r="Q346" i="17"/>
  <c r="Q342" i="17"/>
  <c r="Q338" i="17"/>
  <c r="Q334" i="17"/>
  <c r="Q330" i="17"/>
  <c r="Q326" i="17"/>
  <c r="Q322" i="17"/>
  <c r="Q318" i="17"/>
  <c r="Q314" i="17"/>
  <c r="Q310" i="17"/>
  <c r="Q306" i="17"/>
  <c r="Q302" i="17"/>
  <c r="Q298" i="17"/>
  <c r="Q294" i="17"/>
  <c r="Q290" i="17"/>
  <c r="Q286" i="17"/>
  <c r="Q282" i="17"/>
  <c r="Q278" i="17"/>
  <c r="Q274" i="17"/>
  <c r="Q270" i="17"/>
  <c r="Q266" i="17"/>
  <c r="Q262" i="17"/>
  <c r="Q258" i="17"/>
  <c r="Q254" i="17"/>
  <c r="Q250" i="17"/>
  <c r="Q246" i="17"/>
  <c r="Q242" i="17"/>
  <c r="Q238" i="17"/>
  <c r="Q234" i="17"/>
  <c r="Q230" i="17"/>
  <c r="Q226" i="17"/>
  <c r="Q222" i="17"/>
  <c r="Q218" i="17"/>
  <c r="Q214" i="17"/>
  <c r="Q210" i="17"/>
  <c r="Q206" i="17"/>
  <c r="Q202" i="17"/>
  <c r="Q198" i="17"/>
  <c r="Q194" i="17"/>
  <c r="Q190" i="17"/>
  <c r="Q186" i="17"/>
  <c r="Q182" i="17"/>
  <c r="Q178" i="17"/>
  <c r="Q174" i="17"/>
  <c r="Q170" i="17"/>
  <c r="Q166" i="17"/>
  <c r="Q162" i="17"/>
  <c r="Q158" i="17"/>
  <c r="Q154" i="17"/>
  <c r="Q150" i="17"/>
  <c r="Q146" i="17"/>
  <c r="Q142" i="17"/>
  <c r="Q138" i="17"/>
  <c r="Q134" i="17"/>
  <c r="Q130" i="17"/>
  <c r="Q126" i="17"/>
  <c r="Q122" i="17"/>
  <c r="Q118" i="17"/>
  <c r="Q114" i="17"/>
  <c r="Q110" i="17"/>
  <c r="Q106" i="17"/>
  <c r="Q102" i="17"/>
  <c r="Q98" i="17"/>
  <c r="Q94" i="17"/>
  <c r="AK1191" i="17"/>
  <c r="AE1191" i="17"/>
  <c r="AK1187" i="17"/>
  <c r="AE1187" i="17"/>
  <c r="AK1183" i="17"/>
  <c r="AE1183" i="17"/>
  <c r="AK1179" i="17"/>
  <c r="AE1179" i="17"/>
  <c r="AK1175" i="17"/>
  <c r="AE1175" i="17"/>
  <c r="AK1171" i="17"/>
  <c r="AE1171" i="17"/>
  <c r="AK1167" i="17"/>
  <c r="AE1167" i="17"/>
  <c r="AK1163" i="17"/>
  <c r="AE1163" i="17"/>
  <c r="AK1159" i="17"/>
  <c r="AE1159" i="17"/>
  <c r="AK1155" i="17"/>
  <c r="AE1155" i="17"/>
  <c r="AK1151" i="17"/>
  <c r="AE1151" i="17"/>
  <c r="AK1147" i="17"/>
  <c r="AE1147" i="17"/>
  <c r="AK1143" i="17"/>
  <c r="AE1143" i="17"/>
  <c r="AK1139" i="17"/>
  <c r="AE1139" i="17"/>
  <c r="AK1135" i="17"/>
  <c r="AE1135" i="17"/>
  <c r="AK1131" i="17"/>
  <c r="AE1131" i="17"/>
  <c r="AK1127" i="17"/>
  <c r="AE1127" i="17"/>
  <c r="AK1123" i="17"/>
  <c r="AE1123" i="17"/>
  <c r="AK1119" i="17"/>
  <c r="AE1119" i="17"/>
  <c r="AK1115" i="17"/>
  <c r="AE1115" i="17"/>
  <c r="AK1111" i="17"/>
  <c r="AE1111" i="17"/>
  <c r="AK1107" i="17"/>
  <c r="AE1107" i="17"/>
  <c r="AK1103" i="17"/>
  <c r="AE1103" i="17"/>
  <c r="AK1099" i="17"/>
  <c r="AE1099" i="17"/>
  <c r="AK1095" i="17"/>
  <c r="AE1095" i="17"/>
  <c r="AK1091" i="17"/>
  <c r="AE1091" i="17"/>
  <c r="AK1087" i="17"/>
  <c r="AE1087" i="17"/>
  <c r="AK1083" i="17"/>
  <c r="AE1083" i="17"/>
  <c r="AK1079" i="17"/>
  <c r="AE1079" i="17"/>
  <c r="AK1075" i="17"/>
  <c r="AE1075" i="17"/>
  <c r="AK1071" i="17"/>
  <c r="AE1071" i="17"/>
  <c r="AK1067" i="17"/>
  <c r="AE1067" i="17"/>
  <c r="AK1063" i="17"/>
  <c r="AE1063" i="17"/>
  <c r="AK1059" i="17"/>
  <c r="AE1059" i="17"/>
  <c r="AK1055" i="17"/>
  <c r="AE1055" i="17"/>
  <c r="AK1051" i="17"/>
  <c r="AE1051" i="17"/>
  <c r="AK1047" i="17"/>
  <c r="AE1047" i="17"/>
  <c r="AK1043" i="17"/>
  <c r="AE1043" i="17"/>
  <c r="AK1039" i="17"/>
  <c r="AE1039" i="17"/>
  <c r="AK1035" i="17"/>
  <c r="AE1035" i="17"/>
  <c r="AK1031" i="17"/>
  <c r="AE1031" i="17"/>
  <c r="AK1027" i="17"/>
  <c r="AE1027" i="17"/>
  <c r="AK1023" i="17"/>
  <c r="AE1023" i="17"/>
  <c r="AK1019" i="17"/>
  <c r="AE1019" i="17"/>
  <c r="AK1015" i="17"/>
  <c r="AE1015" i="17"/>
  <c r="AK1011" i="17"/>
  <c r="AE1011" i="17"/>
  <c r="AK1007" i="17"/>
  <c r="AE1007" i="17"/>
  <c r="AK1003" i="17"/>
  <c r="AE1003" i="17"/>
  <c r="AK999" i="17"/>
  <c r="AE999" i="17"/>
  <c r="AK995" i="17"/>
  <c r="AE995" i="17"/>
  <c r="AK991" i="17"/>
  <c r="N1004" i="18" s="1"/>
  <c r="AE991" i="17"/>
  <c r="AK987" i="17"/>
  <c r="N1000" i="18" s="1"/>
  <c r="Q987" i="17"/>
  <c r="AE987" i="17"/>
  <c r="AK983" i="17"/>
  <c r="N996" i="18" s="1"/>
  <c r="Q983" i="17"/>
  <c r="AE983" i="17"/>
  <c r="AK979" i="17"/>
  <c r="N992" i="18" s="1"/>
  <c r="Q979" i="17"/>
  <c r="AE979" i="17"/>
  <c r="AK975" i="17"/>
  <c r="N988" i="18" s="1"/>
  <c r="AE975" i="17"/>
  <c r="Q975" i="17"/>
  <c r="AK971" i="17"/>
  <c r="N984" i="18" s="1"/>
  <c r="Q971" i="17"/>
  <c r="AE971" i="17"/>
  <c r="AK967" i="17"/>
  <c r="N980" i="18" s="1"/>
  <c r="Q967" i="17"/>
  <c r="AE967" i="17"/>
  <c r="AK963" i="17"/>
  <c r="N976" i="18" s="1"/>
  <c r="Q963" i="17"/>
  <c r="AE963" i="17"/>
  <c r="AK959" i="17"/>
  <c r="N972" i="18" s="1"/>
  <c r="Q959" i="17"/>
  <c r="AE959" i="17"/>
  <c r="AK955" i="17"/>
  <c r="N968" i="18" s="1"/>
  <c r="Q955" i="17"/>
  <c r="AE955" i="17"/>
  <c r="AK951" i="17"/>
  <c r="N964" i="18" s="1"/>
  <c r="Q951" i="17"/>
  <c r="AE951" i="17"/>
  <c r="AK947" i="17"/>
  <c r="N960" i="18" s="1"/>
  <c r="Q947" i="17"/>
  <c r="AE947" i="17"/>
  <c r="AK943" i="17"/>
  <c r="N956" i="18" s="1"/>
  <c r="Q943" i="17"/>
  <c r="AE943" i="17"/>
  <c r="AK939" i="17"/>
  <c r="N952" i="18" s="1"/>
  <c r="Q939" i="17"/>
  <c r="AE939" i="17"/>
  <c r="AK935" i="17"/>
  <c r="N948" i="18" s="1"/>
  <c r="Q935" i="17"/>
  <c r="AE935" i="17"/>
  <c r="AK931" i="17"/>
  <c r="N944" i="18" s="1"/>
  <c r="Q931" i="17"/>
  <c r="AE931" i="17"/>
  <c r="AK928" i="17"/>
  <c r="N941" i="18" s="1"/>
  <c r="Q928" i="17"/>
  <c r="AE928" i="17"/>
  <c r="AK916" i="17"/>
  <c r="N929" i="18" s="1"/>
  <c r="Q916" i="17"/>
  <c r="AE916" i="17"/>
  <c r="AK904" i="17"/>
  <c r="N917" i="18" s="1"/>
  <c r="Q904" i="17"/>
  <c r="AE904" i="17"/>
  <c r="AK896" i="17"/>
  <c r="N909" i="18" s="1"/>
  <c r="Q896" i="17"/>
  <c r="AE896" i="17"/>
  <c r="AK884" i="17"/>
  <c r="N897" i="18" s="1"/>
  <c r="Q884" i="17"/>
  <c r="AE884" i="17"/>
  <c r="AK872" i="17"/>
  <c r="N885" i="18" s="1"/>
  <c r="Q872" i="17"/>
  <c r="AE872" i="17"/>
  <c r="AK860" i="17"/>
  <c r="N873" i="18" s="1"/>
  <c r="Q860" i="17"/>
  <c r="AE860" i="17"/>
  <c r="AK844" i="17"/>
  <c r="N857" i="18" s="1"/>
  <c r="Q844" i="17"/>
  <c r="AE844" i="17"/>
  <c r="AK832" i="17"/>
  <c r="N845" i="18" s="1"/>
  <c r="Q832" i="17"/>
  <c r="AE832" i="17"/>
  <c r="AK820" i="17"/>
  <c r="N833" i="18" s="1"/>
  <c r="Q820" i="17"/>
  <c r="AE820" i="17"/>
  <c r="AK808" i="17"/>
  <c r="N821" i="18" s="1"/>
  <c r="Q808" i="17"/>
  <c r="AE808" i="17"/>
  <c r="AK796" i="17"/>
  <c r="N809" i="18" s="1"/>
  <c r="Q796" i="17"/>
  <c r="AE796" i="17"/>
  <c r="AK784" i="17"/>
  <c r="N797" i="18" s="1"/>
  <c r="Q784" i="17"/>
  <c r="AE784" i="17"/>
  <c r="AK923" i="17"/>
  <c r="N936" i="18" s="1"/>
  <c r="Q923" i="17"/>
  <c r="AE923" i="17"/>
  <c r="AK911" i="17"/>
  <c r="N924" i="18" s="1"/>
  <c r="AE911" i="17"/>
  <c r="Q911" i="17"/>
  <c r="AK903" i="17"/>
  <c r="N916" i="18" s="1"/>
  <c r="Q903" i="17"/>
  <c r="AE903" i="17"/>
  <c r="AK891" i="17"/>
  <c r="N904" i="18" s="1"/>
  <c r="Q891" i="17"/>
  <c r="AE891" i="17"/>
  <c r="AK883" i="17"/>
  <c r="N896" i="18" s="1"/>
  <c r="Q883" i="17"/>
  <c r="AE883" i="17"/>
  <c r="AK871" i="17"/>
  <c r="N884" i="18" s="1"/>
  <c r="Q871" i="17"/>
  <c r="AE871" i="17"/>
  <c r="AK863" i="17"/>
  <c r="N876" i="18" s="1"/>
  <c r="Q863" i="17"/>
  <c r="AE863" i="17"/>
  <c r="AK851" i="17"/>
  <c r="N864" i="18" s="1"/>
  <c r="Q851" i="17"/>
  <c r="AE851" i="17"/>
  <c r="AK843" i="17"/>
  <c r="N856" i="18" s="1"/>
  <c r="Q843" i="17"/>
  <c r="AE843" i="17"/>
  <c r="AK831" i="17"/>
  <c r="N844" i="18" s="1"/>
  <c r="Q831" i="17"/>
  <c r="AE831" i="17"/>
  <c r="AK823" i="17"/>
  <c r="N836" i="18" s="1"/>
  <c r="Q823" i="17"/>
  <c r="AE823" i="17"/>
  <c r="AK811" i="17"/>
  <c r="N824" i="18" s="1"/>
  <c r="Q811" i="17"/>
  <c r="AE811" i="17"/>
  <c r="AK799" i="17"/>
  <c r="N812" i="18" s="1"/>
  <c r="Q799" i="17"/>
  <c r="AE799" i="17"/>
  <c r="AK791" i="17"/>
  <c r="N804" i="18" s="1"/>
  <c r="Q791" i="17"/>
  <c r="AE791" i="17"/>
  <c r="AK1188" i="17"/>
  <c r="AE1188" i="17"/>
  <c r="AK1172" i="17"/>
  <c r="AE1172" i="17"/>
  <c r="AK1160" i="17"/>
  <c r="AE1160" i="17"/>
  <c r="AK1148" i="17"/>
  <c r="AE1148" i="17"/>
  <c r="AK1140" i="17"/>
  <c r="AE1140" i="17"/>
  <c r="AK1128" i="17"/>
  <c r="AE1128" i="17"/>
  <c r="AK1116" i="17"/>
  <c r="AE1116" i="17"/>
  <c r="AK1108" i="17"/>
  <c r="AE1108" i="17"/>
  <c r="AK1096" i="17"/>
  <c r="AE1096" i="17"/>
  <c r="AK1084" i="17"/>
  <c r="AE1084" i="17"/>
  <c r="AK1072" i="17"/>
  <c r="AE1072" i="17"/>
  <c r="AK1064" i="17"/>
  <c r="AE1064" i="17"/>
  <c r="AK1052" i="17"/>
  <c r="AE1052" i="17"/>
  <c r="AK1040" i="17"/>
  <c r="AE1040" i="17"/>
  <c r="AK1028" i="17"/>
  <c r="AE1028" i="17"/>
  <c r="AK1020" i="17"/>
  <c r="AE1020" i="17"/>
  <c r="AK1008" i="17"/>
  <c r="AE1008" i="17"/>
  <c r="AK996" i="17"/>
  <c r="AE996" i="17"/>
  <c r="AK984" i="17"/>
  <c r="N997" i="18" s="1"/>
  <c r="Q984" i="17"/>
  <c r="AE984" i="17"/>
  <c r="AK972" i="17"/>
  <c r="N985" i="18" s="1"/>
  <c r="Q972" i="17"/>
  <c r="AE972" i="17"/>
  <c r="AK960" i="17"/>
  <c r="N973" i="18" s="1"/>
  <c r="Q960" i="17"/>
  <c r="AE960" i="17"/>
  <c r="AK952" i="17"/>
  <c r="N965" i="18" s="1"/>
  <c r="Q952" i="17"/>
  <c r="AE952" i="17"/>
  <c r="AK940" i="17"/>
  <c r="N953" i="18" s="1"/>
  <c r="Q940" i="17"/>
  <c r="AE940" i="17"/>
  <c r="AK936" i="17"/>
  <c r="N949" i="18" s="1"/>
  <c r="Q936" i="17"/>
  <c r="AE936" i="17"/>
  <c r="AK929" i="17"/>
  <c r="N942" i="18" s="1"/>
  <c r="Q929" i="17"/>
  <c r="AE929" i="17"/>
  <c r="AK925" i="17"/>
  <c r="N938" i="18" s="1"/>
  <c r="Q925" i="17"/>
  <c r="AE925" i="17"/>
  <c r="AK921" i="17"/>
  <c r="N934" i="18" s="1"/>
  <c r="Q921" i="17"/>
  <c r="AE921" i="17"/>
  <c r="AK917" i="17"/>
  <c r="N930" i="18" s="1"/>
  <c r="Q917" i="17"/>
  <c r="AE917" i="17"/>
  <c r="AK913" i="17"/>
  <c r="N926" i="18" s="1"/>
  <c r="Q913" i="17"/>
  <c r="AE913" i="17"/>
  <c r="AK909" i="17"/>
  <c r="N922" i="18" s="1"/>
  <c r="Q909" i="17"/>
  <c r="AE909" i="17"/>
  <c r="AK905" i="17"/>
  <c r="N918" i="18" s="1"/>
  <c r="Q905" i="17"/>
  <c r="AE905" i="17"/>
  <c r="AK901" i="17"/>
  <c r="N914" i="18" s="1"/>
  <c r="Q901" i="17"/>
  <c r="AE901" i="17"/>
  <c r="AK897" i="17"/>
  <c r="N910" i="18" s="1"/>
  <c r="Q897" i="17"/>
  <c r="AE897" i="17"/>
  <c r="AK893" i="17"/>
  <c r="N906" i="18" s="1"/>
  <c r="Q893" i="17"/>
  <c r="AE893" i="17"/>
  <c r="AK889" i="17"/>
  <c r="N902" i="18" s="1"/>
  <c r="Q889" i="17"/>
  <c r="AE889" i="17"/>
  <c r="AK885" i="17"/>
  <c r="N898" i="18" s="1"/>
  <c r="Q885" i="17"/>
  <c r="AE885" i="17"/>
  <c r="AK881" i="17"/>
  <c r="N894" i="18" s="1"/>
  <c r="Q881" i="17"/>
  <c r="AE881" i="17"/>
  <c r="AK877" i="17"/>
  <c r="N890" i="18" s="1"/>
  <c r="Q877" i="17"/>
  <c r="AE877" i="17"/>
  <c r="AK873" i="17"/>
  <c r="N886" i="18" s="1"/>
  <c r="Q873" i="17"/>
  <c r="AE873" i="17"/>
  <c r="AK869" i="17"/>
  <c r="N882" i="18" s="1"/>
  <c r="Q869" i="17"/>
  <c r="AE869" i="17"/>
  <c r="AK865" i="17"/>
  <c r="N878" i="18" s="1"/>
  <c r="Q865" i="17"/>
  <c r="AE865" i="17"/>
  <c r="AK861" i="17"/>
  <c r="N874" i="18" s="1"/>
  <c r="Q861" i="17"/>
  <c r="AE861" i="17"/>
  <c r="AK857" i="17"/>
  <c r="N870" i="18" s="1"/>
  <c r="Q857" i="17"/>
  <c r="AE857" i="17"/>
  <c r="AK853" i="17"/>
  <c r="N866" i="18" s="1"/>
  <c r="Q853" i="17"/>
  <c r="AE853" i="17"/>
  <c r="AK849" i="17"/>
  <c r="N862" i="18" s="1"/>
  <c r="Q849" i="17"/>
  <c r="AE849" i="17"/>
  <c r="AK845" i="17"/>
  <c r="N858" i="18" s="1"/>
  <c r="Q845" i="17"/>
  <c r="AE845" i="17"/>
  <c r="AK841" i="17"/>
  <c r="N854" i="18" s="1"/>
  <c r="Q841" i="17"/>
  <c r="AE841" i="17"/>
  <c r="AK837" i="17"/>
  <c r="N850" i="18" s="1"/>
  <c r="Q837" i="17"/>
  <c r="AE837" i="17"/>
  <c r="AK833" i="17"/>
  <c r="N846" i="18" s="1"/>
  <c r="Q833" i="17"/>
  <c r="AE833" i="17"/>
  <c r="AK829" i="17"/>
  <c r="N842" i="18" s="1"/>
  <c r="Q829" i="17"/>
  <c r="AE829" i="17"/>
  <c r="AK825" i="17"/>
  <c r="N838" i="18" s="1"/>
  <c r="Q825" i="17"/>
  <c r="AE825" i="17"/>
  <c r="AK821" i="17"/>
  <c r="N834" i="18" s="1"/>
  <c r="Q821" i="17"/>
  <c r="AE821" i="17"/>
  <c r="AK817" i="17"/>
  <c r="N830" i="18" s="1"/>
  <c r="Q817" i="17"/>
  <c r="AE817" i="17"/>
  <c r="AK813" i="17"/>
  <c r="N826" i="18" s="1"/>
  <c r="Q813" i="17"/>
  <c r="AE813" i="17"/>
  <c r="AK809" i="17"/>
  <c r="N822" i="18" s="1"/>
  <c r="Q809" i="17"/>
  <c r="AE809" i="17"/>
  <c r="AK805" i="17"/>
  <c r="N818" i="18" s="1"/>
  <c r="Q805" i="17"/>
  <c r="AE805" i="17"/>
  <c r="AK801" i="17"/>
  <c r="N814" i="18" s="1"/>
  <c r="Q801" i="17"/>
  <c r="AE801" i="17"/>
  <c r="AK797" i="17"/>
  <c r="N810" i="18" s="1"/>
  <c r="Q797" i="17"/>
  <c r="AE797" i="17"/>
  <c r="AK793" i="17"/>
  <c r="N806" i="18" s="1"/>
  <c r="Q793" i="17"/>
  <c r="AE793" i="17"/>
  <c r="AK789" i="17"/>
  <c r="N802" i="18" s="1"/>
  <c r="Q789" i="17"/>
  <c r="AE789" i="17"/>
  <c r="AK785" i="17"/>
  <c r="N798" i="18" s="1"/>
  <c r="Q785" i="17"/>
  <c r="AE785" i="17"/>
  <c r="AK781" i="17"/>
  <c r="N794" i="18" s="1"/>
  <c r="Q781" i="17"/>
  <c r="AE781" i="17"/>
  <c r="AK777" i="17"/>
  <c r="N790" i="18" s="1"/>
  <c r="Q777" i="17"/>
  <c r="AE777" i="17"/>
  <c r="AK773" i="17"/>
  <c r="N786" i="18" s="1"/>
  <c r="Q773" i="17"/>
  <c r="AE773" i="17"/>
  <c r="AK1190" i="17"/>
  <c r="AE1190" i="17"/>
  <c r="AK1186" i="17"/>
  <c r="AE1186" i="17"/>
  <c r="AK1182" i="17"/>
  <c r="AE1182" i="17"/>
  <c r="AK1178" i="17"/>
  <c r="AE1178" i="17"/>
  <c r="AK1174" i="17"/>
  <c r="AE1174" i="17"/>
  <c r="AK1170" i="17"/>
  <c r="AE1170" i="17"/>
  <c r="AK1166" i="17"/>
  <c r="AE1166" i="17"/>
  <c r="AK1162" i="17"/>
  <c r="AE1162" i="17"/>
  <c r="AK1158" i="17"/>
  <c r="AE1158" i="17"/>
  <c r="AK1154" i="17"/>
  <c r="AE1154" i="17"/>
  <c r="AK1150" i="17"/>
  <c r="AE1150" i="17"/>
  <c r="AK1146" i="17"/>
  <c r="AE1146" i="17"/>
  <c r="AK1142" i="17"/>
  <c r="AE1142" i="17"/>
  <c r="AK1138" i="17"/>
  <c r="AE1138" i="17"/>
  <c r="AK1134" i="17"/>
  <c r="AE1134" i="17"/>
  <c r="AK1130" i="17"/>
  <c r="AE1130" i="17"/>
  <c r="AK1126" i="17"/>
  <c r="AE1126" i="17"/>
  <c r="AK1122" i="17"/>
  <c r="AE1122" i="17"/>
  <c r="AK1118" i="17"/>
  <c r="AE1118" i="17"/>
  <c r="AK1114" i="17"/>
  <c r="AE1114" i="17"/>
  <c r="AK1110" i="17"/>
  <c r="AE1110" i="17"/>
  <c r="AK1106" i="17"/>
  <c r="AE1106" i="17"/>
  <c r="AK1102" i="17"/>
  <c r="AE1102" i="17"/>
  <c r="AK1098" i="17"/>
  <c r="AE1098" i="17"/>
  <c r="AK1094" i="17"/>
  <c r="AE1094" i="17"/>
  <c r="AK1090" i="17"/>
  <c r="AE1090" i="17"/>
  <c r="AK1086" i="17"/>
  <c r="AE1086" i="17"/>
  <c r="AK1082" i="17"/>
  <c r="AE1082" i="17"/>
  <c r="AK1078" i="17"/>
  <c r="AE1078" i="17"/>
  <c r="AK1074" i="17"/>
  <c r="AE1074" i="17"/>
  <c r="AK1070" i="17"/>
  <c r="AE1070" i="17"/>
  <c r="AK1066" i="17"/>
  <c r="AE1066" i="17"/>
  <c r="AK1062" i="17"/>
  <c r="AE1062" i="17"/>
  <c r="AK1058" i="17"/>
  <c r="AE1058" i="17"/>
  <c r="AK1054" i="17"/>
  <c r="AE1054" i="17"/>
  <c r="AK1050" i="17"/>
  <c r="AE1050" i="17"/>
  <c r="AK1046" i="17"/>
  <c r="AE1046" i="17"/>
  <c r="AK1042" i="17"/>
  <c r="AE1042" i="17"/>
  <c r="AK1038" i="17"/>
  <c r="AE1038" i="17"/>
  <c r="AK1034" i="17"/>
  <c r="AE1034" i="17"/>
  <c r="AK1030" i="17"/>
  <c r="AE1030" i="17"/>
  <c r="AK1026" i="17"/>
  <c r="AE1026" i="17"/>
  <c r="AK1022" i="17"/>
  <c r="AE1022" i="17"/>
  <c r="AK1018" i="17"/>
  <c r="AE1018" i="17"/>
  <c r="AK1014" i="17"/>
  <c r="AE1014" i="17"/>
  <c r="AK1010" i="17"/>
  <c r="AE1010" i="17"/>
  <c r="AK1006" i="17"/>
  <c r="AE1006" i="17"/>
  <c r="AK1002" i="17"/>
  <c r="AE1002" i="17"/>
  <c r="AK998" i="17"/>
  <c r="AE998" i="17"/>
  <c r="AK994" i="17"/>
  <c r="N1007" i="18" s="1"/>
  <c r="AE994" i="17"/>
  <c r="AK990" i="17"/>
  <c r="N1003" i="18" s="1"/>
  <c r="Q990" i="17"/>
  <c r="AE990" i="17"/>
  <c r="AK986" i="17"/>
  <c r="N999" i="18" s="1"/>
  <c r="Q986" i="17"/>
  <c r="AE986" i="17"/>
  <c r="AK982" i="17"/>
  <c r="N995" i="18" s="1"/>
  <c r="Q982" i="17"/>
  <c r="AE982" i="17"/>
  <c r="AK978" i="17"/>
  <c r="N991" i="18" s="1"/>
  <c r="Q978" i="17"/>
  <c r="AE978" i="17"/>
  <c r="AK974" i="17"/>
  <c r="N987" i="18" s="1"/>
  <c r="Q974" i="17"/>
  <c r="AE974" i="17"/>
  <c r="AK970" i="17"/>
  <c r="N983" i="18" s="1"/>
  <c r="Q970" i="17"/>
  <c r="AE970" i="17"/>
  <c r="AK966" i="17"/>
  <c r="N979" i="18" s="1"/>
  <c r="Q966" i="17"/>
  <c r="AE966" i="17"/>
  <c r="AK962" i="17"/>
  <c r="N975" i="18" s="1"/>
  <c r="Q962" i="17"/>
  <c r="AE962" i="17"/>
  <c r="AK958" i="17"/>
  <c r="N971" i="18" s="1"/>
  <c r="Q958" i="17"/>
  <c r="AE958" i="17"/>
  <c r="AK954" i="17"/>
  <c r="N967" i="18" s="1"/>
  <c r="Q954" i="17"/>
  <c r="AE954" i="17"/>
  <c r="AK950" i="17"/>
  <c r="N963" i="18" s="1"/>
  <c r="Q950" i="17"/>
  <c r="AE950" i="17"/>
  <c r="AK946" i="17"/>
  <c r="N959" i="18" s="1"/>
  <c r="Q946" i="17"/>
  <c r="AE946" i="17"/>
  <c r="AK942" i="17"/>
  <c r="N955" i="18" s="1"/>
  <c r="Q942" i="17"/>
  <c r="AE942" i="17"/>
  <c r="AK938" i="17"/>
  <c r="N951" i="18" s="1"/>
  <c r="Q938" i="17"/>
  <c r="AE938" i="17"/>
  <c r="AK934" i="17"/>
  <c r="N947" i="18" s="1"/>
  <c r="Q934" i="17"/>
  <c r="AE934" i="17"/>
  <c r="AK930" i="17"/>
  <c r="N943" i="18" s="1"/>
  <c r="Q930" i="17"/>
  <c r="AE930" i="17"/>
  <c r="AK1189" i="17"/>
  <c r="AE1189" i="17"/>
  <c r="AK1185" i="17"/>
  <c r="AE1185" i="17"/>
  <c r="AK1181" i="17"/>
  <c r="AE1181" i="17"/>
  <c r="AK1177" i="17"/>
  <c r="AE1177" i="17"/>
  <c r="AK1173" i="17"/>
  <c r="AE1173" i="17"/>
  <c r="AK1169" i="17"/>
  <c r="AE1169" i="17"/>
  <c r="AK1165" i="17"/>
  <c r="AE1165" i="17"/>
  <c r="AK1161" i="17"/>
  <c r="AE1161" i="17"/>
  <c r="AK1157" i="17"/>
  <c r="AE1157" i="17"/>
  <c r="AK1153" i="17"/>
  <c r="AE1153" i="17"/>
  <c r="AK1149" i="17"/>
  <c r="AE1149" i="17"/>
  <c r="AK1145" i="17"/>
  <c r="AE1145" i="17"/>
  <c r="AK1141" i="17"/>
  <c r="AE1141" i="17"/>
  <c r="AK1137" i="17"/>
  <c r="AE1137" i="17"/>
  <c r="AK1133" i="17"/>
  <c r="AE1133" i="17"/>
  <c r="AK1129" i="17"/>
  <c r="AE1129" i="17"/>
  <c r="AK1125" i="17"/>
  <c r="AE1125" i="17"/>
  <c r="AK1121" i="17"/>
  <c r="AE1121" i="17"/>
  <c r="AK1117" i="17"/>
  <c r="AE1117" i="17"/>
  <c r="AK1113" i="17"/>
  <c r="AE1113" i="17"/>
  <c r="AK1109" i="17"/>
  <c r="AE1109" i="17"/>
  <c r="AK1105" i="17"/>
  <c r="AE1105" i="17"/>
  <c r="AK1101" i="17"/>
  <c r="AE1101" i="17"/>
  <c r="AK1097" i="17"/>
  <c r="AE1097" i="17"/>
  <c r="AK1093" i="17"/>
  <c r="AE1093" i="17"/>
  <c r="AK1089" i="17"/>
  <c r="AE1089" i="17"/>
  <c r="AK1085" i="17"/>
  <c r="AE1085" i="17"/>
  <c r="AK1081" i="17"/>
  <c r="AE1081" i="17"/>
  <c r="AK1077" i="17"/>
  <c r="AE1077" i="17"/>
  <c r="AK1073" i="17"/>
  <c r="AE1073" i="17"/>
  <c r="AK1069" i="17"/>
  <c r="AE1069" i="17"/>
  <c r="AK1065" i="17"/>
  <c r="AE1065" i="17"/>
  <c r="AK1061" i="17"/>
  <c r="AE1061" i="17"/>
  <c r="AK1057" i="17"/>
  <c r="AE1057" i="17"/>
  <c r="AK1053" i="17"/>
  <c r="AE1053" i="17"/>
  <c r="AK1049" i="17"/>
  <c r="AE1049" i="17"/>
  <c r="AK1045" i="17"/>
  <c r="AE1045" i="17"/>
  <c r="AK1041" i="17"/>
  <c r="AE1041" i="17"/>
  <c r="AK1037" i="17"/>
  <c r="AE1037" i="17"/>
  <c r="AK1033" i="17"/>
  <c r="AE1033" i="17"/>
  <c r="AK1029" i="17"/>
  <c r="AE1029" i="17"/>
  <c r="AK1025" i="17"/>
  <c r="AE1025" i="17"/>
  <c r="AK1021" i="17"/>
  <c r="AE1021" i="17"/>
  <c r="AK1017" i="17"/>
  <c r="AE1017" i="17"/>
  <c r="AK1013" i="17"/>
  <c r="AE1013" i="17"/>
  <c r="AK1009" i="17"/>
  <c r="AE1009" i="17"/>
  <c r="AK1005" i="17"/>
  <c r="AE1005" i="17"/>
  <c r="AK1001" i="17"/>
  <c r="AE1001" i="17"/>
  <c r="AK997" i="17"/>
  <c r="AE997" i="17"/>
  <c r="AK993" i="17"/>
  <c r="N1006" i="18" s="1"/>
  <c r="AE993" i="17"/>
  <c r="AK989" i="17"/>
  <c r="N1002" i="18" s="1"/>
  <c r="Q989" i="17"/>
  <c r="AE989" i="17"/>
  <c r="AK985" i="17"/>
  <c r="N998" i="18" s="1"/>
  <c r="Q985" i="17"/>
  <c r="AE985" i="17"/>
  <c r="AK981" i="17"/>
  <c r="N994" i="18" s="1"/>
  <c r="Q981" i="17"/>
  <c r="AE981" i="17"/>
  <c r="AK977" i="17"/>
  <c r="N990" i="18" s="1"/>
  <c r="Q977" i="17"/>
  <c r="AE977" i="17"/>
  <c r="AK973" i="17"/>
  <c r="N986" i="18" s="1"/>
  <c r="Q973" i="17"/>
  <c r="AE973" i="17"/>
  <c r="AK969" i="17"/>
  <c r="N982" i="18" s="1"/>
  <c r="Q969" i="17"/>
  <c r="AE969" i="17"/>
  <c r="AK965" i="17"/>
  <c r="N978" i="18" s="1"/>
  <c r="Q965" i="17"/>
  <c r="AE965" i="17"/>
  <c r="AK961" i="17"/>
  <c r="N974" i="18" s="1"/>
  <c r="Q961" i="17"/>
  <c r="AE961" i="17"/>
  <c r="AK957" i="17"/>
  <c r="N970" i="18" s="1"/>
  <c r="Q957" i="17"/>
  <c r="AE957" i="17"/>
  <c r="AK953" i="17"/>
  <c r="N966" i="18" s="1"/>
  <c r="Q953" i="17"/>
  <c r="AE953" i="17"/>
  <c r="AK949" i="17"/>
  <c r="N962" i="18" s="1"/>
  <c r="Q949" i="17"/>
  <c r="AE949" i="17"/>
  <c r="AK945" i="17"/>
  <c r="N958" i="18" s="1"/>
  <c r="Q945" i="17"/>
  <c r="AE945" i="17"/>
  <c r="AK941" i="17"/>
  <c r="N954" i="18" s="1"/>
  <c r="Q941" i="17"/>
  <c r="AE941" i="17"/>
  <c r="AK937" i="17"/>
  <c r="N950" i="18" s="1"/>
  <c r="Q937" i="17"/>
  <c r="AE937" i="17"/>
  <c r="AK933" i="17"/>
  <c r="N946" i="18" s="1"/>
  <c r="Q933" i="17"/>
  <c r="AE933" i="17"/>
  <c r="P868" i="17"/>
  <c r="R868" i="17" s="1"/>
  <c r="P864" i="17"/>
  <c r="R864" i="17" s="1"/>
  <c r="P860" i="17"/>
  <c r="R860" i="17" s="1"/>
  <c r="P856" i="17"/>
  <c r="R856" i="17" s="1"/>
  <c r="P852" i="17"/>
  <c r="R852" i="17" s="1"/>
  <c r="P848" i="17"/>
  <c r="R848" i="17" s="1"/>
  <c r="P844" i="17"/>
  <c r="R844" i="17" s="1"/>
  <c r="P840" i="17"/>
  <c r="R840" i="17" s="1"/>
  <c r="P836" i="17"/>
  <c r="R836" i="17" s="1"/>
  <c r="P832" i="17"/>
  <c r="R832" i="17" s="1"/>
  <c r="P828" i="17"/>
  <c r="R828" i="17" s="1"/>
  <c r="P824" i="17"/>
  <c r="R824" i="17" s="1"/>
  <c r="P820" i="17"/>
  <c r="R820" i="17" s="1"/>
  <c r="P816" i="17"/>
  <c r="R816" i="17" s="1"/>
  <c r="P812" i="17"/>
  <c r="R812" i="17" s="1"/>
  <c r="P808" i="17"/>
  <c r="R808" i="17" s="1"/>
  <c r="P804" i="17"/>
  <c r="R804" i="17" s="1"/>
  <c r="P800" i="17"/>
  <c r="R800" i="17" s="1"/>
  <c r="P796" i="17"/>
  <c r="R796" i="17" s="1"/>
  <c r="P792" i="17"/>
  <c r="R792" i="17" s="1"/>
  <c r="P788" i="17"/>
  <c r="R788" i="17" s="1"/>
  <c r="P784" i="17"/>
  <c r="R784" i="17" s="1"/>
  <c r="P780" i="17"/>
  <c r="R780" i="17" s="1"/>
  <c r="P776" i="17"/>
  <c r="R776" i="17" s="1"/>
  <c r="P772" i="17"/>
  <c r="R772" i="17" s="1"/>
  <c r="P768" i="17"/>
  <c r="R768" i="17" s="1"/>
  <c r="P764" i="17"/>
  <c r="R764" i="17" s="1"/>
  <c r="P760" i="17"/>
  <c r="R760" i="17" s="1"/>
  <c r="P756" i="17"/>
  <c r="R756" i="17" s="1"/>
  <c r="P752" i="17"/>
  <c r="R752" i="17" s="1"/>
  <c r="P748" i="17"/>
  <c r="R748" i="17" s="1"/>
  <c r="P744" i="17"/>
  <c r="R744" i="17" s="1"/>
  <c r="P740" i="17"/>
  <c r="R740" i="17" s="1"/>
  <c r="P736" i="17"/>
  <c r="R736" i="17" s="1"/>
  <c r="P732" i="17"/>
  <c r="R732" i="17" s="1"/>
  <c r="P728" i="17"/>
  <c r="R728" i="17" s="1"/>
  <c r="P724" i="17"/>
  <c r="R724" i="17" s="1"/>
  <c r="P720" i="17"/>
  <c r="R720" i="17" s="1"/>
  <c r="P716" i="17"/>
  <c r="R716" i="17" s="1"/>
  <c r="P712" i="17"/>
  <c r="R712" i="17" s="1"/>
  <c r="P708" i="17"/>
  <c r="R708" i="17" s="1"/>
  <c r="P704" i="17"/>
  <c r="R704" i="17" s="1"/>
  <c r="P700" i="17"/>
  <c r="R700" i="17" s="1"/>
  <c r="P696" i="17"/>
  <c r="R696" i="17" s="1"/>
  <c r="P692" i="17"/>
  <c r="R692" i="17" s="1"/>
  <c r="P688" i="17"/>
  <c r="R688" i="17" s="1"/>
  <c r="P684" i="17"/>
  <c r="R684" i="17" s="1"/>
  <c r="P680" i="17"/>
  <c r="R680" i="17" s="1"/>
  <c r="P676" i="17"/>
  <c r="R676" i="17" s="1"/>
  <c r="P672" i="17"/>
  <c r="R672" i="17" s="1"/>
  <c r="P668" i="17"/>
  <c r="R668" i="17" s="1"/>
  <c r="P664" i="17"/>
  <c r="R664" i="17" s="1"/>
  <c r="P660" i="17"/>
  <c r="R660" i="17" s="1"/>
  <c r="P656" i="17"/>
  <c r="R656" i="17" s="1"/>
  <c r="P652" i="17"/>
  <c r="R652" i="17" s="1"/>
  <c r="P648" i="17"/>
  <c r="R648" i="17" s="1"/>
  <c r="P644" i="17"/>
  <c r="R644" i="17" s="1"/>
  <c r="P640" i="17"/>
  <c r="R640" i="17" s="1"/>
  <c r="P636" i="17"/>
  <c r="R636" i="17" s="1"/>
  <c r="P632" i="17"/>
  <c r="R632" i="17" s="1"/>
  <c r="P628" i="17"/>
  <c r="R628" i="17" s="1"/>
  <c r="P624" i="17"/>
  <c r="R624" i="17" s="1"/>
  <c r="P620" i="17"/>
  <c r="R620" i="17" s="1"/>
  <c r="P616" i="17"/>
  <c r="R616" i="17" s="1"/>
  <c r="P612" i="17"/>
  <c r="R612" i="17" s="1"/>
  <c r="P608" i="17"/>
  <c r="R608" i="17" s="1"/>
  <c r="P604" i="17"/>
  <c r="R604" i="17" s="1"/>
  <c r="P600" i="17"/>
  <c r="R600" i="17" s="1"/>
  <c r="P596" i="17"/>
  <c r="R596" i="17" s="1"/>
  <c r="P592" i="17"/>
  <c r="R592" i="17" s="1"/>
  <c r="P588" i="17"/>
  <c r="R588" i="17" s="1"/>
  <c r="P584" i="17"/>
  <c r="R584" i="17" s="1"/>
  <c r="P580" i="17"/>
  <c r="R580" i="17" s="1"/>
  <c r="P576" i="17"/>
  <c r="R576" i="17" s="1"/>
  <c r="P572" i="17"/>
  <c r="R572" i="17" s="1"/>
  <c r="P568" i="17"/>
  <c r="R568" i="17" s="1"/>
  <c r="P564" i="17"/>
  <c r="R564" i="17" s="1"/>
  <c r="P560" i="17"/>
  <c r="R560" i="17" s="1"/>
  <c r="P556" i="17"/>
  <c r="R556" i="17" s="1"/>
  <c r="P552" i="17"/>
  <c r="R552" i="17" s="1"/>
  <c r="P548" i="17"/>
  <c r="R548" i="17" s="1"/>
  <c r="P544" i="17"/>
  <c r="R544" i="17" s="1"/>
  <c r="P540" i="17"/>
  <c r="R540" i="17" s="1"/>
  <c r="P536" i="17"/>
  <c r="R536" i="17" s="1"/>
  <c r="P532" i="17"/>
  <c r="R532" i="17" s="1"/>
  <c r="P528" i="17"/>
  <c r="R528" i="17" s="1"/>
  <c r="P524" i="17"/>
  <c r="R524" i="17" s="1"/>
  <c r="P520" i="17"/>
  <c r="R520" i="17" s="1"/>
  <c r="P516" i="17"/>
  <c r="R516" i="17" s="1"/>
  <c r="P512" i="17"/>
  <c r="R512" i="17" s="1"/>
  <c r="P508" i="17"/>
  <c r="R508" i="17" s="1"/>
  <c r="P504" i="17"/>
  <c r="R504" i="17" s="1"/>
  <c r="P500" i="17"/>
  <c r="R500" i="17" s="1"/>
  <c r="P496" i="17"/>
  <c r="R496" i="17" s="1"/>
  <c r="P492" i="17"/>
  <c r="R492" i="17" s="1"/>
  <c r="P488" i="17"/>
  <c r="R488" i="17" s="1"/>
  <c r="P484" i="17"/>
  <c r="R484" i="17" s="1"/>
  <c r="P480" i="17"/>
  <c r="R480" i="17" s="1"/>
  <c r="P476" i="17"/>
  <c r="R476" i="17" s="1"/>
  <c r="P472" i="17"/>
  <c r="R472" i="17" s="1"/>
  <c r="P468" i="17"/>
  <c r="R468" i="17" s="1"/>
  <c r="P464" i="17"/>
  <c r="R464" i="17" s="1"/>
  <c r="P460" i="17"/>
  <c r="R460" i="17" s="1"/>
  <c r="P456" i="17"/>
  <c r="R456" i="17" s="1"/>
  <c r="P452" i="17"/>
  <c r="R452" i="17" s="1"/>
  <c r="P448" i="17"/>
  <c r="R448" i="17" s="1"/>
  <c r="P444" i="17"/>
  <c r="R444" i="17" s="1"/>
  <c r="P440" i="17"/>
  <c r="R440" i="17" s="1"/>
  <c r="P436" i="17"/>
  <c r="R436" i="17" s="1"/>
  <c r="P432" i="17"/>
  <c r="R432" i="17" s="1"/>
  <c r="P428" i="17"/>
  <c r="R428" i="17" s="1"/>
  <c r="P424" i="17"/>
  <c r="R424" i="17" s="1"/>
  <c r="P420" i="17"/>
  <c r="R420" i="17" s="1"/>
  <c r="P416" i="17"/>
  <c r="R416" i="17" s="1"/>
  <c r="P412" i="17"/>
  <c r="R412" i="17" s="1"/>
  <c r="P408" i="17"/>
  <c r="R408" i="17" s="1"/>
  <c r="P404" i="17"/>
  <c r="R404" i="17" s="1"/>
  <c r="P400" i="17"/>
  <c r="R400" i="17" s="1"/>
  <c r="P396" i="17"/>
  <c r="R396" i="17" s="1"/>
  <c r="P392" i="17"/>
  <c r="R392" i="17" s="1"/>
  <c r="P388" i="17"/>
  <c r="R388" i="17" s="1"/>
  <c r="P384" i="17"/>
  <c r="R384" i="17" s="1"/>
  <c r="P380" i="17"/>
  <c r="R380" i="17" s="1"/>
  <c r="P376" i="17"/>
  <c r="R376" i="17" s="1"/>
  <c r="P372" i="17"/>
  <c r="R372" i="17" s="1"/>
  <c r="P368" i="17"/>
  <c r="R368" i="17" s="1"/>
  <c r="P364" i="17"/>
  <c r="R364" i="17" s="1"/>
  <c r="P360" i="17"/>
  <c r="R360" i="17" s="1"/>
  <c r="P356" i="17"/>
  <c r="R356" i="17" s="1"/>
  <c r="P352" i="17"/>
  <c r="R352" i="17" s="1"/>
  <c r="P348" i="17"/>
  <c r="R348" i="17" s="1"/>
  <c r="P344" i="17"/>
  <c r="R344" i="17" s="1"/>
  <c r="P340" i="17"/>
  <c r="R340" i="17" s="1"/>
  <c r="P336" i="17"/>
  <c r="R336" i="17" s="1"/>
  <c r="P332" i="17"/>
  <c r="R332" i="17" s="1"/>
  <c r="P328" i="17"/>
  <c r="R328" i="17" s="1"/>
  <c r="P324" i="17"/>
  <c r="R324" i="17" s="1"/>
  <c r="P320" i="17"/>
  <c r="R320" i="17" s="1"/>
  <c r="P316" i="17"/>
  <c r="R316" i="17" s="1"/>
  <c r="P312" i="17"/>
  <c r="R312" i="17" s="1"/>
  <c r="P308" i="17"/>
  <c r="R308" i="17" s="1"/>
  <c r="P304" i="17"/>
  <c r="R304" i="17" s="1"/>
  <c r="P300" i="17"/>
  <c r="R300" i="17" s="1"/>
  <c r="P296" i="17"/>
  <c r="R296" i="17" s="1"/>
  <c r="P292" i="17"/>
  <c r="R292" i="17" s="1"/>
  <c r="P288" i="17"/>
  <c r="R288" i="17" s="1"/>
  <c r="P284" i="17"/>
  <c r="R284" i="17" s="1"/>
  <c r="P280" i="17"/>
  <c r="R280" i="17" s="1"/>
  <c r="P276" i="17"/>
  <c r="R276" i="17" s="1"/>
  <c r="P272" i="17"/>
  <c r="R272" i="17" s="1"/>
  <c r="P268" i="17"/>
  <c r="R268" i="17" s="1"/>
  <c r="P264" i="17"/>
  <c r="R264" i="17" s="1"/>
  <c r="P260" i="17"/>
  <c r="R260" i="17" s="1"/>
  <c r="P256" i="17"/>
  <c r="R256" i="17" s="1"/>
  <c r="P252" i="17"/>
  <c r="R252" i="17" s="1"/>
  <c r="P248" i="17"/>
  <c r="R248" i="17" s="1"/>
  <c r="P244" i="17"/>
  <c r="R244" i="17" s="1"/>
  <c r="P240" i="17"/>
  <c r="R240" i="17" s="1"/>
  <c r="P236" i="17"/>
  <c r="R236" i="17" s="1"/>
  <c r="P232" i="17"/>
  <c r="R232" i="17" s="1"/>
  <c r="P228" i="17"/>
  <c r="R228" i="17" s="1"/>
  <c r="P224" i="17"/>
  <c r="R224" i="17" s="1"/>
  <c r="P220" i="17"/>
  <c r="R220" i="17" s="1"/>
  <c r="P216" i="17"/>
  <c r="R216" i="17" s="1"/>
  <c r="P212" i="17"/>
  <c r="R212" i="17" s="1"/>
  <c r="P208" i="17"/>
  <c r="R208" i="17" s="1"/>
  <c r="P204" i="17"/>
  <c r="R204" i="17" s="1"/>
  <c r="P200" i="17"/>
  <c r="R200" i="17" s="1"/>
  <c r="P196" i="17"/>
  <c r="R196" i="17" s="1"/>
  <c r="P192" i="17"/>
  <c r="R192" i="17" s="1"/>
  <c r="P188" i="17"/>
  <c r="R188" i="17" s="1"/>
  <c r="P184" i="17"/>
  <c r="R184" i="17" s="1"/>
  <c r="P180" i="17"/>
  <c r="R180" i="17" s="1"/>
  <c r="P176" i="17"/>
  <c r="R176" i="17" s="1"/>
  <c r="P172" i="17"/>
  <c r="R172" i="17" s="1"/>
  <c r="P168" i="17"/>
  <c r="R168" i="17" s="1"/>
  <c r="P164" i="17"/>
  <c r="R164" i="17" s="1"/>
  <c r="P160" i="17"/>
  <c r="R160" i="17" s="1"/>
  <c r="P156" i="17"/>
  <c r="R156" i="17" s="1"/>
  <c r="P152" i="17"/>
  <c r="R152" i="17" s="1"/>
  <c r="P148" i="17"/>
  <c r="R148" i="17" s="1"/>
  <c r="P144" i="17"/>
  <c r="R144" i="17" s="1"/>
  <c r="P140" i="17"/>
  <c r="R140" i="17" s="1"/>
  <c r="P136" i="17"/>
  <c r="R136" i="17" s="1"/>
  <c r="P132" i="17"/>
  <c r="R132" i="17" s="1"/>
  <c r="P128" i="17"/>
  <c r="R128" i="17" s="1"/>
  <c r="P124" i="17"/>
  <c r="R124" i="17" s="1"/>
  <c r="P120" i="17"/>
  <c r="R120" i="17" s="1"/>
  <c r="P116" i="17"/>
  <c r="R116" i="17" s="1"/>
  <c r="P112" i="17"/>
  <c r="R112" i="17" s="1"/>
  <c r="P108" i="17"/>
  <c r="R108" i="17" s="1"/>
  <c r="P104" i="17"/>
  <c r="R104" i="17" s="1"/>
  <c r="P100" i="17"/>
  <c r="R100" i="17" s="1"/>
  <c r="P96" i="17"/>
  <c r="R96" i="17" s="1"/>
  <c r="P92" i="17"/>
  <c r="R92" i="17" s="1"/>
  <c r="P867" i="17"/>
  <c r="R867" i="17" s="1"/>
  <c r="P863" i="17"/>
  <c r="R863" i="17" s="1"/>
  <c r="P859" i="17"/>
  <c r="R859" i="17" s="1"/>
  <c r="P855" i="17"/>
  <c r="R855" i="17" s="1"/>
  <c r="P851" i="17"/>
  <c r="R851" i="17" s="1"/>
  <c r="P847" i="17"/>
  <c r="R847" i="17" s="1"/>
  <c r="P843" i="17"/>
  <c r="R843" i="17" s="1"/>
  <c r="P839" i="17"/>
  <c r="R839" i="17" s="1"/>
  <c r="P835" i="17"/>
  <c r="R835" i="17" s="1"/>
  <c r="P831" i="17"/>
  <c r="R831" i="17" s="1"/>
  <c r="P827" i="17"/>
  <c r="R827" i="17" s="1"/>
  <c r="P823" i="17"/>
  <c r="R823" i="17" s="1"/>
  <c r="P819" i="17"/>
  <c r="R819" i="17" s="1"/>
  <c r="P815" i="17"/>
  <c r="R815" i="17" s="1"/>
  <c r="P811" i="17"/>
  <c r="R811" i="17" s="1"/>
  <c r="P807" i="17"/>
  <c r="R807" i="17" s="1"/>
  <c r="P803" i="17"/>
  <c r="R803" i="17" s="1"/>
  <c r="P799" i="17"/>
  <c r="R799" i="17" s="1"/>
  <c r="P795" i="17"/>
  <c r="R795" i="17" s="1"/>
  <c r="P791" i="17"/>
  <c r="R791" i="17" s="1"/>
  <c r="P787" i="17"/>
  <c r="R787" i="17" s="1"/>
  <c r="P783" i="17"/>
  <c r="R783" i="17" s="1"/>
  <c r="P779" i="17"/>
  <c r="R779" i="17" s="1"/>
  <c r="P775" i="17"/>
  <c r="R775" i="17" s="1"/>
  <c r="P771" i="17"/>
  <c r="R771" i="17" s="1"/>
  <c r="P767" i="17"/>
  <c r="R767" i="17" s="1"/>
  <c r="P763" i="17"/>
  <c r="R763" i="17" s="1"/>
  <c r="P759" i="17"/>
  <c r="R759" i="17" s="1"/>
  <c r="P755" i="17"/>
  <c r="R755" i="17" s="1"/>
  <c r="P751" i="17"/>
  <c r="R751" i="17" s="1"/>
  <c r="P747" i="17"/>
  <c r="R747" i="17" s="1"/>
  <c r="P743" i="17"/>
  <c r="R743" i="17" s="1"/>
  <c r="P739" i="17"/>
  <c r="R739" i="17" s="1"/>
  <c r="P735" i="17"/>
  <c r="R735" i="17" s="1"/>
  <c r="P731" i="17"/>
  <c r="R731" i="17" s="1"/>
  <c r="P727" i="17"/>
  <c r="R727" i="17" s="1"/>
  <c r="P723" i="17"/>
  <c r="R723" i="17" s="1"/>
  <c r="P719" i="17"/>
  <c r="R719" i="17" s="1"/>
  <c r="P715" i="17"/>
  <c r="R715" i="17" s="1"/>
  <c r="P711" i="17"/>
  <c r="R711" i="17" s="1"/>
  <c r="P707" i="17"/>
  <c r="R707" i="17" s="1"/>
  <c r="P703" i="17"/>
  <c r="R703" i="17" s="1"/>
  <c r="P699" i="17"/>
  <c r="R699" i="17" s="1"/>
  <c r="P695" i="17"/>
  <c r="R695" i="17" s="1"/>
  <c r="P691" i="17"/>
  <c r="R691" i="17" s="1"/>
  <c r="P687" i="17"/>
  <c r="R687" i="17" s="1"/>
  <c r="P683" i="17"/>
  <c r="R683" i="17" s="1"/>
  <c r="P679" i="17"/>
  <c r="R679" i="17" s="1"/>
  <c r="P675" i="17"/>
  <c r="R675" i="17" s="1"/>
  <c r="P671" i="17"/>
  <c r="R671" i="17" s="1"/>
  <c r="P667" i="17"/>
  <c r="R667" i="17" s="1"/>
  <c r="P663" i="17"/>
  <c r="R663" i="17" s="1"/>
  <c r="P659" i="17"/>
  <c r="R659" i="17" s="1"/>
  <c r="P655" i="17"/>
  <c r="R655" i="17" s="1"/>
  <c r="P651" i="17"/>
  <c r="R651" i="17" s="1"/>
  <c r="P647" i="17"/>
  <c r="R647" i="17" s="1"/>
  <c r="P643" i="17"/>
  <c r="R643" i="17" s="1"/>
  <c r="P639" i="17"/>
  <c r="R639" i="17" s="1"/>
  <c r="P635" i="17"/>
  <c r="R635" i="17" s="1"/>
  <c r="P631" i="17"/>
  <c r="R631" i="17" s="1"/>
  <c r="P627" i="17"/>
  <c r="R627" i="17" s="1"/>
  <c r="P623" i="17"/>
  <c r="R623" i="17" s="1"/>
  <c r="P619" i="17"/>
  <c r="R619" i="17" s="1"/>
  <c r="P615" i="17"/>
  <c r="R615" i="17" s="1"/>
  <c r="P611" i="17"/>
  <c r="R611" i="17" s="1"/>
  <c r="P607" i="17"/>
  <c r="R607" i="17" s="1"/>
  <c r="P603" i="17"/>
  <c r="R603" i="17" s="1"/>
  <c r="P599" i="17"/>
  <c r="R599" i="17" s="1"/>
  <c r="P595" i="17"/>
  <c r="R595" i="17" s="1"/>
  <c r="P591" i="17"/>
  <c r="R591" i="17" s="1"/>
  <c r="P587" i="17"/>
  <c r="R587" i="17" s="1"/>
  <c r="P583" i="17"/>
  <c r="R583" i="17" s="1"/>
  <c r="P579" i="17"/>
  <c r="R579" i="17" s="1"/>
  <c r="P575" i="17"/>
  <c r="R575" i="17" s="1"/>
  <c r="P571" i="17"/>
  <c r="R571" i="17" s="1"/>
  <c r="P567" i="17"/>
  <c r="R567" i="17" s="1"/>
  <c r="P563" i="17"/>
  <c r="R563" i="17" s="1"/>
  <c r="P559" i="17"/>
  <c r="R559" i="17" s="1"/>
  <c r="P555" i="17"/>
  <c r="R555" i="17" s="1"/>
  <c r="P551" i="17"/>
  <c r="R551" i="17" s="1"/>
  <c r="P547" i="17"/>
  <c r="R547" i="17" s="1"/>
  <c r="P543" i="17"/>
  <c r="R543" i="17" s="1"/>
  <c r="P539" i="17"/>
  <c r="R539" i="17" s="1"/>
  <c r="P535" i="17"/>
  <c r="R535" i="17" s="1"/>
  <c r="P531" i="17"/>
  <c r="R531" i="17" s="1"/>
  <c r="P527" i="17"/>
  <c r="R527" i="17" s="1"/>
  <c r="P523" i="17"/>
  <c r="R523" i="17" s="1"/>
  <c r="P519" i="17"/>
  <c r="R519" i="17" s="1"/>
  <c r="P515" i="17"/>
  <c r="R515" i="17" s="1"/>
  <c r="P511" i="17"/>
  <c r="R511" i="17" s="1"/>
  <c r="P507" i="17"/>
  <c r="R507" i="17" s="1"/>
  <c r="P503" i="17"/>
  <c r="R503" i="17" s="1"/>
  <c r="P499" i="17"/>
  <c r="R499" i="17" s="1"/>
  <c r="P495" i="17"/>
  <c r="R495" i="17" s="1"/>
  <c r="P491" i="17"/>
  <c r="R491" i="17" s="1"/>
  <c r="P487" i="17"/>
  <c r="R487" i="17" s="1"/>
  <c r="P483" i="17"/>
  <c r="R483" i="17" s="1"/>
  <c r="P479" i="17"/>
  <c r="R479" i="17" s="1"/>
  <c r="P475" i="17"/>
  <c r="R475" i="17" s="1"/>
  <c r="P471" i="17"/>
  <c r="R471" i="17" s="1"/>
  <c r="P467" i="17"/>
  <c r="R467" i="17" s="1"/>
  <c r="P463" i="17"/>
  <c r="R463" i="17" s="1"/>
  <c r="P459" i="17"/>
  <c r="R459" i="17" s="1"/>
  <c r="P455" i="17"/>
  <c r="R455" i="17" s="1"/>
  <c r="P451" i="17"/>
  <c r="R451" i="17" s="1"/>
  <c r="P447" i="17"/>
  <c r="R447" i="17" s="1"/>
  <c r="P443" i="17"/>
  <c r="R443" i="17" s="1"/>
  <c r="P439" i="17"/>
  <c r="R439" i="17" s="1"/>
  <c r="P435" i="17"/>
  <c r="R435" i="17" s="1"/>
  <c r="P431" i="17"/>
  <c r="R431" i="17" s="1"/>
  <c r="P427" i="17"/>
  <c r="R427" i="17" s="1"/>
  <c r="P423" i="17"/>
  <c r="R423" i="17" s="1"/>
  <c r="P419" i="17"/>
  <c r="R419" i="17" s="1"/>
  <c r="P415" i="17"/>
  <c r="R415" i="17" s="1"/>
  <c r="P411" i="17"/>
  <c r="R411" i="17" s="1"/>
  <c r="P407" i="17"/>
  <c r="R407" i="17" s="1"/>
  <c r="P403" i="17"/>
  <c r="R403" i="17" s="1"/>
  <c r="P399" i="17"/>
  <c r="R399" i="17" s="1"/>
  <c r="P395" i="17"/>
  <c r="R395" i="17" s="1"/>
  <c r="P391" i="17"/>
  <c r="R391" i="17" s="1"/>
  <c r="P387" i="17"/>
  <c r="R387" i="17" s="1"/>
  <c r="P383" i="17"/>
  <c r="R383" i="17" s="1"/>
  <c r="P379" i="17"/>
  <c r="R379" i="17" s="1"/>
  <c r="P375" i="17"/>
  <c r="R375" i="17" s="1"/>
  <c r="P371" i="17"/>
  <c r="R371" i="17" s="1"/>
  <c r="P367" i="17"/>
  <c r="R367" i="17" s="1"/>
  <c r="P363" i="17"/>
  <c r="R363" i="17" s="1"/>
  <c r="P359" i="17"/>
  <c r="R359" i="17" s="1"/>
  <c r="P355" i="17"/>
  <c r="R355" i="17" s="1"/>
  <c r="P351" i="17"/>
  <c r="R351" i="17" s="1"/>
  <c r="P347" i="17"/>
  <c r="R347" i="17" s="1"/>
  <c r="P343" i="17"/>
  <c r="R343" i="17" s="1"/>
  <c r="P339" i="17"/>
  <c r="R339" i="17" s="1"/>
  <c r="P335" i="17"/>
  <c r="R335" i="17" s="1"/>
  <c r="P331" i="17"/>
  <c r="R331" i="17" s="1"/>
  <c r="P327" i="17"/>
  <c r="R327" i="17" s="1"/>
  <c r="P323" i="17"/>
  <c r="R323" i="17" s="1"/>
  <c r="P319" i="17"/>
  <c r="R319" i="17" s="1"/>
  <c r="P315" i="17"/>
  <c r="R315" i="17" s="1"/>
  <c r="P311" i="17"/>
  <c r="R311" i="17" s="1"/>
  <c r="P307" i="17"/>
  <c r="R307" i="17" s="1"/>
  <c r="P303" i="17"/>
  <c r="R303" i="17" s="1"/>
  <c r="P299" i="17"/>
  <c r="R299" i="17" s="1"/>
  <c r="P295" i="17"/>
  <c r="R295" i="17" s="1"/>
  <c r="P291" i="17"/>
  <c r="R291" i="17" s="1"/>
  <c r="P287" i="17"/>
  <c r="R287" i="17" s="1"/>
  <c r="P283" i="17"/>
  <c r="R283" i="17" s="1"/>
  <c r="P279" i="17"/>
  <c r="R279" i="17" s="1"/>
  <c r="P275" i="17"/>
  <c r="R275" i="17" s="1"/>
  <c r="P271" i="17"/>
  <c r="R271" i="17" s="1"/>
  <c r="P267" i="17"/>
  <c r="R267" i="17" s="1"/>
  <c r="P263" i="17"/>
  <c r="R263" i="17" s="1"/>
  <c r="P259" i="17"/>
  <c r="R259" i="17" s="1"/>
  <c r="P255" i="17"/>
  <c r="R255" i="17" s="1"/>
  <c r="P251" i="17"/>
  <c r="R251" i="17" s="1"/>
  <c r="P247" i="17"/>
  <c r="R247" i="17" s="1"/>
  <c r="P243" i="17"/>
  <c r="R243" i="17" s="1"/>
  <c r="P239" i="17"/>
  <c r="R239" i="17" s="1"/>
  <c r="P235" i="17"/>
  <c r="R235" i="17" s="1"/>
  <c r="P231" i="17"/>
  <c r="R231" i="17" s="1"/>
  <c r="P227" i="17"/>
  <c r="R227" i="17" s="1"/>
  <c r="P223" i="17"/>
  <c r="R223" i="17" s="1"/>
  <c r="P219" i="17"/>
  <c r="R219" i="17" s="1"/>
  <c r="P215" i="17"/>
  <c r="R215" i="17" s="1"/>
  <c r="P211" i="17"/>
  <c r="R211" i="17" s="1"/>
  <c r="P207" i="17"/>
  <c r="R207" i="17" s="1"/>
  <c r="P203" i="17"/>
  <c r="R203" i="17" s="1"/>
  <c r="P199" i="17"/>
  <c r="R199" i="17" s="1"/>
  <c r="P195" i="17"/>
  <c r="R195" i="17" s="1"/>
  <c r="P191" i="17"/>
  <c r="R191" i="17" s="1"/>
  <c r="P187" i="17"/>
  <c r="R187" i="17" s="1"/>
  <c r="P183" i="17"/>
  <c r="R183" i="17" s="1"/>
  <c r="P179" i="17"/>
  <c r="R179" i="17" s="1"/>
  <c r="P175" i="17"/>
  <c r="R175" i="17" s="1"/>
  <c r="P171" i="17"/>
  <c r="R171" i="17" s="1"/>
  <c r="P167" i="17"/>
  <c r="R167" i="17" s="1"/>
  <c r="P163" i="17"/>
  <c r="R163" i="17" s="1"/>
  <c r="P159" i="17"/>
  <c r="R159" i="17" s="1"/>
  <c r="P155" i="17"/>
  <c r="R155" i="17" s="1"/>
  <c r="P151" i="17"/>
  <c r="R151" i="17" s="1"/>
  <c r="P147" i="17"/>
  <c r="R147" i="17" s="1"/>
  <c r="P143" i="17"/>
  <c r="R143" i="17" s="1"/>
  <c r="P139" i="17"/>
  <c r="R139" i="17" s="1"/>
  <c r="P135" i="17"/>
  <c r="R135" i="17" s="1"/>
  <c r="P131" i="17"/>
  <c r="R131" i="17" s="1"/>
  <c r="P127" i="17"/>
  <c r="R127" i="17" s="1"/>
  <c r="P123" i="17"/>
  <c r="R123" i="17" s="1"/>
  <c r="P119" i="17"/>
  <c r="R119" i="17" s="1"/>
  <c r="P115" i="17"/>
  <c r="R115" i="17" s="1"/>
  <c r="P111" i="17"/>
  <c r="R111" i="17" s="1"/>
  <c r="P107" i="17"/>
  <c r="R107" i="17" s="1"/>
  <c r="P103" i="17"/>
  <c r="R103" i="17" s="1"/>
  <c r="P99" i="17"/>
  <c r="R99" i="17" s="1"/>
  <c r="P95" i="17"/>
  <c r="R95" i="17" s="1"/>
  <c r="P91" i="17"/>
  <c r="R91" i="17" s="1"/>
  <c r="P870" i="17"/>
  <c r="R870" i="17" s="1"/>
  <c r="P866" i="17"/>
  <c r="R866" i="17" s="1"/>
  <c r="P862" i="17"/>
  <c r="R862" i="17" s="1"/>
  <c r="P858" i="17"/>
  <c r="R858" i="17" s="1"/>
  <c r="P854" i="17"/>
  <c r="R854" i="17" s="1"/>
  <c r="P850" i="17"/>
  <c r="R850" i="17" s="1"/>
  <c r="P846" i="17"/>
  <c r="R846" i="17" s="1"/>
  <c r="P842" i="17"/>
  <c r="R842" i="17" s="1"/>
  <c r="P838" i="17"/>
  <c r="R838" i="17" s="1"/>
  <c r="P834" i="17"/>
  <c r="R834" i="17" s="1"/>
  <c r="P830" i="17"/>
  <c r="R830" i="17" s="1"/>
  <c r="P826" i="17"/>
  <c r="R826" i="17" s="1"/>
  <c r="P822" i="17"/>
  <c r="R822" i="17" s="1"/>
  <c r="P818" i="17"/>
  <c r="R818" i="17" s="1"/>
  <c r="P814" i="17"/>
  <c r="R814" i="17" s="1"/>
  <c r="P810" i="17"/>
  <c r="R810" i="17" s="1"/>
  <c r="P806" i="17"/>
  <c r="R806" i="17" s="1"/>
  <c r="P802" i="17"/>
  <c r="R802" i="17" s="1"/>
  <c r="P798" i="17"/>
  <c r="R798" i="17" s="1"/>
  <c r="P794" i="17"/>
  <c r="R794" i="17" s="1"/>
  <c r="P790" i="17"/>
  <c r="R790" i="17" s="1"/>
  <c r="P786" i="17"/>
  <c r="R786" i="17" s="1"/>
  <c r="P782" i="17"/>
  <c r="R782" i="17" s="1"/>
  <c r="P778" i="17"/>
  <c r="R778" i="17" s="1"/>
  <c r="P774" i="17"/>
  <c r="R774" i="17" s="1"/>
  <c r="P770" i="17"/>
  <c r="R770" i="17" s="1"/>
  <c r="P766" i="17"/>
  <c r="R766" i="17" s="1"/>
  <c r="P762" i="17"/>
  <c r="R762" i="17" s="1"/>
  <c r="P758" i="17"/>
  <c r="R758" i="17" s="1"/>
  <c r="P754" i="17"/>
  <c r="R754" i="17" s="1"/>
  <c r="P750" i="17"/>
  <c r="R750" i="17" s="1"/>
  <c r="P746" i="17"/>
  <c r="R746" i="17" s="1"/>
  <c r="P742" i="17"/>
  <c r="R742" i="17" s="1"/>
  <c r="P738" i="17"/>
  <c r="R738" i="17" s="1"/>
  <c r="P734" i="17"/>
  <c r="R734" i="17" s="1"/>
  <c r="P730" i="17"/>
  <c r="R730" i="17" s="1"/>
  <c r="P726" i="17"/>
  <c r="R726" i="17" s="1"/>
  <c r="P722" i="17"/>
  <c r="R722" i="17" s="1"/>
  <c r="P718" i="17"/>
  <c r="R718" i="17" s="1"/>
  <c r="P714" i="17"/>
  <c r="R714" i="17" s="1"/>
  <c r="P710" i="17"/>
  <c r="R710" i="17" s="1"/>
  <c r="P706" i="17"/>
  <c r="R706" i="17" s="1"/>
  <c r="P702" i="17"/>
  <c r="R702" i="17" s="1"/>
  <c r="P698" i="17"/>
  <c r="R698" i="17" s="1"/>
  <c r="P694" i="17"/>
  <c r="R694" i="17" s="1"/>
  <c r="P690" i="17"/>
  <c r="R690" i="17" s="1"/>
  <c r="P686" i="17"/>
  <c r="R686" i="17" s="1"/>
  <c r="P682" i="17"/>
  <c r="R682" i="17" s="1"/>
  <c r="P678" i="17"/>
  <c r="R678" i="17" s="1"/>
  <c r="P674" i="17"/>
  <c r="R674" i="17" s="1"/>
  <c r="P670" i="17"/>
  <c r="R670" i="17" s="1"/>
  <c r="P666" i="17"/>
  <c r="R666" i="17" s="1"/>
  <c r="P662" i="17"/>
  <c r="R662" i="17" s="1"/>
  <c r="P658" i="17"/>
  <c r="R658" i="17" s="1"/>
  <c r="P654" i="17"/>
  <c r="R654" i="17" s="1"/>
  <c r="P650" i="17"/>
  <c r="R650" i="17" s="1"/>
  <c r="P646" i="17"/>
  <c r="R646" i="17" s="1"/>
  <c r="P642" i="17"/>
  <c r="R642" i="17" s="1"/>
  <c r="P638" i="17"/>
  <c r="R638" i="17" s="1"/>
  <c r="P634" i="17"/>
  <c r="R634" i="17" s="1"/>
  <c r="P630" i="17"/>
  <c r="R630" i="17" s="1"/>
  <c r="P626" i="17"/>
  <c r="R626" i="17" s="1"/>
  <c r="P622" i="17"/>
  <c r="R622" i="17" s="1"/>
  <c r="P618" i="17"/>
  <c r="R618" i="17" s="1"/>
  <c r="P614" i="17"/>
  <c r="R614" i="17" s="1"/>
  <c r="P610" i="17"/>
  <c r="R610" i="17" s="1"/>
  <c r="P606" i="17"/>
  <c r="R606" i="17" s="1"/>
  <c r="P602" i="17"/>
  <c r="R602" i="17" s="1"/>
  <c r="P598" i="17"/>
  <c r="R598" i="17" s="1"/>
  <c r="P594" i="17"/>
  <c r="R594" i="17" s="1"/>
  <c r="P590" i="17"/>
  <c r="R590" i="17" s="1"/>
  <c r="P586" i="17"/>
  <c r="R586" i="17" s="1"/>
  <c r="P582" i="17"/>
  <c r="R582" i="17" s="1"/>
  <c r="P578" i="17"/>
  <c r="R578" i="17" s="1"/>
  <c r="P574" i="17"/>
  <c r="R574" i="17" s="1"/>
  <c r="P570" i="17"/>
  <c r="R570" i="17" s="1"/>
  <c r="P566" i="17"/>
  <c r="R566" i="17" s="1"/>
  <c r="P562" i="17"/>
  <c r="R562" i="17" s="1"/>
  <c r="P558" i="17"/>
  <c r="R558" i="17" s="1"/>
  <c r="P554" i="17"/>
  <c r="R554" i="17" s="1"/>
  <c r="P550" i="17"/>
  <c r="R550" i="17" s="1"/>
  <c r="P546" i="17"/>
  <c r="R546" i="17" s="1"/>
  <c r="P542" i="17"/>
  <c r="R542" i="17" s="1"/>
  <c r="P538" i="17"/>
  <c r="R538" i="17" s="1"/>
  <c r="P534" i="17"/>
  <c r="R534" i="17" s="1"/>
  <c r="P530" i="17"/>
  <c r="R530" i="17" s="1"/>
  <c r="P526" i="17"/>
  <c r="R526" i="17" s="1"/>
  <c r="P522" i="17"/>
  <c r="R522" i="17" s="1"/>
  <c r="P518" i="17"/>
  <c r="R518" i="17" s="1"/>
  <c r="P514" i="17"/>
  <c r="R514" i="17" s="1"/>
  <c r="P510" i="17"/>
  <c r="R510" i="17" s="1"/>
  <c r="P506" i="17"/>
  <c r="R506" i="17" s="1"/>
  <c r="P502" i="17"/>
  <c r="R502" i="17" s="1"/>
  <c r="P498" i="17"/>
  <c r="R498" i="17" s="1"/>
  <c r="P494" i="17"/>
  <c r="R494" i="17" s="1"/>
  <c r="P490" i="17"/>
  <c r="R490" i="17" s="1"/>
  <c r="P486" i="17"/>
  <c r="R486" i="17" s="1"/>
  <c r="P482" i="17"/>
  <c r="R482" i="17" s="1"/>
  <c r="P478" i="17"/>
  <c r="R478" i="17" s="1"/>
  <c r="P474" i="17"/>
  <c r="R474" i="17" s="1"/>
  <c r="P470" i="17"/>
  <c r="R470" i="17" s="1"/>
  <c r="P466" i="17"/>
  <c r="R466" i="17" s="1"/>
  <c r="P462" i="17"/>
  <c r="R462" i="17" s="1"/>
  <c r="P458" i="17"/>
  <c r="R458" i="17" s="1"/>
  <c r="P454" i="17"/>
  <c r="R454" i="17" s="1"/>
  <c r="P450" i="17"/>
  <c r="R450" i="17" s="1"/>
  <c r="P446" i="17"/>
  <c r="R446" i="17" s="1"/>
  <c r="P442" i="17"/>
  <c r="R442" i="17" s="1"/>
  <c r="P438" i="17"/>
  <c r="R438" i="17" s="1"/>
  <c r="P434" i="17"/>
  <c r="R434" i="17" s="1"/>
  <c r="P430" i="17"/>
  <c r="R430" i="17" s="1"/>
  <c r="P426" i="17"/>
  <c r="R426" i="17" s="1"/>
  <c r="P422" i="17"/>
  <c r="R422" i="17" s="1"/>
  <c r="P418" i="17"/>
  <c r="R418" i="17" s="1"/>
  <c r="P414" i="17"/>
  <c r="R414" i="17" s="1"/>
  <c r="P410" i="17"/>
  <c r="R410" i="17" s="1"/>
  <c r="P406" i="17"/>
  <c r="R406" i="17" s="1"/>
  <c r="P402" i="17"/>
  <c r="R402" i="17" s="1"/>
  <c r="P398" i="17"/>
  <c r="R398" i="17" s="1"/>
  <c r="P394" i="17"/>
  <c r="R394" i="17" s="1"/>
  <c r="P390" i="17"/>
  <c r="R390" i="17" s="1"/>
  <c r="P386" i="17"/>
  <c r="R386" i="17" s="1"/>
  <c r="P382" i="17"/>
  <c r="R382" i="17" s="1"/>
  <c r="P378" i="17"/>
  <c r="R378" i="17" s="1"/>
  <c r="P374" i="17"/>
  <c r="R374" i="17" s="1"/>
  <c r="P370" i="17"/>
  <c r="R370" i="17" s="1"/>
  <c r="P366" i="17"/>
  <c r="R366" i="17" s="1"/>
  <c r="P362" i="17"/>
  <c r="R362" i="17" s="1"/>
  <c r="P358" i="17"/>
  <c r="R358" i="17" s="1"/>
  <c r="P354" i="17"/>
  <c r="R354" i="17" s="1"/>
  <c r="P350" i="17"/>
  <c r="R350" i="17" s="1"/>
  <c r="P346" i="17"/>
  <c r="R346" i="17" s="1"/>
  <c r="P342" i="17"/>
  <c r="R342" i="17" s="1"/>
  <c r="P338" i="17"/>
  <c r="R338" i="17" s="1"/>
  <c r="P334" i="17"/>
  <c r="R334" i="17" s="1"/>
  <c r="P330" i="17"/>
  <c r="R330" i="17" s="1"/>
  <c r="P326" i="17"/>
  <c r="R326" i="17" s="1"/>
  <c r="P322" i="17"/>
  <c r="R322" i="17" s="1"/>
  <c r="P318" i="17"/>
  <c r="R318" i="17" s="1"/>
  <c r="P314" i="17"/>
  <c r="R314" i="17" s="1"/>
  <c r="P310" i="17"/>
  <c r="R310" i="17" s="1"/>
  <c r="P306" i="17"/>
  <c r="R306" i="17" s="1"/>
  <c r="P302" i="17"/>
  <c r="R302" i="17" s="1"/>
  <c r="P298" i="17"/>
  <c r="R298" i="17" s="1"/>
  <c r="P294" i="17"/>
  <c r="R294" i="17" s="1"/>
  <c r="P290" i="17"/>
  <c r="R290" i="17" s="1"/>
  <c r="P286" i="17"/>
  <c r="R286" i="17" s="1"/>
  <c r="P282" i="17"/>
  <c r="R282" i="17" s="1"/>
  <c r="P278" i="17"/>
  <c r="R278" i="17" s="1"/>
  <c r="P274" i="17"/>
  <c r="R274" i="17" s="1"/>
  <c r="P270" i="17"/>
  <c r="R270" i="17" s="1"/>
  <c r="P266" i="17"/>
  <c r="R266" i="17" s="1"/>
  <c r="P262" i="17"/>
  <c r="R262" i="17" s="1"/>
  <c r="P258" i="17"/>
  <c r="R258" i="17" s="1"/>
  <c r="P254" i="17"/>
  <c r="R254" i="17" s="1"/>
  <c r="P250" i="17"/>
  <c r="R250" i="17" s="1"/>
  <c r="P246" i="17"/>
  <c r="R246" i="17" s="1"/>
  <c r="P242" i="17"/>
  <c r="R242" i="17" s="1"/>
  <c r="P238" i="17"/>
  <c r="R238" i="17" s="1"/>
  <c r="P234" i="17"/>
  <c r="R234" i="17" s="1"/>
  <c r="P230" i="17"/>
  <c r="R230" i="17" s="1"/>
  <c r="P226" i="17"/>
  <c r="R226" i="17" s="1"/>
  <c r="P222" i="17"/>
  <c r="R222" i="17" s="1"/>
  <c r="P218" i="17"/>
  <c r="R218" i="17" s="1"/>
  <c r="P214" i="17"/>
  <c r="R214" i="17" s="1"/>
  <c r="P210" i="17"/>
  <c r="R210" i="17" s="1"/>
  <c r="P206" i="17"/>
  <c r="R206" i="17" s="1"/>
  <c r="P202" i="17"/>
  <c r="R202" i="17" s="1"/>
  <c r="P198" i="17"/>
  <c r="R198" i="17" s="1"/>
  <c r="P194" i="17"/>
  <c r="R194" i="17" s="1"/>
  <c r="P190" i="17"/>
  <c r="R190" i="17" s="1"/>
  <c r="P186" i="17"/>
  <c r="R186" i="17" s="1"/>
  <c r="P182" i="17"/>
  <c r="R182" i="17" s="1"/>
  <c r="P178" i="17"/>
  <c r="R178" i="17" s="1"/>
  <c r="P174" i="17"/>
  <c r="R174" i="17" s="1"/>
  <c r="P170" i="17"/>
  <c r="R170" i="17" s="1"/>
  <c r="P166" i="17"/>
  <c r="R166" i="17" s="1"/>
  <c r="P162" i="17"/>
  <c r="R162" i="17" s="1"/>
  <c r="P158" i="17"/>
  <c r="R158" i="17" s="1"/>
  <c r="P154" i="17"/>
  <c r="R154" i="17" s="1"/>
  <c r="P150" i="17"/>
  <c r="R150" i="17" s="1"/>
  <c r="P146" i="17"/>
  <c r="R146" i="17" s="1"/>
  <c r="P142" i="17"/>
  <c r="R142" i="17" s="1"/>
  <c r="P138" i="17"/>
  <c r="R138" i="17" s="1"/>
  <c r="P134" i="17"/>
  <c r="R134" i="17" s="1"/>
  <c r="P130" i="17"/>
  <c r="R130" i="17" s="1"/>
  <c r="P126" i="17"/>
  <c r="R126" i="17" s="1"/>
  <c r="P122" i="17"/>
  <c r="R122" i="17" s="1"/>
  <c r="P118" i="17"/>
  <c r="R118" i="17" s="1"/>
  <c r="P114" i="17"/>
  <c r="R114" i="17" s="1"/>
  <c r="P110" i="17"/>
  <c r="R110" i="17" s="1"/>
  <c r="P106" i="17"/>
  <c r="R106" i="17" s="1"/>
  <c r="P102" i="17"/>
  <c r="R102" i="17" s="1"/>
  <c r="P98" i="17"/>
  <c r="R98" i="17" s="1"/>
  <c r="P94" i="17"/>
  <c r="R94" i="17" s="1"/>
  <c r="P869" i="17"/>
  <c r="R869" i="17" s="1"/>
  <c r="P865" i="17"/>
  <c r="R865" i="17" s="1"/>
  <c r="P861" i="17"/>
  <c r="R861" i="17" s="1"/>
  <c r="P857" i="17"/>
  <c r="R857" i="17" s="1"/>
  <c r="P853" i="17"/>
  <c r="R853" i="17" s="1"/>
  <c r="P849" i="17"/>
  <c r="R849" i="17" s="1"/>
  <c r="P845" i="17"/>
  <c r="R845" i="17" s="1"/>
  <c r="P841" i="17"/>
  <c r="R841" i="17" s="1"/>
  <c r="P837" i="17"/>
  <c r="R837" i="17" s="1"/>
  <c r="P833" i="17"/>
  <c r="R833" i="17" s="1"/>
  <c r="P829" i="17"/>
  <c r="R829" i="17" s="1"/>
  <c r="P825" i="17"/>
  <c r="R825" i="17" s="1"/>
  <c r="P821" i="17"/>
  <c r="R821" i="17" s="1"/>
  <c r="P817" i="17"/>
  <c r="R817" i="17" s="1"/>
  <c r="P813" i="17"/>
  <c r="R813" i="17" s="1"/>
  <c r="P809" i="17"/>
  <c r="R809" i="17" s="1"/>
  <c r="P805" i="17"/>
  <c r="R805" i="17" s="1"/>
  <c r="P801" i="17"/>
  <c r="R801" i="17" s="1"/>
  <c r="P797" i="17"/>
  <c r="R797" i="17" s="1"/>
  <c r="P793" i="17"/>
  <c r="R793" i="17" s="1"/>
  <c r="P789" i="17"/>
  <c r="R789" i="17" s="1"/>
  <c r="P785" i="17"/>
  <c r="R785" i="17" s="1"/>
  <c r="P781" i="17"/>
  <c r="R781" i="17" s="1"/>
  <c r="P777" i="17"/>
  <c r="R777" i="17" s="1"/>
  <c r="P773" i="17"/>
  <c r="R773" i="17" s="1"/>
  <c r="P769" i="17"/>
  <c r="R769" i="17" s="1"/>
  <c r="P765" i="17"/>
  <c r="R765" i="17" s="1"/>
  <c r="P761" i="17"/>
  <c r="R761" i="17" s="1"/>
  <c r="P757" i="17"/>
  <c r="R757" i="17" s="1"/>
  <c r="P753" i="17"/>
  <c r="R753" i="17" s="1"/>
  <c r="P749" i="17"/>
  <c r="R749" i="17" s="1"/>
  <c r="P745" i="17"/>
  <c r="R745" i="17" s="1"/>
  <c r="P741" i="17"/>
  <c r="R741" i="17" s="1"/>
  <c r="P737" i="17"/>
  <c r="R737" i="17" s="1"/>
  <c r="P733" i="17"/>
  <c r="R733" i="17" s="1"/>
  <c r="P729" i="17"/>
  <c r="R729" i="17" s="1"/>
  <c r="P725" i="17"/>
  <c r="R725" i="17" s="1"/>
  <c r="P721" i="17"/>
  <c r="R721" i="17" s="1"/>
  <c r="P717" i="17"/>
  <c r="R717" i="17" s="1"/>
  <c r="P713" i="17"/>
  <c r="R713" i="17" s="1"/>
  <c r="P709" i="17"/>
  <c r="R709" i="17" s="1"/>
  <c r="P705" i="17"/>
  <c r="R705" i="17" s="1"/>
  <c r="P701" i="17"/>
  <c r="R701" i="17" s="1"/>
  <c r="P697" i="17"/>
  <c r="R697" i="17" s="1"/>
  <c r="P693" i="17"/>
  <c r="R693" i="17" s="1"/>
  <c r="P689" i="17"/>
  <c r="R689" i="17" s="1"/>
  <c r="P685" i="17"/>
  <c r="R685" i="17" s="1"/>
  <c r="P681" i="17"/>
  <c r="R681" i="17" s="1"/>
  <c r="P677" i="17"/>
  <c r="R677" i="17" s="1"/>
  <c r="P673" i="17"/>
  <c r="R673" i="17" s="1"/>
  <c r="P669" i="17"/>
  <c r="R669" i="17" s="1"/>
  <c r="P665" i="17"/>
  <c r="R665" i="17" s="1"/>
  <c r="P661" i="17"/>
  <c r="R661" i="17" s="1"/>
  <c r="P657" i="17"/>
  <c r="R657" i="17" s="1"/>
  <c r="P653" i="17"/>
  <c r="R653" i="17" s="1"/>
  <c r="P649" i="17"/>
  <c r="R649" i="17" s="1"/>
  <c r="P645" i="17"/>
  <c r="R645" i="17" s="1"/>
  <c r="P641" i="17"/>
  <c r="R641" i="17" s="1"/>
  <c r="P637" i="17"/>
  <c r="R637" i="17" s="1"/>
  <c r="P633" i="17"/>
  <c r="R633" i="17" s="1"/>
  <c r="P629" i="17"/>
  <c r="R629" i="17" s="1"/>
  <c r="P625" i="17"/>
  <c r="R625" i="17" s="1"/>
  <c r="P621" i="17"/>
  <c r="R621" i="17" s="1"/>
  <c r="P617" i="17"/>
  <c r="R617" i="17" s="1"/>
  <c r="P613" i="17"/>
  <c r="R613" i="17" s="1"/>
  <c r="P609" i="17"/>
  <c r="R609" i="17" s="1"/>
  <c r="P605" i="17"/>
  <c r="R605" i="17" s="1"/>
  <c r="P601" i="17"/>
  <c r="R601" i="17" s="1"/>
  <c r="P597" i="17"/>
  <c r="R597" i="17" s="1"/>
  <c r="P593" i="17"/>
  <c r="R593" i="17" s="1"/>
  <c r="P589" i="17"/>
  <c r="R589" i="17" s="1"/>
  <c r="P585" i="17"/>
  <c r="R585" i="17" s="1"/>
  <c r="P581" i="17"/>
  <c r="R581" i="17" s="1"/>
  <c r="P577" i="17"/>
  <c r="R577" i="17" s="1"/>
  <c r="P573" i="17"/>
  <c r="R573" i="17" s="1"/>
  <c r="P569" i="17"/>
  <c r="R569" i="17" s="1"/>
  <c r="P565" i="17"/>
  <c r="R565" i="17" s="1"/>
  <c r="P561" i="17"/>
  <c r="R561" i="17" s="1"/>
  <c r="P557" i="17"/>
  <c r="R557" i="17" s="1"/>
  <c r="P553" i="17"/>
  <c r="R553" i="17" s="1"/>
  <c r="P549" i="17"/>
  <c r="R549" i="17" s="1"/>
  <c r="P545" i="17"/>
  <c r="R545" i="17" s="1"/>
  <c r="P541" i="17"/>
  <c r="R541" i="17" s="1"/>
  <c r="P537" i="17"/>
  <c r="R537" i="17" s="1"/>
  <c r="P533" i="17"/>
  <c r="R533" i="17" s="1"/>
  <c r="P529" i="17"/>
  <c r="R529" i="17" s="1"/>
  <c r="P525" i="17"/>
  <c r="R525" i="17" s="1"/>
  <c r="P521" i="17"/>
  <c r="R521" i="17" s="1"/>
  <c r="P517" i="17"/>
  <c r="R517" i="17" s="1"/>
  <c r="P513" i="17"/>
  <c r="R513" i="17" s="1"/>
  <c r="P509" i="17"/>
  <c r="R509" i="17" s="1"/>
  <c r="P505" i="17"/>
  <c r="R505" i="17" s="1"/>
  <c r="P501" i="17"/>
  <c r="R501" i="17" s="1"/>
  <c r="P497" i="17"/>
  <c r="R497" i="17" s="1"/>
  <c r="P493" i="17"/>
  <c r="R493" i="17" s="1"/>
  <c r="P489" i="17"/>
  <c r="R489" i="17" s="1"/>
  <c r="P485" i="17"/>
  <c r="R485" i="17" s="1"/>
  <c r="P481" i="17"/>
  <c r="R481" i="17" s="1"/>
  <c r="P477" i="17"/>
  <c r="R477" i="17" s="1"/>
  <c r="P473" i="17"/>
  <c r="R473" i="17" s="1"/>
  <c r="P469" i="17"/>
  <c r="R469" i="17" s="1"/>
  <c r="P465" i="17"/>
  <c r="R465" i="17" s="1"/>
  <c r="P461" i="17"/>
  <c r="R461" i="17" s="1"/>
  <c r="P457" i="17"/>
  <c r="R457" i="17" s="1"/>
  <c r="P453" i="17"/>
  <c r="R453" i="17" s="1"/>
  <c r="P449" i="17"/>
  <c r="R449" i="17" s="1"/>
  <c r="P445" i="17"/>
  <c r="R445" i="17" s="1"/>
  <c r="P441" i="17"/>
  <c r="R441" i="17" s="1"/>
  <c r="P437" i="17"/>
  <c r="R437" i="17" s="1"/>
  <c r="P433" i="17"/>
  <c r="R433" i="17" s="1"/>
  <c r="P429" i="17"/>
  <c r="R429" i="17" s="1"/>
  <c r="P425" i="17"/>
  <c r="R425" i="17" s="1"/>
  <c r="P421" i="17"/>
  <c r="R421" i="17" s="1"/>
  <c r="P417" i="17"/>
  <c r="R417" i="17" s="1"/>
  <c r="P413" i="17"/>
  <c r="R413" i="17" s="1"/>
  <c r="P409" i="17"/>
  <c r="R409" i="17" s="1"/>
  <c r="P405" i="17"/>
  <c r="R405" i="17" s="1"/>
  <c r="P401" i="17"/>
  <c r="R401" i="17" s="1"/>
  <c r="P397" i="17"/>
  <c r="R397" i="17" s="1"/>
  <c r="P393" i="17"/>
  <c r="R393" i="17" s="1"/>
  <c r="P389" i="17"/>
  <c r="R389" i="17" s="1"/>
  <c r="P385" i="17"/>
  <c r="R385" i="17" s="1"/>
  <c r="P381" i="17"/>
  <c r="R381" i="17" s="1"/>
  <c r="P377" i="17"/>
  <c r="R377" i="17" s="1"/>
  <c r="P373" i="17"/>
  <c r="R373" i="17" s="1"/>
  <c r="P369" i="17"/>
  <c r="R369" i="17" s="1"/>
  <c r="P365" i="17"/>
  <c r="R365" i="17" s="1"/>
  <c r="P361" i="17"/>
  <c r="R361" i="17" s="1"/>
  <c r="P357" i="17"/>
  <c r="R357" i="17" s="1"/>
  <c r="P353" i="17"/>
  <c r="R353" i="17" s="1"/>
  <c r="P349" i="17"/>
  <c r="R349" i="17" s="1"/>
  <c r="P345" i="17"/>
  <c r="R345" i="17" s="1"/>
  <c r="P341" i="17"/>
  <c r="R341" i="17" s="1"/>
  <c r="P337" i="17"/>
  <c r="R337" i="17" s="1"/>
  <c r="P333" i="17"/>
  <c r="R333" i="17" s="1"/>
  <c r="P329" i="17"/>
  <c r="R329" i="17" s="1"/>
  <c r="P325" i="17"/>
  <c r="R325" i="17" s="1"/>
  <c r="P321" i="17"/>
  <c r="R321" i="17" s="1"/>
  <c r="P317" i="17"/>
  <c r="R317" i="17" s="1"/>
  <c r="P313" i="17"/>
  <c r="R313" i="17" s="1"/>
  <c r="P309" i="17"/>
  <c r="R309" i="17" s="1"/>
  <c r="P305" i="17"/>
  <c r="R305" i="17" s="1"/>
  <c r="P301" i="17"/>
  <c r="R301" i="17" s="1"/>
  <c r="P297" i="17"/>
  <c r="R297" i="17" s="1"/>
  <c r="P293" i="17"/>
  <c r="R293" i="17" s="1"/>
  <c r="P289" i="17"/>
  <c r="R289" i="17" s="1"/>
  <c r="P285" i="17"/>
  <c r="R285" i="17" s="1"/>
  <c r="P281" i="17"/>
  <c r="R281" i="17" s="1"/>
  <c r="P277" i="17"/>
  <c r="R277" i="17" s="1"/>
  <c r="P273" i="17"/>
  <c r="R273" i="17" s="1"/>
  <c r="P269" i="17"/>
  <c r="R269" i="17" s="1"/>
  <c r="P265" i="17"/>
  <c r="R265" i="17" s="1"/>
  <c r="P261" i="17"/>
  <c r="R261" i="17" s="1"/>
  <c r="P257" i="17"/>
  <c r="R257" i="17" s="1"/>
  <c r="P253" i="17"/>
  <c r="R253" i="17" s="1"/>
  <c r="P249" i="17"/>
  <c r="R249" i="17" s="1"/>
  <c r="P245" i="17"/>
  <c r="R245" i="17" s="1"/>
  <c r="P241" i="17"/>
  <c r="R241" i="17" s="1"/>
  <c r="P237" i="17"/>
  <c r="R237" i="17" s="1"/>
  <c r="P233" i="17"/>
  <c r="R233" i="17" s="1"/>
  <c r="P229" i="17"/>
  <c r="R229" i="17" s="1"/>
  <c r="P225" i="17"/>
  <c r="R225" i="17" s="1"/>
  <c r="P221" i="17"/>
  <c r="R221" i="17" s="1"/>
  <c r="P217" i="17"/>
  <c r="R217" i="17" s="1"/>
  <c r="P213" i="17"/>
  <c r="R213" i="17" s="1"/>
  <c r="P209" i="17"/>
  <c r="R209" i="17" s="1"/>
  <c r="P205" i="17"/>
  <c r="R205" i="17" s="1"/>
  <c r="P201" i="17"/>
  <c r="R201" i="17" s="1"/>
  <c r="P197" i="17"/>
  <c r="R197" i="17" s="1"/>
  <c r="P193" i="17"/>
  <c r="R193" i="17" s="1"/>
  <c r="P189" i="17"/>
  <c r="R189" i="17" s="1"/>
  <c r="P185" i="17"/>
  <c r="R185" i="17" s="1"/>
  <c r="P181" i="17"/>
  <c r="R181" i="17" s="1"/>
  <c r="P177" i="17"/>
  <c r="R177" i="17" s="1"/>
  <c r="P173" i="17"/>
  <c r="R173" i="17" s="1"/>
  <c r="P169" i="17"/>
  <c r="R169" i="17" s="1"/>
  <c r="P165" i="17"/>
  <c r="R165" i="17" s="1"/>
  <c r="P161" i="17"/>
  <c r="R161" i="17" s="1"/>
  <c r="P157" i="17"/>
  <c r="R157" i="17" s="1"/>
  <c r="P153" i="17"/>
  <c r="R153" i="17" s="1"/>
  <c r="P149" i="17"/>
  <c r="R149" i="17" s="1"/>
  <c r="P145" i="17"/>
  <c r="R145" i="17" s="1"/>
  <c r="P141" i="17"/>
  <c r="R141" i="17" s="1"/>
  <c r="P137" i="17"/>
  <c r="R137" i="17" s="1"/>
  <c r="P133" i="17"/>
  <c r="R133" i="17" s="1"/>
  <c r="P129" i="17"/>
  <c r="R129" i="17" s="1"/>
  <c r="P125" i="17"/>
  <c r="R125" i="17" s="1"/>
  <c r="P121" i="17"/>
  <c r="R121" i="17" s="1"/>
  <c r="P117" i="17"/>
  <c r="R117" i="17" s="1"/>
  <c r="P113" i="17"/>
  <c r="R113" i="17" s="1"/>
  <c r="P109" i="17"/>
  <c r="R109" i="17" s="1"/>
  <c r="P105" i="17"/>
  <c r="R105" i="17" s="1"/>
  <c r="P101" i="17"/>
  <c r="R101" i="17" s="1"/>
  <c r="P97" i="17"/>
  <c r="R97" i="17" s="1"/>
  <c r="P93" i="17"/>
  <c r="R93" i="17" s="1"/>
  <c r="N1190" i="17"/>
  <c r="L1190" i="17"/>
  <c r="J1190" i="17"/>
  <c r="N1186" i="17"/>
  <c r="L1186" i="17"/>
  <c r="J1186" i="17"/>
  <c r="N1182" i="17"/>
  <c r="L1182" i="17"/>
  <c r="J1182" i="17"/>
  <c r="N1178" i="17"/>
  <c r="L1178" i="17"/>
  <c r="J1178" i="17"/>
  <c r="N1174" i="17"/>
  <c r="L1174" i="17"/>
  <c r="J1174" i="17"/>
  <c r="N1170" i="17"/>
  <c r="L1170" i="17"/>
  <c r="J1170" i="17"/>
  <c r="N1166" i="17"/>
  <c r="L1166" i="17"/>
  <c r="J1166" i="17"/>
  <c r="N1162" i="17"/>
  <c r="L1162" i="17"/>
  <c r="J1162" i="17"/>
  <c r="N1158" i="17"/>
  <c r="L1158" i="17"/>
  <c r="J1158" i="17"/>
  <c r="N1154" i="17"/>
  <c r="L1154" i="17"/>
  <c r="J1154" i="17"/>
  <c r="N1150" i="17"/>
  <c r="L1150" i="17"/>
  <c r="J1150" i="17"/>
  <c r="N1146" i="17"/>
  <c r="L1146" i="17"/>
  <c r="J1146" i="17"/>
  <c r="N1142" i="17"/>
  <c r="L1142" i="17"/>
  <c r="J1142" i="17"/>
  <c r="N1138" i="17"/>
  <c r="L1138" i="17"/>
  <c r="J1138" i="17"/>
  <c r="N1134" i="17"/>
  <c r="L1134" i="17"/>
  <c r="J1134" i="17"/>
  <c r="N1130" i="17"/>
  <c r="L1130" i="17"/>
  <c r="J1130" i="17"/>
  <c r="N1126" i="17"/>
  <c r="L1126" i="17"/>
  <c r="J1126" i="17"/>
  <c r="N1122" i="17"/>
  <c r="L1122" i="17"/>
  <c r="J1122" i="17"/>
  <c r="N1118" i="17"/>
  <c r="L1118" i="17"/>
  <c r="J1118" i="17"/>
  <c r="N1114" i="17"/>
  <c r="L1114" i="17"/>
  <c r="J1114" i="17"/>
  <c r="N1110" i="17"/>
  <c r="L1110" i="17"/>
  <c r="J1110" i="17"/>
  <c r="N1106" i="17"/>
  <c r="L1106" i="17"/>
  <c r="J1106" i="17"/>
  <c r="N1102" i="17"/>
  <c r="L1102" i="17"/>
  <c r="J1102" i="17"/>
  <c r="N1098" i="17"/>
  <c r="L1098" i="17"/>
  <c r="J1098" i="17"/>
  <c r="N1094" i="17"/>
  <c r="L1094" i="17"/>
  <c r="J1094" i="17"/>
  <c r="N1090" i="17"/>
  <c r="L1090" i="17"/>
  <c r="J1090" i="17"/>
  <c r="N1086" i="17"/>
  <c r="L1086" i="17"/>
  <c r="J1086" i="17"/>
  <c r="N1082" i="17"/>
  <c r="L1082" i="17"/>
  <c r="J1082" i="17"/>
  <c r="N1078" i="17"/>
  <c r="L1078" i="17"/>
  <c r="J1078" i="17"/>
  <c r="N1074" i="17"/>
  <c r="L1074" i="17"/>
  <c r="J1074" i="17"/>
  <c r="N1070" i="17"/>
  <c r="L1070" i="17"/>
  <c r="J1070" i="17"/>
  <c r="N1066" i="17"/>
  <c r="L1066" i="17"/>
  <c r="J1066" i="17"/>
  <c r="N1062" i="17"/>
  <c r="L1062" i="17"/>
  <c r="J1062" i="17"/>
  <c r="N1058" i="17"/>
  <c r="L1058" i="17"/>
  <c r="J1058" i="17"/>
  <c r="N1054" i="17"/>
  <c r="L1054" i="17"/>
  <c r="J1054" i="17"/>
  <c r="N1050" i="17"/>
  <c r="L1050" i="17"/>
  <c r="J1050" i="17"/>
  <c r="N1046" i="17"/>
  <c r="L1046" i="17"/>
  <c r="J1046" i="17"/>
  <c r="N1042" i="17"/>
  <c r="L1042" i="17"/>
  <c r="J1042" i="17"/>
  <c r="N1038" i="17"/>
  <c r="L1038" i="17"/>
  <c r="J1038" i="17"/>
  <c r="N1034" i="17"/>
  <c r="L1034" i="17"/>
  <c r="J1034" i="17"/>
  <c r="N1030" i="17"/>
  <c r="L1030" i="17"/>
  <c r="J1030" i="17"/>
  <c r="N1026" i="17"/>
  <c r="L1026" i="17"/>
  <c r="J1026" i="17"/>
  <c r="N1022" i="17"/>
  <c r="L1022" i="17"/>
  <c r="J1022" i="17"/>
  <c r="N1018" i="17"/>
  <c r="L1018" i="17"/>
  <c r="J1018" i="17"/>
  <c r="N1014" i="17"/>
  <c r="L1014" i="17"/>
  <c r="J1014" i="17"/>
  <c r="N1010" i="17"/>
  <c r="L1010" i="17"/>
  <c r="J1010" i="17"/>
  <c r="N1006" i="17"/>
  <c r="L1006" i="17"/>
  <c r="J1006" i="17"/>
  <c r="N1002" i="17"/>
  <c r="L1002" i="17"/>
  <c r="J1002" i="17"/>
  <c r="N998" i="17"/>
  <c r="L998" i="17"/>
  <c r="J998" i="17"/>
  <c r="N994" i="17"/>
  <c r="L994" i="17"/>
  <c r="J994" i="17"/>
  <c r="N990" i="17"/>
  <c r="L990" i="17"/>
  <c r="J990" i="17"/>
  <c r="N986" i="17"/>
  <c r="L986" i="17"/>
  <c r="J986" i="17"/>
  <c r="N982" i="17"/>
  <c r="L982" i="17"/>
  <c r="J982" i="17"/>
  <c r="N978" i="17"/>
  <c r="L978" i="17"/>
  <c r="J978" i="17"/>
  <c r="N974" i="17"/>
  <c r="L974" i="17"/>
  <c r="J974" i="17"/>
  <c r="N970" i="17"/>
  <c r="L970" i="17"/>
  <c r="J970" i="17"/>
  <c r="N966" i="17"/>
  <c r="L966" i="17"/>
  <c r="J966" i="17"/>
  <c r="N962" i="17"/>
  <c r="L962" i="17"/>
  <c r="J962" i="17"/>
  <c r="N958" i="17"/>
  <c r="L958" i="17"/>
  <c r="J958" i="17"/>
  <c r="N954" i="17"/>
  <c r="L954" i="17"/>
  <c r="J954" i="17"/>
  <c r="N950" i="17"/>
  <c r="L950" i="17"/>
  <c r="J950" i="17"/>
  <c r="N946" i="17"/>
  <c r="L946" i="17"/>
  <c r="J946" i="17"/>
  <c r="N942" i="17"/>
  <c r="L942" i="17"/>
  <c r="J942" i="17"/>
  <c r="N938" i="17"/>
  <c r="L938" i="17"/>
  <c r="J938" i="17"/>
  <c r="N934" i="17"/>
  <c r="L934" i="17"/>
  <c r="J934" i="17"/>
  <c r="N930" i="17"/>
  <c r="L930" i="17"/>
  <c r="J930" i="17"/>
  <c r="N926" i="17"/>
  <c r="L926" i="17"/>
  <c r="J926" i="17"/>
  <c r="N922" i="17"/>
  <c r="L922" i="17"/>
  <c r="J922" i="17"/>
  <c r="N918" i="17"/>
  <c r="L918" i="17"/>
  <c r="J918" i="17"/>
  <c r="N914" i="17"/>
  <c r="L914" i="17"/>
  <c r="J914" i="17"/>
  <c r="N910" i="17"/>
  <c r="L910" i="17"/>
  <c r="J910" i="17"/>
  <c r="N906" i="17"/>
  <c r="L906" i="17"/>
  <c r="J906" i="17"/>
  <c r="N902" i="17"/>
  <c r="L902" i="17"/>
  <c r="J902" i="17"/>
  <c r="N898" i="17"/>
  <c r="L898" i="17"/>
  <c r="J898" i="17"/>
  <c r="N894" i="17"/>
  <c r="L894" i="17"/>
  <c r="J894" i="17"/>
  <c r="N890" i="17"/>
  <c r="L890" i="17"/>
  <c r="J890" i="17"/>
  <c r="N886" i="17"/>
  <c r="L886" i="17"/>
  <c r="J886" i="17"/>
  <c r="N882" i="17"/>
  <c r="L882" i="17"/>
  <c r="J882" i="17"/>
  <c r="N878" i="17"/>
  <c r="L878" i="17"/>
  <c r="J878" i="17"/>
  <c r="N874" i="17"/>
  <c r="L874" i="17"/>
  <c r="J874" i="17"/>
  <c r="N870" i="17"/>
  <c r="L870" i="17"/>
  <c r="J870" i="17"/>
  <c r="N866" i="17"/>
  <c r="L866" i="17"/>
  <c r="J866" i="17"/>
  <c r="N862" i="17"/>
  <c r="L862" i="17"/>
  <c r="J862" i="17"/>
  <c r="N858" i="17"/>
  <c r="L858" i="17"/>
  <c r="J858" i="17"/>
  <c r="N854" i="17"/>
  <c r="L854" i="17"/>
  <c r="J854" i="17"/>
  <c r="N850" i="17"/>
  <c r="L850" i="17"/>
  <c r="J850" i="17"/>
  <c r="N846" i="17"/>
  <c r="L846" i="17"/>
  <c r="J846" i="17"/>
  <c r="N842" i="17"/>
  <c r="L842" i="17"/>
  <c r="J842" i="17"/>
  <c r="N838" i="17"/>
  <c r="L838" i="17"/>
  <c r="J838" i="17"/>
  <c r="N834" i="17"/>
  <c r="L834" i="17"/>
  <c r="J834" i="17"/>
  <c r="N830" i="17"/>
  <c r="L830" i="17"/>
  <c r="J830" i="17"/>
  <c r="N826" i="17"/>
  <c r="L826" i="17"/>
  <c r="J826" i="17"/>
  <c r="N822" i="17"/>
  <c r="L822" i="17"/>
  <c r="J822" i="17"/>
  <c r="N818" i="17"/>
  <c r="L818" i="17"/>
  <c r="J818" i="17"/>
  <c r="N814" i="17"/>
  <c r="L814" i="17"/>
  <c r="J814" i="17"/>
  <c r="N810" i="17"/>
  <c r="L810" i="17"/>
  <c r="J810" i="17"/>
  <c r="N806" i="17"/>
  <c r="L806" i="17"/>
  <c r="J806" i="17"/>
  <c r="N802" i="17"/>
  <c r="L802" i="17"/>
  <c r="J802" i="17"/>
  <c r="N798" i="17"/>
  <c r="L798" i="17"/>
  <c r="J798" i="17"/>
  <c r="N794" i="17"/>
  <c r="L794" i="17"/>
  <c r="J794" i="17"/>
  <c r="N790" i="17"/>
  <c r="L790" i="17"/>
  <c r="J790" i="17"/>
  <c r="N786" i="17"/>
  <c r="L786" i="17"/>
  <c r="J786" i="17"/>
  <c r="N782" i="17"/>
  <c r="L782" i="17"/>
  <c r="J782" i="17"/>
  <c r="N778" i="17"/>
  <c r="L778" i="17"/>
  <c r="J778" i="17"/>
  <c r="N774" i="17"/>
  <c r="L774" i="17"/>
  <c r="J774" i="17"/>
  <c r="N770" i="17"/>
  <c r="L770" i="17"/>
  <c r="J770" i="17"/>
  <c r="L766" i="17"/>
  <c r="N766" i="17"/>
  <c r="J766" i="17"/>
  <c r="N762" i="17"/>
  <c r="L762" i="17"/>
  <c r="J762" i="17"/>
  <c r="N758" i="17"/>
  <c r="L758" i="17"/>
  <c r="J758" i="17"/>
  <c r="N754" i="17"/>
  <c r="L754" i="17"/>
  <c r="J754" i="17"/>
  <c r="N750" i="17"/>
  <c r="L750" i="17"/>
  <c r="J750" i="17"/>
  <c r="N746" i="17"/>
  <c r="L746" i="17"/>
  <c r="J746" i="17"/>
  <c r="N742" i="17"/>
  <c r="L742" i="17"/>
  <c r="J742" i="17"/>
  <c r="N738" i="17"/>
  <c r="L738" i="17"/>
  <c r="J738" i="17"/>
  <c r="N734" i="17"/>
  <c r="L734" i="17"/>
  <c r="J734" i="17"/>
  <c r="N730" i="17"/>
  <c r="L730" i="17"/>
  <c r="J730" i="17"/>
  <c r="N726" i="17"/>
  <c r="L726" i="17"/>
  <c r="J726" i="17"/>
  <c r="N722" i="17"/>
  <c r="L722" i="17"/>
  <c r="J722" i="17"/>
  <c r="L718" i="17"/>
  <c r="N718" i="17"/>
  <c r="J718" i="17"/>
  <c r="N714" i="17"/>
  <c r="L714" i="17"/>
  <c r="J714" i="17"/>
  <c r="N710" i="17"/>
  <c r="L710" i="17"/>
  <c r="J710" i="17"/>
  <c r="N706" i="17"/>
  <c r="L706" i="17"/>
  <c r="J706" i="17"/>
  <c r="L702" i="17"/>
  <c r="N702" i="17"/>
  <c r="J702" i="17"/>
  <c r="N698" i="17"/>
  <c r="L698" i="17"/>
  <c r="J698" i="17"/>
  <c r="N694" i="17"/>
  <c r="L694" i="17"/>
  <c r="J694" i="17"/>
  <c r="N690" i="17"/>
  <c r="L690" i="17"/>
  <c r="J690" i="17"/>
  <c r="N686" i="17"/>
  <c r="L686" i="17"/>
  <c r="J686" i="17"/>
  <c r="N682" i="17"/>
  <c r="L682" i="17"/>
  <c r="J682" i="17"/>
  <c r="N678" i="17"/>
  <c r="L678" i="17"/>
  <c r="J678" i="17"/>
  <c r="N674" i="17"/>
  <c r="L674" i="17"/>
  <c r="J674" i="17"/>
  <c r="N670" i="17"/>
  <c r="L670" i="17"/>
  <c r="J670" i="17"/>
  <c r="N666" i="17"/>
  <c r="L666" i="17"/>
  <c r="J666" i="17"/>
  <c r="N662" i="17"/>
  <c r="L662" i="17"/>
  <c r="J662" i="17"/>
  <c r="N658" i="17"/>
  <c r="L658" i="17"/>
  <c r="J658" i="17"/>
  <c r="L654" i="17"/>
  <c r="N654" i="17"/>
  <c r="J654" i="17"/>
  <c r="N650" i="17"/>
  <c r="L650" i="17"/>
  <c r="J650" i="17"/>
  <c r="N646" i="17"/>
  <c r="L646" i="17"/>
  <c r="J646" i="17"/>
  <c r="N642" i="17"/>
  <c r="L642" i="17"/>
  <c r="J642" i="17"/>
  <c r="L638" i="17"/>
  <c r="N638" i="17"/>
  <c r="J638" i="17"/>
  <c r="N634" i="17"/>
  <c r="L634" i="17"/>
  <c r="J634" i="17"/>
  <c r="N630" i="17"/>
  <c r="L630" i="17"/>
  <c r="J630" i="17"/>
  <c r="N626" i="17"/>
  <c r="L626" i="17"/>
  <c r="J626" i="17"/>
  <c r="N622" i="17"/>
  <c r="L622" i="17"/>
  <c r="J622" i="17"/>
  <c r="N618" i="17"/>
  <c r="L618" i="17"/>
  <c r="J618" i="17"/>
  <c r="N614" i="17"/>
  <c r="L614" i="17"/>
  <c r="J614" i="17"/>
  <c r="N610" i="17"/>
  <c r="L610" i="17"/>
  <c r="J610" i="17"/>
  <c r="N606" i="17"/>
  <c r="L606" i="17"/>
  <c r="J606" i="17"/>
  <c r="N602" i="17"/>
  <c r="L602" i="17"/>
  <c r="J602" i="17"/>
  <c r="N598" i="17"/>
  <c r="L598" i="17"/>
  <c r="J598" i="17"/>
  <c r="N594" i="17"/>
  <c r="L594" i="17"/>
  <c r="J594" i="17"/>
  <c r="N590" i="17"/>
  <c r="L590" i="17"/>
  <c r="J590" i="17"/>
  <c r="N586" i="17"/>
  <c r="L586" i="17"/>
  <c r="J586" i="17"/>
  <c r="N582" i="17"/>
  <c r="L582" i="17"/>
  <c r="J582" i="17"/>
  <c r="N578" i="17"/>
  <c r="L578" i="17"/>
  <c r="J578" i="17"/>
  <c r="N574" i="17"/>
  <c r="L574" i="17"/>
  <c r="J574" i="17"/>
  <c r="N570" i="17"/>
  <c r="L570" i="17"/>
  <c r="J570" i="17"/>
  <c r="N566" i="17"/>
  <c r="L566" i="17"/>
  <c r="J566" i="17"/>
  <c r="N562" i="17"/>
  <c r="L562" i="17"/>
  <c r="J562" i="17"/>
  <c r="N558" i="17"/>
  <c r="L558" i="17"/>
  <c r="J558" i="17"/>
  <c r="N554" i="17"/>
  <c r="L554" i="17"/>
  <c r="J554" i="17"/>
  <c r="N550" i="17"/>
  <c r="L550" i="17"/>
  <c r="J550" i="17"/>
  <c r="N546" i="17"/>
  <c r="L546" i="17"/>
  <c r="J546" i="17"/>
  <c r="N542" i="17"/>
  <c r="L542" i="17"/>
  <c r="J542" i="17"/>
  <c r="N538" i="17"/>
  <c r="L538" i="17"/>
  <c r="J538" i="17"/>
  <c r="N534" i="17"/>
  <c r="L534" i="17"/>
  <c r="J534" i="17"/>
  <c r="N530" i="17"/>
  <c r="L530" i="17"/>
  <c r="J530" i="17"/>
  <c r="L526" i="17"/>
  <c r="N526" i="17"/>
  <c r="J526" i="17"/>
  <c r="N522" i="17"/>
  <c r="L522" i="17"/>
  <c r="J522" i="17"/>
  <c r="N518" i="17"/>
  <c r="L518" i="17"/>
  <c r="J518" i="17"/>
  <c r="N514" i="17"/>
  <c r="L514" i="17"/>
  <c r="J514" i="17"/>
  <c r="N510" i="17"/>
  <c r="L510" i="17"/>
  <c r="J510" i="17"/>
  <c r="N506" i="17"/>
  <c r="L506" i="17"/>
  <c r="J506" i="17"/>
  <c r="N502" i="17"/>
  <c r="L502" i="17"/>
  <c r="J502" i="17"/>
  <c r="N498" i="17"/>
  <c r="L498" i="17"/>
  <c r="J498" i="17"/>
  <c r="N494" i="17"/>
  <c r="L494" i="17"/>
  <c r="J494" i="17"/>
  <c r="N490" i="17"/>
  <c r="L490" i="17"/>
  <c r="J490" i="17"/>
  <c r="N486" i="17"/>
  <c r="L486" i="17"/>
  <c r="J486" i="17"/>
  <c r="N482" i="17"/>
  <c r="L482" i="17"/>
  <c r="J482" i="17"/>
  <c r="N478" i="17"/>
  <c r="L478" i="17"/>
  <c r="J478" i="17"/>
  <c r="N474" i="17"/>
  <c r="L474" i="17"/>
  <c r="J474" i="17"/>
  <c r="N470" i="17"/>
  <c r="L470" i="17"/>
  <c r="J470" i="17"/>
  <c r="N466" i="17"/>
  <c r="L466" i="17"/>
  <c r="J466" i="17"/>
  <c r="L462" i="17"/>
  <c r="N462" i="17"/>
  <c r="J462" i="17"/>
  <c r="N458" i="17"/>
  <c r="L458" i="17"/>
  <c r="J458" i="17"/>
  <c r="N454" i="17"/>
  <c r="L454" i="17"/>
  <c r="J454" i="17"/>
  <c r="N450" i="17"/>
  <c r="L450" i="17"/>
  <c r="J450" i="17"/>
  <c r="N446" i="17"/>
  <c r="L446" i="17"/>
  <c r="J446" i="17"/>
  <c r="N442" i="17"/>
  <c r="L442" i="17"/>
  <c r="J442" i="17"/>
  <c r="N438" i="17"/>
  <c r="L438" i="17"/>
  <c r="J438" i="17"/>
  <c r="N434" i="17"/>
  <c r="L434" i="17"/>
  <c r="J434" i="17"/>
  <c r="N430" i="17"/>
  <c r="L430" i="17"/>
  <c r="J430" i="17"/>
  <c r="N426" i="17"/>
  <c r="L426" i="17"/>
  <c r="J426" i="17"/>
  <c r="N422" i="17"/>
  <c r="L422" i="17"/>
  <c r="J422" i="17"/>
  <c r="N418" i="17"/>
  <c r="L418" i="17"/>
  <c r="J418" i="17"/>
  <c r="N414" i="17"/>
  <c r="L414" i="17"/>
  <c r="J414" i="17"/>
  <c r="N410" i="17"/>
  <c r="L410" i="17"/>
  <c r="J410" i="17"/>
  <c r="N406" i="17"/>
  <c r="L406" i="17"/>
  <c r="J406" i="17"/>
  <c r="N402" i="17"/>
  <c r="L402" i="17"/>
  <c r="J402" i="17"/>
  <c r="N398" i="17"/>
  <c r="L398" i="17"/>
  <c r="J398" i="17"/>
  <c r="N394" i="17"/>
  <c r="L394" i="17"/>
  <c r="J394" i="17"/>
  <c r="N390" i="17"/>
  <c r="L390" i="17"/>
  <c r="J390" i="17"/>
  <c r="N386" i="17"/>
  <c r="L386" i="17"/>
  <c r="J386" i="17"/>
  <c r="N382" i="17"/>
  <c r="L382" i="17"/>
  <c r="J382" i="17"/>
  <c r="N378" i="17"/>
  <c r="L378" i="17"/>
  <c r="J378" i="17"/>
  <c r="N374" i="17"/>
  <c r="L374" i="17"/>
  <c r="J374" i="17"/>
  <c r="N370" i="17"/>
  <c r="L370" i="17"/>
  <c r="J370" i="17"/>
  <c r="N366" i="17"/>
  <c r="L366" i="17"/>
  <c r="J366" i="17"/>
  <c r="N362" i="17"/>
  <c r="L362" i="17"/>
  <c r="J362" i="17"/>
  <c r="N358" i="17"/>
  <c r="L358" i="17"/>
  <c r="J358" i="17"/>
  <c r="N354" i="17"/>
  <c r="L354" i="17"/>
  <c r="J354" i="17"/>
  <c r="N350" i="17"/>
  <c r="L350" i="17"/>
  <c r="J350" i="17"/>
  <c r="N346" i="17"/>
  <c r="L346" i="17"/>
  <c r="J346" i="17"/>
  <c r="N342" i="17"/>
  <c r="L342" i="17"/>
  <c r="J342" i="17"/>
  <c r="N338" i="17"/>
  <c r="L338" i="17"/>
  <c r="J338" i="17"/>
  <c r="N334" i="17"/>
  <c r="L334" i="17"/>
  <c r="J334" i="17"/>
  <c r="N330" i="17"/>
  <c r="L330" i="17"/>
  <c r="J330" i="17"/>
  <c r="N326" i="17"/>
  <c r="L326" i="17"/>
  <c r="J326" i="17"/>
  <c r="N322" i="17"/>
  <c r="L322" i="17"/>
  <c r="J322" i="17"/>
  <c r="N318" i="17"/>
  <c r="L318" i="17"/>
  <c r="J318" i="17"/>
  <c r="N314" i="17"/>
  <c r="L314" i="17"/>
  <c r="J314" i="17"/>
  <c r="N310" i="17"/>
  <c r="L310" i="17"/>
  <c r="J310" i="17"/>
  <c r="N306" i="17"/>
  <c r="L306" i="17"/>
  <c r="J306" i="17"/>
  <c r="N302" i="17"/>
  <c r="L302" i="17"/>
  <c r="J302" i="17"/>
  <c r="N298" i="17"/>
  <c r="L298" i="17"/>
  <c r="J298" i="17"/>
  <c r="N294" i="17"/>
  <c r="L294" i="17"/>
  <c r="J294" i="17"/>
  <c r="N290" i="17"/>
  <c r="L290" i="17"/>
  <c r="J290" i="17"/>
  <c r="N286" i="17"/>
  <c r="L286" i="17"/>
  <c r="J286" i="17"/>
  <c r="N282" i="17"/>
  <c r="L282" i="17"/>
  <c r="J282" i="17"/>
  <c r="N278" i="17"/>
  <c r="L278" i="17"/>
  <c r="J278" i="17"/>
  <c r="N274" i="17"/>
  <c r="L274" i="17"/>
  <c r="J274" i="17"/>
  <c r="N270" i="17"/>
  <c r="L270" i="17"/>
  <c r="J270" i="17"/>
  <c r="N266" i="17"/>
  <c r="L266" i="17"/>
  <c r="J266" i="17"/>
  <c r="N262" i="17"/>
  <c r="L262" i="17"/>
  <c r="J262" i="17"/>
  <c r="N258" i="17"/>
  <c r="L258" i="17"/>
  <c r="J258" i="17"/>
  <c r="N254" i="17"/>
  <c r="L254" i="17"/>
  <c r="J254" i="17"/>
  <c r="N250" i="17"/>
  <c r="L250" i="17"/>
  <c r="J250" i="17"/>
  <c r="N246" i="17"/>
  <c r="L246" i="17"/>
  <c r="J246" i="17"/>
  <c r="N242" i="17"/>
  <c r="L242" i="17"/>
  <c r="J242" i="17"/>
  <c r="N238" i="17"/>
  <c r="L238" i="17"/>
  <c r="J238" i="17"/>
  <c r="N234" i="17"/>
  <c r="L234" i="17"/>
  <c r="J234" i="17"/>
  <c r="N230" i="17"/>
  <c r="L230" i="17"/>
  <c r="J230" i="17"/>
  <c r="N226" i="17"/>
  <c r="L226" i="17"/>
  <c r="J226" i="17"/>
  <c r="N222" i="17"/>
  <c r="L222" i="17"/>
  <c r="J222" i="17"/>
  <c r="N218" i="17"/>
  <c r="L218" i="17"/>
  <c r="J218" i="17"/>
  <c r="N214" i="17"/>
  <c r="L214" i="17"/>
  <c r="J214" i="17"/>
  <c r="N210" i="17"/>
  <c r="L210" i="17"/>
  <c r="J210" i="17"/>
  <c r="N206" i="17"/>
  <c r="L206" i="17"/>
  <c r="J206" i="17"/>
  <c r="N202" i="17"/>
  <c r="L202" i="17"/>
  <c r="J202" i="17"/>
  <c r="N198" i="17"/>
  <c r="L198" i="17"/>
  <c r="J198" i="17"/>
  <c r="N194" i="17"/>
  <c r="L194" i="17"/>
  <c r="J194" i="17"/>
  <c r="N190" i="17"/>
  <c r="L190" i="17"/>
  <c r="J190" i="17"/>
  <c r="N186" i="17"/>
  <c r="L186" i="17"/>
  <c r="J186" i="17"/>
  <c r="N182" i="17"/>
  <c r="L182" i="17"/>
  <c r="J182" i="17"/>
  <c r="N178" i="17"/>
  <c r="L178" i="17"/>
  <c r="J178" i="17"/>
  <c r="N174" i="17"/>
  <c r="L174" i="17"/>
  <c r="J174" i="17"/>
  <c r="N170" i="17"/>
  <c r="L170" i="17"/>
  <c r="J170" i="17"/>
  <c r="N166" i="17"/>
  <c r="L166" i="17"/>
  <c r="J166" i="17"/>
  <c r="N162" i="17"/>
  <c r="L162" i="17"/>
  <c r="J162" i="17"/>
  <c r="N158" i="17"/>
  <c r="L158" i="17"/>
  <c r="J158" i="17"/>
  <c r="N154" i="17"/>
  <c r="L154" i="17"/>
  <c r="J154" i="17"/>
  <c r="N150" i="17"/>
  <c r="L150" i="17"/>
  <c r="J150" i="17"/>
  <c r="N146" i="17"/>
  <c r="L146" i="17"/>
  <c r="J146" i="17"/>
  <c r="N142" i="17"/>
  <c r="L142" i="17"/>
  <c r="J142" i="17"/>
  <c r="N138" i="17"/>
  <c r="L138" i="17"/>
  <c r="J138" i="17"/>
  <c r="N134" i="17"/>
  <c r="L134" i="17"/>
  <c r="J134" i="17"/>
  <c r="N130" i="17"/>
  <c r="L130" i="17"/>
  <c r="J130" i="17"/>
  <c r="N126" i="17"/>
  <c r="L126" i="17"/>
  <c r="J126" i="17"/>
  <c r="N122" i="17"/>
  <c r="L122" i="17"/>
  <c r="J122" i="17"/>
  <c r="N118" i="17"/>
  <c r="L118" i="17"/>
  <c r="J118" i="17"/>
  <c r="N114" i="17"/>
  <c r="J114" i="17"/>
  <c r="L114" i="17"/>
  <c r="N110" i="17"/>
  <c r="L110" i="17"/>
  <c r="J110" i="17"/>
  <c r="N106" i="17"/>
  <c r="L106" i="17"/>
  <c r="J106" i="17"/>
  <c r="N102" i="17"/>
  <c r="L102" i="17"/>
  <c r="J102" i="17"/>
  <c r="N98" i="17"/>
  <c r="L98" i="17"/>
  <c r="J98" i="17"/>
  <c r="N94" i="17"/>
  <c r="L94" i="17"/>
  <c r="J94" i="17"/>
  <c r="N1189" i="17"/>
  <c r="L1189" i="17"/>
  <c r="J1189" i="17"/>
  <c r="N1185" i="17"/>
  <c r="L1185" i="17"/>
  <c r="J1185" i="17"/>
  <c r="N1181" i="17"/>
  <c r="L1181" i="17"/>
  <c r="J1181" i="17"/>
  <c r="N1177" i="17"/>
  <c r="L1177" i="17"/>
  <c r="J1177" i="17"/>
  <c r="N1173" i="17"/>
  <c r="L1173" i="17"/>
  <c r="J1173" i="17"/>
  <c r="N1169" i="17"/>
  <c r="L1169" i="17"/>
  <c r="J1169" i="17"/>
  <c r="N1165" i="17"/>
  <c r="L1165" i="17"/>
  <c r="J1165" i="17"/>
  <c r="N1161" i="17"/>
  <c r="L1161" i="17"/>
  <c r="J1161" i="17"/>
  <c r="N1157" i="17"/>
  <c r="L1157" i="17"/>
  <c r="J1157" i="17"/>
  <c r="N1153" i="17"/>
  <c r="L1153" i="17"/>
  <c r="J1153" i="17"/>
  <c r="N1149" i="17"/>
  <c r="L1149" i="17"/>
  <c r="J1149" i="17"/>
  <c r="N1145" i="17"/>
  <c r="L1145" i="17"/>
  <c r="J1145" i="17"/>
  <c r="N1141" i="17"/>
  <c r="L1141" i="17"/>
  <c r="J1141" i="17"/>
  <c r="N1137" i="17"/>
  <c r="L1137" i="17"/>
  <c r="J1137" i="17"/>
  <c r="N1133" i="17"/>
  <c r="L1133" i="17"/>
  <c r="J1133" i="17"/>
  <c r="N1129" i="17"/>
  <c r="L1129" i="17"/>
  <c r="J1129" i="17"/>
  <c r="N1125" i="17"/>
  <c r="L1125" i="17"/>
  <c r="J1125" i="17"/>
  <c r="N1121" i="17"/>
  <c r="L1121" i="17"/>
  <c r="J1121" i="17"/>
  <c r="N1117" i="17"/>
  <c r="L1117" i="17"/>
  <c r="J1117" i="17"/>
  <c r="N1113" i="17"/>
  <c r="L1113" i="17"/>
  <c r="J1113" i="17"/>
  <c r="N1109" i="17"/>
  <c r="L1109" i="17"/>
  <c r="J1109" i="17"/>
  <c r="N1105" i="17"/>
  <c r="L1105" i="17"/>
  <c r="J1105" i="17"/>
  <c r="N1101" i="17"/>
  <c r="L1101" i="17"/>
  <c r="J1101" i="17"/>
  <c r="N1097" i="17"/>
  <c r="L1097" i="17"/>
  <c r="J1097" i="17"/>
  <c r="N1093" i="17"/>
  <c r="L1093" i="17"/>
  <c r="J1093" i="17"/>
  <c r="N1089" i="17"/>
  <c r="L1089" i="17"/>
  <c r="J1089" i="17"/>
  <c r="N1085" i="17"/>
  <c r="L1085" i="17"/>
  <c r="J1085" i="17"/>
  <c r="N1081" i="17"/>
  <c r="L1081" i="17"/>
  <c r="J1081" i="17"/>
  <c r="N1077" i="17"/>
  <c r="L1077" i="17"/>
  <c r="J1077" i="17"/>
  <c r="N1073" i="17"/>
  <c r="L1073" i="17"/>
  <c r="J1073" i="17"/>
  <c r="N1069" i="17"/>
  <c r="L1069" i="17"/>
  <c r="J1069" i="17"/>
  <c r="N1065" i="17"/>
  <c r="L1065" i="17"/>
  <c r="J1065" i="17"/>
  <c r="N1061" i="17"/>
  <c r="L1061" i="17"/>
  <c r="J1061" i="17"/>
  <c r="N1057" i="17"/>
  <c r="L1057" i="17"/>
  <c r="J1057" i="17"/>
  <c r="N1053" i="17"/>
  <c r="L1053" i="17"/>
  <c r="J1053" i="17"/>
  <c r="N1049" i="17"/>
  <c r="L1049" i="17"/>
  <c r="J1049" i="17"/>
  <c r="N1045" i="17"/>
  <c r="L1045" i="17"/>
  <c r="J1045" i="17"/>
  <c r="N1041" i="17"/>
  <c r="L1041" i="17"/>
  <c r="J1041" i="17"/>
  <c r="N1037" i="17"/>
  <c r="L1037" i="17"/>
  <c r="J1037" i="17"/>
  <c r="N1033" i="17"/>
  <c r="L1033" i="17"/>
  <c r="J1033" i="17"/>
  <c r="N1029" i="17"/>
  <c r="L1029" i="17"/>
  <c r="J1029" i="17"/>
  <c r="N1025" i="17"/>
  <c r="L1025" i="17"/>
  <c r="J1025" i="17"/>
  <c r="N1021" i="17"/>
  <c r="L1021" i="17"/>
  <c r="J1021" i="17"/>
  <c r="N1017" i="17"/>
  <c r="L1017" i="17"/>
  <c r="J1017" i="17"/>
  <c r="N1013" i="17"/>
  <c r="L1013" i="17"/>
  <c r="J1013" i="17"/>
  <c r="N1009" i="17"/>
  <c r="L1009" i="17"/>
  <c r="J1009" i="17"/>
  <c r="N1005" i="17"/>
  <c r="L1005" i="17"/>
  <c r="J1005" i="17"/>
  <c r="N1001" i="17"/>
  <c r="L1001" i="17"/>
  <c r="J1001" i="17"/>
  <c r="N997" i="17"/>
  <c r="L997" i="17"/>
  <c r="J997" i="17"/>
  <c r="N993" i="17"/>
  <c r="L993" i="17"/>
  <c r="J993" i="17"/>
  <c r="N989" i="17"/>
  <c r="L989" i="17"/>
  <c r="J989" i="17"/>
  <c r="N985" i="17"/>
  <c r="L985" i="17"/>
  <c r="J985" i="17"/>
  <c r="N981" i="17"/>
  <c r="L981" i="17"/>
  <c r="J981" i="17"/>
  <c r="N977" i="17"/>
  <c r="L977" i="17"/>
  <c r="J977" i="17"/>
  <c r="N973" i="17"/>
  <c r="L973" i="17"/>
  <c r="J973" i="17"/>
  <c r="N969" i="17"/>
  <c r="L969" i="17"/>
  <c r="J969" i="17"/>
  <c r="N965" i="17"/>
  <c r="L965" i="17"/>
  <c r="J965" i="17"/>
  <c r="N961" i="17"/>
  <c r="L961" i="17"/>
  <c r="J961" i="17"/>
  <c r="N957" i="17"/>
  <c r="L957" i="17"/>
  <c r="J957" i="17"/>
  <c r="N953" i="17"/>
  <c r="L953" i="17"/>
  <c r="J953" i="17"/>
  <c r="N949" i="17"/>
  <c r="L949" i="17"/>
  <c r="J949" i="17"/>
  <c r="N945" i="17"/>
  <c r="L945" i="17"/>
  <c r="J945" i="17"/>
  <c r="N941" i="17"/>
  <c r="L941" i="17"/>
  <c r="J941" i="17"/>
  <c r="N937" i="17"/>
  <c r="L937" i="17"/>
  <c r="J937" i="17"/>
  <c r="N933" i="17"/>
  <c r="L933" i="17"/>
  <c r="J933" i="17"/>
  <c r="N929" i="17"/>
  <c r="L929" i="17"/>
  <c r="J929" i="17"/>
  <c r="N925" i="17"/>
  <c r="L925" i="17"/>
  <c r="J925" i="17"/>
  <c r="N921" i="17"/>
  <c r="L921" i="17"/>
  <c r="J921" i="17"/>
  <c r="N917" i="17"/>
  <c r="L917" i="17"/>
  <c r="J917" i="17"/>
  <c r="N913" i="17"/>
  <c r="L913" i="17"/>
  <c r="J913" i="17"/>
  <c r="N909" i="17"/>
  <c r="L909" i="17"/>
  <c r="J909" i="17"/>
  <c r="N905" i="17"/>
  <c r="L905" i="17"/>
  <c r="J905" i="17"/>
  <c r="N901" i="17"/>
  <c r="L901" i="17"/>
  <c r="J901" i="17"/>
  <c r="N897" i="17"/>
  <c r="L897" i="17"/>
  <c r="J897" i="17"/>
  <c r="N893" i="17"/>
  <c r="L893" i="17"/>
  <c r="J893" i="17"/>
  <c r="N889" i="17"/>
  <c r="L889" i="17"/>
  <c r="J889" i="17"/>
  <c r="N885" i="17"/>
  <c r="L885" i="17"/>
  <c r="J885" i="17"/>
  <c r="N881" i="17"/>
  <c r="L881" i="17"/>
  <c r="J881" i="17"/>
  <c r="N877" i="17"/>
  <c r="L877" i="17"/>
  <c r="J877" i="17"/>
  <c r="N873" i="17"/>
  <c r="L873" i="17"/>
  <c r="J873" i="17"/>
  <c r="N869" i="17"/>
  <c r="L869" i="17"/>
  <c r="J869" i="17"/>
  <c r="N865" i="17"/>
  <c r="L865" i="17"/>
  <c r="J865" i="17"/>
  <c r="N861" i="17"/>
  <c r="L861" i="17"/>
  <c r="J861" i="17"/>
  <c r="N857" i="17"/>
  <c r="L857" i="17"/>
  <c r="J857" i="17"/>
  <c r="N853" i="17"/>
  <c r="L853" i="17"/>
  <c r="J853" i="17"/>
  <c r="N849" i="17"/>
  <c r="L849" i="17"/>
  <c r="J849" i="17"/>
  <c r="N845" i="17"/>
  <c r="L845" i="17"/>
  <c r="J845" i="17"/>
  <c r="N841" i="17"/>
  <c r="L841" i="17"/>
  <c r="J841" i="17"/>
  <c r="N837" i="17"/>
  <c r="L837" i="17"/>
  <c r="J837" i="17"/>
  <c r="N833" i="17"/>
  <c r="L833" i="17"/>
  <c r="J833" i="17"/>
  <c r="N829" i="17"/>
  <c r="L829" i="17"/>
  <c r="J829" i="17"/>
  <c r="N825" i="17"/>
  <c r="L825" i="17"/>
  <c r="J825" i="17"/>
  <c r="N821" i="17"/>
  <c r="L821" i="17"/>
  <c r="J821" i="17"/>
  <c r="N817" i="17"/>
  <c r="L817" i="17"/>
  <c r="J817" i="17"/>
  <c r="N813" i="17"/>
  <c r="L813" i="17"/>
  <c r="J813" i="17"/>
  <c r="N809" i="17"/>
  <c r="L809" i="17"/>
  <c r="J809" i="17"/>
  <c r="N805" i="17"/>
  <c r="L805" i="17"/>
  <c r="J805" i="17"/>
  <c r="N801" i="17"/>
  <c r="L801" i="17"/>
  <c r="J801" i="17"/>
  <c r="N797" i="17"/>
  <c r="L797" i="17"/>
  <c r="J797" i="17"/>
  <c r="N793" i="17"/>
  <c r="L793" i="17"/>
  <c r="J793" i="17"/>
  <c r="N789" i="17"/>
  <c r="L789" i="17"/>
  <c r="J789" i="17"/>
  <c r="N785" i="17"/>
  <c r="L785" i="17"/>
  <c r="J785" i="17"/>
  <c r="N781" i="17"/>
  <c r="L781" i="17"/>
  <c r="J781" i="17"/>
  <c r="N777" i="17"/>
  <c r="L777" i="17"/>
  <c r="J777" i="17"/>
  <c r="N773" i="17"/>
  <c r="L773" i="17"/>
  <c r="J773" i="17"/>
  <c r="N769" i="17"/>
  <c r="L769" i="17"/>
  <c r="J769" i="17"/>
  <c r="N765" i="17"/>
  <c r="L765" i="17"/>
  <c r="J765" i="17"/>
  <c r="N761" i="17"/>
  <c r="L761" i="17"/>
  <c r="J761" i="17"/>
  <c r="N757" i="17"/>
  <c r="L757" i="17"/>
  <c r="J757" i="17"/>
  <c r="N753" i="17"/>
  <c r="L753" i="17"/>
  <c r="J753" i="17"/>
  <c r="N749" i="17"/>
  <c r="L749" i="17"/>
  <c r="J749" i="17"/>
  <c r="N745" i="17"/>
  <c r="L745" i="17"/>
  <c r="J745" i="17"/>
  <c r="N741" i="17"/>
  <c r="L741" i="17"/>
  <c r="J741" i="17"/>
  <c r="N737" i="17"/>
  <c r="L737" i="17"/>
  <c r="J737" i="17"/>
  <c r="N733" i="17"/>
  <c r="L733" i="17"/>
  <c r="J733" i="17"/>
  <c r="N729" i="17"/>
  <c r="L729" i="17"/>
  <c r="J729" i="17"/>
  <c r="N725" i="17"/>
  <c r="L725" i="17"/>
  <c r="J725" i="17"/>
  <c r="N721" i="17"/>
  <c r="L721" i="17"/>
  <c r="J721" i="17"/>
  <c r="N717" i="17"/>
  <c r="L717" i="17"/>
  <c r="J717" i="17"/>
  <c r="N713" i="17"/>
  <c r="L713" i="17"/>
  <c r="J713" i="17"/>
  <c r="N709" i="17"/>
  <c r="L709" i="17"/>
  <c r="J709" i="17"/>
  <c r="N705" i="17"/>
  <c r="L705" i="17"/>
  <c r="J705" i="17"/>
  <c r="N701" i="17"/>
  <c r="L701" i="17"/>
  <c r="J701" i="17"/>
  <c r="N697" i="17"/>
  <c r="L697" i="17"/>
  <c r="J697" i="17"/>
  <c r="N693" i="17"/>
  <c r="L693" i="17"/>
  <c r="J693" i="17"/>
  <c r="N689" i="17"/>
  <c r="L689" i="17"/>
  <c r="J689" i="17"/>
  <c r="N685" i="17"/>
  <c r="L685" i="17"/>
  <c r="J685" i="17"/>
  <c r="N681" i="17"/>
  <c r="L681" i="17"/>
  <c r="J681" i="17"/>
  <c r="N677" i="17"/>
  <c r="L677" i="17"/>
  <c r="J677" i="17"/>
  <c r="N673" i="17"/>
  <c r="L673" i="17"/>
  <c r="J673" i="17"/>
  <c r="N669" i="17"/>
  <c r="L669" i="17"/>
  <c r="J669" i="17"/>
  <c r="N665" i="17"/>
  <c r="L665" i="17"/>
  <c r="J665" i="17"/>
  <c r="N661" i="17"/>
  <c r="L661" i="17"/>
  <c r="J661" i="17"/>
  <c r="N657" i="17"/>
  <c r="L657" i="17"/>
  <c r="J657" i="17"/>
  <c r="N653" i="17"/>
  <c r="L653" i="17"/>
  <c r="J653" i="17"/>
  <c r="N649" i="17"/>
  <c r="L649" i="17"/>
  <c r="J649" i="17"/>
  <c r="N645" i="17"/>
  <c r="L645" i="17"/>
  <c r="J645" i="17"/>
  <c r="N641" i="17"/>
  <c r="L641" i="17"/>
  <c r="J641" i="17"/>
  <c r="N637" i="17"/>
  <c r="L637" i="17"/>
  <c r="J637" i="17"/>
  <c r="N633" i="17"/>
  <c r="L633" i="17"/>
  <c r="J633" i="17"/>
  <c r="N629" i="17"/>
  <c r="L629" i="17"/>
  <c r="J629" i="17"/>
  <c r="N625" i="17"/>
  <c r="L625" i="17"/>
  <c r="J625" i="17"/>
  <c r="N621" i="17"/>
  <c r="L621" i="17"/>
  <c r="J621" i="17"/>
  <c r="N617" i="17"/>
  <c r="L617" i="17"/>
  <c r="J617" i="17"/>
  <c r="N613" i="17"/>
  <c r="L613" i="17"/>
  <c r="J613" i="17"/>
  <c r="N609" i="17"/>
  <c r="L609" i="17"/>
  <c r="J609" i="17"/>
  <c r="N605" i="17"/>
  <c r="L605" i="17"/>
  <c r="J605" i="17"/>
  <c r="N601" i="17"/>
  <c r="L601" i="17"/>
  <c r="J601" i="17"/>
  <c r="N597" i="17"/>
  <c r="L597" i="17"/>
  <c r="J597" i="17"/>
  <c r="N593" i="17"/>
  <c r="L593" i="17"/>
  <c r="J593" i="17"/>
  <c r="N589" i="17"/>
  <c r="L589" i="17"/>
  <c r="J589" i="17"/>
  <c r="N585" i="17"/>
  <c r="L585" i="17"/>
  <c r="J585" i="17"/>
  <c r="N581" i="17"/>
  <c r="L581" i="17"/>
  <c r="J581" i="17"/>
  <c r="N577" i="17"/>
  <c r="L577" i="17"/>
  <c r="J577" i="17"/>
  <c r="N573" i="17"/>
  <c r="L573" i="17"/>
  <c r="J573" i="17"/>
  <c r="N569" i="17"/>
  <c r="L569" i="17"/>
  <c r="J569" i="17"/>
  <c r="N565" i="17"/>
  <c r="L565" i="17"/>
  <c r="J565" i="17"/>
  <c r="N561" i="17"/>
  <c r="L561" i="17"/>
  <c r="J561" i="17"/>
  <c r="N557" i="17"/>
  <c r="L557" i="17"/>
  <c r="J557" i="17"/>
  <c r="N553" i="17"/>
  <c r="L553" i="17"/>
  <c r="J553" i="17"/>
  <c r="N549" i="17"/>
  <c r="L549" i="17"/>
  <c r="J549" i="17"/>
  <c r="N545" i="17"/>
  <c r="L545" i="17"/>
  <c r="J545" i="17"/>
  <c r="N541" i="17"/>
  <c r="L541" i="17"/>
  <c r="J541" i="17"/>
  <c r="N537" i="17"/>
  <c r="L537" i="17"/>
  <c r="J537" i="17"/>
  <c r="N533" i="17"/>
  <c r="L533" i="17"/>
  <c r="J533" i="17"/>
  <c r="N529" i="17"/>
  <c r="L529" i="17"/>
  <c r="J529" i="17"/>
  <c r="N525" i="17"/>
  <c r="L525" i="17"/>
  <c r="J525" i="17"/>
  <c r="N521" i="17"/>
  <c r="L521" i="17"/>
  <c r="J521" i="17"/>
  <c r="N517" i="17"/>
  <c r="L517" i="17"/>
  <c r="J517" i="17"/>
  <c r="N513" i="17"/>
  <c r="L513" i="17"/>
  <c r="J513" i="17"/>
  <c r="N509" i="17"/>
  <c r="L509" i="17"/>
  <c r="J509" i="17"/>
  <c r="N505" i="17"/>
  <c r="L505" i="17"/>
  <c r="J505" i="17"/>
  <c r="N501" i="17"/>
  <c r="L501" i="17"/>
  <c r="J501" i="17"/>
  <c r="N497" i="17"/>
  <c r="L497" i="17"/>
  <c r="J497" i="17"/>
  <c r="N493" i="17"/>
  <c r="L493" i="17"/>
  <c r="J493" i="17"/>
  <c r="N489" i="17"/>
  <c r="L489" i="17"/>
  <c r="J489" i="17"/>
  <c r="N485" i="17"/>
  <c r="L485" i="17"/>
  <c r="J485" i="17"/>
  <c r="N481" i="17"/>
  <c r="L481" i="17"/>
  <c r="J481" i="17"/>
  <c r="N477" i="17"/>
  <c r="L477" i="17"/>
  <c r="J477" i="17"/>
  <c r="N473" i="17"/>
  <c r="L473" i="17"/>
  <c r="J473" i="17"/>
  <c r="N469" i="17"/>
  <c r="L469" i="17"/>
  <c r="J469" i="17"/>
  <c r="N465" i="17"/>
  <c r="L465" i="17"/>
  <c r="J465" i="17"/>
  <c r="N461" i="17"/>
  <c r="L461" i="17"/>
  <c r="J461" i="17"/>
  <c r="N457" i="17"/>
  <c r="L457" i="17"/>
  <c r="J457" i="17"/>
  <c r="N453" i="17"/>
  <c r="L453" i="17"/>
  <c r="J453" i="17"/>
  <c r="N449" i="17"/>
  <c r="L449" i="17"/>
  <c r="J449" i="17"/>
  <c r="N445" i="17"/>
  <c r="L445" i="17"/>
  <c r="J445" i="17"/>
  <c r="N441" i="17"/>
  <c r="L441" i="17"/>
  <c r="J441" i="17"/>
  <c r="N437" i="17"/>
  <c r="L437" i="17"/>
  <c r="J437" i="17"/>
  <c r="N433" i="17"/>
  <c r="L433" i="17"/>
  <c r="J433" i="17"/>
  <c r="N429" i="17"/>
  <c r="L429" i="17"/>
  <c r="J429" i="17"/>
  <c r="N425" i="17"/>
  <c r="L425" i="17"/>
  <c r="J425" i="17"/>
  <c r="N421" i="17"/>
  <c r="L421" i="17"/>
  <c r="J421" i="17"/>
  <c r="N417" i="17"/>
  <c r="L417" i="17"/>
  <c r="J417" i="17"/>
  <c r="N413" i="17"/>
  <c r="L413" i="17"/>
  <c r="J413" i="17"/>
  <c r="N409" i="17"/>
  <c r="L409" i="17"/>
  <c r="J409" i="17"/>
  <c r="N405" i="17"/>
  <c r="L405" i="17"/>
  <c r="J405" i="17"/>
  <c r="N401" i="17"/>
  <c r="L401" i="17"/>
  <c r="J401" i="17"/>
  <c r="N397" i="17"/>
  <c r="L397" i="17"/>
  <c r="J397" i="17"/>
  <c r="N393" i="17"/>
  <c r="L393" i="17"/>
  <c r="J393" i="17"/>
  <c r="N389" i="17"/>
  <c r="L389" i="17"/>
  <c r="J389" i="17"/>
  <c r="N385" i="17"/>
  <c r="L385" i="17"/>
  <c r="J385" i="17"/>
  <c r="N381" i="17"/>
  <c r="L381" i="17"/>
  <c r="J381" i="17"/>
  <c r="N377" i="17"/>
  <c r="L377" i="17"/>
  <c r="J377" i="17"/>
  <c r="N373" i="17"/>
  <c r="L373" i="17"/>
  <c r="J373" i="17"/>
  <c r="N369" i="17"/>
  <c r="L369" i="17"/>
  <c r="J369" i="17"/>
  <c r="N365" i="17"/>
  <c r="L365" i="17"/>
  <c r="J365" i="17"/>
  <c r="N361" i="17"/>
  <c r="L361" i="17"/>
  <c r="J361" i="17"/>
  <c r="N357" i="17"/>
  <c r="L357" i="17"/>
  <c r="J357" i="17"/>
  <c r="N353" i="17"/>
  <c r="L353" i="17"/>
  <c r="J353" i="17"/>
  <c r="N349" i="17"/>
  <c r="L349" i="17"/>
  <c r="J349" i="17"/>
  <c r="N345" i="17"/>
  <c r="L345" i="17"/>
  <c r="J345" i="17"/>
  <c r="N341" i="17"/>
  <c r="L341" i="17"/>
  <c r="J341" i="17"/>
  <c r="N337" i="17"/>
  <c r="L337" i="17"/>
  <c r="J337" i="17"/>
  <c r="N333" i="17"/>
  <c r="L333" i="17"/>
  <c r="J333" i="17"/>
  <c r="N329" i="17"/>
  <c r="L329" i="17"/>
  <c r="J329" i="17"/>
  <c r="N325" i="17"/>
  <c r="L325" i="17"/>
  <c r="J325" i="17"/>
  <c r="N321" i="17"/>
  <c r="L321" i="17"/>
  <c r="J321" i="17"/>
  <c r="N317" i="17"/>
  <c r="L317" i="17"/>
  <c r="J317" i="17"/>
  <c r="N313" i="17"/>
  <c r="L313" i="17"/>
  <c r="J313" i="17"/>
  <c r="N309" i="17"/>
  <c r="L309" i="17"/>
  <c r="J309" i="17"/>
  <c r="N305" i="17"/>
  <c r="L305" i="17"/>
  <c r="J305" i="17"/>
  <c r="N301" i="17"/>
  <c r="L301" i="17"/>
  <c r="J301" i="17"/>
  <c r="N297" i="17"/>
  <c r="L297" i="17"/>
  <c r="J297" i="17"/>
  <c r="N293" i="17"/>
  <c r="L293" i="17"/>
  <c r="J293" i="17"/>
  <c r="N289" i="17"/>
  <c r="L289" i="17"/>
  <c r="J289" i="17"/>
  <c r="N285" i="17"/>
  <c r="L285" i="17"/>
  <c r="J285" i="17"/>
  <c r="N281" i="17"/>
  <c r="L281" i="17"/>
  <c r="J281" i="17"/>
  <c r="N277" i="17"/>
  <c r="L277" i="17"/>
  <c r="J277" i="17"/>
  <c r="N273" i="17"/>
  <c r="L273" i="17"/>
  <c r="J273" i="17"/>
  <c r="N269" i="17"/>
  <c r="L269" i="17"/>
  <c r="J269" i="17"/>
  <c r="N265" i="17"/>
  <c r="L265" i="17"/>
  <c r="J265" i="17"/>
  <c r="N261" i="17"/>
  <c r="L261" i="17"/>
  <c r="J261" i="17"/>
  <c r="N257" i="17"/>
  <c r="L257" i="17"/>
  <c r="J257" i="17"/>
  <c r="N253" i="17"/>
  <c r="L253" i="17"/>
  <c r="J253" i="17"/>
  <c r="N249" i="17"/>
  <c r="L249" i="17"/>
  <c r="J249" i="17"/>
  <c r="N245" i="17"/>
  <c r="L245" i="17"/>
  <c r="J245" i="17"/>
  <c r="N241" i="17"/>
  <c r="L241" i="17"/>
  <c r="J241" i="17"/>
  <c r="N237" i="17"/>
  <c r="L237" i="17"/>
  <c r="J237" i="17"/>
  <c r="N233" i="17"/>
  <c r="L233" i="17"/>
  <c r="J233" i="17"/>
  <c r="N229" i="17"/>
  <c r="L229" i="17"/>
  <c r="J229" i="17"/>
  <c r="N225" i="17"/>
  <c r="L225" i="17"/>
  <c r="J225" i="17"/>
  <c r="N221" i="17"/>
  <c r="L221" i="17"/>
  <c r="J221" i="17"/>
  <c r="N217" i="17"/>
  <c r="L217" i="17"/>
  <c r="J217" i="17"/>
  <c r="N213" i="17"/>
  <c r="L213" i="17"/>
  <c r="J213" i="17"/>
  <c r="N209" i="17"/>
  <c r="L209" i="17"/>
  <c r="J209" i="17"/>
  <c r="N205" i="17"/>
  <c r="L205" i="17"/>
  <c r="J205" i="17"/>
  <c r="N201" i="17"/>
  <c r="L201" i="17"/>
  <c r="J201" i="17"/>
  <c r="N197" i="17"/>
  <c r="L197" i="17"/>
  <c r="J197" i="17"/>
  <c r="N193" i="17"/>
  <c r="L193" i="17"/>
  <c r="J193" i="17"/>
  <c r="N189" i="17"/>
  <c r="L189" i="17"/>
  <c r="J189" i="17"/>
  <c r="N185" i="17"/>
  <c r="L185" i="17"/>
  <c r="J185" i="17"/>
  <c r="N181" i="17"/>
  <c r="L181" i="17"/>
  <c r="J181" i="17"/>
  <c r="N177" i="17"/>
  <c r="L177" i="17"/>
  <c r="J177" i="17"/>
  <c r="N173" i="17"/>
  <c r="L173" i="17"/>
  <c r="J173" i="17"/>
  <c r="N169" i="17"/>
  <c r="L169" i="17"/>
  <c r="J169" i="17"/>
  <c r="N165" i="17"/>
  <c r="L165" i="17"/>
  <c r="J165" i="17"/>
  <c r="N161" i="17"/>
  <c r="L161" i="17"/>
  <c r="J161" i="17"/>
  <c r="N157" i="17"/>
  <c r="L157" i="17"/>
  <c r="J157" i="17"/>
  <c r="N153" i="17"/>
  <c r="L153" i="17"/>
  <c r="J153" i="17"/>
  <c r="N149" i="17"/>
  <c r="L149" i="17"/>
  <c r="J149" i="17"/>
  <c r="N145" i="17"/>
  <c r="L145" i="17"/>
  <c r="J145" i="17"/>
  <c r="N141" i="17"/>
  <c r="L141" i="17"/>
  <c r="J141" i="17"/>
  <c r="N137" i="17"/>
  <c r="L137" i="17"/>
  <c r="J137" i="17"/>
  <c r="N133" i="17"/>
  <c r="L133" i="17"/>
  <c r="J133" i="17"/>
  <c r="N129" i="17"/>
  <c r="L129" i="17"/>
  <c r="J129" i="17"/>
  <c r="N125" i="17"/>
  <c r="L125" i="17"/>
  <c r="J125" i="17"/>
  <c r="N121" i="17"/>
  <c r="L121" i="17"/>
  <c r="J121" i="17"/>
  <c r="N117" i="17"/>
  <c r="L117" i="17"/>
  <c r="J117" i="17"/>
  <c r="N113" i="17"/>
  <c r="L113" i="17"/>
  <c r="J113" i="17"/>
  <c r="N109" i="17"/>
  <c r="L109" i="17"/>
  <c r="J109" i="17"/>
  <c r="N105" i="17"/>
  <c r="L105" i="17"/>
  <c r="J105" i="17"/>
  <c r="N101" i="17"/>
  <c r="L101" i="17"/>
  <c r="J101" i="17"/>
  <c r="N97" i="17"/>
  <c r="L97" i="17"/>
  <c r="J97" i="17"/>
  <c r="N93" i="17"/>
  <c r="L93" i="17"/>
  <c r="J93" i="17"/>
  <c r="N1188" i="17"/>
  <c r="L1188" i="17"/>
  <c r="J1188" i="17"/>
  <c r="N1184" i="17"/>
  <c r="L1184" i="17"/>
  <c r="J1184" i="17"/>
  <c r="N1180" i="17"/>
  <c r="J1180" i="17"/>
  <c r="L1180" i="17"/>
  <c r="N1176" i="17"/>
  <c r="J1176" i="17"/>
  <c r="L1176" i="17"/>
  <c r="N1172" i="17"/>
  <c r="L1172" i="17"/>
  <c r="J1172" i="17"/>
  <c r="N1168" i="17"/>
  <c r="L1168" i="17"/>
  <c r="J1168" i="17"/>
  <c r="N1164" i="17"/>
  <c r="J1164" i="17"/>
  <c r="L1164" i="17"/>
  <c r="N1160" i="17"/>
  <c r="J1160" i="17"/>
  <c r="L1160" i="17"/>
  <c r="N1156" i="17"/>
  <c r="L1156" i="17"/>
  <c r="J1156" i="17"/>
  <c r="N1152" i="17"/>
  <c r="L1152" i="17"/>
  <c r="J1152" i="17"/>
  <c r="N1148" i="17"/>
  <c r="J1148" i="17"/>
  <c r="L1148" i="17"/>
  <c r="N1144" i="17"/>
  <c r="J1144" i="17"/>
  <c r="L1144" i="17"/>
  <c r="N1140" i="17"/>
  <c r="L1140" i="17"/>
  <c r="J1140" i="17"/>
  <c r="N1136" i="17"/>
  <c r="L1136" i="17"/>
  <c r="J1136" i="17"/>
  <c r="N1132" i="17"/>
  <c r="J1132" i="17"/>
  <c r="L1132" i="17"/>
  <c r="N1128" i="17"/>
  <c r="J1128" i="17"/>
  <c r="L1128" i="17"/>
  <c r="N1124" i="17"/>
  <c r="L1124" i="17"/>
  <c r="J1124" i="17"/>
  <c r="N1120" i="17"/>
  <c r="L1120" i="17"/>
  <c r="J1120" i="17"/>
  <c r="N1116" i="17"/>
  <c r="J1116" i="17"/>
  <c r="L1116" i="17"/>
  <c r="N1112" i="17"/>
  <c r="J1112" i="17"/>
  <c r="L1112" i="17"/>
  <c r="N1108" i="17"/>
  <c r="L1108" i="17"/>
  <c r="J1108" i="17"/>
  <c r="N1104" i="17"/>
  <c r="L1104" i="17"/>
  <c r="J1104" i="17"/>
  <c r="N1100" i="17"/>
  <c r="J1100" i="17"/>
  <c r="L1100" i="17"/>
  <c r="N1096" i="17"/>
  <c r="J1096" i="17"/>
  <c r="L1096" i="17"/>
  <c r="N1092" i="17"/>
  <c r="L1092" i="17"/>
  <c r="J1092" i="17"/>
  <c r="N1088" i="17"/>
  <c r="L1088" i="17"/>
  <c r="J1088" i="17"/>
  <c r="N1084" i="17"/>
  <c r="J1084" i="17"/>
  <c r="L1084" i="17"/>
  <c r="N1080" i="17"/>
  <c r="J1080" i="17"/>
  <c r="L1080" i="17"/>
  <c r="N1076" i="17"/>
  <c r="L1076" i="17"/>
  <c r="J1076" i="17"/>
  <c r="N1072" i="17"/>
  <c r="L1072" i="17"/>
  <c r="J1072" i="17"/>
  <c r="N1068" i="17"/>
  <c r="J1068" i="17"/>
  <c r="L1068" i="17"/>
  <c r="N1064" i="17"/>
  <c r="J1064" i="17"/>
  <c r="L1064" i="17"/>
  <c r="N1060" i="17"/>
  <c r="L1060" i="17"/>
  <c r="J1060" i="17"/>
  <c r="N1056" i="17"/>
  <c r="L1056" i="17"/>
  <c r="J1056" i="17"/>
  <c r="N1052" i="17"/>
  <c r="J1052" i="17"/>
  <c r="L1052" i="17"/>
  <c r="N1048" i="17"/>
  <c r="J1048" i="17"/>
  <c r="L1048" i="17"/>
  <c r="N1044" i="17"/>
  <c r="L1044" i="17"/>
  <c r="J1044" i="17"/>
  <c r="N1040" i="17"/>
  <c r="L1040" i="17"/>
  <c r="J1040" i="17"/>
  <c r="N1036" i="17"/>
  <c r="J1036" i="17"/>
  <c r="L1036" i="17"/>
  <c r="N1032" i="17"/>
  <c r="J1032" i="17"/>
  <c r="L1032" i="17"/>
  <c r="N1028" i="17"/>
  <c r="L1028" i="17"/>
  <c r="J1028" i="17"/>
  <c r="N1024" i="17"/>
  <c r="L1024" i="17"/>
  <c r="J1024" i="17"/>
  <c r="N1020" i="17"/>
  <c r="J1020" i="17"/>
  <c r="L1020" i="17"/>
  <c r="N1016" i="17"/>
  <c r="J1016" i="17"/>
  <c r="L1016" i="17"/>
  <c r="N1012" i="17"/>
  <c r="L1012" i="17"/>
  <c r="J1012" i="17"/>
  <c r="N1008" i="17"/>
  <c r="L1008" i="17"/>
  <c r="J1008" i="17"/>
  <c r="N1004" i="17"/>
  <c r="J1004" i="17"/>
  <c r="L1004" i="17"/>
  <c r="N1000" i="17"/>
  <c r="J1000" i="17"/>
  <c r="L1000" i="17"/>
  <c r="N996" i="17"/>
  <c r="L996" i="17"/>
  <c r="J996" i="17"/>
  <c r="N992" i="17"/>
  <c r="L992" i="17"/>
  <c r="J992" i="17"/>
  <c r="N988" i="17"/>
  <c r="J988" i="17"/>
  <c r="L988" i="17"/>
  <c r="N984" i="17"/>
  <c r="J984" i="17"/>
  <c r="L984" i="17"/>
  <c r="N980" i="17"/>
  <c r="L980" i="17"/>
  <c r="J980" i="17"/>
  <c r="N976" i="17"/>
  <c r="L976" i="17"/>
  <c r="J976" i="17"/>
  <c r="N972" i="17"/>
  <c r="J972" i="17"/>
  <c r="L972" i="17"/>
  <c r="N968" i="17"/>
  <c r="J968" i="17"/>
  <c r="L968" i="17"/>
  <c r="N964" i="17"/>
  <c r="L964" i="17"/>
  <c r="J964" i="17"/>
  <c r="N960" i="17"/>
  <c r="L960" i="17"/>
  <c r="J960" i="17"/>
  <c r="N956" i="17"/>
  <c r="J956" i="17"/>
  <c r="L956" i="17"/>
  <c r="N952" i="17"/>
  <c r="J952" i="17"/>
  <c r="L952" i="17"/>
  <c r="N948" i="17"/>
  <c r="L948" i="17"/>
  <c r="J948" i="17"/>
  <c r="N944" i="17"/>
  <c r="L944" i="17"/>
  <c r="J944" i="17"/>
  <c r="N940" i="17"/>
  <c r="J940" i="17"/>
  <c r="L940" i="17"/>
  <c r="N936" i="17"/>
  <c r="J936" i="17"/>
  <c r="L936" i="17"/>
  <c r="N932" i="17"/>
  <c r="L932" i="17"/>
  <c r="J932" i="17"/>
  <c r="N928" i="17"/>
  <c r="L928" i="17"/>
  <c r="J928" i="17"/>
  <c r="N924" i="17"/>
  <c r="J924" i="17"/>
  <c r="L924" i="17"/>
  <c r="N920" i="17"/>
  <c r="J920" i="17"/>
  <c r="L920" i="17"/>
  <c r="N916" i="17"/>
  <c r="L916" i="17"/>
  <c r="J916" i="17"/>
  <c r="N912" i="17"/>
  <c r="L912" i="17"/>
  <c r="J912" i="17"/>
  <c r="N908" i="17"/>
  <c r="J908" i="17"/>
  <c r="L908" i="17"/>
  <c r="N904" i="17"/>
  <c r="J904" i="17"/>
  <c r="L904" i="17"/>
  <c r="N900" i="17"/>
  <c r="L900" i="17"/>
  <c r="J900" i="17"/>
  <c r="N896" i="17"/>
  <c r="L896" i="17"/>
  <c r="J896" i="17"/>
  <c r="N892" i="17"/>
  <c r="J892" i="17"/>
  <c r="L892" i="17"/>
  <c r="N888" i="17"/>
  <c r="J888" i="17"/>
  <c r="L888" i="17"/>
  <c r="N884" i="17"/>
  <c r="L884" i="17"/>
  <c r="J884" i="17"/>
  <c r="N880" i="17"/>
  <c r="L880" i="17"/>
  <c r="J880" i="17"/>
  <c r="N876" i="17"/>
  <c r="J876" i="17"/>
  <c r="L876" i="17"/>
  <c r="N872" i="17"/>
  <c r="J872" i="17"/>
  <c r="L872" i="17"/>
  <c r="N868" i="17"/>
  <c r="L868" i="17"/>
  <c r="J868" i="17"/>
  <c r="N864" i="17"/>
  <c r="L864" i="17"/>
  <c r="J864" i="17"/>
  <c r="N860" i="17"/>
  <c r="J860" i="17"/>
  <c r="L860" i="17"/>
  <c r="N856" i="17"/>
  <c r="J856" i="17"/>
  <c r="L856" i="17"/>
  <c r="N852" i="17"/>
  <c r="L852" i="17"/>
  <c r="J852" i="17"/>
  <c r="N848" i="17"/>
  <c r="L848" i="17"/>
  <c r="J848" i="17"/>
  <c r="N844" i="17"/>
  <c r="J844" i="17"/>
  <c r="L844" i="17"/>
  <c r="N840" i="17"/>
  <c r="J840" i="17"/>
  <c r="L840" i="17"/>
  <c r="N836" i="17"/>
  <c r="L836" i="17"/>
  <c r="J836" i="17"/>
  <c r="N832" i="17"/>
  <c r="L832" i="17"/>
  <c r="J832" i="17"/>
  <c r="N828" i="17"/>
  <c r="J828" i="17"/>
  <c r="L828" i="17"/>
  <c r="N824" i="17"/>
  <c r="J824" i="17"/>
  <c r="L824" i="17"/>
  <c r="N820" i="17"/>
  <c r="L820" i="17"/>
  <c r="J820" i="17"/>
  <c r="N816" i="17"/>
  <c r="L816" i="17"/>
  <c r="J816" i="17"/>
  <c r="N812" i="17"/>
  <c r="J812" i="17"/>
  <c r="L812" i="17"/>
  <c r="N808" i="17"/>
  <c r="J808" i="17"/>
  <c r="L808" i="17"/>
  <c r="N804" i="17"/>
  <c r="L804" i="17"/>
  <c r="J804" i="17"/>
  <c r="N800" i="17"/>
  <c r="L800" i="17"/>
  <c r="J800" i="17"/>
  <c r="N796" i="17"/>
  <c r="J796" i="17"/>
  <c r="L796" i="17"/>
  <c r="N792" i="17"/>
  <c r="L792" i="17"/>
  <c r="J792" i="17"/>
  <c r="N788" i="17"/>
  <c r="L788" i="17"/>
  <c r="J788" i="17"/>
  <c r="N784" i="17"/>
  <c r="L784" i="17"/>
  <c r="J784" i="17"/>
  <c r="N780" i="17"/>
  <c r="L780" i="17"/>
  <c r="J780" i="17"/>
  <c r="N776" i="17"/>
  <c r="L776" i="17"/>
  <c r="J776" i="17"/>
  <c r="N772" i="17"/>
  <c r="L772" i="17"/>
  <c r="J772" i="17"/>
  <c r="N768" i="17"/>
  <c r="L768" i="17"/>
  <c r="J768" i="17"/>
  <c r="N764" i="17"/>
  <c r="L764" i="17"/>
  <c r="J764" i="17"/>
  <c r="N760" i="17"/>
  <c r="L760" i="17"/>
  <c r="J760" i="17"/>
  <c r="N756" i="17"/>
  <c r="L756" i="17"/>
  <c r="J756" i="17"/>
  <c r="N752" i="17"/>
  <c r="J752" i="17"/>
  <c r="L752" i="17"/>
  <c r="N748" i="17"/>
  <c r="L748" i="17"/>
  <c r="J748" i="17"/>
  <c r="N744" i="17"/>
  <c r="L744" i="17"/>
  <c r="J744" i="17"/>
  <c r="N740" i="17"/>
  <c r="L740" i="17"/>
  <c r="J740" i="17"/>
  <c r="N736" i="17"/>
  <c r="J736" i="17"/>
  <c r="L736" i="17"/>
  <c r="N732" i="17"/>
  <c r="L732" i="17"/>
  <c r="J732" i="17"/>
  <c r="N728" i="17"/>
  <c r="L728" i="17"/>
  <c r="J728" i="17"/>
  <c r="N724" i="17"/>
  <c r="L724" i="17"/>
  <c r="J724" i="17"/>
  <c r="N720" i="17"/>
  <c r="L720" i="17"/>
  <c r="J720" i="17"/>
  <c r="N716" i="17"/>
  <c r="L716" i="17"/>
  <c r="J716" i="17"/>
  <c r="N712" i="17"/>
  <c r="L712" i="17"/>
  <c r="J712" i="17"/>
  <c r="N708" i="17"/>
  <c r="L708" i="17"/>
  <c r="J708" i="17"/>
  <c r="N704" i="17"/>
  <c r="L704" i="17"/>
  <c r="J704" i="17"/>
  <c r="N700" i="17"/>
  <c r="L700" i="17"/>
  <c r="J700" i="17"/>
  <c r="N696" i="17"/>
  <c r="L696" i="17"/>
  <c r="J696" i="17"/>
  <c r="N692" i="17"/>
  <c r="L692" i="17"/>
  <c r="J692" i="17"/>
  <c r="N688" i="17"/>
  <c r="J688" i="17"/>
  <c r="L688" i="17"/>
  <c r="N684" i="17"/>
  <c r="L684" i="17"/>
  <c r="J684" i="17"/>
  <c r="N680" i="17"/>
  <c r="L680" i="17"/>
  <c r="J680" i="17"/>
  <c r="N676" i="17"/>
  <c r="L676" i="17"/>
  <c r="J676" i="17"/>
  <c r="N672" i="17"/>
  <c r="J672" i="17"/>
  <c r="L672" i="17"/>
  <c r="N668" i="17"/>
  <c r="L668" i="17"/>
  <c r="J668" i="17"/>
  <c r="N664" i="17"/>
  <c r="L664" i="17"/>
  <c r="J664" i="17"/>
  <c r="N660" i="17"/>
  <c r="L660" i="17"/>
  <c r="J660" i="17"/>
  <c r="N656" i="17"/>
  <c r="L656" i="17"/>
  <c r="J656" i="17"/>
  <c r="N652" i="17"/>
  <c r="L652" i="17"/>
  <c r="J652" i="17"/>
  <c r="N648" i="17"/>
  <c r="L648" i="17"/>
  <c r="J648" i="17"/>
  <c r="N644" i="17"/>
  <c r="L644" i="17"/>
  <c r="J644" i="17"/>
  <c r="N640" i="17"/>
  <c r="L640" i="17"/>
  <c r="J640" i="17"/>
  <c r="N636" i="17"/>
  <c r="L636" i="17"/>
  <c r="J636" i="17"/>
  <c r="N632" i="17"/>
  <c r="L632" i="17"/>
  <c r="J632" i="17"/>
  <c r="N628" i="17"/>
  <c r="L628" i="17"/>
  <c r="J628" i="17"/>
  <c r="N624" i="17"/>
  <c r="J624" i="17"/>
  <c r="L624" i="17"/>
  <c r="N620" i="17"/>
  <c r="L620" i="17"/>
  <c r="J620" i="17"/>
  <c r="N616" i="17"/>
  <c r="L616" i="17"/>
  <c r="J616" i="17"/>
  <c r="N612" i="17"/>
  <c r="L612" i="17"/>
  <c r="J612" i="17"/>
  <c r="N608" i="17"/>
  <c r="J608" i="17"/>
  <c r="L608" i="17"/>
  <c r="N604" i="17"/>
  <c r="L604" i="17"/>
  <c r="J604" i="17"/>
  <c r="N600" i="17"/>
  <c r="L600" i="17"/>
  <c r="J600" i="17"/>
  <c r="N596" i="17"/>
  <c r="L596" i="17"/>
  <c r="J596" i="17"/>
  <c r="N592" i="17"/>
  <c r="L592" i="17"/>
  <c r="J592" i="17"/>
  <c r="N588" i="17"/>
  <c r="L588" i="17"/>
  <c r="J588" i="17"/>
  <c r="N584" i="17"/>
  <c r="L584" i="17"/>
  <c r="J584" i="17"/>
  <c r="N580" i="17"/>
  <c r="L580" i="17"/>
  <c r="J580" i="17"/>
  <c r="N576" i="17"/>
  <c r="L576" i="17"/>
  <c r="J576" i="17"/>
  <c r="N572" i="17"/>
  <c r="L572" i="17"/>
  <c r="J572" i="17"/>
  <c r="N568" i="17"/>
  <c r="L568" i="17"/>
  <c r="J568" i="17"/>
  <c r="N564" i="17"/>
  <c r="L564" i="17"/>
  <c r="J564" i="17"/>
  <c r="N560" i="17"/>
  <c r="J560" i="17"/>
  <c r="L560" i="17"/>
  <c r="N556" i="17"/>
  <c r="L556" i="17"/>
  <c r="J556" i="17"/>
  <c r="N552" i="17"/>
  <c r="L552" i="17"/>
  <c r="J552" i="17"/>
  <c r="N548" i="17"/>
  <c r="L548" i="17"/>
  <c r="J548" i="17"/>
  <c r="N544" i="17"/>
  <c r="J544" i="17"/>
  <c r="L544" i="17"/>
  <c r="N540" i="17"/>
  <c r="L540" i="17"/>
  <c r="J540" i="17"/>
  <c r="N536" i="17"/>
  <c r="L536" i="17"/>
  <c r="J536" i="17"/>
  <c r="N532" i="17"/>
  <c r="L532" i="17"/>
  <c r="J532" i="17"/>
  <c r="N528" i="17"/>
  <c r="L528" i="17"/>
  <c r="J528" i="17"/>
  <c r="N524" i="17"/>
  <c r="L524" i="17"/>
  <c r="J524" i="17"/>
  <c r="N520" i="17"/>
  <c r="L520" i="17"/>
  <c r="J520" i="17"/>
  <c r="N516" i="17"/>
  <c r="L516" i="17"/>
  <c r="J516" i="17"/>
  <c r="N512" i="17"/>
  <c r="L512" i="17"/>
  <c r="J512" i="17"/>
  <c r="N508" i="17"/>
  <c r="L508" i="17"/>
  <c r="J508" i="17"/>
  <c r="N504" i="17"/>
  <c r="L504" i="17"/>
  <c r="J504" i="17"/>
  <c r="N500" i="17"/>
  <c r="L500" i="17"/>
  <c r="J500" i="17"/>
  <c r="N496" i="17"/>
  <c r="J496" i="17"/>
  <c r="L496" i="17"/>
  <c r="N492" i="17"/>
  <c r="L492" i="17"/>
  <c r="J492" i="17"/>
  <c r="N488" i="17"/>
  <c r="L488" i="17"/>
  <c r="J488" i="17"/>
  <c r="N484" i="17"/>
  <c r="L484" i="17"/>
  <c r="J484" i="17"/>
  <c r="N480" i="17"/>
  <c r="J480" i="17"/>
  <c r="L480" i="17"/>
  <c r="N476" i="17"/>
  <c r="L476" i="17"/>
  <c r="J476" i="17"/>
  <c r="N472" i="17"/>
  <c r="L472" i="17"/>
  <c r="J472" i="17"/>
  <c r="N468" i="17"/>
  <c r="L468" i="17"/>
  <c r="J468" i="17"/>
  <c r="N464" i="17"/>
  <c r="L464" i="17"/>
  <c r="J464" i="17"/>
  <c r="N460" i="17"/>
  <c r="L460" i="17"/>
  <c r="J460" i="17"/>
  <c r="N456" i="17"/>
  <c r="L456" i="17"/>
  <c r="J456" i="17"/>
  <c r="N452" i="17"/>
  <c r="L452" i="17"/>
  <c r="J452" i="17"/>
  <c r="N448" i="17"/>
  <c r="L448" i="17"/>
  <c r="J448" i="17"/>
  <c r="N444" i="17"/>
  <c r="L444" i="17"/>
  <c r="J444" i="17"/>
  <c r="N440" i="17"/>
  <c r="L440" i="17"/>
  <c r="J440" i="17"/>
  <c r="N436" i="17"/>
  <c r="L436" i="17"/>
  <c r="J436" i="17"/>
  <c r="N432" i="17"/>
  <c r="J432" i="17"/>
  <c r="L432" i="17"/>
  <c r="N428" i="17"/>
  <c r="L428" i="17"/>
  <c r="J428" i="17"/>
  <c r="N424" i="17"/>
  <c r="L424" i="17"/>
  <c r="J424" i="17"/>
  <c r="N420" i="17"/>
  <c r="L420" i="17"/>
  <c r="J420" i="17"/>
  <c r="N416" i="17"/>
  <c r="J416" i="17"/>
  <c r="L416" i="17"/>
  <c r="N412" i="17"/>
  <c r="L412" i="17"/>
  <c r="J412" i="17"/>
  <c r="N408" i="17"/>
  <c r="L408" i="17"/>
  <c r="J408" i="17"/>
  <c r="N404" i="17"/>
  <c r="L404" i="17"/>
  <c r="J404" i="17"/>
  <c r="N400" i="17"/>
  <c r="L400" i="17"/>
  <c r="J400" i="17"/>
  <c r="N396" i="17"/>
  <c r="L396" i="17"/>
  <c r="J396" i="17"/>
  <c r="N392" i="17"/>
  <c r="L392" i="17"/>
  <c r="J392" i="17"/>
  <c r="N388" i="17"/>
  <c r="L388" i="17"/>
  <c r="J388" i="17"/>
  <c r="N384" i="17"/>
  <c r="L384" i="17"/>
  <c r="J384" i="17"/>
  <c r="N380" i="17"/>
  <c r="L380" i="17"/>
  <c r="J380" i="17"/>
  <c r="N376" i="17"/>
  <c r="L376" i="17"/>
  <c r="J376" i="17"/>
  <c r="N372" i="17"/>
  <c r="L372" i="17"/>
  <c r="J372" i="17"/>
  <c r="N368" i="17"/>
  <c r="J368" i="17"/>
  <c r="L368" i="17"/>
  <c r="N364" i="17"/>
  <c r="L364" i="17"/>
  <c r="J364" i="17"/>
  <c r="N360" i="17"/>
  <c r="L360" i="17"/>
  <c r="J360" i="17"/>
  <c r="N356" i="17"/>
  <c r="L356" i="17"/>
  <c r="J356" i="17"/>
  <c r="N352" i="17"/>
  <c r="J352" i="17"/>
  <c r="L352" i="17"/>
  <c r="N348" i="17"/>
  <c r="L348" i="17"/>
  <c r="J348" i="17"/>
  <c r="N344" i="17"/>
  <c r="L344" i="17"/>
  <c r="J344" i="17"/>
  <c r="N340" i="17"/>
  <c r="L340" i="17"/>
  <c r="J340" i="17"/>
  <c r="N336" i="17"/>
  <c r="L336" i="17"/>
  <c r="J336" i="17"/>
  <c r="N332" i="17"/>
  <c r="L332" i="17"/>
  <c r="J332" i="17"/>
  <c r="N328" i="17"/>
  <c r="L328" i="17"/>
  <c r="J328" i="17"/>
  <c r="N324" i="17"/>
  <c r="L324" i="17"/>
  <c r="J324" i="17"/>
  <c r="N320" i="17"/>
  <c r="L320" i="17"/>
  <c r="J320" i="17"/>
  <c r="N316" i="17"/>
  <c r="L316" i="17"/>
  <c r="J316" i="17"/>
  <c r="N312" i="17"/>
  <c r="L312" i="17"/>
  <c r="J312" i="17"/>
  <c r="N308" i="17"/>
  <c r="L308" i="17"/>
  <c r="J308" i="17"/>
  <c r="N304" i="17"/>
  <c r="J304" i="17"/>
  <c r="L304" i="17"/>
  <c r="N300" i="17"/>
  <c r="L300" i="17"/>
  <c r="J300" i="17"/>
  <c r="N296" i="17"/>
  <c r="L296" i="17"/>
  <c r="J296" i="17"/>
  <c r="N292" i="17"/>
  <c r="L292" i="17"/>
  <c r="J292" i="17"/>
  <c r="N288" i="17"/>
  <c r="J288" i="17"/>
  <c r="L288" i="17"/>
  <c r="N284" i="17"/>
  <c r="L284" i="17"/>
  <c r="J284" i="17"/>
  <c r="N280" i="17"/>
  <c r="L280" i="17"/>
  <c r="J280" i="17"/>
  <c r="N276" i="17"/>
  <c r="L276" i="17"/>
  <c r="J276" i="17"/>
  <c r="N272" i="17"/>
  <c r="L272" i="17"/>
  <c r="J272" i="17"/>
  <c r="N268" i="17"/>
  <c r="L268" i="17"/>
  <c r="J268" i="17"/>
  <c r="N264" i="17"/>
  <c r="L264" i="17"/>
  <c r="J264" i="17"/>
  <c r="N260" i="17"/>
  <c r="L260" i="17"/>
  <c r="J260" i="17"/>
  <c r="N256" i="17"/>
  <c r="L256" i="17"/>
  <c r="J256" i="17"/>
  <c r="N252" i="17"/>
  <c r="L252" i="17"/>
  <c r="J252" i="17"/>
  <c r="N248" i="17"/>
  <c r="L248" i="17"/>
  <c r="J248" i="17"/>
  <c r="N244" i="17"/>
  <c r="L244" i="17"/>
  <c r="J244" i="17"/>
  <c r="N240" i="17"/>
  <c r="L240" i="17"/>
  <c r="J240" i="17"/>
  <c r="N236" i="17"/>
  <c r="L236" i="17"/>
  <c r="J236" i="17"/>
  <c r="N232" i="17"/>
  <c r="L232" i="17"/>
  <c r="J232" i="17"/>
  <c r="N228" i="17"/>
  <c r="L228" i="17"/>
  <c r="J228" i="17"/>
  <c r="N224" i="17"/>
  <c r="L224" i="17"/>
  <c r="J224" i="17"/>
  <c r="N220" i="17"/>
  <c r="L220" i="17"/>
  <c r="J220" i="17"/>
  <c r="N216" i="17"/>
  <c r="L216" i="17"/>
  <c r="J216" i="17"/>
  <c r="N212" i="17"/>
  <c r="L212" i="17"/>
  <c r="J212" i="17"/>
  <c r="N208" i="17"/>
  <c r="L208" i="17"/>
  <c r="J208" i="17"/>
  <c r="N204" i="17"/>
  <c r="L204" i="17"/>
  <c r="J204" i="17"/>
  <c r="N200" i="17"/>
  <c r="L200" i="17"/>
  <c r="J200" i="17"/>
  <c r="N196" i="17"/>
  <c r="L196" i="17"/>
  <c r="J196" i="17"/>
  <c r="N192" i="17"/>
  <c r="L192" i="17"/>
  <c r="J192" i="17"/>
  <c r="N188" i="17"/>
  <c r="L188" i="17"/>
  <c r="J188" i="17"/>
  <c r="N184" i="17"/>
  <c r="L184" i="17"/>
  <c r="J184" i="17"/>
  <c r="N180" i="17"/>
  <c r="L180" i="17"/>
  <c r="J180" i="17"/>
  <c r="N176" i="17"/>
  <c r="L176" i="17"/>
  <c r="J176" i="17"/>
  <c r="N172" i="17"/>
  <c r="L172" i="17"/>
  <c r="J172" i="17"/>
  <c r="N168" i="17"/>
  <c r="L168" i="17"/>
  <c r="J168" i="17"/>
  <c r="N164" i="17"/>
  <c r="L164" i="17"/>
  <c r="J164" i="17"/>
  <c r="N160" i="17"/>
  <c r="L160" i="17"/>
  <c r="J160" i="17"/>
  <c r="N156" i="17"/>
  <c r="L156" i="17"/>
  <c r="J156" i="17"/>
  <c r="N152" i="17"/>
  <c r="L152" i="17"/>
  <c r="J152" i="17"/>
  <c r="N148" i="17"/>
  <c r="L148" i="17"/>
  <c r="J148" i="17"/>
  <c r="N144" i="17"/>
  <c r="L144" i="17"/>
  <c r="J144" i="17"/>
  <c r="N140" i="17"/>
  <c r="L140" i="17"/>
  <c r="J140" i="17"/>
  <c r="N136" i="17"/>
  <c r="L136" i="17"/>
  <c r="J136" i="17"/>
  <c r="N132" i="17"/>
  <c r="L132" i="17"/>
  <c r="J132" i="17"/>
  <c r="N128" i="17"/>
  <c r="L128" i="17"/>
  <c r="J128" i="17"/>
  <c r="N124" i="17"/>
  <c r="L124" i="17"/>
  <c r="J124" i="17"/>
  <c r="N120" i="17"/>
  <c r="L120" i="17"/>
  <c r="J120" i="17"/>
  <c r="N116" i="17"/>
  <c r="L116" i="17"/>
  <c r="J116" i="17"/>
  <c r="N112" i="17"/>
  <c r="L112" i="17"/>
  <c r="J112" i="17"/>
  <c r="N108" i="17"/>
  <c r="L108" i="17"/>
  <c r="J108" i="17"/>
  <c r="N104" i="17"/>
  <c r="L104" i="17"/>
  <c r="J104" i="17"/>
  <c r="N100" i="17"/>
  <c r="L100" i="17"/>
  <c r="J100" i="17"/>
  <c r="N96" i="17"/>
  <c r="L96" i="17"/>
  <c r="J96" i="17"/>
  <c r="N92" i="17"/>
  <c r="L92" i="17"/>
  <c r="J92" i="17"/>
  <c r="N1191" i="17"/>
  <c r="L1191" i="17"/>
  <c r="J1191" i="17"/>
  <c r="N1187" i="17"/>
  <c r="L1187" i="17"/>
  <c r="J1187" i="17"/>
  <c r="N1183" i="17"/>
  <c r="L1183" i="17"/>
  <c r="J1183" i="17"/>
  <c r="N1179" i="17"/>
  <c r="L1179" i="17"/>
  <c r="J1179" i="17"/>
  <c r="N1175" i="17"/>
  <c r="L1175" i="17"/>
  <c r="J1175" i="17"/>
  <c r="N1171" i="17"/>
  <c r="L1171" i="17"/>
  <c r="J1171" i="17"/>
  <c r="N1167" i="17"/>
  <c r="L1167" i="17"/>
  <c r="J1167" i="17"/>
  <c r="L1163" i="17"/>
  <c r="J1163" i="17"/>
  <c r="N1163" i="17"/>
  <c r="N1159" i="17"/>
  <c r="L1159" i="17"/>
  <c r="J1159" i="17"/>
  <c r="N1155" i="17"/>
  <c r="L1155" i="17"/>
  <c r="J1155" i="17"/>
  <c r="N1151" i="17"/>
  <c r="L1151" i="17"/>
  <c r="J1151" i="17"/>
  <c r="N1147" i="17"/>
  <c r="L1147" i="17"/>
  <c r="J1147" i="17"/>
  <c r="N1143" i="17"/>
  <c r="L1143" i="17"/>
  <c r="J1143" i="17"/>
  <c r="N1139" i="17"/>
  <c r="L1139" i="17"/>
  <c r="J1139" i="17"/>
  <c r="N1135" i="17"/>
  <c r="L1135" i="17"/>
  <c r="J1135" i="17"/>
  <c r="N1131" i="17"/>
  <c r="L1131" i="17"/>
  <c r="J1131" i="17"/>
  <c r="N1127" i="17"/>
  <c r="L1127" i="17"/>
  <c r="J1127" i="17"/>
  <c r="N1123" i="17"/>
  <c r="L1123" i="17"/>
  <c r="J1123" i="17"/>
  <c r="N1119" i="17"/>
  <c r="L1119" i="17"/>
  <c r="J1119" i="17"/>
  <c r="N1115" i="17"/>
  <c r="L1115" i="17"/>
  <c r="J1115" i="17"/>
  <c r="N1111" i="17"/>
  <c r="L1111" i="17"/>
  <c r="J1111" i="17"/>
  <c r="N1107" i="17"/>
  <c r="L1107" i="17"/>
  <c r="J1107" i="17"/>
  <c r="N1103" i="17"/>
  <c r="L1103" i="17"/>
  <c r="J1103" i="17"/>
  <c r="L1099" i="17"/>
  <c r="N1099" i="17"/>
  <c r="J1099" i="17"/>
  <c r="N1095" i="17"/>
  <c r="L1095" i="17"/>
  <c r="J1095" i="17"/>
  <c r="N1091" i="17"/>
  <c r="L1091" i="17"/>
  <c r="J1091" i="17"/>
  <c r="N1087" i="17"/>
  <c r="L1087" i="17"/>
  <c r="J1087" i="17"/>
  <c r="N1083" i="17"/>
  <c r="L1083" i="17"/>
  <c r="J1083" i="17"/>
  <c r="N1079" i="17"/>
  <c r="L1079" i="17"/>
  <c r="J1079" i="17"/>
  <c r="N1075" i="17"/>
  <c r="L1075" i="17"/>
  <c r="J1075" i="17"/>
  <c r="N1071" i="17"/>
  <c r="L1071" i="17"/>
  <c r="J1071" i="17"/>
  <c r="N1067" i="17"/>
  <c r="L1067" i="17"/>
  <c r="J1067" i="17"/>
  <c r="N1063" i="17"/>
  <c r="L1063" i="17"/>
  <c r="J1063" i="17"/>
  <c r="N1059" i="17"/>
  <c r="L1059" i="17"/>
  <c r="J1059" i="17"/>
  <c r="N1055" i="17"/>
  <c r="L1055" i="17"/>
  <c r="J1055" i="17"/>
  <c r="N1051" i="17"/>
  <c r="L1051" i="17"/>
  <c r="J1051" i="17"/>
  <c r="N1047" i="17"/>
  <c r="L1047" i="17"/>
  <c r="J1047" i="17"/>
  <c r="N1043" i="17"/>
  <c r="L1043" i="17"/>
  <c r="J1043" i="17"/>
  <c r="N1039" i="17"/>
  <c r="L1039" i="17"/>
  <c r="J1039" i="17"/>
  <c r="L1035" i="17"/>
  <c r="J1035" i="17"/>
  <c r="N1035" i="17"/>
  <c r="N1031" i="17"/>
  <c r="L1031" i="17"/>
  <c r="J1031" i="17"/>
  <c r="N1027" i="17"/>
  <c r="L1027" i="17"/>
  <c r="J1027" i="17"/>
  <c r="N1023" i="17"/>
  <c r="L1023" i="17"/>
  <c r="J1023" i="17"/>
  <c r="N1019" i="17"/>
  <c r="L1019" i="17"/>
  <c r="J1019" i="17"/>
  <c r="N1015" i="17"/>
  <c r="L1015" i="17"/>
  <c r="J1015" i="17"/>
  <c r="N1011" i="17"/>
  <c r="L1011" i="17"/>
  <c r="J1011" i="17"/>
  <c r="N1007" i="17"/>
  <c r="L1007" i="17"/>
  <c r="J1007" i="17"/>
  <c r="N1003" i="17"/>
  <c r="L1003" i="17"/>
  <c r="J1003" i="17"/>
  <c r="N999" i="17"/>
  <c r="L999" i="17"/>
  <c r="J999" i="17"/>
  <c r="N995" i="17"/>
  <c r="L995" i="17"/>
  <c r="J995" i="17"/>
  <c r="N991" i="17"/>
  <c r="L991" i="17"/>
  <c r="J991" i="17"/>
  <c r="N987" i="17"/>
  <c r="L987" i="17"/>
  <c r="J987" i="17"/>
  <c r="N983" i="17"/>
  <c r="L983" i="17"/>
  <c r="J983" i="17"/>
  <c r="N979" i="17"/>
  <c r="L979" i="17"/>
  <c r="J979" i="17"/>
  <c r="N975" i="17"/>
  <c r="L975" i="17"/>
  <c r="J975" i="17"/>
  <c r="L971" i="17"/>
  <c r="J971" i="17"/>
  <c r="N971" i="17"/>
  <c r="N967" i="17"/>
  <c r="L967" i="17"/>
  <c r="J967" i="17"/>
  <c r="N963" i="17"/>
  <c r="L963" i="17"/>
  <c r="J963" i="17"/>
  <c r="N959" i="17"/>
  <c r="L959" i="17"/>
  <c r="J959" i="17"/>
  <c r="N955" i="17"/>
  <c r="L955" i="17"/>
  <c r="J955" i="17"/>
  <c r="N951" i="17"/>
  <c r="L951" i="17"/>
  <c r="J951" i="17"/>
  <c r="N947" i="17"/>
  <c r="L947" i="17"/>
  <c r="J947" i="17"/>
  <c r="N943" i="17"/>
  <c r="L943" i="17"/>
  <c r="J943" i="17"/>
  <c r="N939" i="17"/>
  <c r="L939" i="17"/>
  <c r="J939" i="17"/>
  <c r="N935" i="17"/>
  <c r="L935" i="17"/>
  <c r="J935" i="17"/>
  <c r="N931" i="17"/>
  <c r="L931" i="17"/>
  <c r="J931" i="17"/>
  <c r="N927" i="17"/>
  <c r="L927" i="17"/>
  <c r="J927" i="17"/>
  <c r="N923" i="17"/>
  <c r="L923" i="17"/>
  <c r="J923" i="17"/>
  <c r="N919" i="17"/>
  <c r="L919" i="17"/>
  <c r="J919" i="17"/>
  <c r="N915" i="17"/>
  <c r="L915" i="17"/>
  <c r="J915" i="17"/>
  <c r="N911" i="17"/>
  <c r="L911" i="17"/>
  <c r="J911" i="17"/>
  <c r="L907" i="17"/>
  <c r="J907" i="17"/>
  <c r="N907" i="17"/>
  <c r="N903" i="17"/>
  <c r="L903" i="17"/>
  <c r="J903" i="17"/>
  <c r="N899" i="17"/>
  <c r="L899" i="17"/>
  <c r="J899" i="17"/>
  <c r="N895" i="17"/>
  <c r="L895" i="17"/>
  <c r="J895" i="17"/>
  <c r="N891" i="17"/>
  <c r="L891" i="17"/>
  <c r="J891" i="17"/>
  <c r="N887" i="17"/>
  <c r="L887" i="17"/>
  <c r="J887" i="17"/>
  <c r="N883" i="17"/>
  <c r="L883" i="17"/>
  <c r="J883" i="17"/>
  <c r="N879" i="17"/>
  <c r="L879" i="17"/>
  <c r="J879" i="17"/>
  <c r="N875" i="17"/>
  <c r="L875" i="17"/>
  <c r="J875" i="17"/>
  <c r="N871" i="17"/>
  <c r="L871" i="17"/>
  <c r="J871" i="17"/>
  <c r="N867" i="17"/>
  <c r="L867" i="17"/>
  <c r="J867" i="17"/>
  <c r="N863" i="17"/>
  <c r="L863" i="17"/>
  <c r="J863" i="17"/>
  <c r="N859" i="17"/>
  <c r="L859" i="17"/>
  <c r="J859" i="17"/>
  <c r="N855" i="17"/>
  <c r="L855" i="17"/>
  <c r="J855" i="17"/>
  <c r="N851" i="17"/>
  <c r="L851" i="17"/>
  <c r="J851" i="17"/>
  <c r="N847" i="17"/>
  <c r="L847" i="17"/>
  <c r="J847" i="17"/>
  <c r="N843" i="17"/>
  <c r="L843" i="17"/>
  <c r="J843" i="17"/>
  <c r="N839" i="17"/>
  <c r="L839" i="17"/>
  <c r="J839" i="17"/>
  <c r="N835" i="17"/>
  <c r="L835" i="17"/>
  <c r="J835" i="17"/>
  <c r="N831" i="17"/>
  <c r="L831" i="17"/>
  <c r="J831" i="17"/>
  <c r="N827" i="17"/>
  <c r="L827" i="17"/>
  <c r="J827" i="17"/>
  <c r="N823" i="17"/>
  <c r="L823" i="17"/>
  <c r="J823" i="17"/>
  <c r="N819" i="17"/>
  <c r="L819" i="17"/>
  <c r="J819" i="17"/>
  <c r="N815" i="17"/>
  <c r="L815" i="17"/>
  <c r="J815" i="17"/>
  <c r="N811" i="17"/>
  <c r="L811" i="17"/>
  <c r="J811" i="17"/>
  <c r="N807" i="17"/>
  <c r="L807" i="17"/>
  <c r="J807" i="17"/>
  <c r="N803" i="17"/>
  <c r="L803" i="17"/>
  <c r="J803" i="17"/>
  <c r="N799" i="17"/>
  <c r="L799" i="17"/>
  <c r="J799" i="17"/>
  <c r="N795" i="17"/>
  <c r="L795" i="17"/>
  <c r="J795" i="17"/>
  <c r="N791" i="17"/>
  <c r="L791" i="17"/>
  <c r="J791" i="17"/>
  <c r="N787" i="17"/>
  <c r="L787" i="17"/>
  <c r="J787" i="17"/>
  <c r="N783" i="17"/>
  <c r="L783" i="17"/>
  <c r="J783" i="17"/>
  <c r="N779" i="17"/>
  <c r="L779" i="17"/>
  <c r="J779" i="17"/>
  <c r="N775" i="17"/>
  <c r="L775" i="17"/>
  <c r="J775" i="17"/>
  <c r="N771" i="17"/>
  <c r="L771" i="17"/>
  <c r="J771" i="17"/>
  <c r="N767" i="17"/>
  <c r="L767" i="17"/>
  <c r="J767" i="17"/>
  <c r="N763" i="17"/>
  <c r="L763" i="17"/>
  <c r="J763" i="17"/>
  <c r="N759" i="17"/>
  <c r="L759" i="17"/>
  <c r="J759" i="17"/>
  <c r="N755" i="17"/>
  <c r="L755" i="17"/>
  <c r="J755" i="17"/>
  <c r="N751" i="17"/>
  <c r="L751" i="17"/>
  <c r="J751" i="17"/>
  <c r="N747" i="17"/>
  <c r="L747" i="17"/>
  <c r="J747" i="17"/>
  <c r="N743" i="17"/>
  <c r="L743" i="17"/>
  <c r="J743" i="17"/>
  <c r="N739" i="17"/>
  <c r="L739" i="17"/>
  <c r="J739" i="17"/>
  <c r="N735" i="17"/>
  <c r="L735" i="17"/>
  <c r="J735" i="17"/>
  <c r="N731" i="17"/>
  <c r="L731" i="17"/>
  <c r="J731" i="17"/>
  <c r="N727" i="17"/>
  <c r="L727" i="17"/>
  <c r="J727" i="17"/>
  <c r="N723" i="17"/>
  <c r="L723" i="17"/>
  <c r="J723" i="17"/>
  <c r="N719" i="17"/>
  <c r="L719" i="17"/>
  <c r="J719" i="17"/>
  <c r="N715" i="17"/>
  <c r="L715" i="17"/>
  <c r="J715" i="17"/>
  <c r="N711" i="17"/>
  <c r="L711" i="17"/>
  <c r="J711" i="17"/>
  <c r="N707" i="17"/>
  <c r="L707" i="17"/>
  <c r="J707" i="17"/>
  <c r="N703" i="17"/>
  <c r="L703" i="17"/>
  <c r="J703" i="17"/>
  <c r="N699" i="17"/>
  <c r="L699" i="17"/>
  <c r="J699" i="17"/>
  <c r="N695" i="17"/>
  <c r="L695" i="17"/>
  <c r="J695" i="17"/>
  <c r="N691" i="17"/>
  <c r="L691" i="17"/>
  <c r="J691" i="17"/>
  <c r="N687" i="17"/>
  <c r="L687" i="17"/>
  <c r="J687" i="17"/>
  <c r="N683" i="17"/>
  <c r="L683" i="17"/>
  <c r="J683" i="17"/>
  <c r="N679" i="17"/>
  <c r="L679" i="17"/>
  <c r="J679" i="17"/>
  <c r="N675" i="17"/>
  <c r="L675" i="17"/>
  <c r="J675" i="17"/>
  <c r="N671" i="17"/>
  <c r="L671" i="17"/>
  <c r="J671" i="17"/>
  <c r="N667" i="17"/>
  <c r="L667" i="17"/>
  <c r="J667" i="17"/>
  <c r="N663" i="17"/>
  <c r="L663" i="17"/>
  <c r="J663" i="17"/>
  <c r="N659" i="17"/>
  <c r="L659" i="17"/>
  <c r="J659" i="17"/>
  <c r="N655" i="17"/>
  <c r="L655" i="17"/>
  <c r="J655" i="17"/>
  <c r="N651" i="17"/>
  <c r="L651" i="17"/>
  <c r="J651" i="17"/>
  <c r="N647" i="17"/>
  <c r="L647" i="17"/>
  <c r="J647" i="17"/>
  <c r="N643" i="17"/>
  <c r="L643" i="17"/>
  <c r="J643" i="17"/>
  <c r="N639" i="17"/>
  <c r="L639" i="17"/>
  <c r="J639" i="17"/>
  <c r="N635" i="17"/>
  <c r="L635" i="17"/>
  <c r="J635" i="17"/>
  <c r="N631" i="17"/>
  <c r="L631" i="17"/>
  <c r="J631" i="17"/>
  <c r="N627" i="17"/>
  <c r="L627" i="17"/>
  <c r="J627" i="17"/>
  <c r="N623" i="17"/>
  <c r="L623" i="17"/>
  <c r="J623" i="17"/>
  <c r="N619" i="17"/>
  <c r="L619" i="17"/>
  <c r="J619" i="17"/>
  <c r="N615" i="17"/>
  <c r="L615" i="17"/>
  <c r="J615" i="17"/>
  <c r="N611" i="17"/>
  <c r="L611" i="17"/>
  <c r="J611" i="17"/>
  <c r="N607" i="17"/>
  <c r="L607" i="17"/>
  <c r="J607" i="17"/>
  <c r="N603" i="17"/>
  <c r="L603" i="17"/>
  <c r="J603" i="17"/>
  <c r="N599" i="17"/>
  <c r="L599" i="17"/>
  <c r="J599" i="17"/>
  <c r="N595" i="17"/>
  <c r="L595" i="17"/>
  <c r="J595" i="17"/>
  <c r="N591" i="17"/>
  <c r="L591" i="17"/>
  <c r="J591" i="17"/>
  <c r="N587" i="17"/>
  <c r="L587" i="17"/>
  <c r="J587" i="17"/>
  <c r="N583" i="17"/>
  <c r="L583" i="17"/>
  <c r="J583" i="17"/>
  <c r="N579" i="17"/>
  <c r="L579" i="17"/>
  <c r="J579" i="17"/>
  <c r="N575" i="17"/>
  <c r="L575" i="17"/>
  <c r="J575" i="17"/>
  <c r="N571" i="17"/>
  <c r="L571" i="17"/>
  <c r="J571" i="17"/>
  <c r="N567" i="17"/>
  <c r="L567" i="17"/>
  <c r="J567" i="17"/>
  <c r="N563" i="17"/>
  <c r="L563" i="17"/>
  <c r="J563" i="17"/>
  <c r="N559" i="17"/>
  <c r="L559" i="17"/>
  <c r="J559" i="17"/>
  <c r="N555" i="17"/>
  <c r="L555" i="17"/>
  <c r="J555" i="17"/>
  <c r="N551" i="17"/>
  <c r="L551" i="17"/>
  <c r="J551" i="17"/>
  <c r="N547" i="17"/>
  <c r="L547" i="17"/>
  <c r="J547" i="17"/>
  <c r="N543" i="17"/>
  <c r="L543" i="17"/>
  <c r="J543" i="17"/>
  <c r="N539" i="17"/>
  <c r="L539" i="17"/>
  <c r="J539" i="17"/>
  <c r="N535" i="17"/>
  <c r="L535" i="17"/>
  <c r="J535" i="17"/>
  <c r="N531" i="17"/>
  <c r="L531" i="17"/>
  <c r="J531" i="17"/>
  <c r="N527" i="17"/>
  <c r="L527" i="17"/>
  <c r="J527" i="17"/>
  <c r="N523" i="17"/>
  <c r="L523" i="17"/>
  <c r="J523" i="17"/>
  <c r="N519" i="17"/>
  <c r="L519" i="17"/>
  <c r="J519" i="17"/>
  <c r="N515" i="17"/>
  <c r="L515" i="17"/>
  <c r="J515" i="17"/>
  <c r="N511" i="17"/>
  <c r="L511" i="17"/>
  <c r="J511" i="17"/>
  <c r="N507" i="17"/>
  <c r="L507" i="17"/>
  <c r="J507" i="17"/>
  <c r="N503" i="17"/>
  <c r="L503" i="17"/>
  <c r="J503" i="17"/>
  <c r="N499" i="17"/>
  <c r="L499" i="17"/>
  <c r="J499" i="17"/>
  <c r="N495" i="17"/>
  <c r="L495" i="17"/>
  <c r="J495" i="17"/>
  <c r="N491" i="17"/>
  <c r="L491" i="17"/>
  <c r="J491" i="17"/>
  <c r="N487" i="17"/>
  <c r="L487" i="17"/>
  <c r="J487" i="17"/>
  <c r="N483" i="17"/>
  <c r="L483" i="17"/>
  <c r="J483" i="17"/>
  <c r="N479" i="17"/>
  <c r="L479" i="17"/>
  <c r="J479" i="17"/>
  <c r="N475" i="17"/>
  <c r="L475" i="17"/>
  <c r="J475" i="17"/>
  <c r="N471" i="17"/>
  <c r="L471" i="17"/>
  <c r="J471" i="17"/>
  <c r="N467" i="17"/>
  <c r="L467" i="17"/>
  <c r="J467" i="17"/>
  <c r="N463" i="17"/>
  <c r="L463" i="17"/>
  <c r="J463" i="17"/>
  <c r="N459" i="17"/>
  <c r="L459" i="17"/>
  <c r="J459" i="17"/>
  <c r="N455" i="17"/>
  <c r="L455" i="17"/>
  <c r="J455" i="17"/>
  <c r="N451" i="17"/>
  <c r="L451" i="17"/>
  <c r="J451" i="17"/>
  <c r="N447" i="17"/>
  <c r="L447" i="17"/>
  <c r="J447" i="17"/>
  <c r="N443" i="17"/>
  <c r="L443" i="17"/>
  <c r="J443" i="17"/>
  <c r="N439" i="17"/>
  <c r="L439" i="17"/>
  <c r="J439" i="17"/>
  <c r="N435" i="17"/>
  <c r="L435" i="17"/>
  <c r="J435" i="17"/>
  <c r="N431" i="17"/>
  <c r="L431" i="17"/>
  <c r="J431" i="17"/>
  <c r="N427" i="17"/>
  <c r="L427" i="17"/>
  <c r="J427" i="17"/>
  <c r="N423" i="17"/>
  <c r="L423" i="17"/>
  <c r="J423" i="17"/>
  <c r="N419" i="17"/>
  <c r="L419" i="17"/>
  <c r="J419" i="17"/>
  <c r="N415" i="17"/>
  <c r="L415" i="17"/>
  <c r="J415" i="17"/>
  <c r="N411" i="17"/>
  <c r="L411" i="17"/>
  <c r="J411" i="17"/>
  <c r="N407" i="17"/>
  <c r="L407" i="17"/>
  <c r="J407" i="17"/>
  <c r="N403" i="17"/>
  <c r="L403" i="17"/>
  <c r="J403" i="17"/>
  <c r="N399" i="17"/>
  <c r="L399" i="17"/>
  <c r="J399" i="17"/>
  <c r="N395" i="17"/>
  <c r="L395" i="17"/>
  <c r="J395" i="17"/>
  <c r="N391" i="17"/>
  <c r="L391" i="17"/>
  <c r="J391" i="17"/>
  <c r="N387" i="17"/>
  <c r="L387" i="17"/>
  <c r="J387" i="17"/>
  <c r="N383" i="17"/>
  <c r="L383" i="17"/>
  <c r="J383" i="17"/>
  <c r="N379" i="17"/>
  <c r="L379" i="17"/>
  <c r="J379" i="17"/>
  <c r="N375" i="17"/>
  <c r="L375" i="17"/>
  <c r="J375" i="17"/>
  <c r="N371" i="17"/>
  <c r="L371" i="17"/>
  <c r="J371" i="17"/>
  <c r="N367" i="17"/>
  <c r="L367" i="17"/>
  <c r="J367" i="17"/>
  <c r="N363" i="17"/>
  <c r="L363" i="17"/>
  <c r="J363" i="17"/>
  <c r="N359" i="17"/>
  <c r="L359" i="17"/>
  <c r="J359" i="17"/>
  <c r="N355" i="17"/>
  <c r="L355" i="17"/>
  <c r="J355" i="17"/>
  <c r="N351" i="17"/>
  <c r="L351" i="17"/>
  <c r="J351" i="17"/>
  <c r="N347" i="17"/>
  <c r="L347" i="17"/>
  <c r="J347" i="17"/>
  <c r="N343" i="17"/>
  <c r="L343" i="17"/>
  <c r="J343" i="17"/>
  <c r="N339" i="17"/>
  <c r="L339" i="17"/>
  <c r="J339" i="17"/>
  <c r="N335" i="17"/>
  <c r="L335" i="17"/>
  <c r="J335" i="17"/>
  <c r="N331" i="17"/>
  <c r="L331" i="17"/>
  <c r="J331" i="17"/>
  <c r="N327" i="17"/>
  <c r="L327" i="17"/>
  <c r="J327" i="17"/>
  <c r="N323" i="17"/>
  <c r="L323" i="17"/>
  <c r="J323" i="17"/>
  <c r="N319" i="17"/>
  <c r="L319" i="17"/>
  <c r="J319" i="17"/>
  <c r="N315" i="17"/>
  <c r="L315" i="17"/>
  <c r="J315" i="17"/>
  <c r="N311" i="17"/>
  <c r="L311" i="17"/>
  <c r="J311" i="17"/>
  <c r="N307" i="17"/>
  <c r="L307" i="17"/>
  <c r="J307" i="17"/>
  <c r="N303" i="17"/>
  <c r="L303" i="17"/>
  <c r="J303" i="17"/>
  <c r="N299" i="17"/>
  <c r="L299" i="17"/>
  <c r="J299" i="17"/>
  <c r="N295" i="17"/>
  <c r="L295" i="17"/>
  <c r="J295" i="17"/>
  <c r="N291" i="17"/>
  <c r="L291" i="17"/>
  <c r="J291" i="17"/>
  <c r="N287" i="17"/>
  <c r="L287" i="17"/>
  <c r="J287" i="17"/>
  <c r="N283" i="17"/>
  <c r="L283" i="17"/>
  <c r="J283" i="17"/>
  <c r="N279" i="17"/>
  <c r="L279" i="17"/>
  <c r="J279" i="17"/>
  <c r="N275" i="17"/>
  <c r="L275" i="17"/>
  <c r="J275" i="17"/>
  <c r="L271" i="17"/>
  <c r="N271" i="17"/>
  <c r="J271" i="17"/>
  <c r="N267" i="17"/>
  <c r="L267" i="17"/>
  <c r="J267" i="17"/>
  <c r="N263" i="17"/>
  <c r="L263" i="17"/>
  <c r="J263" i="17"/>
  <c r="N259" i="17"/>
  <c r="L259" i="17"/>
  <c r="J259" i="17"/>
  <c r="N255" i="17"/>
  <c r="L255" i="17"/>
  <c r="J255" i="17"/>
  <c r="N251" i="17"/>
  <c r="L251" i="17"/>
  <c r="J251" i="17"/>
  <c r="N247" i="17"/>
  <c r="L247" i="17"/>
  <c r="J247" i="17"/>
  <c r="N243" i="17"/>
  <c r="L243" i="17"/>
  <c r="J243" i="17"/>
  <c r="N239" i="17"/>
  <c r="L239" i="17"/>
  <c r="J239" i="17"/>
  <c r="N235" i="17"/>
  <c r="L235" i="17"/>
  <c r="J235" i="17"/>
  <c r="N231" i="17"/>
  <c r="L231" i="17"/>
  <c r="J231" i="17"/>
  <c r="N227" i="17"/>
  <c r="L227" i="17"/>
  <c r="J227" i="17"/>
  <c r="N223" i="17"/>
  <c r="L223" i="17"/>
  <c r="J223" i="17"/>
  <c r="N219" i="17"/>
  <c r="L219" i="17"/>
  <c r="J219" i="17"/>
  <c r="N215" i="17"/>
  <c r="L215" i="17"/>
  <c r="J215" i="17"/>
  <c r="N211" i="17"/>
  <c r="L211" i="17"/>
  <c r="J211" i="17"/>
  <c r="L207" i="17"/>
  <c r="N207" i="17"/>
  <c r="J207" i="17"/>
  <c r="N203" i="17"/>
  <c r="L203" i="17"/>
  <c r="J203" i="17"/>
  <c r="N199" i="17"/>
  <c r="L199" i="17"/>
  <c r="J199" i="17"/>
  <c r="N195" i="17"/>
  <c r="L195" i="17"/>
  <c r="J195" i="17"/>
  <c r="N191" i="17"/>
  <c r="L191" i="17"/>
  <c r="J191" i="17"/>
  <c r="N187" i="17"/>
  <c r="L187" i="17"/>
  <c r="J187" i="17"/>
  <c r="N183" i="17"/>
  <c r="L183" i="17"/>
  <c r="J183" i="17"/>
  <c r="N179" i="17"/>
  <c r="L179" i="17"/>
  <c r="J179" i="17"/>
  <c r="N175" i="17"/>
  <c r="L175" i="17"/>
  <c r="J175" i="17"/>
  <c r="N171" i="17"/>
  <c r="L171" i="17"/>
  <c r="J171" i="17"/>
  <c r="N167" i="17"/>
  <c r="L167" i="17"/>
  <c r="J167" i="17"/>
  <c r="N163" i="17"/>
  <c r="L163" i="17"/>
  <c r="J163" i="17"/>
  <c r="N159" i="17"/>
  <c r="L159" i="17"/>
  <c r="J159" i="17"/>
  <c r="N155" i="17"/>
  <c r="L155" i="17"/>
  <c r="J155" i="17"/>
  <c r="N151" i="17"/>
  <c r="L151" i="17"/>
  <c r="J151" i="17"/>
  <c r="N147" i="17"/>
  <c r="L147" i="17"/>
  <c r="J147" i="17"/>
  <c r="L143" i="17"/>
  <c r="N143" i="17"/>
  <c r="J143" i="17"/>
  <c r="N139" i="17"/>
  <c r="L139" i="17"/>
  <c r="J139" i="17"/>
  <c r="N135" i="17"/>
  <c r="L135" i="17"/>
  <c r="J135" i="17"/>
  <c r="N131" i="17"/>
  <c r="L131" i="17"/>
  <c r="J131" i="17"/>
  <c r="N127" i="17"/>
  <c r="L127" i="17"/>
  <c r="J127" i="17"/>
  <c r="N123" i="17"/>
  <c r="L123" i="17"/>
  <c r="J123" i="17"/>
  <c r="N119" i="17"/>
  <c r="L119" i="17"/>
  <c r="J119" i="17"/>
  <c r="N115" i="17"/>
  <c r="L115" i="17"/>
  <c r="J115" i="17"/>
  <c r="N111" i="17"/>
  <c r="L111" i="17"/>
  <c r="J111" i="17"/>
  <c r="N107" i="17"/>
  <c r="L107" i="17"/>
  <c r="J107" i="17"/>
  <c r="N103" i="17"/>
  <c r="L103" i="17"/>
  <c r="J103" i="17"/>
  <c r="N99" i="17"/>
  <c r="L99" i="17"/>
  <c r="J99" i="17"/>
  <c r="N95" i="17"/>
  <c r="L95" i="17"/>
  <c r="J95" i="17"/>
  <c r="N91" i="17"/>
  <c r="L91" i="17"/>
  <c r="J91" i="17"/>
  <c r="AD1183" i="17"/>
  <c r="AF1183" i="17" s="1"/>
  <c r="AD1171" i="17"/>
  <c r="AF1171" i="17" s="1"/>
  <c r="AD1155" i="17"/>
  <c r="AF1155" i="17" s="1"/>
  <c r="AD1143" i="17"/>
  <c r="AF1143" i="17" s="1"/>
  <c r="AD1135" i="17"/>
  <c r="AF1135" i="17" s="1"/>
  <c r="AD1123" i="17"/>
  <c r="AF1123" i="17" s="1"/>
  <c r="AD1107" i="17"/>
  <c r="AF1107" i="17" s="1"/>
  <c r="AD1095" i="17"/>
  <c r="AF1095" i="17" s="1"/>
  <c r="AD1083" i="17"/>
  <c r="AF1083" i="17" s="1"/>
  <c r="AD1071" i="17"/>
  <c r="AF1071" i="17" s="1"/>
  <c r="AD1059" i="17"/>
  <c r="AF1059" i="17" s="1"/>
  <c r="AD1051" i="17"/>
  <c r="AF1051" i="17" s="1"/>
  <c r="AD1039" i="17"/>
  <c r="AF1039" i="17" s="1"/>
  <c r="AD1027" i="17"/>
  <c r="AF1027" i="17" s="1"/>
  <c r="AD1015" i="17"/>
  <c r="AF1015" i="17" s="1"/>
  <c r="AD1007" i="17"/>
  <c r="AF1007" i="17" s="1"/>
  <c r="AD995" i="17"/>
  <c r="AF995" i="17" s="1"/>
  <c r="AD979" i="17"/>
  <c r="AF979" i="17" s="1"/>
  <c r="AD971" i="17"/>
  <c r="AF971" i="17" s="1"/>
  <c r="AD959" i="17"/>
  <c r="AF959" i="17" s="1"/>
  <c r="AD947" i="17"/>
  <c r="AF947" i="17" s="1"/>
  <c r="AD939" i="17"/>
  <c r="AF939" i="17" s="1"/>
  <c r="AD927" i="17"/>
  <c r="AF927" i="17" s="1"/>
  <c r="AD915" i="17"/>
  <c r="AF915" i="17" s="1"/>
  <c r="AD903" i="17"/>
  <c r="AF903" i="17" s="1"/>
  <c r="AD891" i="17"/>
  <c r="AF891" i="17" s="1"/>
  <c r="AD879" i="17"/>
  <c r="AF879" i="17" s="1"/>
  <c r="AD867" i="17"/>
  <c r="AF867" i="17" s="1"/>
  <c r="AD855" i="17"/>
  <c r="AF855" i="17" s="1"/>
  <c r="AD847" i="17"/>
  <c r="AF847" i="17" s="1"/>
  <c r="AD839" i="17"/>
  <c r="AF839" i="17" s="1"/>
  <c r="AD827" i="17"/>
  <c r="AF827" i="17" s="1"/>
  <c r="AD815" i="17"/>
  <c r="AF815" i="17" s="1"/>
  <c r="AD807" i="17"/>
  <c r="AF807" i="17" s="1"/>
  <c r="AD795" i="17"/>
  <c r="AF795" i="17" s="1"/>
  <c r="AD783" i="17"/>
  <c r="AF783" i="17" s="1"/>
  <c r="AD771" i="17"/>
  <c r="AF771" i="17" s="1"/>
  <c r="AD1182" i="17"/>
  <c r="AF1182" i="17" s="1"/>
  <c r="AD1174" i="17"/>
  <c r="AF1174" i="17" s="1"/>
  <c r="AD1166" i="17"/>
  <c r="AF1166" i="17" s="1"/>
  <c r="AD1158" i="17"/>
  <c r="AF1158" i="17" s="1"/>
  <c r="AD1150" i="17"/>
  <c r="AF1150" i="17" s="1"/>
  <c r="AD1142" i="17"/>
  <c r="AF1142" i="17" s="1"/>
  <c r="AD1134" i="17"/>
  <c r="AF1134" i="17" s="1"/>
  <c r="AD1126" i="17"/>
  <c r="AF1126" i="17" s="1"/>
  <c r="AD1118" i="17"/>
  <c r="AF1118" i="17" s="1"/>
  <c r="AD1110" i="17"/>
  <c r="AF1110" i="17" s="1"/>
  <c r="AD1102" i="17"/>
  <c r="AF1102" i="17" s="1"/>
  <c r="AD1094" i="17"/>
  <c r="AF1094" i="17" s="1"/>
  <c r="AD1086" i="17"/>
  <c r="AF1086" i="17" s="1"/>
  <c r="AD1078" i="17"/>
  <c r="AF1078" i="17" s="1"/>
  <c r="AD1066" i="17"/>
  <c r="AF1066" i="17" s="1"/>
  <c r="AD1058" i="17"/>
  <c r="AF1058" i="17" s="1"/>
  <c r="AD1054" i="17"/>
  <c r="AF1054" i="17" s="1"/>
  <c r="AD1046" i="17"/>
  <c r="AF1046" i="17" s="1"/>
  <c r="AD1042" i="17"/>
  <c r="AF1042" i="17" s="1"/>
  <c r="AD1038" i="17"/>
  <c r="AF1038" i="17" s="1"/>
  <c r="AD1034" i="17"/>
  <c r="AF1034" i="17" s="1"/>
  <c r="AD1030" i="17"/>
  <c r="AF1030" i="17" s="1"/>
  <c r="AD1026" i="17"/>
  <c r="AF1026" i="17" s="1"/>
  <c r="AD1022" i="17"/>
  <c r="AF1022" i="17" s="1"/>
  <c r="AD1018" i="17"/>
  <c r="AF1018" i="17" s="1"/>
  <c r="AD1014" i="17"/>
  <c r="AF1014" i="17" s="1"/>
  <c r="AD1010" i="17"/>
  <c r="AF1010" i="17" s="1"/>
  <c r="AD1006" i="17"/>
  <c r="AF1006" i="17" s="1"/>
  <c r="AD1002" i="17"/>
  <c r="AF1002" i="17" s="1"/>
  <c r="AD998" i="17"/>
  <c r="AF998" i="17" s="1"/>
  <c r="AD994" i="17"/>
  <c r="AF994" i="17" s="1"/>
  <c r="AD990" i="17"/>
  <c r="AF990" i="17" s="1"/>
  <c r="AD986" i="17"/>
  <c r="AF986" i="17" s="1"/>
  <c r="AD982" i="17"/>
  <c r="AF982" i="17" s="1"/>
  <c r="AD978" i="17"/>
  <c r="AF978" i="17" s="1"/>
  <c r="AD974" i="17"/>
  <c r="AF974" i="17" s="1"/>
  <c r="AD970" i="17"/>
  <c r="AF970" i="17" s="1"/>
  <c r="AD966" i="17"/>
  <c r="AF966" i="17" s="1"/>
  <c r="AD962" i="17"/>
  <c r="AF962" i="17" s="1"/>
  <c r="AD958" i="17"/>
  <c r="AF958" i="17" s="1"/>
  <c r="AD954" i="17"/>
  <c r="AF954" i="17" s="1"/>
  <c r="AD950" i="17"/>
  <c r="AF950" i="17" s="1"/>
  <c r="AD946" i="17"/>
  <c r="AF946" i="17" s="1"/>
  <c r="AD942" i="17"/>
  <c r="AF942" i="17" s="1"/>
  <c r="AD938" i="17"/>
  <c r="AF938" i="17" s="1"/>
  <c r="AD934" i="17"/>
  <c r="AF934" i="17" s="1"/>
  <c r="AD930" i="17"/>
  <c r="AF930" i="17" s="1"/>
  <c r="AD926" i="17"/>
  <c r="AF926" i="17" s="1"/>
  <c r="AD922" i="17"/>
  <c r="AF922" i="17" s="1"/>
  <c r="AD918" i="17"/>
  <c r="AF918" i="17" s="1"/>
  <c r="AD914" i="17"/>
  <c r="AF914" i="17" s="1"/>
  <c r="AD910" i="17"/>
  <c r="AF910" i="17" s="1"/>
  <c r="AD906" i="17"/>
  <c r="AF906" i="17" s="1"/>
  <c r="AD902" i="17"/>
  <c r="AF902" i="17" s="1"/>
  <c r="AD898" i="17"/>
  <c r="AF898" i="17" s="1"/>
  <c r="AD894" i="17"/>
  <c r="AF894" i="17" s="1"/>
  <c r="AD890" i="17"/>
  <c r="AF890" i="17" s="1"/>
  <c r="AD886" i="17"/>
  <c r="AF886" i="17" s="1"/>
  <c r="AD878" i="17"/>
  <c r="AF878" i="17" s="1"/>
  <c r="AD874" i="17"/>
  <c r="AF874" i="17" s="1"/>
  <c r="AD870" i="17"/>
  <c r="AF870" i="17" s="1"/>
  <c r="AD866" i="17"/>
  <c r="AF866" i="17" s="1"/>
  <c r="AD862" i="17"/>
  <c r="AF862" i="17" s="1"/>
  <c r="AD858" i="17"/>
  <c r="AF858" i="17" s="1"/>
  <c r="AD854" i="17"/>
  <c r="AF854" i="17" s="1"/>
  <c r="AD850" i="17"/>
  <c r="AF850" i="17" s="1"/>
  <c r="AD846" i="17"/>
  <c r="AF846" i="17" s="1"/>
  <c r="AD842" i="17"/>
  <c r="AF842" i="17" s="1"/>
  <c r="AD838" i="17"/>
  <c r="AF838" i="17" s="1"/>
  <c r="AD834" i="17"/>
  <c r="AF834" i="17" s="1"/>
  <c r="AD830" i="17"/>
  <c r="AF830" i="17" s="1"/>
  <c r="AD826" i="17"/>
  <c r="AF826" i="17" s="1"/>
  <c r="AD822" i="17"/>
  <c r="AF822" i="17" s="1"/>
  <c r="AD818" i="17"/>
  <c r="AF818" i="17" s="1"/>
  <c r="AD814" i="17"/>
  <c r="AF814" i="17" s="1"/>
  <c r="AD810" i="17"/>
  <c r="AF810" i="17" s="1"/>
  <c r="AD806" i="17"/>
  <c r="AF806" i="17" s="1"/>
  <c r="AD802" i="17"/>
  <c r="AF802" i="17" s="1"/>
  <c r="AD798" i="17"/>
  <c r="AF798" i="17" s="1"/>
  <c r="AD794" i="17"/>
  <c r="AF794" i="17" s="1"/>
  <c r="AD790" i="17"/>
  <c r="AF790" i="17" s="1"/>
  <c r="AD786" i="17"/>
  <c r="AF786" i="17" s="1"/>
  <c r="AD782" i="17"/>
  <c r="AF782" i="17" s="1"/>
  <c r="AD778" i="17"/>
  <c r="AF778" i="17" s="1"/>
  <c r="AD774" i="17"/>
  <c r="AF774" i="17" s="1"/>
  <c r="AD770" i="17"/>
  <c r="AF770" i="17" s="1"/>
  <c r="AD1187" i="17"/>
  <c r="AF1187" i="17" s="1"/>
  <c r="AD1175" i="17"/>
  <c r="AF1175" i="17" s="1"/>
  <c r="AD1167" i="17"/>
  <c r="AF1167" i="17" s="1"/>
  <c r="AD1159" i="17"/>
  <c r="AF1159" i="17" s="1"/>
  <c r="AD1147" i="17"/>
  <c r="AF1147" i="17" s="1"/>
  <c r="AD1131" i="17"/>
  <c r="AF1131" i="17" s="1"/>
  <c r="AD1119" i="17"/>
  <c r="AF1119" i="17" s="1"/>
  <c r="AD1111" i="17"/>
  <c r="AF1111" i="17" s="1"/>
  <c r="AD1099" i="17"/>
  <c r="AF1099" i="17" s="1"/>
  <c r="AD1087" i="17"/>
  <c r="AF1087" i="17" s="1"/>
  <c r="AD1079" i="17"/>
  <c r="AF1079" i="17" s="1"/>
  <c r="AD1067" i="17"/>
  <c r="AF1067" i="17" s="1"/>
  <c r="AD1055" i="17"/>
  <c r="AF1055" i="17" s="1"/>
  <c r="AD1043" i="17"/>
  <c r="AF1043" i="17" s="1"/>
  <c r="AD1035" i="17"/>
  <c r="AF1035" i="17" s="1"/>
  <c r="AD1023" i="17"/>
  <c r="AF1023" i="17" s="1"/>
  <c r="AD1011" i="17"/>
  <c r="AF1011" i="17" s="1"/>
  <c r="AD999" i="17"/>
  <c r="AF999" i="17" s="1"/>
  <c r="AD991" i="17"/>
  <c r="AF991" i="17" s="1"/>
  <c r="AD983" i="17"/>
  <c r="AF983" i="17" s="1"/>
  <c r="AD967" i="17"/>
  <c r="AF967" i="17" s="1"/>
  <c r="AD955" i="17"/>
  <c r="AF955" i="17" s="1"/>
  <c r="AD943" i="17"/>
  <c r="AF943" i="17" s="1"/>
  <c r="AD935" i="17"/>
  <c r="AF935" i="17" s="1"/>
  <c r="AD923" i="17"/>
  <c r="AF923" i="17" s="1"/>
  <c r="AD911" i="17"/>
  <c r="AF911" i="17" s="1"/>
  <c r="AD895" i="17"/>
  <c r="AF895" i="17" s="1"/>
  <c r="AD887" i="17"/>
  <c r="AF887" i="17" s="1"/>
  <c r="AD875" i="17"/>
  <c r="AF875" i="17" s="1"/>
  <c r="AD863" i="17"/>
  <c r="AF863" i="17" s="1"/>
  <c r="AD851" i="17"/>
  <c r="AF851" i="17" s="1"/>
  <c r="AD835" i="17"/>
  <c r="AF835" i="17" s="1"/>
  <c r="AD823" i="17"/>
  <c r="AF823" i="17" s="1"/>
  <c r="AD811" i="17"/>
  <c r="AF811" i="17" s="1"/>
  <c r="AD799" i="17"/>
  <c r="AF799" i="17" s="1"/>
  <c r="AD791" i="17"/>
  <c r="AF791" i="17" s="1"/>
  <c r="AD779" i="17"/>
  <c r="AF779" i="17" s="1"/>
  <c r="AD1186" i="17"/>
  <c r="AF1186" i="17" s="1"/>
  <c r="AD1178" i="17"/>
  <c r="AF1178" i="17" s="1"/>
  <c r="AD1170" i="17"/>
  <c r="AF1170" i="17" s="1"/>
  <c r="AD1162" i="17"/>
  <c r="AF1162" i="17" s="1"/>
  <c r="AD1154" i="17"/>
  <c r="AF1154" i="17" s="1"/>
  <c r="AD1146" i="17"/>
  <c r="AF1146" i="17" s="1"/>
  <c r="AD1138" i="17"/>
  <c r="AF1138" i="17" s="1"/>
  <c r="AD1130" i="17"/>
  <c r="AF1130" i="17" s="1"/>
  <c r="AD1122" i="17"/>
  <c r="AF1122" i="17" s="1"/>
  <c r="AD1114" i="17"/>
  <c r="AF1114" i="17" s="1"/>
  <c r="AD1106" i="17"/>
  <c r="AF1106" i="17" s="1"/>
  <c r="AD1098" i="17"/>
  <c r="AF1098" i="17" s="1"/>
  <c r="AD1090" i="17"/>
  <c r="AF1090" i="17" s="1"/>
  <c r="AD1082" i="17"/>
  <c r="AF1082" i="17" s="1"/>
  <c r="AD1074" i="17"/>
  <c r="AF1074" i="17" s="1"/>
  <c r="AD1070" i="17"/>
  <c r="AF1070" i="17" s="1"/>
  <c r="AD1062" i="17"/>
  <c r="AF1062" i="17" s="1"/>
  <c r="AD1050" i="17"/>
  <c r="AF1050" i="17" s="1"/>
  <c r="AD882" i="17"/>
  <c r="AF882" i="17" s="1"/>
  <c r="AD1189" i="17"/>
  <c r="AF1189" i="17" s="1"/>
  <c r="AD1185" i="17"/>
  <c r="AF1185" i="17" s="1"/>
  <c r="AD1181" i="17"/>
  <c r="AF1181" i="17" s="1"/>
  <c r="AD1177" i="17"/>
  <c r="AF1177" i="17" s="1"/>
  <c r="AD1173" i="17"/>
  <c r="AF1173" i="17" s="1"/>
  <c r="AD1169" i="17"/>
  <c r="AF1169" i="17" s="1"/>
  <c r="AD1165" i="17"/>
  <c r="AF1165" i="17" s="1"/>
  <c r="AD1161" i="17"/>
  <c r="AF1161" i="17" s="1"/>
  <c r="AD1157" i="17"/>
  <c r="AF1157" i="17" s="1"/>
  <c r="AD1153" i="17"/>
  <c r="AF1153" i="17" s="1"/>
  <c r="AD1149" i="17"/>
  <c r="AF1149" i="17" s="1"/>
  <c r="AD1145" i="17"/>
  <c r="AF1145" i="17" s="1"/>
  <c r="AD1141" i="17"/>
  <c r="AF1141" i="17" s="1"/>
  <c r="AD1137" i="17"/>
  <c r="AF1137" i="17" s="1"/>
  <c r="AD1133" i="17"/>
  <c r="AF1133" i="17" s="1"/>
  <c r="AD1129" i="17"/>
  <c r="AF1129" i="17" s="1"/>
  <c r="AD1125" i="17"/>
  <c r="AF1125" i="17" s="1"/>
  <c r="AD1121" i="17"/>
  <c r="AF1121" i="17" s="1"/>
  <c r="AD1117" i="17"/>
  <c r="AF1117" i="17" s="1"/>
  <c r="AD1113" i="17"/>
  <c r="AF1113" i="17" s="1"/>
  <c r="AD1109" i="17"/>
  <c r="AF1109" i="17" s="1"/>
  <c r="AD1105" i="17"/>
  <c r="AF1105" i="17" s="1"/>
  <c r="AD1101" i="17"/>
  <c r="AF1101" i="17" s="1"/>
  <c r="AD1097" i="17"/>
  <c r="AF1097" i="17" s="1"/>
  <c r="AD1093" i="17"/>
  <c r="AF1093" i="17" s="1"/>
  <c r="AD1089" i="17"/>
  <c r="AF1089" i="17" s="1"/>
  <c r="AD1085" i="17"/>
  <c r="AF1085" i="17" s="1"/>
  <c r="AD1081" i="17"/>
  <c r="AF1081" i="17" s="1"/>
  <c r="AD1077" i="17"/>
  <c r="AF1077" i="17" s="1"/>
  <c r="AD1073" i="17"/>
  <c r="AF1073" i="17" s="1"/>
  <c r="AD1069" i="17"/>
  <c r="AF1069" i="17" s="1"/>
  <c r="AD1065" i="17"/>
  <c r="AF1065" i="17" s="1"/>
  <c r="AD1061" i="17"/>
  <c r="AF1061" i="17" s="1"/>
  <c r="AD1057" i="17"/>
  <c r="AF1057" i="17" s="1"/>
  <c r="AD1053" i="17"/>
  <c r="AF1053" i="17" s="1"/>
  <c r="AD1049" i="17"/>
  <c r="AF1049" i="17" s="1"/>
  <c r="AD1045" i="17"/>
  <c r="AF1045" i="17" s="1"/>
  <c r="AD1041" i="17"/>
  <c r="AF1041" i="17" s="1"/>
  <c r="AD1037" i="17"/>
  <c r="AF1037" i="17" s="1"/>
  <c r="AD1033" i="17"/>
  <c r="AF1033" i="17" s="1"/>
  <c r="AD1029" i="17"/>
  <c r="AF1029" i="17" s="1"/>
  <c r="AD1025" i="17"/>
  <c r="AF1025" i="17" s="1"/>
  <c r="AD1021" i="17"/>
  <c r="AF1021" i="17" s="1"/>
  <c r="AD1017" i="17"/>
  <c r="AF1017" i="17" s="1"/>
  <c r="AD1013" i="17"/>
  <c r="AF1013" i="17" s="1"/>
  <c r="AD1009" i="17"/>
  <c r="AF1009" i="17" s="1"/>
  <c r="AD1005" i="17"/>
  <c r="AF1005" i="17" s="1"/>
  <c r="AD1001" i="17"/>
  <c r="AF1001" i="17" s="1"/>
  <c r="AD997" i="17"/>
  <c r="AF997" i="17" s="1"/>
  <c r="AD993" i="17"/>
  <c r="AF993" i="17" s="1"/>
  <c r="AD989" i="17"/>
  <c r="AF989" i="17" s="1"/>
  <c r="AD985" i="17"/>
  <c r="AF985" i="17" s="1"/>
  <c r="AD981" i="17"/>
  <c r="AF981" i="17" s="1"/>
  <c r="AD977" i="17"/>
  <c r="AF977" i="17" s="1"/>
  <c r="AD973" i="17"/>
  <c r="AF973" i="17" s="1"/>
  <c r="AD969" i="17"/>
  <c r="AF969" i="17" s="1"/>
  <c r="AD965" i="17"/>
  <c r="AF965" i="17" s="1"/>
  <c r="AD961" i="17"/>
  <c r="AF961" i="17" s="1"/>
  <c r="AD957" i="17"/>
  <c r="AF957" i="17" s="1"/>
  <c r="AD953" i="17"/>
  <c r="AF953" i="17" s="1"/>
  <c r="AD949" i="17"/>
  <c r="AF949" i="17" s="1"/>
  <c r="AD945" i="17"/>
  <c r="AF945" i="17" s="1"/>
  <c r="AD941" i="17"/>
  <c r="AF941" i="17" s="1"/>
  <c r="AD937" i="17"/>
  <c r="AF937" i="17" s="1"/>
  <c r="AD933" i="17"/>
  <c r="AF933" i="17" s="1"/>
  <c r="AD929" i="17"/>
  <c r="AF929" i="17" s="1"/>
  <c r="AD925" i="17"/>
  <c r="AF925" i="17" s="1"/>
  <c r="AD921" i="17"/>
  <c r="AF921" i="17" s="1"/>
  <c r="AD917" i="17"/>
  <c r="AF917" i="17" s="1"/>
  <c r="AD913" i="17"/>
  <c r="AF913" i="17" s="1"/>
  <c r="AD909" i="17"/>
  <c r="AF909" i="17" s="1"/>
  <c r="AD905" i="17"/>
  <c r="AF905" i="17" s="1"/>
  <c r="AD901" i="17"/>
  <c r="AF901" i="17" s="1"/>
  <c r="AD897" i="17"/>
  <c r="AF897" i="17" s="1"/>
  <c r="AD893" i="17"/>
  <c r="AF893" i="17" s="1"/>
  <c r="AD889" i="17"/>
  <c r="AF889" i="17" s="1"/>
  <c r="AD885" i="17"/>
  <c r="AF885" i="17" s="1"/>
  <c r="AD881" i="17"/>
  <c r="AF881" i="17" s="1"/>
  <c r="AD877" i="17"/>
  <c r="AF877" i="17" s="1"/>
  <c r="AD873" i="17"/>
  <c r="AF873" i="17" s="1"/>
  <c r="AD869" i="17"/>
  <c r="AF869" i="17" s="1"/>
  <c r="AD865" i="17"/>
  <c r="AF865" i="17" s="1"/>
  <c r="AD861" i="17"/>
  <c r="AF861" i="17" s="1"/>
  <c r="AD857" i="17"/>
  <c r="AF857" i="17" s="1"/>
  <c r="AD853" i="17"/>
  <c r="AF853" i="17" s="1"/>
  <c r="AD849" i="17"/>
  <c r="AF849" i="17" s="1"/>
  <c r="AD845" i="17"/>
  <c r="AF845" i="17" s="1"/>
  <c r="AD841" i="17"/>
  <c r="AF841" i="17" s="1"/>
  <c r="AD837" i="17"/>
  <c r="AF837" i="17" s="1"/>
  <c r="AD833" i="17"/>
  <c r="AF833" i="17" s="1"/>
  <c r="AD829" i="17"/>
  <c r="AF829" i="17" s="1"/>
  <c r="AD825" i="17"/>
  <c r="AF825" i="17" s="1"/>
  <c r="AD821" i="17"/>
  <c r="AF821" i="17" s="1"/>
  <c r="AD817" i="17"/>
  <c r="AF817" i="17" s="1"/>
  <c r="AD813" i="17"/>
  <c r="AF813" i="17" s="1"/>
  <c r="AD809" i="17"/>
  <c r="AF809" i="17" s="1"/>
  <c r="AD805" i="17"/>
  <c r="AF805" i="17" s="1"/>
  <c r="AD801" i="17"/>
  <c r="AF801" i="17" s="1"/>
  <c r="AD797" i="17"/>
  <c r="AF797" i="17" s="1"/>
  <c r="AD793" i="17"/>
  <c r="AF793" i="17" s="1"/>
  <c r="AD789" i="17"/>
  <c r="AF789" i="17" s="1"/>
  <c r="AD785" i="17"/>
  <c r="AF785" i="17" s="1"/>
  <c r="AD781" i="17"/>
  <c r="AF781" i="17" s="1"/>
  <c r="AD777" i="17"/>
  <c r="AF777" i="17" s="1"/>
  <c r="AD773" i="17"/>
  <c r="AF773" i="17" s="1"/>
  <c r="AD1191" i="17"/>
  <c r="AF1191" i="17" s="1"/>
  <c r="AD1179" i="17"/>
  <c r="AF1179" i="17" s="1"/>
  <c r="AD1163" i="17"/>
  <c r="AF1163" i="17" s="1"/>
  <c r="AD1151" i="17"/>
  <c r="AF1151" i="17" s="1"/>
  <c r="AD1139" i="17"/>
  <c r="AF1139" i="17" s="1"/>
  <c r="AD1127" i="17"/>
  <c r="AF1127" i="17" s="1"/>
  <c r="AD1115" i="17"/>
  <c r="AF1115" i="17" s="1"/>
  <c r="AD1103" i="17"/>
  <c r="AF1103" i="17" s="1"/>
  <c r="AD1091" i="17"/>
  <c r="AF1091" i="17" s="1"/>
  <c r="AD1075" i="17"/>
  <c r="AF1075" i="17" s="1"/>
  <c r="AD1063" i="17"/>
  <c r="AF1063" i="17" s="1"/>
  <c r="AD1047" i="17"/>
  <c r="AF1047" i="17" s="1"/>
  <c r="AD1031" i="17"/>
  <c r="AF1031" i="17" s="1"/>
  <c r="AD1019" i="17"/>
  <c r="AF1019" i="17" s="1"/>
  <c r="AD1003" i="17"/>
  <c r="AF1003" i="17" s="1"/>
  <c r="AD987" i="17"/>
  <c r="AF987" i="17" s="1"/>
  <c r="AD975" i="17"/>
  <c r="AF975" i="17" s="1"/>
  <c r="AD963" i="17"/>
  <c r="AF963" i="17" s="1"/>
  <c r="AD951" i="17"/>
  <c r="AF951" i="17" s="1"/>
  <c r="AD931" i="17"/>
  <c r="AF931" i="17" s="1"/>
  <c r="AD919" i="17"/>
  <c r="AF919" i="17" s="1"/>
  <c r="AD907" i="17"/>
  <c r="AF907" i="17" s="1"/>
  <c r="AD899" i="17"/>
  <c r="AF899" i="17" s="1"/>
  <c r="AD883" i="17"/>
  <c r="AF883" i="17" s="1"/>
  <c r="AD871" i="17"/>
  <c r="AF871" i="17" s="1"/>
  <c r="AD859" i="17"/>
  <c r="AF859" i="17" s="1"/>
  <c r="AD843" i="17"/>
  <c r="AF843" i="17" s="1"/>
  <c r="AD831" i="17"/>
  <c r="AF831" i="17" s="1"/>
  <c r="AD819" i="17"/>
  <c r="AF819" i="17" s="1"/>
  <c r="AD803" i="17"/>
  <c r="AF803" i="17" s="1"/>
  <c r="AD787" i="17"/>
  <c r="AF787" i="17" s="1"/>
  <c r="AD775" i="17"/>
  <c r="AF775" i="17" s="1"/>
  <c r="AD1190" i="17"/>
  <c r="AF1190" i="17" s="1"/>
  <c r="AD1188" i="17"/>
  <c r="AF1188" i="17" s="1"/>
  <c r="AD1184" i="17"/>
  <c r="AF1184" i="17" s="1"/>
  <c r="AD1180" i="17"/>
  <c r="AF1180" i="17" s="1"/>
  <c r="AD1176" i="17"/>
  <c r="AF1176" i="17" s="1"/>
  <c r="AD1172" i="17"/>
  <c r="AF1172" i="17" s="1"/>
  <c r="AD1168" i="17"/>
  <c r="AF1168" i="17" s="1"/>
  <c r="AD1164" i="17"/>
  <c r="AF1164" i="17" s="1"/>
  <c r="AD1160" i="17"/>
  <c r="AF1160" i="17" s="1"/>
  <c r="AD1156" i="17"/>
  <c r="AF1156" i="17" s="1"/>
  <c r="AD1152" i="17"/>
  <c r="AF1152" i="17" s="1"/>
  <c r="AD1148" i="17"/>
  <c r="AF1148" i="17" s="1"/>
  <c r="AD1144" i="17"/>
  <c r="AF1144" i="17" s="1"/>
  <c r="AD1140" i="17"/>
  <c r="AF1140" i="17" s="1"/>
  <c r="AD1136" i="17"/>
  <c r="AF1136" i="17" s="1"/>
  <c r="AD1132" i="17"/>
  <c r="AF1132" i="17" s="1"/>
  <c r="AD1128" i="17"/>
  <c r="AF1128" i="17" s="1"/>
  <c r="AD1124" i="17"/>
  <c r="AF1124" i="17" s="1"/>
  <c r="AD1120" i="17"/>
  <c r="AF1120" i="17" s="1"/>
  <c r="AD1116" i="17"/>
  <c r="AF1116" i="17" s="1"/>
  <c r="AD1112" i="17"/>
  <c r="AF1112" i="17" s="1"/>
  <c r="AD1108" i="17"/>
  <c r="AF1108" i="17" s="1"/>
  <c r="AD1104" i="17"/>
  <c r="AF1104" i="17" s="1"/>
  <c r="AD1100" i="17"/>
  <c r="AF1100" i="17" s="1"/>
  <c r="AD1096" i="17"/>
  <c r="AF1096" i="17" s="1"/>
  <c r="AD1092" i="17"/>
  <c r="AF1092" i="17" s="1"/>
  <c r="AD1088" i="17"/>
  <c r="AF1088" i="17" s="1"/>
  <c r="AD1084" i="17"/>
  <c r="AF1084" i="17" s="1"/>
  <c r="AD1080" i="17"/>
  <c r="AF1080" i="17" s="1"/>
  <c r="AD1076" i="17"/>
  <c r="AF1076" i="17" s="1"/>
  <c r="AD1072" i="17"/>
  <c r="AF1072" i="17" s="1"/>
  <c r="AD1068" i="17"/>
  <c r="AF1068" i="17" s="1"/>
  <c r="AD1064" i="17"/>
  <c r="AF1064" i="17" s="1"/>
  <c r="AD1060" i="17"/>
  <c r="AF1060" i="17" s="1"/>
  <c r="AD1056" i="17"/>
  <c r="AF1056" i="17" s="1"/>
  <c r="AD1052" i="17"/>
  <c r="AF1052" i="17" s="1"/>
  <c r="AD1048" i="17"/>
  <c r="AF1048" i="17" s="1"/>
  <c r="AD1044" i="17"/>
  <c r="AF1044" i="17" s="1"/>
  <c r="AD1040" i="17"/>
  <c r="AF1040" i="17" s="1"/>
  <c r="AD1036" i="17"/>
  <c r="AF1036" i="17" s="1"/>
  <c r="AD1032" i="17"/>
  <c r="AF1032" i="17" s="1"/>
  <c r="AD1028" i="17"/>
  <c r="AF1028" i="17" s="1"/>
  <c r="AD1024" i="17"/>
  <c r="AF1024" i="17" s="1"/>
  <c r="AD1020" i="17"/>
  <c r="AF1020" i="17" s="1"/>
  <c r="AD1016" i="17"/>
  <c r="AF1016" i="17" s="1"/>
  <c r="AD1012" i="17"/>
  <c r="AF1012" i="17" s="1"/>
  <c r="AD1008" i="17"/>
  <c r="AF1008" i="17" s="1"/>
  <c r="AD1004" i="17"/>
  <c r="AF1004" i="17" s="1"/>
  <c r="AD1000" i="17"/>
  <c r="AF1000" i="17" s="1"/>
  <c r="AD996" i="17"/>
  <c r="AF996" i="17" s="1"/>
  <c r="AD992" i="17"/>
  <c r="AF992" i="17" s="1"/>
  <c r="AD988" i="17"/>
  <c r="AF988" i="17" s="1"/>
  <c r="AD984" i="17"/>
  <c r="AF984" i="17" s="1"/>
  <c r="AD980" i="17"/>
  <c r="AF980" i="17" s="1"/>
  <c r="AD976" i="17"/>
  <c r="AF976" i="17" s="1"/>
  <c r="AD972" i="17"/>
  <c r="AF972" i="17" s="1"/>
  <c r="AD968" i="17"/>
  <c r="AF968" i="17" s="1"/>
  <c r="AD964" i="17"/>
  <c r="AF964" i="17" s="1"/>
  <c r="AD960" i="17"/>
  <c r="AF960" i="17" s="1"/>
  <c r="AD956" i="17"/>
  <c r="AF956" i="17" s="1"/>
  <c r="AD952" i="17"/>
  <c r="AF952" i="17" s="1"/>
  <c r="AD948" i="17"/>
  <c r="AF948" i="17" s="1"/>
  <c r="AD944" i="17"/>
  <c r="AF944" i="17" s="1"/>
  <c r="AD940" i="17"/>
  <c r="AF940" i="17" s="1"/>
  <c r="AD936" i="17"/>
  <c r="AF936" i="17" s="1"/>
  <c r="AD932" i="17"/>
  <c r="AF932" i="17" s="1"/>
  <c r="AD928" i="17"/>
  <c r="AF928" i="17" s="1"/>
  <c r="AD924" i="17"/>
  <c r="AF924" i="17" s="1"/>
  <c r="AD920" i="17"/>
  <c r="AF920" i="17" s="1"/>
  <c r="AD916" i="17"/>
  <c r="AF916" i="17" s="1"/>
  <c r="AD912" i="17"/>
  <c r="AF912" i="17" s="1"/>
  <c r="AD908" i="17"/>
  <c r="AF908" i="17" s="1"/>
  <c r="AD904" i="17"/>
  <c r="AF904" i="17" s="1"/>
  <c r="AD900" i="17"/>
  <c r="AF900" i="17" s="1"/>
  <c r="AD896" i="17"/>
  <c r="AF896" i="17" s="1"/>
  <c r="AD892" i="17"/>
  <c r="AF892" i="17" s="1"/>
  <c r="AD888" i="17"/>
  <c r="AF888" i="17" s="1"/>
  <c r="AD884" i="17"/>
  <c r="AF884" i="17" s="1"/>
  <c r="AD880" i="17"/>
  <c r="AF880" i="17" s="1"/>
  <c r="AD876" i="17"/>
  <c r="AF876" i="17" s="1"/>
  <c r="AD872" i="17"/>
  <c r="AF872" i="17" s="1"/>
  <c r="AD868" i="17"/>
  <c r="AF868" i="17" s="1"/>
  <c r="AD864" i="17"/>
  <c r="AF864" i="17" s="1"/>
  <c r="AD860" i="17"/>
  <c r="AF860" i="17" s="1"/>
  <c r="AD856" i="17"/>
  <c r="AF856" i="17" s="1"/>
  <c r="AD852" i="17"/>
  <c r="AF852" i="17" s="1"/>
  <c r="AD848" i="17"/>
  <c r="AF848" i="17" s="1"/>
  <c r="AD844" i="17"/>
  <c r="AF844" i="17" s="1"/>
  <c r="AD840" i="17"/>
  <c r="AF840" i="17" s="1"/>
  <c r="AD836" i="17"/>
  <c r="AF836" i="17" s="1"/>
  <c r="AD832" i="17"/>
  <c r="AF832" i="17" s="1"/>
  <c r="AD828" i="17"/>
  <c r="AF828" i="17" s="1"/>
  <c r="AD824" i="17"/>
  <c r="AF824" i="17" s="1"/>
  <c r="AD820" i="17"/>
  <c r="AF820" i="17" s="1"/>
  <c r="AD816" i="17"/>
  <c r="AF816" i="17" s="1"/>
  <c r="AD812" i="17"/>
  <c r="AF812" i="17" s="1"/>
  <c r="AD808" i="17"/>
  <c r="AF808" i="17" s="1"/>
  <c r="AD804" i="17"/>
  <c r="AF804" i="17" s="1"/>
  <c r="AD800" i="17"/>
  <c r="AF800" i="17" s="1"/>
  <c r="AD796" i="17"/>
  <c r="AF796" i="17" s="1"/>
  <c r="AD792" i="17"/>
  <c r="AF792" i="17" s="1"/>
  <c r="AD788" i="17"/>
  <c r="AF788" i="17" s="1"/>
  <c r="AD784" i="17"/>
  <c r="AF784" i="17" s="1"/>
  <c r="AD780" i="17"/>
  <c r="AF780" i="17" s="1"/>
  <c r="AD776" i="17"/>
  <c r="AF776" i="17" s="1"/>
  <c r="AD772" i="17"/>
  <c r="AF772" i="17" s="1"/>
  <c r="O1185" i="17"/>
  <c r="O1177" i="17"/>
  <c r="O1169" i="17"/>
  <c r="O1161" i="17"/>
  <c r="O1153" i="17"/>
  <c r="O1149" i="17"/>
  <c r="O1141" i="17"/>
  <c r="O1133" i="17"/>
  <c r="O1125" i="17"/>
  <c r="O1113" i="17"/>
  <c r="O1101" i="17"/>
  <c r="O1093" i="17"/>
  <c r="O1085" i="17"/>
  <c r="O1081" i="17"/>
  <c r="O1073" i="17"/>
  <c r="O1065" i="17"/>
  <c r="O1057" i="17"/>
  <c r="O1049" i="17"/>
  <c r="O1041" i="17"/>
  <c r="O1033" i="17"/>
  <c r="O1025" i="17"/>
  <c r="O1021" i="17"/>
  <c r="O1013" i="17"/>
  <c r="O1005" i="17"/>
  <c r="O997" i="17"/>
  <c r="O989" i="17"/>
  <c r="O981" i="17"/>
  <c r="O973" i="17"/>
  <c r="O965" i="17"/>
  <c r="O957" i="17"/>
  <c r="O953" i="17"/>
  <c r="O945" i="17"/>
  <c r="O937" i="17"/>
  <c r="O929" i="17"/>
  <c r="O921" i="17"/>
  <c r="O917" i="17"/>
  <c r="O913" i="17"/>
  <c r="O905" i="17"/>
  <c r="O901" i="17"/>
  <c r="O897" i="17"/>
  <c r="O893" i="17"/>
  <c r="O889" i="17"/>
  <c r="O885" i="17"/>
  <c r="O881" i="17"/>
  <c r="O877" i="17"/>
  <c r="O869" i="17"/>
  <c r="O861" i="17"/>
  <c r="O853" i="17"/>
  <c r="O845" i="17"/>
  <c r="O837" i="17"/>
  <c r="O829" i="17"/>
  <c r="O821" i="17"/>
  <c r="O813" i="17"/>
  <c r="O805" i="17"/>
  <c r="O797" i="17"/>
  <c r="O789" i="17"/>
  <c r="O781" i="17"/>
  <c r="O773" i="17"/>
  <c r="O769" i="17"/>
  <c r="O761" i="17"/>
  <c r="O753" i="17"/>
  <c r="O745" i="17"/>
  <c r="O737" i="17"/>
  <c r="O729" i="17"/>
  <c r="O721" i="17"/>
  <c r="O713" i="17"/>
  <c r="O705" i="17"/>
  <c r="O697" i="17"/>
  <c r="O689" i="17"/>
  <c r="O681" i="17"/>
  <c r="O673" i="17"/>
  <c r="O665" i="17"/>
  <c r="O657" i="17"/>
  <c r="O649" i="17"/>
  <c r="O641" i="17"/>
  <c r="O633" i="17"/>
  <c r="O625" i="17"/>
  <c r="O617" i="17"/>
  <c r="O609" i="17"/>
  <c r="O601" i="17"/>
  <c r="O593" i="17"/>
  <c r="O585" i="17"/>
  <c r="O581" i="17"/>
  <c r="O577" i="17"/>
  <c r="O569" i="17"/>
  <c r="O565" i="17"/>
  <c r="O561" i="17"/>
  <c r="O557" i="17"/>
  <c r="O553" i="17"/>
  <c r="O549" i="17"/>
  <c r="O545" i="17"/>
  <c r="O541" i="17"/>
  <c r="O537" i="17"/>
  <c r="O533" i="17"/>
  <c r="O529" i="17"/>
  <c r="O525" i="17"/>
  <c r="O521" i="17"/>
  <c r="O517" i="17"/>
  <c r="O513" i="17"/>
  <c r="O509" i="17"/>
  <c r="O505" i="17"/>
  <c r="O501" i="17"/>
  <c r="O497" i="17"/>
  <c r="O493" i="17"/>
  <c r="O489" i="17"/>
  <c r="O485" i="17"/>
  <c r="O481" i="17"/>
  <c r="O477" i="17"/>
  <c r="O473" i="17"/>
  <c r="O469" i="17"/>
  <c r="O465" i="17"/>
  <c r="O461" i="17"/>
  <c r="O457" i="17"/>
  <c r="O453" i="17"/>
  <c r="O449" i="17"/>
  <c r="O445" i="17"/>
  <c r="O441" i="17"/>
  <c r="O437" i="17"/>
  <c r="O433" i="17"/>
  <c r="O429" i="17"/>
  <c r="O425" i="17"/>
  <c r="O421" i="17"/>
  <c r="O417" i="17"/>
  <c r="O413" i="17"/>
  <c r="O409" i="17"/>
  <c r="O405" i="17"/>
  <c r="O401" i="17"/>
  <c r="O397" i="17"/>
  <c r="O393" i="17"/>
  <c r="O385" i="17"/>
  <c r="O381" i="17"/>
  <c r="O377" i="17"/>
  <c r="O373" i="17"/>
  <c r="O369" i="17"/>
  <c r="O365" i="17"/>
  <c r="O361" i="17"/>
  <c r="O357" i="17"/>
  <c r="O353" i="17"/>
  <c r="O349" i="17"/>
  <c r="O345" i="17"/>
  <c r="O341" i="17"/>
  <c r="O337" i="17"/>
  <c r="O333" i="17"/>
  <c r="O329" i="17"/>
  <c r="O325" i="17"/>
  <c r="O321" i="17"/>
  <c r="O317" i="17"/>
  <c r="O313" i="17"/>
  <c r="O309" i="17"/>
  <c r="O305" i="17"/>
  <c r="O301" i="17"/>
  <c r="O297" i="17"/>
  <c r="O293" i="17"/>
  <c r="O289" i="17"/>
  <c r="O285" i="17"/>
  <c r="O281" i="17"/>
  <c r="O277" i="17"/>
  <c r="O273" i="17"/>
  <c r="O269" i="17"/>
  <c r="O265" i="17"/>
  <c r="O261" i="17"/>
  <c r="O257" i="17"/>
  <c r="O253" i="17"/>
  <c r="O249" i="17"/>
  <c r="O245" i="17"/>
  <c r="O241" i="17"/>
  <c r="O237" i="17"/>
  <c r="O233" i="17"/>
  <c r="O229" i="17"/>
  <c r="O225" i="17"/>
  <c r="O221" i="17"/>
  <c r="O217" i="17"/>
  <c r="O213" i="17"/>
  <c r="O209" i="17"/>
  <c r="O205" i="17"/>
  <c r="O201" i="17"/>
  <c r="O197" i="17"/>
  <c r="O193" i="17"/>
  <c r="O189" i="17"/>
  <c r="O185" i="17"/>
  <c r="O181" i="17"/>
  <c r="O173" i="17"/>
  <c r="O165" i="17"/>
  <c r="O161" i="17"/>
  <c r="O153" i="17"/>
  <c r="O145" i="17"/>
  <c r="O137" i="17"/>
  <c r="O129" i="17"/>
  <c r="O125" i="17"/>
  <c r="O117" i="17"/>
  <c r="O113" i="17"/>
  <c r="O105" i="17"/>
  <c r="O101" i="17"/>
  <c r="O93" i="17"/>
  <c r="O1180" i="17"/>
  <c r="O1168" i="17"/>
  <c r="O1156" i="17"/>
  <c r="O1148" i="17"/>
  <c r="O1136" i="17"/>
  <c r="O1128" i="17"/>
  <c r="O1116" i="17"/>
  <c r="O1108" i="17"/>
  <c r="O1096" i="17"/>
  <c r="O1084" i="17"/>
  <c r="O1076" i="17"/>
  <c r="O1064" i="17"/>
  <c r="O1052" i="17"/>
  <c r="O1040" i="17"/>
  <c r="O1032" i="17"/>
  <c r="O1020" i="17"/>
  <c r="O1008" i="17"/>
  <c r="O1000" i="17"/>
  <c r="O988" i="17"/>
  <c r="O980" i="17"/>
  <c r="O964" i="17"/>
  <c r="O952" i="17"/>
  <c r="O944" i="17"/>
  <c r="O932" i="17"/>
  <c r="O920" i="17"/>
  <c r="O908" i="17"/>
  <c r="O900" i="17"/>
  <c r="O892" i="17"/>
  <c r="O876" i="17"/>
  <c r="O864" i="17"/>
  <c r="O856" i="17"/>
  <c r="O844" i="17"/>
  <c r="O832" i="17"/>
  <c r="O820" i="17"/>
  <c r="O808" i="17"/>
  <c r="O800" i="17"/>
  <c r="O788" i="17"/>
  <c r="O776" i="17"/>
  <c r="O764" i="17"/>
  <c r="O756" i="17"/>
  <c r="O744" i="17"/>
  <c r="O732" i="17"/>
  <c r="O724" i="17"/>
  <c r="O712" i="17"/>
  <c r="O700" i="17"/>
  <c r="O692" i="17"/>
  <c r="O680" i="17"/>
  <c r="O668" i="17"/>
  <c r="O656" i="17"/>
  <c r="O644" i="17"/>
  <c r="O636" i="17"/>
  <c r="O624" i="17"/>
  <c r="O612" i="17"/>
  <c r="O600" i="17"/>
  <c r="O592" i="17"/>
  <c r="O580" i="17"/>
  <c r="O568" i="17"/>
  <c r="O560" i="17"/>
  <c r="O552" i="17"/>
  <c r="O540" i="17"/>
  <c r="O532" i="17"/>
  <c r="O524" i="17"/>
  <c r="O516" i="17"/>
  <c r="O504" i="17"/>
  <c r="O500" i="17"/>
  <c r="O492" i="17"/>
  <c r="O484" i="17"/>
  <c r="O476" i="17"/>
  <c r="O468" i="17"/>
  <c r="O460" i="17"/>
  <c r="O456" i="17"/>
  <c r="O448" i="17"/>
  <c r="O440" i="17"/>
  <c r="O432" i="17"/>
  <c r="O420" i="17"/>
  <c r="O412" i="17"/>
  <c r="O404" i="17"/>
  <c r="O400" i="17"/>
  <c r="O392" i="17"/>
  <c r="O380" i="17"/>
  <c r="O372" i="17"/>
  <c r="O364" i="17"/>
  <c r="O356" i="17"/>
  <c r="O348" i="17"/>
  <c r="O344" i="17"/>
  <c r="O336" i="17"/>
  <c r="O328" i="17"/>
  <c r="O320" i="17"/>
  <c r="O312" i="17"/>
  <c r="O304" i="17"/>
  <c r="O296" i="17"/>
  <c r="O288" i="17"/>
  <c r="O280" i="17"/>
  <c r="O276" i="17"/>
  <c r="O268" i="17"/>
  <c r="O260" i="17"/>
  <c r="O252" i="17"/>
  <c r="O244" i="17"/>
  <c r="O236" i="17"/>
  <c r="O228" i="17"/>
  <c r="O220" i="17"/>
  <c r="O212" i="17"/>
  <c r="O204" i="17"/>
  <c r="O200" i="17"/>
  <c r="O192" i="17"/>
  <c r="O184" i="17"/>
  <c r="O176" i="17"/>
  <c r="O168" i="17"/>
  <c r="O160" i="17"/>
  <c r="O152" i="17"/>
  <c r="O144" i="17"/>
  <c r="O136" i="17"/>
  <c r="O128" i="17"/>
  <c r="O124" i="17"/>
  <c r="O116" i="17"/>
  <c r="O112" i="17"/>
  <c r="O104" i="17"/>
  <c r="O100" i="17"/>
  <c r="O92" i="17"/>
  <c r="O1191" i="17"/>
  <c r="O1187" i="17"/>
  <c r="O1183" i="17"/>
  <c r="O1179" i="17"/>
  <c r="O1175" i="17"/>
  <c r="O1171" i="17"/>
  <c r="O1167" i="17"/>
  <c r="O1163" i="17"/>
  <c r="O1159" i="17"/>
  <c r="O1155" i="17"/>
  <c r="O1151" i="17"/>
  <c r="O1147" i="17"/>
  <c r="O1143" i="17"/>
  <c r="O1139" i="17"/>
  <c r="O1135" i="17"/>
  <c r="O1131" i="17"/>
  <c r="O1127" i="17"/>
  <c r="O1123" i="17"/>
  <c r="O1119" i="17"/>
  <c r="O1115" i="17"/>
  <c r="O1111" i="17"/>
  <c r="O1107" i="17"/>
  <c r="O1103" i="17"/>
  <c r="O1099" i="17"/>
  <c r="O1095" i="17"/>
  <c r="O1091" i="17"/>
  <c r="O1087" i="17"/>
  <c r="O1083" i="17"/>
  <c r="O1079" i="17"/>
  <c r="O1075" i="17"/>
  <c r="O1071" i="17"/>
  <c r="O1067" i="17"/>
  <c r="O1063" i="17"/>
  <c r="O1059" i="17"/>
  <c r="O1055" i="17"/>
  <c r="O1051" i="17"/>
  <c r="O1047" i="17"/>
  <c r="O1043" i="17"/>
  <c r="O1039" i="17"/>
  <c r="O1035" i="17"/>
  <c r="O1031" i="17"/>
  <c r="O1027" i="17"/>
  <c r="O1023" i="17"/>
  <c r="O1019" i="17"/>
  <c r="O1015" i="17"/>
  <c r="O1011" i="17"/>
  <c r="O1007" i="17"/>
  <c r="O1003" i="17"/>
  <c r="O999" i="17"/>
  <c r="O995" i="17"/>
  <c r="O991" i="17"/>
  <c r="O987" i="17"/>
  <c r="O983" i="17"/>
  <c r="O979" i="17"/>
  <c r="O975" i="17"/>
  <c r="O971" i="17"/>
  <c r="O967" i="17"/>
  <c r="O963" i="17"/>
  <c r="O959" i="17"/>
  <c r="O955" i="17"/>
  <c r="O951" i="17"/>
  <c r="O947" i="17"/>
  <c r="O943" i="17"/>
  <c r="O939" i="17"/>
  <c r="O935" i="17"/>
  <c r="O931" i="17"/>
  <c r="O927" i="17"/>
  <c r="O923" i="17"/>
  <c r="O919" i="17"/>
  <c r="O915" i="17"/>
  <c r="O911" i="17"/>
  <c r="O907" i="17"/>
  <c r="O903" i="17"/>
  <c r="O899" i="17"/>
  <c r="O895" i="17"/>
  <c r="O891" i="17"/>
  <c r="O887" i="17"/>
  <c r="O883" i="17"/>
  <c r="O879" i="17"/>
  <c r="O875" i="17"/>
  <c r="O871" i="17"/>
  <c r="O867" i="17"/>
  <c r="O863" i="17"/>
  <c r="O859" i="17"/>
  <c r="O855" i="17"/>
  <c r="O851" i="17"/>
  <c r="O847" i="17"/>
  <c r="O843" i="17"/>
  <c r="O839" i="17"/>
  <c r="O835" i="17"/>
  <c r="O831" i="17"/>
  <c r="O827" i="17"/>
  <c r="O823" i="17"/>
  <c r="O819" i="17"/>
  <c r="O815" i="17"/>
  <c r="O811" i="17"/>
  <c r="O807" i="17"/>
  <c r="O803" i="17"/>
  <c r="O799" i="17"/>
  <c r="O795" i="17"/>
  <c r="O791" i="17"/>
  <c r="O787" i="17"/>
  <c r="O783" i="17"/>
  <c r="O779" i="17"/>
  <c r="O775" i="17"/>
  <c r="O771" i="17"/>
  <c r="O767" i="17"/>
  <c r="O763" i="17"/>
  <c r="O759" i="17"/>
  <c r="O755" i="17"/>
  <c r="O751" i="17"/>
  <c r="O747" i="17"/>
  <c r="O743" i="17"/>
  <c r="O739" i="17"/>
  <c r="O735" i="17"/>
  <c r="O731" i="17"/>
  <c r="O727" i="17"/>
  <c r="O723" i="17"/>
  <c r="O719" i="17"/>
  <c r="O715" i="17"/>
  <c r="O711" i="17"/>
  <c r="O707" i="17"/>
  <c r="O703" i="17"/>
  <c r="O699" i="17"/>
  <c r="O695" i="17"/>
  <c r="O691" i="17"/>
  <c r="O687" i="17"/>
  <c r="O683" i="17"/>
  <c r="O679" i="17"/>
  <c r="O675" i="17"/>
  <c r="O671" i="17"/>
  <c r="O667" i="17"/>
  <c r="O663" i="17"/>
  <c r="O659" i="17"/>
  <c r="O655" i="17"/>
  <c r="O651" i="17"/>
  <c r="O647" i="17"/>
  <c r="O643" i="17"/>
  <c r="O639" i="17"/>
  <c r="O635" i="17"/>
  <c r="O631" i="17"/>
  <c r="O627" i="17"/>
  <c r="O623" i="17"/>
  <c r="O619" i="17"/>
  <c r="O615" i="17"/>
  <c r="O611" i="17"/>
  <c r="O607" i="17"/>
  <c r="O603" i="17"/>
  <c r="O599" i="17"/>
  <c r="O595" i="17"/>
  <c r="O591" i="17"/>
  <c r="O587" i="17"/>
  <c r="O583" i="17"/>
  <c r="O579" i="17"/>
  <c r="O575" i="17"/>
  <c r="O571" i="17"/>
  <c r="O567" i="17"/>
  <c r="O563" i="17"/>
  <c r="O559" i="17"/>
  <c r="O555" i="17"/>
  <c r="O551" i="17"/>
  <c r="O547" i="17"/>
  <c r="O543" i="17"/>
  <c r="O539" i="17"/>
  <c r="O535" i="17"/>
  <c r="O531" i="17"/>
  <c r="O527" i="17"/>
  <c r="O523" i="17"/>
  <c r="O519" i="17"/>
  <c r="O515" i="17"/>
  <c r="O511" i="17"/>
  <c r="O507" i="17"/>
  <c r="O503" i="17"/>
  <c r="O499" i="17"/>
  <c r="O495" i="17"/>
  <c r="O491" i="17"/>
  <c r="O487" i="17"/>
  <c r="O483" i="17"/>
  <c r="O479" i="17"/>
  <c r="O475" i="17"/>
  <c r="O471" i="17"/>
  <c r="O467" i="17"/>
  <c r="O463" i="17"/>
  <c r="O459" i="17"/>
  <c r="O455" i="17"/>
  <c r="O451" i="17"/>
  <c r="O447" i="17"/>
  <c r="O443" i="17"/>
  <c r="O439" i="17"/>
  <c r="O435" i="17"/>
  <c r="O431" i="17"/>
  <c r="O427" i="17"/>
  <c r="O423" i="17"/>
  <c r="O419" i="17"/>
  <c r="O415" i="17"/>
  <c r="O411" i="17"/>
  <c r="O407" i="17"/>
  <c r="O403" i="17"/>
  <c r="O399" i="17"/>
  <c r="O395" i="17"/>
  <c r="O391" i="17"/>
  <c r="O387" i="17"/>
  <c r="O383" i="17"/>
  <c r="O379" i="17"/>
  <c r="O375" i="17"/>
  <c r="O371" i="17"/>
  <c r="O367" i="17"/>
  <c r="O363" i="17"/>
  <c r="O359" i="17"/>
  <c r="O355" i="17"/>
  <c r="O351" i="17"/>
  <c r="O347" i="17"/>
  <c r="O343" i="17"/>
  <c r="O339" i="17"/>
  <c r="O335" i="17"/>
  <c r="O331" i="17"/>
  <c r="O327" i="17"/>
  <c r="O323" i="17"/>
  <c r="O319" i="17"/>
  <c r="O315" i="17"/>
  <c r="O311" i="17"/>
  <c r="O307" i="17"/>
  <c r="O303" i="17"/>
  <c r="O299" i="17"/>
  <c r="O295" i="17"/>
  <c r="O291" i="17"/>
  <c r="O287" i="17"/>
  <c r="O283" i="17"/>
  <c r="O279" i="17"/>
  <c r="O275" i="17"/>
  <c r="O271" i="17"/>
  <c r="O267" i="17"/>
  <c r="O263" i="17"/>
  <c r="O259" i="17"/>
  <c r="O255" i="17"/>
  <c r="O251" i="17"/>
  <c r="O247" i="17"/>
  <c r="O243" i="17"/>
  <c r="O239" i="17"/>
  <c r="O235" i="17"/>
  <c r="O231" i="17"/>
  <c r="O227" i="17"/>
  <c r="O223" i="17"/>
  <c r="O219" i="17"/>
  <c r="O215" i="17"/>
  <c r="O211" i="17"/>
  <c r="O207" i="17"/>
  <c r="O203" i="17"/>
  <c r="O199" i="17"/>
  <c r="O195" i="17"/>
  <c r="O191" i="17"/>
  <c r="O187" i="17"/>
  <c r="O183" i="17"/>
  <c r="O179" i="17"/>
  <c r="O175" i="17"/>
  <c r="O171" i="17"/>
  <c r="O167" i="17"/>
  <c r="O163" i="17"/>
  <c r="O159" i="17"/>
  <c r="O155" i="17"/>
  <c r="O151" i="17"/>
  <c r="O147" i="17"/>
  <c r="O143" i="17"/>
  <c r="O139" i="17"/>
  <c r="O135" i="17"/>
  <c r="O131" i="17"/>
  <c r="O127" i="17"/>
  <c r="O123" i="17"/>
  <c r="O119" i="17"/>
  <c r="O115" i="17"/>
  <c r="O111" i="17"/>
  <c r="O107" i="17"/>
  <c r="O103" i="17"/>
  <c r="O99" i="17"/>
  <c r="O95" i="17"/>
  <c r="O91" i="17"/>
  <c r="O1184" i="17"/>
  <c r="O1172" i="17"/>
  <c r="O1164" i="17"/>
  <c r="O1152" i="17"/>
  <c r="O1140" i="17"/>
  <c r="O1132" i="17"/>
  <c r="O1120" i="17"/>
  <c r="O1104" i="17"/>
  <c r="O1092" i="17"/>
  <c r="O1080" i="17"/>
  <c r="O1068" i="17"/>
  <c r="O1056" i="17"/>
  <c r="O1048" i="17"/>
  <c r="O1036" i="17"/>
  <c r="O1024" i="17"/>
  <c r="O1016" i="17"/>
  <c r="O1004" i="17"/>
  <c r="O992" i="17"/>
  <c r="O976" i="17"/>
  <c r="O968" i="17"/>
  <c r="O960" i="17"/>
  <c r="O948" i="17"/>
  <c r="O936" i="17"/>
  <c r="O924" i="17"/>
  <c r="O916" i="17"/>
  <c r="O904" i="17"/>
  <c r="O888" i="17"/>
  <c r="O880" i="17"/>
  <c r="O868" i="17"/>
  <c r="O860" i="17"/>
  <c r="O848" i="17"/>
  <c r="O840" i="17"/>
  <c r="O828" i="17"/>
  <c r="O816" i="17"/>
  <c r="O804" i="17"/>
  <c r="O792" i="17"/>
  <c r="O784" i="17"/>
  <c r="O772" i="17"/>
  <c r="O760" i="17"/>
  <c r="O748" i="17"/>
  <c r="O736" i="17"/>
  <c r="O728" i="17"/>
  <c r="O716" i="17"/>
  <c r="O704" i="17"/>
  <c r="O688" i="17"/>
  <c r="O684" i="17"/>
  <c r="O672" i="17"/>
  <c r="O660" i="17"/>
  <c r="O652" i="17"/>
  <c r="O640" i="17"/>
  <c r="O628" i="17"/>
  <c r="O616" i="17"/>
  <c r="O604" i="17"/>
  <c r="O596" i="17"/>
  <c r="O584" i="17"/>
  <c r="O572" i="17"/>
  <c r="O556" i="17"/>
  <c r="O544" i="17"/>
  <c r="O508" i="17"/>
  <c r="O148" i="17"/>
  <c r="O1190" i="17"/>
  <c r="O1186" i="17"/>
  <c r="O1182" i="17"/>
  <c r="O1178" i="17"/>
  <c r="O1174" i="17"/>
  <c r="O1170" i="17"/>
  <c r="O1166" i="17"/>
  <c r="O1162" i="17"/>
  <c r="O1158" i="17"/>
  <c r="O1154" i="17"/>
  <c r="O1150" i="17"/>
  <c r="O1146" i="17"/>
  <c r="O1142" i="17"/>
  <c r="O1138" i="17"/>
  <c r="O1134" i="17"/>
  <c r="O1130" i="17"/>
  <c r="O1126" i="17"/>
  <c r="O1122" i="17"/>
  <c r="O1118" i="17"/>
  <c r="O1114" i="17"/>
  <c r="O1110" i="17"/>
  <c r="O1106" i="17"/>
  <c r="O1102" i="17"/>
  <c r="O1098" i="17"/>
  <c r="O1094" i="17"/>
  <c r="O1090" i="17"/>
  <c r="O1086" i="17"/>
  <c r="O1082" i="17"/>
  <c r="O1078" i="17"/>
  <c r="O1074" i="17"/>
  <c r="O1070" i="17"/>
  <c r="O1066" i="17"/>
  <c r="O1062" i="17"/>
  <c r="O1058" i="17"/>
  <c r="O1054" i="17"/>
  <c r="O1050" i="17"/>
  <c r="O1046" i="17"/>
  <c r="O1042" i="17"/>
  <c r="O1038" i="17"/>
  <c r="O1034" i="17"/>
  <c r="O1030" i="17"/>
  <c r="O1026" i="17"/>
  <c r="O1022" i="17"/>
  <c r="O1018" i="17"/>
  <c r="O1014" i="17"/>
  <c r="O1010" i="17"/>
  <c r="O1006" i="17"/>
  <c r="O1002" i="17"/>
  <c r="O998" i="17"/>
  <c r="O994" i="17"/>
  <c r="O990" i="17"/>
  <c r="O986" i="17"/>
  <c r="O982" i="17"/>
  <c r="O978" i="17"/>
  <c r="O974" i="17"/>
  <c r="O970" i="17"/>
  <c r="O966" i="17"/>
  <c r="O962" i="17"/>
  <c r="O958" i="17"/>
  <c r="O954" i="17"/>
  <c r="O950" i="17"/>
  <c r="O946" i="17"/>
  <c r="O942" i="17"/>
  <c r="O938" i="17"/>
  <c r="O934" i="17"/>
  <c r="O930" i="17"/>
  <c r="O926" i="17"/>
  <c r="O922" i="17"/>
  <c r="O918" i="17"/>
  <c r="O914" i="17"/>
  <c r="O910" i="17"/>
  <c r="O906" i="17"/>
  <c r="O902" i="17"/>
  <c r="O898" i="17"/>
  <c r="O894" i="17"/>
  <c r="O890" i="17"/>
  <c r="O886" i="17"/>
  <c r="O882" i="17"/>
  <c r="O878" i="17"/>
  <c r="O874" i="17"/>
  <c r="O870" i="17"/>
  <c r="O866" i="17"/>
  <c r="O862" i="17"/>
  <c r="O858" i="17"/>
  <c r="O854" i="17"/>
  <c r="O850" i="17"/>
  <c r="O846" i="17"/>
  <c r="O842" i="17"/>
  <c r="O838" i="17"/>
  <c r="O834" i="17"/>
  <c r="O830" i="17"/>
  <c r="O826" i="17"/>
  <c r="O822" i="17"/>
  <c r="O818" i="17"/>
  <c r="O814" i="17"/>
  <c r="O810" i="17"/>
  <c r="O806" i="17"/>
  <c r="O802" i="17"/>
  <c r="O798" i="17"/>
  <c r="O794" i="17"/>
  <c r="O790" i="17"/>
  <c r="O786" i="17"/>
  <c r="O782" i="17"/>
  <c r="O778" i="17"/>
  <c r="O774" i="17"/>
  <c r="O770" i="17"/>
  <c r="O766" i="17"/>
  <c r="O762" i="17"/>
  <c r="O758" i="17"/>
  <c r="O754" i="17"/>
  <c r="O750" i="17"/>
  <c r="O746" i="17"/>
  <c r="O742" i="17"/>
  <c r="O738" i="17"/>
  <c r="O734" i="17"/>
  <c r="O730" i="17"/>
  <c r="O726" i="17"/>
  <c r="O722" i="17"/>
  <c r="O718" i="17"/>
  <c r="O714" i="17"/>
  <c r="O710" i="17"/>
  <c r="O706" i="17"/>
  <c r="O702" i="17"/>
  <c r="O698" i="17"/>
  <c r="O694" i="17"/>
  <c r="O690" i="17"/>
  <c r="O686" i="17"/>
  <c r="O682" i="17"/>
  <c r="O678" i="17"/>
  <c r="O674" i="17"/>
  <c r="O670" i="17"/>
  <c r="O666" i="17"/>
  <c r="O662" i="17"/>
  <c r="O658" i="17"/>
  <c r="O654" i="17"/>
  <c r="O650" i="17"/>
  <c r="O646" i="17"/>
  <c r="O642" i="17"/>
  <c r="O638" i="17"/>
  <c r="O634" i="17"/>
  <c r="O630" i="17"/>
  <c r="O626" i="17"/>
  <c r="O622" i="17"/>
  <c r="O618" i="17"/>
  <c r="O614" i="17"/>
  <c r="O610" i="17"/>
  <c r="O606" i="17"/>
  <c r="O602" i="17"/>
  <c r="O598" i="17"/>
  <c r="O594" i="17"/>
  <c r="O590" i="17"/>
  <c r="O586" i="17"/>
  <c r="O582" i="17"/>
  <c r="O578" i="17"/>
  <c r="O574" i="17"/>
  <c r="O570" i="17"/>
  <c r="O566" i="17"/>
  <c r="O562" i="17"/>
  <c r="O558" i="17"/>
  <c r="O554" i="17"/>
  <c r="O550" i="17"/>
  <c r="O546" i="17"/>
  <c r="O542" i="17"/>
  <c r="O538" i="17"/>
  <c r="O534" i="17"/>
  <c r="O530" i="17"/>
  <c r="O526" i="17"/>
  <c r="O522" i="17"/>
  <c r="O518" i="17"/>
  <c r="O514" i="17"/>
  <c r="O510" i="17"/>
  <c r="O506" i="17"/>
  <c r="O502" i="17"/>
  <c r="O498" i="17"/>
  <c r="O494" i="17"/>
  <c r="O490" i="17"/>
  <c r="O486" i="17"/>
  <c r="O482" i="17"/>
  <c r="O478" i="17"/>
  <c r="O474" i="17"/>
  <c r="O470" i="17"/>
  <c r="O466" i="17"/>
  <c r="O462" i="17"/>
  <c r="O458" i="17"/>
  <c r="O454" i="17"/>
  <c r="O450" i="17"/>
  <c r="O446" i="17"/>
  <c r="O442" i="17"/>
  <c r="O438" i="17"/>
  <c r="O434" i="17"/>
  <c r="O430" i="17"/>
  <c r="O426" i="17"/>
  <c r="O422" i="17"/>
  <c r="O418" i="17"/>
  <c r="O414" i="17"/>
  <c r="O410" i="17"/>
  <c r="O406" i="17"/>
  <c r="O402" i="17"/>
  <c r="O398" i="17"/>
  <c r="O394" i="17"/>
  <c r="O390" i="17"/>
  <c r="O386" i="17"/>
  <c r="O382" i="17"/>
  <c r="O378" i="17"/>
  <c r="O374" i="17"/>
  <c r="O370" i="17"/>
  <c r="O366" i="17"/>
  <c r="O362" i="17"/>
  <c r="O358" i="17"/>
  <c r="O354" i="17"/>
  <c r="O350" i="17"/>
  <c r="O346" i="17"/>
  <c r="O342" i="17"/>
  <c r="O338" i="17"/>
  <c r="O334" i="17"/>
  <c r="O330" i="17"/>
  <c r="O326" i="17"/>
  <c r="O322" i="17"/>
  <c r="O318" i="17"/>
  <c r="O314" i="17"/>
  <c r="O310" i="17"/>
  <c r="O306" i="17"/>
  <c r="O302" i="17"/>
  <c r="O298" i="17"/>
  <c r="O294" i="17"/>
  <c r="O290" i="17"/>
  <c r="O286" i="17"/>
  <c r="O282" i="17"/>
  <c r="O278" i="17"/>
  <c r="O274" i="17"/>
  <c r="O270" i="17"/>
  <c r="O266" i="17"/>
  <c r="O262" i="17"/>
  <c r="O258" i="17"/>
  <c r="O254" i="17"/>
  <c r="O250" i="17"/>
  <c r="O246" i="17"/>
  <c r="O242" i="17"/>
  <c r="O238" i="17"/>
  <c r="O234" i="17"/>
  <c r="O230" i="17"/>
  <c r="O226" i="17"/>
  <c r="O222" i="17"/>
  <c r="O218" i="17"/>
  <c r="O214" i="17"/>
  <c r="O210" i="17"/>
  <c r="O206" i="17"/>
  <c r="O202" i="17"/>
  <c r="O198" i="17"/>
  <c r="O194" i="17"/>
  <c r="O190" i="17"/>
  <c r="O186" i="17"/>
  <c r="O182" i="17"/>
  <c r="O178" i="17"/>
  <c r="O174" i="17"/>
  <c r="O170" i="17"/>
  <c r="O166" i="17"/>
  <c r="O162" i="17"/>
  <c r="O158" i="17"/>
  <c r="O154" i="17"/>
  <c r="O150" i="17"/>
  <c r="O146" i="17"/>
  <c r="O142" i="17"/>
  <c r="O138" i="17"/>
  <c r="O134" i="17"/>
  <c r="O130" i="17"/>
  <c r="O126" i="17"/>
  <c r="O122" i="17"/>
  <c r="O118" i="17"/>
  <c r="O114" i="17"/>
  <c r="O110" i="17"/>
  <c r="O106" i="17"/>
  <c r="O102" i="17"/>
  <c r="O98" i="17"/>
  <c r="O94" i="17"/>
  <c r="O1189" i="17"/>
  <c r="O1181" i="17"/>
  <c r="O1173" i="17"/>
  <c r="O1165" i="17"/>
  <c r="O1157" i="17"/>
  <c r="O1145" i="17"/>
  <c r="O1137" i="17"/>
  <c r="O1129" i="17"/>
  <c r="O1121" i="17"/>
  <c r="O1117" i="17"/>
  <c r="O1109" i="17"/>
  <c r="O1105" i="17"/>
  <c r="O1097" i="17"/>
  <c r="O1089" i="17"/>
  <c r="O1077" i="17"/>
  <c r="O1069" i="17"/>
  <c r="O1061" i="17"/>
  <c r="O1053" i="17"/>
  <c r="O1045" i="17"/>
  <c r="O1037" i="17"/>
  <c r="O1029" i="17"/>
  <c r="O1017" i="17"/>
  <c r="O1009" i="17"/>
  <c r="O1001" i="17"/>
  <c r="O993" i="17"/>
  <c r="O985" i="17"/>
  <c r="O977" i="17"/>
  <c r="O969" i="17"/>
  <c r="O961" i="17"/>
  <c r="O949" i="17"/>
  <c r="O941" i="17"/>
  <c r="O933" i="17"/>
  <c r="O925" i="17"/>
  <c r="O909" i="17"/>
  <c r="O873" i="17"/>
  <c r="O865" i="17"/>
  <c r="O857" i="17"/>
  <c r="O849" i="17"/>
  <c r="O841" i="17"/>
  <c r="O833" i="17"/>
  <c r="O825" i="17"/>
  <c r="O817" i="17"/>
  <c r="O809" i="17"/>
  <c r="O801" i="17"/>
  <c r="O793" i="17"/>
  <c r="O785" i="17"/>
  <c r="O777" i="17"/>
  <c r="O765" i="17"/>
  <c r="O757" i="17"/>
  <c r="O749" i="17"/>
  <c r="O741" i="17"/>
  <c r="O733" i="17"/>
  <c r="O725" i="17"/>
  <c r="O717" i="17"/>
  <c r="O709" i="17"/>
  <c r="O701" i="17"/>
  <c r="O693" i="17"/>
  <c r="O685" i="17"/>
  <c r="O677" i="17"/>
  <c r="O669" i="17"/>
  <c r="O661" i="17"/>
  <c r="O653" i="17"/>
  <c r="O645" i="17"/>
  <c r="O637" i="17"/>
  <c r="O629" i="17"/>
  <c r="O621" i="17"/>
  <c r="O613" i="17"/>
  <c r="O605" i="17"/>
  <c r="O597" i="17"/>
  <c r="O589" i="17"/>
  <c r="O573" i="17"/>
  <c r="O389" i="17"/>
  <c r="O177" i="17"/>
  <c r="O169" i="17"/>
  <c r="O157" i="17"/>
  <c r="O149" i="17"/>
  <c r="O141" i="17"/>
  <c r="O133" i="17"/>
  <c r="O121" i="17"/>
  <c r="O109" i="17"/>
  <c r="O97" i="17"/>
  <c r="O1188" i="17"/>
  <c r="O1176" i="17"/>
  <c r="O1160" i="17"/>
  <c r="O1144" i="17"/>
  <c r="O1124" i="17"/>
  <c r="O1112" i="17"/>
  <c r="O1100" i="17"/>
  <c r="O1088" i="17"/>
  <c r="O1072" i="17"/>
  <c r="O1060" i="17"/>
  <c r="O1044" i="17"/>
  <c r="O1028" i="17"/>
  <c r="O1012" i="17"/>
  <c r="O996" i="17"/>
  <c r="O984" i="17"/>
  <c r="O972" i="17"/>
  <c r="O956" i="17"/>
  <c r="O940" i="17"/>
  <c r="O928" i="17"/>
  <c r="O912" i="17"/>
  <c r="O896" i="17"/>
  <c r="O884" i="17"/>
  <c r="O872" i="17"/>
  <c r="O852" i="17"/>
  <c r="O836" i="17"/>
  <c r="O824" i="17"/>
  <c r="O812" i="17"/>
  <c r="O796" i="17"/>
  <c r="O780" i="17"/>
  <c r="O768" i="17"/>
  <c r="O752" i="17"/>
  <c r="O740" i="17"/>
  <c r="O720" i="17"/>
  <c r="O708" i="17"/>
  <c r="O696" i="17"/>
  <c r="O676" i="17"/>
  <c r="O664" i="17"/>
  <c r="O648" i="17"/>
  <c r="O632" i="17"/>
  <c r="O620" i="17"/>
  <c r="O608" i="17"/>
  <c r="O588" i="17"/>
  <c r="O576" i="17"/>
  <c r="O564" i="17"/>
  <c r="O548" i="17"/>
  <c r="O536" i="17"/>
  <c r="O528" i="17"/>
  <c r="O520" i="17"/>
  <c r="O512" i="17"/>
  <c r="O496" i="17"/>
  <c r="O488" i="17"/>
  <c r="O480" i="17"/>
  <c r="O472" i="17"/>
  <c r="O464" i="17"/>
  <c r="O452" i="17"/>
  <c r="O444" i="17"/>
  <c r="O436" i="17"/>
  <c r="O428" i="17"/>
  <c r="O424" i="17"/>
  <c r="O416" i="17"/>
  <c r="O408" i="17"/>
  <c r="O396" i="17"/>
  <c r="O388" i="17"/>
  <c r="O384" i="17"/>
  <c r="O376" i="17"/>
  <c r="O368" i="17"/>
  <c r="O360" i="17"/>
  <c r="O352" i="17"/>
  <c r="O340" i="17"/>
  <c r="O332" i="17"/>
  <c r="O324" i="17"/>
  <c r="O316" i="17"/>
  <c r="O308" i="17"/>
  <c r="O300" i="17"/>
  <c r="O292" i="17"/>
  <c r="O284" i="17"/>
  <c r="O272" i="17"/>
  <c r="O264" i="17"/>
  <c r="O256" i="17"/>
  <c r="O248" i="17"/>
  <c r="O240" i="17"/>
  <c r="O232" i="17"/>
  <c r="O224" i="17"/>
  <c r="O216" i="17"/>
  <c r="O208" i="17"/>
  <c r="O196" i="17"/>
  <c r="O188" i="17"/>
  <c r="O180" i="17"/>
  <c r="O172" i="17"/>
  <c r="O164" i="17"/>
  <c r="O156" i="17"/>
  <c r="O140" i="17"/>
  <c r="O132" i="17"/>
  <c r="O120" i="17"/>
  <c r="O108" i="17"/>
  <c r="O96" i="17"/>
  <c r="D3" i="17" l="1"/>
  <c r="E2" i="27" s="1"/>
  <c r="D4" i="17"/>
  <c r="E3" i="27" s="1"/>
  <c r="D5" i="17"/>
  <c r="E4" i="27" s="1"/>
  <c r="D6" i="17"/>
  <c r="E5" i="27" s="1"/>
  <c r="D7" i="17"/>
  <c r="E6" i="27" s="1"/>
  <c r="D14" i="17" l="1"/>
  <c r="G28" i="17" l="1"/>
  <c r="M28" i="17" s="1"/>
  <c r="N28" i="17" s="1"/>
  <c r="G29" i="17"/>
  <c r="M29" i="17" s="1"/>
  <c r="N29" i="17" s="1"/>
  <c r="G30" i="17"/>
  <c r="M30" i="17" s="1"/>
  <c r="N30" i="17" s="1"/>
  <c r="G31" i="17"/>
  <c r="M31" i="17" s="1"/>
  <c r="N31" i="17" s="1"/>
  <c r="G32" i="17"/>
  <c r="M32" i="17" s="1"/>
  <c r="N32" i="17" s="1"/>
  <c r="G33" i="17"/>
  <c r="M33" i="17" s="1"/>
  <c r="N33" i="17" s="1"/>
  <c r="G34" i="17"/>
  <c r="M34" i="17" s="1"/>
  <c r="N34" i="17" s="1"/>
  <c r="G35" i="17"/>
  <c r="M35" i="17" s="1"/>
  <c r="N35" i="17" s="1"/>
  <c r="G36" i="17"/>
  <c r="M36" i="17" s="1"/>
  <c r="N36" i="17" s="1"/>
  <c r="G37" i="17"/>
  <c r="M37" i="17" s="1"/>
  <c r="N37" i="17" s="1"/>
  <c r="G38" i="17"/>
  <c r="M38" i="17" s="1"/>
  <c r="N38" i="17" s="1"/>
  <c r="G39" i="17"/>
  <c r="M39" i="17" s="1"/>
  <c r="N39" i="17" s="1"/>
  <c r="G40" i="17"/>
  <c r="M40" i="17" s="1"/>
  <c r="N40" i="17" s="1"/>
  <c r="G41" i="17"/>
  <c r="M41" i="17" s="1"/>
  <c r="N41" i="17" s="1"/>
  <c r="G42" i="17"/>
  <c r="M42" i="17" s="1"/>
  <c r="N42" i="17" s="1"/>
  <c r="G43" i="17"/>
  <c r="M43" i="17" s="1"/>
  <c r="N43" i="17" s="1"/>
  <c r="G44" i="17"/>
  <c r="M44" i="17" s="1"/>
  <c r="N44" i="17" s="1"/>
  <c r="G45" i="17"/>
  <c r="M45" i="17" s="1"/>
  <c r="N45" i="17" s="1"/>
  <c r="G46" i="17"/>
  <c r="M46" i="17" s="1"/>
  <c r="N46" i="17" s="1"/>
  <c r="G47" i="17"/>
  <c r="M47" i="17" s="1"/>
  <c r="N47" i="17" s="1"/>
  <c r="G48" i="17"/>
  <c r="M48" i="17" s="1"/>
  <c r="N48" i="17" s="1"/>
  <c r="G49" i="17"/>
  <c r="M49" i="17" s="1"/>
  <c r="N49" i="17" s="1"/>
  <c r="G50" i="17"/>
  <c r="M50" i="17" s="1"/>
  <c r="N50" i="17" s="1"/>
  <c r="G51" i="17"/>
  <c r="M51" i="17" s="1"/>
  <c r="N51" i="17" s="1"/>
  <c r="G52" i="17"/>
  <c r="M52" i="17" s="1"/>
  <c r="N52" i="17" s="1"/>
  <c r="G53" i="17"/>
  <c r="M53" i="17" s="1"/>
  <c r="N53" i="17" s="1"/>
  <c r="G54" i="17"/>
  <c r="M54" i="17" s="1"/>
  <c r="N54" i="17" s="1"/>
  <c r="G55" i="17"/>
  <c r="M55" i="17" s="1"/>
  <c r="N55" i="17" s="1"/>
  <c r="G56" i="17"/>
  <c r="M56" i="17" s="1"/>
  <c r="N56" i="17" s="1"/>
  <c r="G57" i="17"/>
  <c r="M57" i="17" s="1"/>
  <c r="N57" i="17" s="1"/>
  <c r="G58" i="17"/>
  <c r="M58" i="17" s="1"/>
  <c r="N58" i="17" s="1"/>
  <c r="G59" i="17"/>
  <c r="M59" i="17" s="1"/>
  <c r="N59" i="17" s="1"/>
  <c r="G60" i="17"/>
  <c r="M60" i="17" s="1"/>
  <c r="N60" i="17" s="1"/>
  <c r="G61" i="17"/>
  <c r="M61" i="17" s="1"/>
  <c r="N61" i="17" s="1"/>
  <c r="G62" i="17"/>
  <c r="M62" i="17" s="1"/>
  <c r="N62" i="17" s="1"/>
  <c r="G63" i="17"/>
  <c r="M63" i="17" s="1"/>
  <c r="N63" i="17" s="1"/>
  <c r="G64" i="17"/>
  <c r="M64" i="17" s="1"/>
  <c r="N64" i="17" s="1"/>
  <c r="G65" i="17"/>
  <c r="M65" i="17" s="1"/>
  <c r="N65" i="17" s="1"/>
  <c r="G66" i="17"/>
  <c r="M66" i="17" s="1"/>
  <c r="N66" i="17" s="1"/>
  <c r="G67" i="17"/>
  <c r="M67" i="17" s="1"/>
  <c r="N67" i="17" s="1"/>
  <c r="G68" i="17"/>
  <c r="M68" i="17" s="1"/>
  <c r="N68" i="17" s="1"/>
  <c r="G69" i="17"/>
  <c r="M69" i="17" s="1"/>
  <c r="N69" i="17" s="1"/>
  <c r="G70" i="17"/>
  <c r="M70" i="17" s="1"/>
  <c r="N70" i="17" s="1"/>
  <c r="G71" i="17"/>
  <c r="M71" i="17" s="1"/>
  <c r="N71" i="17" s="1"/>
  <c r="G72" i="17"/>
  <c r="M72" i="17" s="1"/>
  <c r="N72" i="17" s="1"/>
  <c r="G73" i="17"/>
  <c r="M73" i="17" s="1"/>
  <c r="N73" i="17" s="1"/>
  <c r="G74" i="17"/>
  <c r="M74" i="17" s="1"/>
  <c r="N74" i="17" s="1"/>
  <c r="G75" i="17"/>
  <c r="M75" i="17" s="1"/>
  <c r="N75" i="17" s="1"/>
  <c r="G76" i="17"/>
  <c r="M76" i="17" s="1"/>
  <c r="N76" i="17" s="1"/>
  <c r="G77" i="17"/>
  <c r="M77" i="17" s="1"/>
  <c r="N77" i="17" s="1"/>
  <c r="G78" i="17"/>
  <c r="M78" i="17" s="1"/>
  <c r="N78" i="17" s="1"/>
  <c r="G79" i="17"/>
  <c r="M79" i="17" s="1"/>
  <c r="N79" i="17" s="1"/>
  <c r="G80" i="17"/>
  <c r="M80" i="17" s="1"/>
  <c r="N80" i="17" s="1"/>
  <c r="G81" i="17"/>
  <c r="M81" i="17" s="1"/>
  <c r="N81" i="17" s="1"/>
  <c r="G82" i="17"/>
  <c r="M82" i="17" s="1"/>
  <c r="N82" i="17" s="1"/>
  <c r="G83" i="17"/>
  <c r="M83" i="17" s="1"/>
  <c r="N83" i="17" s="1"/>
  <c r="G84" i="17"/>
  <c r="M84" i="17" s="1"/>
  <c r="N84" i="17" s="1"/>
  <c r="G85" i="17"/>
  <c r="M85" i="17" s="1"/>
  <c r="N85" i="17" s="1"/>
  <c r="G86" i="17"/>
  <c r="M86" i="17" s="1"/>
  <c r="N86" i="17" s="1"/>
  <c r="G87" i="17"/>
  <c r="M87" i="17" s="1"/>
  <c r="N87" i="17" s="1"/>
  <c r="G88" i="17"/>
  <c r="M88" i="17" s="1"/>
  <c r="N88" i="17" s="1"/>
  <c r="G89" i="17"/>
  <c r="M89" i="17" s="1"/>
  <c r="N89" i="17" s="1"/>
  <c r="G90" i="17"/>
  <c r="M90" i="17" s="1"/>
  <c r="N90" i="17" s="1"/>
  <c r="F28" i="17"/>
  <c r="K28" i="17" s="1"/>
  <c r="F29" i="17"/>
  <c r="K29" i="17" s="1"/>
  <c r="F30" i="17"/>
  <c r="K30" i="17" s="1"/>
  <c r="F31" i="17"/>
  <c r="K31" i="17" s="1"/>
  <c r="F32" i="17"/>
  <c r="K32" i="17" s="1"/>
  <c r="F33" i="17"/>
  <c r="K33" i="17" s="1"/>
  <c r="F34" i="17"/>
  <c r="K34" i="17" s="1"/>
  <c r="F35" i="17"/>
  <c r="K35" i="17" s="1"/>
  <c r="F36" i="17"/>
  <c r="K36" i="17" s="1"/>
  <c r="F37" i="17"/>
  <c r="K37" i="17" s="1"/>
  <c r="F38" i="17"/>
  <c r="K38" i="17" s="1"/>
  <c r="F39" i="17"/>
  <c r="K39" i="17" s="1"/>
  <c r="F40" i="17"/>
  <c r="K40" i="17" s="1"/>
  <c r="F41" i="17"/>
  <c r="K41" i="17" s="1"/>
  <c r="F42" i="17"/>
  <c r="K42" i="17" s="1"/>
  <c r="F43" i="17"/>
  <c r="K43" i="17" s="1"/>
  <c r="F44" i="17"/>
  <c r="K44" i="17" s="1"/>
  <c r="F45" i="17"/>
  <c r="K45" i="17" s="1"/>
  <c r="F46" i="17"/>
  <c r="K46" i="17" s="1"/>
  <c r="F47" i="17"/>
  <c r="K47" i="17" s="1"/>
  <c r="F48" i="17"/>
  <c r="K48" i="17" s="1"/>
  <c r="F49" i="17"/>
  <c r="K49" i="17" s="1"/>
  <c r="F50" i="17"/>
  <c r="K50" i="17" s="1"/>
  <c r="F51" i="17"/>
  <c r="K51" i="17" s="1"/>
  <c r="F52" i="17"/>
  <c r="K52" i="17" s="1"/>
  <c r="F53" i="17"/>
  <c r="K53" i="17" s="1"/>
  <c r="F54" i="17"/>
  <c r="K54" i="17" s="1"/>
  <c r="F55" i="17"/>
  <c r="K55" i="17" s="1"/>
  <c r="F56" i="17"/>
  <c r="K56" i="17" s="1"/>
  <c r="F57" i="17"/>
  <c r="K57" i="17" s="1"/>
  <c r="F58" i="17"/>
  <c r="K58" i="17" s="1"/>
  <c r="F59" i="17"/>
  <c r="K59" i="17" s="1"/>
  <c r="F60" i="17"/>
  <c r="K60" i="17" s="1"/>
  <c r="F61" i="17"/>
  <c r="K61" i="17" s="1"/>
  <c r="F62" i="17"/>
  <c r="K62" i="17" s="1"/>
  <c r="F63" i="17"/>
  <c r="K63" i="17" s="1"/>
  <c r="F64" i="17"/>
  <c r="K64" i="17" s="1"/>
  <c r="F65" i="17"/>
  <c r="K65" i="17" s="1"/>
  <c r="F66" i="17"/>
  <c r="K66" i="17" s="1"/>
  <c r="F67" i="17"/>
  <c r="K67" i="17" s="1"/>
  <c r="F68" i="17"/>
  <c r="K68" i="17" s="1"/>
  <c r="F69" i="17"/>
  <c r="K69" i="17" s="1"/>
  <c r="F70" i="17"/>
  <c r="K70" i="17" s="1"/>
  <c r="F71" i="17"/>
  <c r="K71" i="17" s="1"/>
  <c r="F72" i="17"/>
  <c r="K72" i="17" s="1"/>
  <c r="F73" i="17"/>
  <c r="K73" i="17" s="1"/>
  <c r="F74" i="17"/>
  <c r="K74" i="17" s="1"/>
  <c r="F75" i="17"/>
  <c r="K75" i="17" s="1"/>
  <c r="F76" i="17"/>
  <c r="K76" i="17" s="1"/>
  <c r="F77" i="17"/>
  <c r="K77" i="17" s="1"/>
  <c r="F78" i="17"/>
  <c r="K78" i="17" s="1"/>
  <c r="F79" i="17"/>
  <c r="K79" i="17" s="1"/>
  <c r="F80" i="17"/>
  <c r="K80" i="17" s="1"/>
  <c r="F81" i="17"/>
  <c r="K81" i="17" s="1"/>
  <c r="F82" i="17"/>
  <c r="K82" i="17" s="1"/>
  <c r="F83" i="17"/>
  <c r="K83" i="17" s="1"/>
  <c r="F84" i="17"/>
  <c r="K84" i="17" s="1"/>
  <c r="F85" i="17"/>
  <c r="K85" i="17" s="1"/>
  <c r="F86" i="17"/>
  <c r="K86" i="17" s="1"/>
  <c r="F87" i="17"/>
  <c r="K87" i="17" s="1"/>
  <c r="F88" i="17"/>
  <c r="K88" i="17" s="1"/>
  <c r="F89" i="17"/>
  <c r="K89" i="17" s="1"/>
  <c r="F90" i="17"/>
  <c r="K90" i="17" s="1"/>
  <c r="E28" i="17"/>
  <c r="I28" i="17" s="1"/>
  <c r="E29" i="17"/>
  <c r="I29" i="17" s="1"/>
  <c r="E30" i="17"/>
  <c r="I30" i="17" s="1"/>
  <c r="E31" i="17"/>
  <c r="I31" i="17" s="1"/>
  <c r="E32" i="17"/>
  <c r="I32" i="17" s="1"/>
  <c r="E33" i="17"/>
  <c r="I33" i="17" s="1"/>
  <c r="E34" i="17"/>
  <c r="I34" i="17" s="1"/>
  <c r="E35" i="17"/>
  <c r="I35" i="17" s="1"/>
  <c r="E36" i="17"/>
  <c r="I36" i="17" s="1"/>
  <c r="E37" i="17"/>
  <c r="I37" i="17" s="1"/>
  <c r="E38" i="17"/>
  <c r="I38" i="17" s="1"/>
  <c r="E39" i="17"/>
  <c r="I39" i="17" s="1"/>
  <c r="E40" i="17"/>
  <c r="I40" i="17" s="1"/>
  <c r="E41" i="17"/>
  <c r="I41" i="17" s="1"/>
  <c r="E42" i="17"/>
  <c r="I42" i="17" s="1"/>
  <c r="E43" i="17"/>
  <c r="I43" i="17" s="1"/>
  <c r="E44" i="17"/>
  <c r="I44" i="17" s="1"/>
  <c r="E45" i="17"/>
  <c r="I45" i="17" s="1"/>
  <c r="E46" i="17"/>
  <c r="I46" i="17" s="1"/>
  <c r="E47" i="17"/>
  <c r="I47" i="17" s="1"/>
  <c r="E48" i="17"/>
  <c r="I48" i="17" s="1"/>
  <c r="E49" i="17"/>
  <c r="I49" i="17" s="1"/>
  <c r="E50" i="17"/>
  <c r="I50" i="17" s="1"/>
  <c r="E51" i="17"/>
  <c r="I51" i="17" s="1"/>
  <c r="E52" i="17"/>
  <c r="I52" i="17" s="1"/>
  <c r="E53" i="17"/>
  <c r="I53" i="17" s="1"/>
  <c r="E54" i="17"/>
  <c r="I54" i="17" s="1"/>
  <c r="E55" i="17"/>
  <c r="I55" i="17" s="1"/>
  <c r="E56" i="17"/>
  <c r="I56" i="17" s="1"/>
  <c r="E57" i="17"/>
  <c r="I57" i="17" s="1"/>
  <c r="E58" i="17"/>
  <c r="I58" i="17" s="1"/>
  <c r="E59" i="17"/>
  <c r="I59" i="17" s="1"/>
  <c r="E60" i="17"/>
  <c r="I60" i="17" s="1"/>
  <c r="E61" i="17"/>
  <c r="I61" i="17" s="1"/>
  <c r="E62" i="17"/>
  <c r="I62" i="17" s="1"/>
  <c r="E63" i="17"/>
  <c r="I63" i="17" s="1"/>
  <c r="E64" i="17"/>
  <c r="I64" i="17" s="1"/>
  <c r="E65" i="17"/>
  <c r="I65" i="17" s="1"/>
  <c r="E66" i="17"/>
  <c r="I66" i="17" s="1"/>
  <c r="E67" i="17"/>
  <c r="I67" i="17" s="1"/>
  <c r="E68" i="17"/>
  <c r="I68" i="17" s="1"/>
  <c r="E69" i="17"/>
  <c r="I69" i="17" s="1"/>
  <c r="E70" i="17"/>
  <c r="I70" i="17" s="1"/>
  <c r="E71" i="17"/>
  <c r="I71" i="17" s="1"/>
  <c r="E72" i="17"/>
  <c r="I72" i="17" s="1"/>
  <c r="E73" i="17"/>
  <c r="I73" i="17" s="1"/>
  <c r="E74" i="17"/>
  <c r="I74" i="17" s="1"/>
  <c r="E75" i="17"/>
  <c r="I75" i="17" s="1"/>
  <c r="E76" i="17"/>
  <c r="I76" i="17" s="1"/>
  <c r="E77" i="17"/>
  <c r="I77" i="17" s="1"/>
  <c r="E78" i="17"/>
  <c r="I78" i="17" s="1"/>
  <c r="E79" i="17"/>
  <c r="I79" i="17" s="1"/>
  <c r="E80" i="17"/>
  <c r="I80" i="17" s="1"/>
  <c r="E81" i="17"/>
  <c r="I81" i="17" s="1"/>
  <c r="E82" i="17"/>
  <c r="I82" i="17" s="1"/>
  <c r="E83" i="17"/>
  <c r="I83" i="17" s="1"/>
  <c r="E84" i="17"/>
  <c r="I84" i="17" s="1"/>
  <c r="E85" i="17"/>
  <c r="I85" i="17" s="1"/>
  <c r="E86" i="17"/>
  <c r="I86" i="17" s="1"/>
  <c r="E87" i="17"/>
  <c r="I87" i="17" s="1"/>
  <c r="E88" i="17"/>
  <c r="I88" i="17" s="1"/>
  <c r="E89" i="17"/>
  <c r="I89" i="17" s="1"/>
  <c r="E90" i="17"/>
  <c r="I90" i="17" s="1"/>
  <c r="Q90" i="17" l="1"/>
  <c r="Q86" i="17"/>
  <c r="Q82" i="17"/>
  <c r="Q78" i="17"/>
  <c r="Q74" i="17"/>
  <c r="Q70" i="17"/>
  <c r="Q66" i="17"/>
  <c r="Q62" i="17"/>
  <c r="Q58" i="17"/>
  <c r="Q54" i="17"/>
  <c r="Q46" i="17"/>
  <c r="Q88" i="17"/>
  <c r="Q80" i="17"/>
  <c r="Q76" i="17"/>
  <c r="Q68" i="17"/>
  <c r="Q64" i="17"/>
  <c r="Q60" i="17"/>
  <c r="Q56" i="17"/>
  <c r="Q48" i="17"/>
  <c r="Q84" i="17"/>
  <c r="Q72" i="17"/>
  <c r="Q89" i="17"/>
  <c r="Q85" i="17"/>
  <c r="Q81" i="17"/>
  <c r="Q77" i="17"/>
  <c r="Q73" i="17"/>
  <c r="Q69" i="17"/>
  <c r="Q65" i="17"/>
  <c r="Q61" i="17"/>
  <c r="Q57" i="17"/>
  <c r="Q33" i="17"/>
  <c r="Q75" i="17"/>
  <c r="Q71" i="17"/>
  <c r="Q67" i="17"/>
  <c r="Q63" i="17"/>
  <c r="Q59" i="17"/>
  <c r="Q55" i="17"/>
  <c r="J52" i="17"/>
  <c r="Q52" i="17"/>
  <c r="J53" i="17"/>
  <c r="Q53" i="17"/>
  <c r="J49" i="17"/>
  <c r="Q49" i="17"/>
  <c r="J45" i="17"/>
  <c r="Q45" i="17"/>
  <c r="J41" i="17"/>
  <c r="Q41" i="17"/>
  <c r="J37" i="17"/>
  <c r="Q37" i="17"/>
  <c r="J29" i="17"/>
  <c r="Q29" i="17"/>
  <c r="J44" i="17"/>
  <c r="Q44" i="17"/>
  <c r="J40" i="17"/>
  <c r="Q40" i="17"/>
  <c r="J36" i="17"/>
  <c r="Q36" i="17"/>
  <c r="J32" i="17"/>
  <c r="Q32" i="17"/>
  <c r="J28" i="17"/>
  <c r="Q28" i="17"/>
  <c r="Q87" i="17"/>
  <c r="Q83" i="17"/>
  <c r="Q79" i="17"/>
  <c r="J51" i="17"/>
  <c r="Q51" i="17"/>
  <c r="J47" i="17"/>
  <c r="Q47" i="17"/>
  <c r="J43" i="17"/>
  <c r="Q43" i="17"/>
  <c r="J39" i="17"/>
  <c r="Q39" i="17"/>
  <c r="J35" i="17"/>
  <c r="Q35" i="17"/>
  <c r="J31" i="17"/>
  <c r="Q31" i="17"/>
  <c r="J50" i="17"/>
  <c r="Q50" i="17"/>
  <c r="J42" i="17"/>
  <c r="Q42" i="17"/>
  <c r="J38" i="17"/>
  <c r="Q38" i="17"/>
  <c r="J34" i="17"/>
  <c r="Q34" i="17"/>
  <c r="J30" i="17"/>
  <c r="Q30" i="17"/>
  <c r="J33" i="17"/>
  <c r="J48" i="17"/>
  <c r="J46" i="17"/>
  <c r="J85" i="17"/>
  <c r="J69" i="17"/>
  <c r="J88" i="17"/>
  <c r="J84" i="17"/>
  <c r="J80" i="17"/>
  <c r="J76" i="17"/>
  <c r="J72" i="17"/>
  <c r="J68" i="17"/>
  <c r="J64" i="17"/>
  <c r="J60" i="17"/>
  <c r="J56" i="17"/>
  <c r="J81" i="17"/>
  <c r="J73" i="17"/>
  <c r="J65" i="17"/>
  <c r="J87" i="17"/>
  <c r="J83" i="17"/>
  <c r="J79" i="17"/>
  <c r="J75" i="17"/>
  <c r="J71" i="17"/>
  <c r="J67" i="17"/>
  <c r="J63" i="17"/>
  <c r="J59" i="17"/>
  <c r="J55" i="17"/>
  <c r="J89" i="17"/>
  <c r="J77" i="17"/>
  <c r="J61" i="17"/>
  <c r="J57" i="17"/>
  <c r="J90" i="17"/>
  <c r="J86" i="17"/>
  <c r="J82" i="17"/>
  <c r="J78" i="17"/>
  <c r="J74" i="17"/>
  <c r="J70" i="17"/>
  <c r="J66" i="17"/>
  <c r="J62" i="17"/>
  <c r="J58" i="17"/>
  <c r="J54" i="17"/>
  <c r="P80" i="17"/>
  <c r="R80" i="17" s="1"/>
  <c r="L80" i="17"/>
  <c r="P68" i="17"/>
  <c r="R68" i="17" s="1"/>
  <c r="L68" i="17"/>
  <c r="P56" i="17"/>
  <c r="R56" i="17" s="1"/>
  <c r="L56" i="17"/>
  <c r="P48" i="17"/>
  <c r="R48" i="17" s="1"/>
  <c r="L48" i="17"/>
  <c r="P36" i="17"/>
  <c r="R36" i="17" s="1"/>
  <c r="L36" i="17"/>
  <c r="P87" i="17"/>
  <c r="R87" i="17" s="1"/>
  <c r="L87" i="17"/>
  <c r="P83" i="17"/>
  <c r="R83" i="17" s="1"/>
  <c r="L83" i="17"/>
  <c r="P79" i="17"/>
  <c r="R79" i="17" s="1"/>
  <c r="L79" i="17"/>
  <c r="P75" i="17"/>
  <c r="R75" i="17" s="1"/>
  <c r="L75" i="17"/>
  <c r="P71" i="17"/>
  <c r="R71" i="17" s="1"/>
  <c r="L71" i="17"/>
  <c r="P67" i="17"/>
  <c r="R67" i="17" s="1"/>
  <c r="L67" i="17"/>
  <c r="P63" i="17"/>
  <c r="R63" i="17" s="1"/>
  <c r="L63" i="17"/>
  <c r="P59" i="17"/>
  <c r="R59" i="17" s="1"/>
  <c r="L59" i="17"/>
  <c r="P55" i="17"/>
  <c r="R55" i="17" s="1"/>
  <c r="L55" i="17"/>
  <c r="P51" i="17"/>
  <c r="R51" i="17" s="1"/>
  <c r="L51" i="17"/>
  <c r="P47" i="17"/>
  <c r="R47" i="17" s="1"/>
  <c r="L47" i="17"/>
  <c r="P43" i="17"/>
  <c r="R43" i="17" s="1"/>
  <c r="L43" i="17"/>
  <c r="P39" i="17"/>
  <c r="R39" i="17" s="1"/>
  <c r="L39" i="17"/>
  <c r="P35" i="17"/>
  <c r="R35" i="17" s="1"/>
  <c r="L35" i="17"/>
  <c r="P31" i="17"/>
  <c r="R31" i="17" s="1"/>
  <c r="L31" i="17"/>
  <c r="P84" i="17"/>
  <c r="R84" i="17" s="1"/>
  <c r="L84" i="17"/>
  <c r="P72" i="17"/>
  <c r="R72" i="17" s="1"/>
  <c r="L72" i="17"/>
  <c r="P60" i="17"/>
  <c r="R60" i="17" s="1"/>
  <c r="L60" i="17"/>
  <c r="P44" i="17"/>
  <c r="R44" i="17" s="1"/>
  <c r="L44" i="17"/>
  <c r="P28" i="17"/>
  <c r="R28" i="17" s="1"/>
  <c r="L28" i="17"/>
  <c r="P90" i="17"/>
  <c r="R90" i="17" s="1"/>
  <c r="L90" i="17"/>
  <c r="P86" i="17"/>
  <c r="R86" i="17" s="1"/>
  <c r="L86" i="17"/>
  <c r="P82" i="17"/>
  <c r="R82" i="17" s="1"/>
  <c r="L82" i="17"/>
  <c r="P78" i="17"/>
  <c r="R78" i="17" s="1"/>
  <c r="L78" i="17"/>
  <c r="P74" i="17"/>
  <c r="R74" i="17" s="1"/>
  <c r="L74" i="17"/>
  <c r="P70" i="17"/>
  <c r="R70" i="17" s="1"/>
  <c r="L70" i="17"/>
  <c r="P66" i="17"/>
  <c r="R66" i="17" s="1"/>
  <c r="L66" i="17"/>
  <c r="P62" i="17"/>
  <c r="R62" i="17" s="1"/>
  <c r="L62" i="17"/>
  <c r="P58" i="17"/>
  <c r="R58" i="17" s="1"/>
  <c r="L58" i="17"/>
  <c r="P54" i="17"/>
  <c r="R54" i="17" s="1"/>
  <c r="L54" i="17"/>
  <c r="P50" i="17"/>
  <c r="R50" i="17" s="1"/>
  <c r="L50" i="17"/>
  <c r="P46" i="17"/>
  <c r="R46" i="17" s="1"/>
  <c r="L46" i="17"/>
  <c r="P42" i="17"/>
  <c r="R42" i="17" s="1"/>
  <c r="L42" i="17"/>
  <c r="P38" i="17"/>
  <c r="R38" i="17" s="1"/>
  <c r="L38" i="17"/>
  <c r="P34" i="17"/>
  <c r="R34" i="17" s="1"/>
  <c r="L34" i="17"/>
  <c r="P30" i="17"/>
  <c r="R30" i="17" s="1"/>
  <c r="L30" i="17"/>
  <c r="P88" i="17"/>
  <c r="R88" i="17" s="1"/>
  <c r="L88" i="17"/>
  <c r="P76" i="17"/>
  <c r="R76" i="17" s="1"/>
  <c r="L76" i="17"/>
  <c r="P64" i="17"/>
  <c r="R64" i="17" s="1"/>
  <c r="L64" i="17"/>
  <c r="P52" i="17"/>
  <c r="R52" i="17" s="1"/>
  <c r="L52" i="17"/>
  <c r="P40" i="17"/>
  <c r="R40" i="17" s="1"/>
  <c r="L40" i="17"/>
  <c r="P32" i="17"/>
  <c r="R32" i="17" s="1"/>
  <c r="L32" i="17"/>
  <c r="P89" i="17"/>
  <c r="R89" i="17" s="1"/>
  <c r="L89" i="17"/>
  <c r="P85" i="17"/>
  <c r="R85" i="17" s="1"/>
  <c r="L85" i="17"/>
  <c r="P81" i="17"/>
  <c r="R81" i="17" s="1"/>
  <c r="L81" i="17"/>
  <c r="P77" i="17"/>
  <c r="R77" i="17" s="1"/>
  <c r="L77" i="17"/>
  <c r="P73" i="17"/>
  <c r="R73" i="17" s="1"/>
  <c r="L73" i="17"/>
  <c r="P69" i="17"/>
  <c r="R69" i="17" s="1"/>
  <c r="L69" i="17"/>
  <c r="P65" i="17"/>
  <c r="R65" i="17" s="1"/>
  <c r="L65" i="17"/>
  <c r="P61" i="17"/>
  <c r="R61" i="17" s="1"/>
  <c r="L61" i="17"/>
  <c r="P57" i="17"/>
  <c r="R57" i="17" s="1"/>
  <c r="L57" i="17"/>
  <c r="P53" i="17"/>
  <c r="R53" i="17" s="1"/>
  <c r="L53" i="17"/>
  <c r="P49" i="17"/>
  <c r="R49" i="17" s="1"/>
  <c r="L49" i="17"/>
  <c r="P45" i="17"/>
  <c r="R45" i="17" s="1"/>
  <c r="L45" i="17"/>
  <c r="P41" i="17"/>
  <c r="R41" i="17" s="1"/>
  <c r="L41" i="17"/>
  <c r="P37" i="17"/>
  <c r="R37" i="17" s="1"/>
  <c r="L37" i="17"/>
  <c r="P33" i="17"/>
  <c r="R33" i="17" s="1"/>
  <c r="L33" i="17"/>
  <c r="P29" i="17"/>
  <c r="R29" i="17" s="1"/>
  <c r="L29" i="17"/>
  <c r="O87" i="17"/>
  <c r="O83" i="17"/>
  <c r="O79" i="17"/>
  <c r="O75" i="17"/>
  <c r="O71" i="17"/>
  <c r="O67" i="17"/>
  <c r="O63" i="17"/>
  <c r="O59" i="17"/>
  <c r="O55" i="17"/>
  <c r="O51" i="17"/>
  <c r="O47" i="17"/>
  <c r="O43" i="17"/>
  <c r="O39" i="17"/>
  <c r="O35" i="17"/>
  <c r="O31" i="17"/>
  <c r="O90" i="17"/>
  <c r="O86" i="17"/>
  <c r="O82" i="17"/>
  <c r="O78" i="17"/>
  <c r="O74" i="17"/>
  <c r="O70" i="17"/>
  <c r="O66" i="17"/>
  <c r="O62" i="17"/>
  <c r="O58" i="17"/>
  <c r="O54" i="17"/>
  <c r="O50" i="17"/>
  <c r="O46" i="17"/>
  <c r="O42" i="17"/>
  <c r="O38" i="17"/>
  <c r="O34" i="17"/>
  <c r="O30" i="17"/>
  <c r="O89" i="17"/>
  <c r="O85" i="17"/>
  <c r="O81" i="17"/>
  <c r="O77" i="17"/>
  <c r="O73" i="17"/>
  <c r="O69" i="17"/>
  <c r="O65" i="17"/>
  <c r="O61" i="17"/>
  <c r="O57" i="17"/>
  <c r="O53" i="17"/>
  <c r="O49" i="17"/>
  <c r="O45" i="17"/>
  <c r="O41" i="17"/>
  <c r="O37" i="17"/>
  <c r="O33" i="17"/>
  <c r="O29" i="17"/>
  <c r="O88" i="17"/>
  <c r="O84" i="17"/>
  <c r="O80" i="17"/>
  <c r="O76" i="17"/>
  <c r="O72" i="17"/>
  <c r="O68" i="17"/>
  <c r="O64" i="17"/>
  <c r="O60" i="17"/>
  <c r="O56" i="17"/>
  <c r="O52" i="17"/>
  <c r="O48" i="17"/>
  <c r="O44" i="17"/>
  <c r="O40" i="17"/>
  <c r="O36" i="17"/>
  <c r="O32" i="17"/>
  <c r="O28" i="17"/>
  <c r="H14" i="17"/>
  <c r="E9" i="17"/>
  <c r="F8" i="11"/>
  <c r="F8" i="25"/>
  <c r="F8" i="24"/>
  <c r="F8" i="23"/>
  <c r="F8" i="9"/>
  <c r="T18" i="17" l="1"/>
  <c r="T1106" i="17"/>
  <c r="T1058" i="17"/>
  <c r="T1018" i="17"/>
  <c r="T982" i="17"/>
  <c r="T942" i="17"/>
  <c r="T914" i="17"/>
  <c r="T878" i="17"/>
  <c r="T846" i="17"/>
  <c r="T814" i="17"/>
  <c r="T782" i="17"/>
  <c r="T750" i="17"/>
  <c r="T718" i="17"/>
  <c r="T686" i="17"/>
  <c r="T654" i="17"/>
  <c r="T622" i="17"/>
  <c r="T590" i="17"/>
  <c r="T558" i="17"/>
  <c r="T526" i="17"/>
  <c r="T494" i="17"/>
  <c r="T462" i="17"/>
  <c r="T430" i="17"/>
  <c r="T398" i="17"/>
  <c r="T366" i="17"/>
  <c r="T334" i="17"/>
  <c r="T302" i="17"/>
  <c r="T270" i="17"/>
  <c r="T242" i="17"/>
  <c r="T210" i="17"/>
  <c r="T178" i="17"/>
  <c r="T146" i="17"/>
  <c r="T114" i="17"/>
  <c r="T82" i="17"/>
  <c r="T50" i="17"/>
  <c r="T1178" i="17"/>
  <c r="T1150" i="17"/>
  <c r="T1110" i="17"/>
  <c r="T1062" i="17"/>
  <c r="T1014" i="17"/>
  <c r="T978" i="17"/>
  <c r="T946" i="17"/>
  <c r="T910" i="17"/>
  <c r="T882" i="17"/>
  <c r="T842" i="17"/>
  <c r="T810" i="17"/>
  <c r="T778" i="17"/>
  <c r="T746" i="17"/>
  <c r="T714" i="17"/>
  <c r="T678" i="17"/>
  <c r="T650" i="17"/>
  <c r="T618" i="17"/>
  <c r="T586" i="17"/>
  <c r="T554" i="17"/>
  <c r="T522" i="17"/>
  <c r="T490" i="17"/>
  <c r="T458" i="17"/>
  <c r="T426" i="17"/>
  <c r="T394" i="17"/>
  <c r="T362" i="17"/>
  <c r="T326" i="17"/>
  <c r="T298" i="17"/>
  <c r="T266" i="17"/>
  <c r="T230" i="17"/>
  <c r="T198" i="17"/>
  <c r="T166" i="17"/>
  <c r="T134" i="17"/>
  <c r="T102" i="17"/>
  <c r="T70" i="17"/>
  <c r="T34" i="17"/>
  <c r="T1094" i="17"/>
  <c r="T1046" i="17"/>
  <c r="T1010" i="17"/>
  <c r="T974" i="17"/>
  <c r="T938" i="17"/>
  <c r="T906" i="17"/>
  <c r="T874" i="17"/>
  <c r="T838" i="17"/>
  <c r="T806" i="17"/>
  <c r="T774" i="17"/>
  <c r="T742" i="17"/>
  <c r="T710" i="17"/>
  <c r="T682" i="17"/>
  <c r="T646" i="17"/>
  <c r="T614" i="17"/>
  <c r="T582" i="17"/>
  <c r="T550" i="17"/>
  <c r="T514" i="17"/>
  <c r="T486" i="17"/>
  <c r="T454" i="17"/>
  <c r="T422" i="17"/>
  <c r="T390" i="17"/>
  <c r="T358" i="17"/>
  <c r="T330" i="17"/>
  <c r="T294" i="17"/>
  <c r="T262" i="17"/>
  <c r="T234" i="17"/>
  <c r="T202" i="17"/>
  <c r="T170" i="17"/>
  <c r="T138" i="17"/>
  <c r="T106" i="17"/>
  <c r="T74" i="17"/>
  <c r="T42" i="17"/>
  <c r="T1170" i="17"/>
  <c r="T1142" i="17"/>
  <c r="T1098" i="17"/>
  <c r="T1054" i="17"/>
  <c r="T1006" i="17"/>
  <c r="T970" i="17"/>
  <c r="T934" i="17"/>
  <c r="T902" i="17"/>
  <c r="T870" i="17"/>
  <c r="T834" i="17"/>
  <c r="T802" i="17"/>
  <c r="T770" i="17"/>
  <c r="T738" i="17"/>
  <c r="T706" i="17"/>
  <c r="T670" i="17"/>
  <c r="T642" i="17"/>
  <c r="T610" i="17"/>
  <c r="T578" i="17"/>
  <c r="T546" i="17"/>
  <c r="T518" i="17"/>
  <c r="T482" i="17"/>
  <c r="T450" i="17"/>
  <c r="T418" i="17"/>
  <c r="T386" i="17"/>
  <c r="T354" i="17"/>
  <c r="T318" i="17"/>
  <c r="T290" i="17"/>
  <c r="T258" i="17"/>
  <c r="T222" i="17"/>
  <c r="T190" i="17"/>
  <c r="T158" i="17"/>
  <c r="T126" i="17"/>
  <c r="T94" i="17"/>
  <c r="T62" i="17"/>
  <c r="T26" i="17"/>
  <c r="T1166" i="17"/>
  <c r="T1126" i="17"/>
  <c r="T1078" i="17"/>
  <c r="T1022" i="17"/>
  <c r="T30" i="17"/>
  <c r="T1130" i="17"/>
  <c r="T1082" i="17"/>
  <c r="T1038" i="17"/>
  <c r="T998" i="17"/>
  <c r="T962" i="17"/>
  <c r="T930" i="17"/>
  <c r="T894" i="17"/>
  <c r="T866" i="17"/>
  <c r="T830" i="17"/>
  <c r="T798" i="17"/>
  <c r="T766" i="17"/>
  <c r="T734" i="17"/>
  <c r="T702" i="17"/>
  <c r="T674" i="17"/>
  <c r="T638" i="17"/>
  <c r="T606" i="17"/>
  <c r="T574" i="17"/>
  <c r="T542" i="17"/>
  <c r="T506" i="17"/>
  <c r="T478" i="17"/>
  <c r="T446" i="17"/>
  <c r="T414" i="17"/>
  <c r="T382" i="17"/>
  <c r="T350" i="17"/>
  <c r="T322" i="17"/>
  <c r="T286" i="17"/>
  <c r="T254" i="17"/>
  <c r="T226" i="17"/>
  <c r="T194" i="17"/>
  <c r="T162" i="17"/>
  <c r="T130" i="17"/>
  <c r="T98" i="17"/>
  <c r="T66" i="17"/>
  <c r="T38" i="17"/>
  <c r="T1162" i="17"/>
  <c r="T1134" i="17"/>
  <c r="T1086" i="17"/>
  <c r="T1042" i="17"/>
  <c r="T994" i="17"/>
  <c r="T958" i="17"/>
  <c r="T926" i="17"/>
  <c r="T898" i="17"/>
  <c r="T862" i="17"/>
  <c r="T826" i="17"/>
  <c r="T794" i="17"/>
  <c r="T762" i="17"/>
  <c r="T730" i="17"/>
  <c r="T698" i="17"/>
  <c r="T666" i="17"/>
  <c r="T634" i="17"/>
  <c r="T602" i="17"/>
  <c r="T570" i="17"/>
  <c r="T538" i="17"/>
  <c r="T510" i="17"/>
  <c r="T474" i="17"/>
  <c r="T438" i="17"/>
  <c r="T410" i="17"/>
  <c r="T378" i="17"/>
  <c r="T346" i="17"/>
  <c r="T310" i="17"/>
  <c r="T282" i="17"/>
  <c r="T246" i="17"/>
  <c r="T214" i="17"/>
  <c r="T182" i="17"/>
  <c r="T150" i="17"/>
  <c r="T118" i="17"/>
  <c r="T86" i="17"/>
  <c r="T54" i="17"/>
  <c r="T1190" i="17"/>
  <c r="T1154" i="17"/>
  <c r="T1114" i="17"/>
  <c r="T1066" i="17"/>
  <c r="T1002" i="17"/>
  <c r="T990" i="17"/>
  <c r="T858" i="17"/>
  <c r="T726" i="17"/>
  <c r="T598" i="17"/>
  <c r="T470" i="17"/>
  <c r="T342" i="17"/>
  <c r="T218" i="17"/>
  <c r="T90" i="17"/>
  <c r="T1186" i="17"/>
  <c r="T1030" i="17"/>
  <c r="T890" i="17"/>
  <c r="T754" i="17"/>
  <c r="T626" i="17"/>
  <c r="T498" i="17"/>
  <c r="T370" i="17"/>
  <c r="T238" i="17"/>
  <c r="T110" i="17"/>
  <c r="T1174" i="17"/>
  <c r="T1090" i="17"/>
  <c r="T850" i="17"/>
  <c r="T1181" i="17"/>
  <c r="T1165" i="17"/>
  <c r="T1149" i="17"/>
  <c r="T1133" i="17"/>
  <c r="T1117" i="17"/>
  <c r="T1101" i="17"/>
  <c r="T1085" i="17"/>
  <c r="T1069" i="17"/>
  <c r="T1053" i="17"/>
  <c r="T1037" i="17"/>
  <c r="T1021" i="17"/>
  <c r="T1005" i="17"/>
  <c r="T989" i="17"/>
  <c r="T973" i="17"/>
  <c r="T957" i="17"/>
  <c r="T941" i="17"/>
  <c r="T925" i="17"/>
  <c r="T909" i="17"/>
  <c r="T893" i="17"/>
  <c r="T877" i="17"/>
  <c r="T861" i="17"/>
  <c r="T845" i="17"/>
  <c r="T829" i="17"/>
  <c r="T813" i="17"/>
  <c r="T797" i="17"/>
  <c r="T781" i="17"/>
  <c r="T765" i="17"/>
  <c r="T749" i="17"/>
  <c r="T733" i="17"/>
  <c r="T717" i="17"/>
  <c r="T701" i="17"/>
  <c r="T685" i="17"/>
  <c r="T669" i="17"/>
  <c r="T653" i="17"/>
  <c r="T637" i="17"/>
  <c r="T621" i="17"/>
  <c r="T605" i="17"/>
  <c r="T589" i="17"/>
  <c r="T573" i="17"/>
  <c r="T557" i="17"/>
  <c r="T541" i="17"/>
  <c r="T525" i="17"/>
  <c r="T509" i="17"/>
  <c r="T493" i="17"/>
  <c r="T477" i="17"/>
  <c r="T461" i="17"/>
  <c r="T445" i="17"/>
  <c r="T429" i="17"/>
  <c r="T413" i="17"/>
  <c r="T397" i="17"/>
  <c r="T381" i="17"/>
  <c r="T365" i="17"/>
  <c r="T349" i="17"/>
  <c r="T333" i="17"/>
  <c r="T317" i="17"/>
  <c r="T301" i="17"/>
  <c r="T285" i="17"/>
  <c r="T269" i="17"/>
  <c r="T253" i="17"/>
  <c r="T237" i="17"/>
  <c r="T221" i="17"/>
  <c r="T205" i="17"/>
  <c r="T189" i="17"/>
  <c r="T173" i="17"/>
  <c r="T157" i="17"/>
  <c r="T141" i="17"/>
  <c r="T125" i="17"/>
  <c r="T109" i="17"/>
  <c r="T93" i="17"/>
  <c r="T77" i="17"/>
  <c r="T61" i="17"/>
  <c r="T45" i="17"/>
  <c r="T29" i="17"/>
  <c r="T1188" i="17"/>
  <c r="T1172" i="17"/>
  <c r="T1156" i="17"/>
  <c r="T1140" i="17"/>
  <c r="T1124" i="17"/>
  <c r="T1108" i="17"/>
  <c r="T1092" i="17"/>
  <c r="T1076" i="17"/>
  <c r="T1060" i="17"/>
  <c r="T1044" i="17"/>
  <c r="T1028" i="17"/>
  <c r="T1012" i="17"/>
  <c r="T996" i="17"/>
  <c r="T980" i="17"/>
  <c r="T964" i="17"/>
  <c r="T948" i="17"/>
  <c r="T932" i="17"/>
  <c r="T916" i="17"/>
  <c r="T900" i="17"/>
  <c r="T884" i="17"/>
  <c r="T868" i="17"/>
  <c r="T852" i="17"/>
  <c r="T836" i="17"/>
  <c r="T820" i="17"/>
  <c r="T804" i="17"/>
  <c r="T788" i="17"/>
  <c r="T772" i="17"/>
  <c r="T756" i="17"/>
  <c r="T740" i="17"/>
  <c r="T724" i="17"/>
  <c r="T708" i="17"/>
  <c r="T692" i="17"/>
  <c r="T676" i="17"/>
  <c r="T660" i="17"/>
  <c r="T644" i="17"/>
  <c r="T628" i="17"/>
  <c r="T612" i="17"/>
  <c r="T596" i="17"/>
  <c r="T580" i="17"/>
  <c r="T564" i="17"/>
  <c r="T548" i="17"/>
  <c r="T532" i="17"/>
  <c r="T516" i="17"/>
  <c r="T500" i="17"/>
  <c r="T484" i="17"/>
  <c r="T468" i="17"/>
  <c r="T452" i="17"/>
  <c r="T436" i="17"/>
  <c r="T420" i="17"/>
  <c r="T404" i="17"/>
  <c r="T388" i="17"/>
  <c r="T372" i="17"/>
  <c r="T356" i="17"/>
  <c r="T340" i="17"/>
  <c r="T324" i="17"/>
  <c r="T308" i="17"/>
  <c r="T292" i="17"/>
  <c r="T276" i="17"/>
  <c r="T260" i="17"/>
  <c r="T244" i="17"/>
  <c r="T228" i="17"/>
  <c r="T212" i="17"/>
  <c r="T196" i="17"/>
  <c r="T180" i="17"/>
  <c r="T164" i="17"/>
  <c r="T148" i="17"/>
  <c r="T132" i="17"/>
  <c r="T116" i="17"/>
  <c r="T100" i="17"/>
  <c r="T84" i="17"/>
  <c r="T68" i="17"/>
  <c r="T52" i="17"/>
  <c r="T36" i="17"/>
  <c r="T20" i="17"/>
  <c r="T1191" i="17"/>
  <c r="T1175" i="17"/>
  <c r="T1159" i="17"/>
  <c r="T1143" i="17"/>
  <c r="T1127" i="17"/>
  <c r="T1111" i="17"/>
  <c r="T1095" i="17"/>
  <c r="T1079" i="17"/>
  <c r="T1063" i="17"/>
  <c r="T1047" i="17"/>
  <c r="T1031" i="17"/>
  <c r="T1015" i="17"/>
  <c r="T999" i="17"/>
  <c r="T983" i="17"/>
  <c r="T967" i="17"/>
  <c r="T951" i="17"/>
  <c r="T935" i="17"/>
  <c r="T919" i="17"/>
  <c r="T903" i="17"/>
  <c r="T887" i="17"/>
  <c r="T871" i="17"/>
  <c r="T855" i="17"/>
  <c r="T839" i="17"/>
  <c r="T823" i="17"/>
  <c r="T807" i="17"/>
  <c r="T791" i="17"/>
  <c r="T775" i="17"/>
  <c r="T759" i="17"/>
  <c r="T743" i="17"/>
  <c r="T727" i="17"/>
  <c r="T711" i="17"/>
  <c r="T695" i="17"/>
  <c r="T679" i="17"/>
  <c r="T663" i="17"/>
  <c r="T647" i="17"/>
  <c r="T631" i="17"/>
  <c r="T615" i="17"/>
  <c r="T599" i="17"/>
  <c r="T583" i="17"/>
  <c r="T567" i="17"/>
  <c r="T551" i="17"/>
  <c r="T535" i="17"/>
  <c r="T519" i="17"/>
  <c r="T503" i="17"/>
  <c r="T487" i="17"/>
  <c r="T471" i="17"/>
  <c r="T455" i="17"/>
  <c r="T439" i="17"/>
  <c r="T423" i="17"/>
  <c r="T407" i="17"/>
  <c r="T391" i="17"/>
  <c r="T375" i="17"/>
  <c r="T359" i="17"/>
  <c r="T343" i="17"/>
  <c r="T327" i="17"/>
  <c r="T311" i="17"/>
  <c r="T295" i="17"/>
  <c r="T279" i="17"/>
  <c r="T263" i="17"/>
  <c r="T247" i="17"/>
  <c r="T231" i="17"/>
  <c r="T215" i="17"/>
  <c r="T199" i="17"/>
  <c r="T183" i="17"/>
  <c r="T167" i="17"/>
  <c r="T151" i="17"/>
  <c r="T135" i="17"/>
  <c r="T119" i="17"/>
  <c r="T103" i="17"/>
  <c r="T87" i="17"/>
  <c r="T71" i="17"/>
  <c r="T55" i="17"/>
  <c r="T39" i="17"/>
  <c r="T23" i="17"/>
  <c r="T1153" i="17"/>
  <c r="T1105" i="17"/>
  <c r="T1057" i="17"/>
  <c r="T1009" i="17"/>
  <c r="T961" i="17"/>
  <c r="T897" i="17"/>
  <c r="T849" i="17"/>
  <c r="T801" i="17"/>
  <c r="T753" i="17"/>
  <c r="T705" i="17"/>
  <c r="T657" i="17"/>
  <c r="T609" i="17"/>
  <c r="T561" i="17"/>
  <c r="T513" i="17"/>
  <c r="T465" i="17"/>
  <c r="T417" i="17"/>
  <c r="T369" i="17"/>
  <c r="T321" i="17"/>
  <c r="T273" i="17"/>
  <c r="T225" i="17"/>
  <c r="T177" i="17"/>
  <c r="T129" i="17"/>
  <c r="T65" i="17"/>
  <c r="T17" i="17"/>
  <c r="T1176" i="17"/>
  <c r="T1128" i="17"/>
  <c r="T1080" i="17"/>
  <c r="T1032" i="17"/>
  <c r="T984" i="17"/>
  <c r="T936" i="17"/>
  <c r="T888" i="17"/>
  <c r="T840" i="17"/>
  <c r="T792" i="17"/>
  <c r="T744" i="17"/>
  <c r="T696" i="17"/>
  <c r="T648" i="17"/>
  <c r="T600" i="17"/>
  <c r="T552" i="17"/>
  <c r="T504" i="17"/>
  <c r="T456" i="17"/>
  <c r="T408" i="17"/>
  <c r="T360" i="17"/>
  <c r="T312" i="17"/>
  <c r="T264" i="17"/>
  <c r="T216" i="17"/>
  <c r="T168" i="17"/>
  <c r="T120" i="17"/>
  <c r="T72" i="17"/>
  <c r="T1179" i="17"/>
  <c r="T1131" i="17"/>
  <c r="T1067" i="17"/>
  <c r="T1019" i="17"/>
  <c r="T955" i="17"/>
  <c r="T907" i="17"/>
  <c r="T859" i="17"/>
  <c r="T811" i="17"/>
  <c r="T763" i="17"/>
  <c r="T715" i="17"/>
  <c r="T667" i="17"/>
  <c r="T619" i="17"/>
  <c r="T571" i="17"/>
  <c r="T523" i="17"/>
  <c r="T475" i="17"/>
  <c r="T427" i="17"/>
  <c r="T379" i="17"/>
  <c r="T331" i="17"/>
  <c r="T283" i="17"/>
  <c r="T235" i="17"/>
  <c r="T187" i="17"/>
  <c r="T139" i="17"/>
  <c r="T59" i="17"/>
  <c r="T1118" i="17"/>
  <c r="T954" i="17"/>
  <c r="T822" i="17"/>
  <c r="T694" i="17"/>
  <c r="T566" i="17"/>
  <c r="T442" i="17"/>
  <c r="T314" i="17"/>
  <c r="T186" i="17"/>
  <c r="T58" i="17"/>
  <c r="T1158" i="17"/>
  <c r="T986" i="17"/>
  <c r="T854" i="17"/>
  <c r="T722" i="17"/>
  <c r="T594" i="17"/>
  <c r="T466" i="17"/>
  <c r="T338" i="17"/>
  <c r="T206" i="17"/>
  <c r="T78" i="17"/>
  <c r="T1146" i="17"/>
  <c r="T1050" i="17"/>
  <c r="T1177" i="17"/>
  <c r="T1161" i="17"/>
  <c r="T1145" i="17"/>
  <c r="T1129" i="17"/>
  <c r="T1113" i="17"/>
  <c r="T1097" i="17"/>
  <c r="T1081" i="17"/>
  <c r="T1065" i="17"/>
  <c r="T1049" i="17"/>
  <c r="T1033" i="17"/>
  <c r="T1017" i="17"/>
  <c r="T1001" i="17"/>
  <c r="T985" i="17"/>
  <c r="T969" i="17"/>
  <c r="T953" i="17"/>
  <c r="T937" i="17"/>
  <c r="T921" i="17"/>
  <c r="T905" i="17"/>
  <c r="T889" i="17"/>
  <c r="T873" i="17"/>
  <c r="T857" i="17"/>
  <c r="T841" i="17"/>
  <c r="T825" i="17"/>
  <c r="T809" i="17"/>
  <c r="T793" i="17"/>
  <c r="T777" i="17"/>
  <c r="T761" i="17"/>
  <c r="T745" i="17"/>
  <c r="T729" i="17"/>
  <c r="T713" i="17"/>
  <c r="T697" i="17"/>
  <c r="T681" i="17"/>
  <c r="T665" i="17"/>
  <c r="T649" i="17"/>
  <c r="T633" i="17"/>
  <c r="T617" i="17"/>
  <c r="T601" i="17"/>
  <c r="T585" i="17"/>
  <c r="T569" i="17"/>
  <c r="T553" i="17"/>
  <c r="T537" i="17"/>
  <c r="T521" i="17"/>
  <c r="T505" i="17"/>
  <c r="T489" i="17"/>
  <c r="T473" i="17"/>
  <c r="T457" i="17"/>
  <c r="T441" i="17"/>
  <c r="T425" i="17"/>
  <c r="T409" i="17"/>
  <c r="T393" i="17"/>
  <c r="T377" i="17"/>
  <c r="T361" i="17"/>
  <c r="T345" i="17"/>
  <c r="T329" i="17"/>
  <c r="T313" i="17"/>
  <c r="T297" i="17"/>
  <c r="T281" i="17"/>
  <c r="T265" i="17"/>
  <c r="T249" i="17"/>
  <c r="T233" i="17"/>
  <c r="T217" i="17"/>
  <c r="T201" i="17"/>
  <c r="T185" i="17"/>
  <c r="T169" i="17"/>
  <c r="T153" i="17"/>
  <c r="T137" i="17"/>
  <c r="T121" i="17"/>
  <c r="T105" i="17"/>
  <c r="T89" i="17"/>
  <c r="T73" i="17"/>
  <c r="T57" i="17"/>
  <c r="T41" i="17"/>
  <c r="T25" i="17"/>
  <c r="T1184" i="17"/>
  <c r="T1168" i="17"/>
  <c r="T1152" i="17"/>
  <c r="T1136" i="17"/>
  <c r="T1120" i="17"/>
  <c r="T1104" i="17"/>
  <c r="T1088" i="17"/>
  <c r="T1072" i="17"/>
  <c r="T1056" i="17"/>
  <c r="T1040" i="17"/>
  <c r="T1024" i="17"/>
  <c r="T1008" i="17"/>
  <c r="T992" i="17"/>
  <c r="T976" i="17"/>
  <c r="T960" i="17"/>
  <c r="T944" i="17"/>
  <c r="T928" i="17"/>
  <c r="T912" i="17"/>
  <c r="T896" i="17"/>
  <c r="T880" i="17"/>
  <c r="T864" i="17"/>
  <c r="T848" i="17"/>
  <c r="T832" i="17"/>
  <c r="T816" i="17"/>
  <c r="T800" i="17"/>
  <c r="T784" i="17"/>
  <c r="T768" i="17"/>
  <c r="T752" i="17"/>
  <c r="T736" i="17"/>
  <c r="T720" i="17"/>
  <c r="T704" i="17"/>
  <c r="T688" i="17"/>
  <c r="T672" i="17"/>
  <c r="T656" i="17"/>
  <c r="T640" i="17"/>
  <c r="T624" i="17"/>
  <c r="T608" i="17"/>
  <c r="T592" i="17"/>
  <c r="T576" i="17"/>
  <c r="T560" i="17"/>
  <c r="T544" i="17"/>
  <c r="T528" i="17"/>
  <c r="T512" i="17"/>
  <c r="T496" i="17"/>
  <c r="T480" i="17"/>
  <c r="T464" i="17"/>
  <c r="T448" i="17"/>
  <c r="T432" i="17"/>
  <c r="T416" i="17"/>
  <c r="T400" i="17"/>
  <c r="T384" i="17"/>
  <c r="T368" i="17"/>
  <c r="T352" i="17"/>
  <c r="T336" i="17"/>
  <c r="T320" i="17"/>
  <c r="T304" i="17"/>
  <c r="T288" i="17"/>
  <c r="T272" i="17"/>
  <c r="T256" i="17"/>
  <c r="T240" i="17"/>
  <c r="T224" i="17"/>
  <c r="T208" i="17"/>
  <c r="T192" i="17"/>
  <c r="T176" i="17"/>
  <c r="T160" i="17"/>
  <c r="T144" i="17"/>
  <c r="T128" i="17"/>
  <c r="T112" i="17"/>
  <c r="T96" i="17"/>
  <c r="T80" i="17"/>
  <c r="T64" i="17"/>
  <c r="T48" i="17"/>
  <c r="T32" i="17"/>
  <c r="T16" i="17"/>
  <c r="T1187" i="17"/>
  <c r="T1171" i="17"/>
  <c r="T1155" i="17"/>
  <c r="T1139" i="17"/>
  <c r="T1123" i="17"/>
  <c r="T1107" i="17"/>
  <c r="T1091" i="17"/>
  <c r="T1075" i="17"/>
  <c r="T1059" i="17"/>
  <c r="T1043" i="17"/>
  <c r="T1027" i="17"/>
  <c r="T1011" i="17"/>
  <c r="T995" i="17"/>
  <c r="T979" i="17"/>
  <c r="T963" i="17"/>
  <c r="T947" i="17"/>
  <c r="T931" i="17"/>
  <c r="T915" i="17"/>
  <c r="T899" i="17"/>
  <c r="T883" i="17"/>
  <c r="T867" i="17"/>
  <c r="T851" i="17"/>
  <c r="T835" i="17"/>
  <c r="T819" i="17"/>
  <c r="T803" i="17"/>
  <c r="T787" i="17"/>
  <c r="T771" i="17"/>
  <c r="T755" i="17"/>
  <c r="T739" i="17"/>
  <c r="T723" i="17"/>
  <c r="T707" i="17"/>
  <c r="T691" i="17"/>
  <c r="T675" i="17"/>
  <c r="T659" i="17"/>
  <c r="T643" i="17"/>
  <c r="T627" i="17"/>
  <c r="T611" i="17"/>
  <c r="T595" i="17"/>
  <c r="T579" i="17"/>
  <c r="T563" i="17"/>
  <c r="T547" i="17"/>
  <c r="T531" i="17"/>
  <c r="T515" i="17"/>
  <c r="T499" i="17"/>
  <c r="T483" i="17"/>
  <c r="T467" i="17"/>
  <c r="T451" i="17"/>
  <c r="T435" i="17"/>
  <c r="T419" i="17"/>
  <c r="T403" i="17"/>
  <c r="T387" i="17"/>
  <c r="T371" i="17"/>
  <c r="T355" i="17"/>
  <c r="T339" i="17"/>
  <c r="T323" i="17"/>
  <c r="T307" i="17"/>
  <c r="T291" i="17"/>
  <c r="T275" i="17"/>
  <c r="T259" i="17"/>
  <c r="T243" i="17"/>
  <c r="T227" i="17"/>
  <c r="T211" i="17"/>
  <c r="T195" i="17"/>
  <c r="T179" i="17"/>
  <c r="T163" i="17"/>
  <c r="T147" i="17"/>
  <c r="T131" i="17"/>
  <c r="T115" i="17"/>
  <c r="T99" i="17"/>
  <c r="T83" i="17"/>
  <c r="T67" i="17"/>
  <c r="T51" i="17"/>
  <c r="T35" i="17"/>
  <c r="T19" i="17"/>
  <c r="T1169" i="17"/>
  <c r="T1121" i="17"/>
  <c r="T1073" i="17"/>
  <c r="T1041" i="17"/>
  <c r="T993" i="17"/>
  <c r="T945" i="17"/>
  <c r="T913" i="17"/>
  <c r="T881" i="17"/>
  <c r="T833" i="17"/>
  <c r="T769" i="17"/>
  <c r="T721" i="17"/>
  <c r="T689" i="17"/>
  <c r="T625" i="17"/>
  <c r="T577" i="17"/>
  <c r="T529" i="17"/>
  <c r="T481" i="17"/>
  <c r="T433" i="17"/>
  <c r="T401" i="17"/>
  <c r="T353" i="17"/>
  <c r="T305" i="17"/>
  <c r="T241" i="17"/>
  <c r="T193" i="17"/>
  <c r="T145" i="17"/>
  <c r="T97" i="17"/>
  <c r="T49" i="17"/>
  <c r="T1144" i="17"/>
  <c r="T1096" i="17"/>
  <c r="T1064" i="17"/>
  <c r="T1016" i="17"/>
  <c r="T968" i="17"/>
  <c r="T920" i="17"/>
  <c r="T872" i="17"/>
  <c r="T824" i="17"/>
  <c r="T760" i="17"/>
  <c r="T712" i="17"/>
  <c r="T664" i="17"/>
  <c r="T616" i="17"/>
  <c r="T584" i="17"/>
  <c r="T536" i="17"/>
  <c r="T488" i="17"/>
  <c r="T440" i="17"/>
  <c r="T376" i="17"/>
  <c r="T328" i="17"/>
  <c r="T296" i="17"/>
  <c r="T232" i="17"/>
  <c r="T184" i="17"/>
  <c r="T152" i="17"/>
  <c r="T104" i="17"/>
  <c r="T56" i="17"/>
  <c r="T24" i="17"/>
  <c r="T1147" i="17"/>
  <c r="T1099" i="17"/>
  <c r="T1051" i="17"/>
  <c r="T1003" i="17"/>
  <c r="T971" i="17"/>
  <c r="T923" i="17"/>
  <c r="T891" i="17"/>
  <c r="T843" i="17"/>
  <c r="T795" i="17"/>
  <c r="T731" i="17"/>
  <c r="T683" i="17"/>
  <c r="T651" i="17"/>
  <c r="T603" i="17"/>
  <c r="T539" i="17"/>
  <c r="T491" i="17"/>
  <c r="T443" i="17"/>
  <c r="T395" i="17"/>
  <c r="T363" i="17"/>
  <c r="T315" i="17"/>
  <c r="T251" i="17"/>
  <c r="T203" i="17"/>
  <c r="T171" i="17"/>
  <c r="T123" i="17"/>
  <c r="T91" i="17"/>
  <c r="T43" i="17"/>
  <c r="T1070" i="17"/>
  <c r="T922" i="17"/>
  <c r="T790" i="17"/>
  <c r="T662" i="17"/>
  <c r="T534" i="17"/>
  <c r="T406" i="17"/>
  <c r="T278" i="17"/>
  <c r="T154" i="17"/>
  <c r="T22" i="17"/>
  <c r="T1122" i="17"/>
  <c r="T950" i="17"/>
  <c r="T818" i="17"/>
  <c r="T690" i="17"/>
  <c r="T562" i="17"/>
  <c r="T434" i="17"/>
  <c r="T306" i="17"/>
  <c r="T174" i="17"/>
  <c r="T46" i="17"/>
  <c r="T1138" i="17"/>
  <c r="T1034" i="17"/>
  <c r="T1189" i="17"/>
  <c r="T1173" i="17"/>
  <c r="T1157" i="17"/>
  <c r="T1141" i="17"/>
  <c r="T1125" i="17"/>
  <c r="T1109" i="17"/>
  <c r="T1093" i="17"/>
  <c r="T1077" i="17"/>
  <c r="T1061" i="17"/>
  <c r="T1045" i="17"/>
  <c r="T1029" i="17"/>
  <c r="T1013" i="17"/>
  <c r="T997" i="17"/>
  <c r="T981" i="17"/>
  <c r="T965" i="17"/>
  <c r="T949" i="17"/>
  <c r="T933" i="17"/>
  <c r="T917" i="17"/>
  <c r="T901" i="17"/>
  <c r="T885" i="17"/>
  <c r="T869" i="17"/>
  <c r="T853" i="17"/>
  <c r="T837" i="17"/>
  <c r="T821" i="17"/>
  <c r="T805" i="17"/>
  <c r="T789" i="17"/>
  <c r="T773" i="17"/>
  <c r="T757" i="17"/>
  <c r="T741" i="17"/>
  <c r="T725" i="17"/>
  <c r="T709" i="17"/>
  <c r="T693" i="17"/>
  <c r="T677" i="17"/>
  <c r="T661" i="17"/>
  <c r="T645" i="17"/>
  <c r="T629" i="17"/>
  <c r="T613" i="17"/>
  <c r="T597" i="17"/>
  <c r="T581" i="17"/>
  <c r="T565" i="17"/>
  <c r="T549" i="17"/>
  <c r="T533" i="17"/>
  <c r="T517" i="17"/>
  <c r="T501" i="17"/>
  <c r="T485" i="17"/>
  <c r="T469" i="17"/>
  <c r="T453" i="17"/>
  <c r="T437" i="17"/>
  <c r="T421" i="17"/>
  <c r="T405" i="17"/>
  <c r="T389" i="17"/>
  <c r="T373" i="17"/>
  <c r="T357" i="17"/>
  <c r="T341" i="17"/>
  <c r="T325" i="17"/>
  <c r="T309" i="17"/>
  <c r="T293" i="17"/>
  <c r="T277" i="17"/>
  <c r="T261" i="17"/>
  <c r="T245" i="17"/>
  <c r="T229" i="17"/>
  <c r="T213" i="17"/>
  <c r="T197" i="17"/>
  <c r="T181" i="17"/>
  <c r="T165" i="17"/>
  <c r="T149" i="17"/>
  <c r="T133" i="17"/>
  <c r="T117" i="17"/>
  <c r="T101" i="17"/>
  <c r="T85" i="17"/>
  <c r="T69" i="17"/>
  <c r="T53" i="17"/>
  <c r="T37" i="17"/>
  <c r="T21" i="17"/>
  <c r="T1180" i="17"/>
  <c r="T1164" i="17"/>
  <c r="T1148" i="17"/>
  <c r="T1132" i="17"/>
  <c r="T1116" i="17"/>
  <c r="T1100" i="17"/>
  <c r="T1084" i="17"/>
  <c r="T1068" i="17"/>
  <c r="T1052" i="17"/>
  <c r="T1036" i="17"/>
  <c r="T1020" i="17"/>
  <c r="T1004" i="17"/>
  <c r="T988" i="17"/>
  <c r="T972" i="17"/>
  <c r="T956" i="17"/>
  <c r="T940" i="17"/>
  <c r="T924" i="17"/>
  <c r="T908" i="17"/>
  <c r="T892" i="17"/>
  <c r="T876" i="17"/>
  <c r="T860" i="17"/>
  <c r="T844" i="17"/>
  <c r="T828" i="17"/>
  <c r="T812" i="17"/>
  <c r="T796" i="17"/>
  <c r="T780" i="17"/>
  <c r="T764" i="17"/>
  <c r="T748" i="17"/>
  <c r="T732" i="17"/>
  <c r="T716" i="17"/>
  <c r="T700" i="17"/>
  <c r="T684" i="17"/>
  <c r="T668" i="17"/>
  <c r="T652" i="17"/>
  <c r="T636" i="17"/>
  <c r="T620" i="17"/>
  <c r="T604" i="17"/>
  <c r="T588" i="17"/>
  <c r="T572" i="17"/>
  <c r="T556" i="17"/>
  <c r="T540" i="17"/>
  <c r="T524" i="17"/>
  <c r="T508" i="17"/>
  <c r="T492" i="17"/>
  <c r="T476" i="17"/>
  <c r="T460" i="17"/>
  <c r="T444" i="17"/>
  <c r="T428" i="17"/>
  <c r="T412" i="17"/>
  <c r="T396" i="17"/>
  <c r="T380" i="17"/>
  <c r="T364" i="17"/>
  <c r="T348" i="17"/>
  <c r="T332" i="17"/>
  <c r="T316" i="17"/>
  <c r="T300" i="17"/>
  <c r="T284" i="17"/>
  <c r="T268" i="17"/>
  <c r="T252" i="17"/>
  <c r="T236" i="17"/>
  <c r="T220" i="17"/>
  <c r="T204" i="17"/>
  <c r="T188" i="17"/>
  <c r="T172" i="17"/>
  <c r="T156" i="17"/>
  <c r="T140" i="17"/>
  <c r="T124" i="17"/>
  <c r="T108" i="17"/>
  <c r="T92" i="17"/>
  <c r="T76" i="17"/>
  <c r="T60" i="17"/>
  <c r="T44" i="17"/>
  <c r="T28" i="17"/>
  <c r="T1183" i="17"/>
  <c r="T1167" i="17"/>
  <c r="T1151" i="17"/>
  <c r="T1135" i="17"/>
  <c r="T1119" i="17"/>
  <c r="T1103" i="17"/>
  <c r="T1087" i="17"/>
  <c r="T1071" i="17"/>
  <c r="T1055" i="17"/>
  <c r="T1039" i="17"/>
  <c r="T1023" i="17"/>
  <c r="T1007" i="17"/>
  <c r="T991" i="17"/>
  <c r="T975" i="17"/>
  <c r="T959" i="17"/>
  <c r="T943" i="17"/>
  <c r="T927" i="17"/>
  <c r="T911" i="17"/>
  <c r="T895" i="17"/>
  <c r="T879" i="17"/>
  <c r="T863" i="17"/>
  <c r="T847" i="17"/>
  <c r="T831" i="17"/>
  <c r="T815" i="17"/>
  <c r="T799" i="17"/>
  <c r="T783" i="17"/>
  <c r="T767" i="17"/>
  <c r="T751" i="17"/>
  <c r="T735" i="17"/>
  <c r="T719" i="17"/>
  <c r="T703" i="17"/>
  <c r="T687" i="17"/>
  <c r="T671" i="17"/>
  <c r="T655" i="17"/>
  <c r="T639" i="17"/>
  <c r="T623" i="17"/>
  <c r="T607" i="17"/>
  <c r="T591" i="17"/>
  <c r="T575" i="17"/>
  <c r="T559" i="17"/>
  <c r="T543" i="17"/>
  <c r="T527" i="17"/>
  <c r="T511" i="17"/>
  <c r="T495" i="17"/>
  <c r="T479" i="17"/>
  <c r="T463" i="17"/>
  <c r="T447" i="17"/>
  <c r="T431" i="17"/>
  <c r="T415" i="17"/>
  <c r="T399" i="17"/>
  <c r="T383" i="17"/>
  <c r="T367" i="17"/>
  <c r="T351" i="17"/>
  <c r="T335" i="17"/>
  <c r="T319" i="17"/>
  <c r="T303" i="17"/>
  <c r="T287" i="17"/>
  <c r="T271" i="17"/>
  <c r="T255" i="17"/>
  <c r="T239" i="17"/>
  <c r="T223" i="17"/>
  <c r="T207" i="17"/>
  <c r="T191" i="17"/>
  <c r="T175" i="17"/>
  <c r="T159" i="17"/>
  <c r="T143" i="17"/>
  <c r="T127" i="17"/>
  <c r="T111" i="17"/>
  <c r="T95" i="17"/>
  <c r="T79" i="17"/>
  <c r="T63" i="17"/>
  <c r="T47" i="17"/>
  <c r="T31" i="17"/>
  <c r="T15" i="17"/>
  <c r="T1026" i="17"/>
  <c r="T886" i="17"/>
  <c r="T758" i="17"/>
  <c r="T630" i="17"/>
  <c r="T502" i="17"/>
  <c r="T374" i="17"/>
  <c r="T250" i="17"/>
  <c r="T122" i="17"/>
  <c r="T1074" i="17"/>
  <c r="T918" i="17"/>
  <c r="T786" i="17"/>
  <c r="T658" i="17"/>
  <c r="T530" i="17"/>
  <c r="T402" i="17"/>
  <c r="T274" i="17"/>
  <c r="T142" i="17"/>
  <c r="T1182" i="17"/>
  <c r="T1102" i="17"/>
  <c r="T966" i="17"/>
  <c r="T1185" i="17"/>
  <c r="T1137" i="17"/>
  <c r="T1089" i="17"/>
  <c r="T1025" i="17"/>
  <c r="T977" i="17"/>
  <c r="T929" i="17"/>
  <c r="T865" i="17"/>
  <c r="T817" i="17"/>
  <c r="T785" i="17"/>
  <c r="T737" i="17"/>
  <c r="T673" i="17"/>
  <c r="T641" i="17"/>
  <c r="T593" i="17"/>
  <c r="T545" i="17"/>
  <c r="T497" i="17"/>
  <c r="T449" i="17"/>
  <c r="T385" i="17"/>
  <c r="T337" i="17"/>
  <c r="T289" i="17"/>
  <c r="T257" i="17"/>
  <c r="T209" i="17"/>
  <c r="T161" i="17"/>
  <c r="T113" i="17"/>
  <c r="T81" i="17"/>
  <c r="T33" i="17"/>
  <c r="T1160" i="17"/>
  <c r="T1112" i="17"/>
  <c r="T1048" i="17"/>
  <c r="T1000" i="17"/>
  <c r="T952" i="17"/>
  <c r="T904" i="17"/>
  <c r="T856" i="17"/>
  <c r="T808" i="17"/>
  <c r="T776" i="17"/>
  <c r="T728" i="17"/>
  <c r="T680" i="17"/>
  <c r="T632" i="17"/>
  <c r="T568" i="17"/>
  <c r="T520" i="17"/>
  <c r="T472" i="17"/>
  <c r="T424" i="17"/>
  <c r="T392" i="17"/>
  <c r="T344" i="17"/>
  <c r="T280" i="17"/>
  <c r="T248" i="17"/>
  <c r="T200" i="17"/>
  <c r="T136" i="17"/>
  <c r="T88" i="17"/>
  <c r="T40" i="17"/>
  <c r="T1163" i="17"/>
  <c r="T1115" i="17"/>
  <c r="T1083" i="17"/>
  <c r="T1035" i="17"/>
  <c r="T987" i="17"/>
  <c r="T939" i="17"/>
  <c r="T875" i="17"/>
  <c r="T827" i="17"/>
  <c r="T779" i="17"/>
  <c r="T747" i="17"/>
  <c r="T699" i="17"/>
  <c r="T635" i="17"/>
  <c r="T587" i="17"/>
  <c r="T555" i="17"/>
  <c r="T507" i="17"/>
  <c r="T459" i="17"/>
  <c r="T411" i="17"/>
  <c r="T347" i="17"/>
  <c r="T299" i="17"/>
  <c r="T267" i="17"/>
  <c r="T219" i="17"/>
  <c r="T155" i="17"/>
  <c r="T107" i="17"/>
  <c r="T75" i="17"/>
  <c r="T27" i="17"/>
  <c r="D177" i="11"/>
  <c r="E177" i="11" s="1"/>
  <c r="F177" i="11" s="1"/>
  <c r="D178" i="11"/>
  <c r="E178" i="11" s="1"/>
  <c r="F178" i="11" s="1"/>
  <c r="D179" i="11"/>
  <c r="E179" i="11" s="1"/>
  <c r="F179" i="11" s="1"/>
  <c r="D180" i="11"/>
  <c r="E180" i="11" s="1"/>
  <c r="F180" i="11" s="1"/>
  <c r="D181" i="11"/>
  <c r="E181" i="11" s="1"/>
  <c r="F181" i="11" s="1"/>
  <c r="C177" i="11"/>
  <c r="C178" i="11"/>
  <c r="C179" i="11"/>
  <c r="C180" i="11"/>
  <c r="C181" i="11"/>
  <c r="D78" i="11"/>
  <c r="E78" i="11" s="1"/>
  <c r="F78" i="11" s="1"/>
  <c r="D79" i="11"/>
  <c r="E79" i="11" s="1"/>
  <c r="F79" i="11" s="1"/>
  <c r="C78" i="11"/>
  <c r="C79" i="11"/>
  <c r="C77" i="11"/>
  <c r="E190" i="11" l="1"/>
  <c r="E161" i="11"/>
  <c r="E59" i="11"/>
  <c r="E136" i="11"/>
  <c r="E111" i="11"/>
  <c r="F190" i="11" l="1"/>
  <c r="F161" i="11"/>
  <c r="F59" i="11"/>
  <c r="F136" i="11"/>
  <c r="F111" i="11"/>
  <c r="E86" i="11" l="1"/>
  <c r="F86" i="11" s="1"/>
  <c r="C38" i="11"/>
  <c r="R38" i="11" s="1"/>
  <c r="C39" i="11"/>
  <c r="C40" i="11"/>
  <c r="C41" i="11"/>
  <c r="R41" i="11" s="1"/>
  <c r="C42" i="11"/>
  <c r="R42" i="11" s="1"/>
  <c r="C43" i="11"/>
  <c r="C44" i="11"/>
  <c r="C45" i="11"/>
  <c r="R45" i="11" s="1"/>
  <c r="C46" i="11"/>
  <c r="R46" i="11" s="1"/>
  <c r="C47" i="11"/>
  <c r="C48" i="11"/>
  <c r="C49" i="11"/>
  <c r="R49" i="11" s="1"/>
  <c r="C50" i="11"/>
  <c r="R50" i="11" s="1"/>
  <c r="C51" i="11"/>
  <c r="C52" i="11"/>
  <c r="C53" i="11"/>
  <c r="R53" i="11" s="1"/>
  <c r="C54" i="11"/>
  <c r="R54" i="11" s="1"/>
  <c r="C55" i="11"/>
  <c r="C37" i="11"/>
  <c r="R37" i="11" s="1"/>
  <c r="F15" i="11"/>
  <c r="F11" i="11"/>
  <c r="F10" i="11"/>
  <c r="G52" i="11"/>
  <c r="F7" i="11"/>
  <c r="E193" i="25"/>
  <c r="B193" i="25"/>
  <c r="C193" i="25" s="1"/>
  <c r="E192" i="25"/>
  <c r="F192" i="25" s="1"/>
  <c r="B192" i="25"/>
  <c r="C192" i="25" s="1"/>
  <c r="E191" i="25"/>
  <c r="B191" i="25"/>
  <c r="C191" i="25" s="1"/>
  <c r="E190" i="25"/>
  <c r="F190" i="25" s="1"/>
  <c r="B190" i="25"/>
  <c r="C190" i="25" s="1"/>
  <c r="E189" i="25"/>
  <c r="B189" i="25"/>
  <c r="C189" i="25" s="1"/>
  <c r="E188" i="25"/>
  <c r="F188" i="25" s="1"/>
  <c r="B188" i="25"/>
  <c r="C188" i="25" s="1"/>
  <c r="E187" i="25"/>
  <c r="B187" i="25"/>
  <c r="C187" i="25" s="1"/>
  <c r="E186" i="25"/>
  <c r="F186" i="25" s="1"/>
  <c r="B186" i="25"/>
  <c r="C186" i="25" s="1"/>
  <c r="E185" i="25"/>
  <c r="B185" i="25"/>
  <c r="C185" i="25" s="1"/>
  <c r="E184" i="25"/>
  <c r="F184" i="25" s="1"/>
  <c r="B184" i="25"/>
  <c r="C184" i="25" s="1"/>
  <c r="E183" i="25"/>
  <c r="B183" i="25"/>
  <c r="C183" i="25" s="1"/>
  <c r="E182" i="25"/>
  <c r="B182" i="25"/>
  <c r="C182" i="25" s="1"/>
  <c r="E181" i="25"/>
  <c r="F181" i="25" s="1"/>
  <c r="B181" i="25"/>
  <c r="C181" i="25" s="1"/>
  <c r="E180" i="25"/>
  <c r="F180" i="25" s="1"/>
  <c r="B180" i="25"/>
  <c r="C180" i="25" s="1"/>
  <c r="E179" i="25"/>
  <c r="B179" i="25"/>
  <c r="C179" i="25" s="1"/>
  <c r="E178" i="25"/>
  <c r="F178" i="25" s="1"/>
  <c r="B178" i="25"/>
  <c r="C178" i="25" s="1"/>
  <c r="E177" i="25"/>
  <c r="F177" i="25" s="1"/>
  <c r="B177" i="25"/>
  <c r="C177" i="25" s="1"/>
  <c r="E176" i="25"/>
  <c r="F176" i="25" s="1"/>
  <c r="C176" i="25"/>
  <c r="E171" i="25"/>
  <c r="F171" i="25" s="1"/>
  <c r="B171" i="25"/>
  <c r="C171" i="25" s="1"/>
  <c r="E170" i="25"/>
  <c r="F170" i="25" s="1"/>
  <c r="B170" i="25"/>
  <c r="C170" i="25" s="1"/>
  <c r="E169" i="25"/>
  <c r="F169" i="25" s="1"/>
  <c r="B169" i="25"/>
  <c r="C169" i="25" s="1"/>
  <c r="E168" i="25"/>
  <c r="F168" i="25" s="1"/>
  <c r="B168" i="25"/>
  <c r="C168" i="25" s="1"/>
  <c r="E167" i="25"/>
  <c r="B167" i="25"/>
  <c r="C167" i="25" s="1"/>
  <c r="E166" i="25"/>
  <c r="F166" i="25" s="1"/>
  <c r="B166" i="25"/>
  <c r="C166" i="25" s="1"/>
  <c r="E165" i="25"/>
  <c r="F165" i="25" s="1"/>
  <c r="B165" i="25"/>
  <c r="C165" i="25" s="1"/>
  <c r="E164" i="25"/>
  <c r="F164" i="25" s="1"/>
  <c r="B164" i="25"/>
  <c r="C164" i="25" s="1"/>
  <c r="E163" i="25"/>
  <c r="F163" i="25" s="1"/>
  <c r="B163" i="25"/>
  <c r="C163" i="25" s="1"/>
  <c r="E162" i="25"/>
  <c r="F162" i="25" s="1"/>
  <c r="B162" i="25"/>
  <c r="C162" i="25" s="1"/>
  <c r="E161" i="25"/>
  <c r="F161" i="25" s="1"/>
  <c r="B161" i="25"/>
  <c r="C161" i="25" s="1"/>
  <c r="E160" i="25"/>
  <c r="F160" i="25" s="1"/>
  <c r="B160" i="25"/>
  <c r="C160" i="25" s="1"/>
  <c r="E159" i="25"/>
  <c r="B159" i="25"/>
  <c r="C159" i="25" s="1"/>
  <c r="E158" i="25"/>
  <c r="B158" i="25"/>
  <c r="C158" i="25" s="1"/>
  <c r="E157" i="25"/>
  <c r="F157" i="25" s="1"/>
  <c r="B157" i="25"/>
  <c r="C157" i="25" s="1"/>
  <c r="E156" i="25"/>
  <c r="B156" i="25"/>
  <c r="C156" i="25" s="1"/>
  <c r="E155" i="25"/>
  <c r="F155" i="25" s="1"/>
  <c r="C155" i="25"/>
  <c r="E150" i="25"/>
  <c r="B150" i="25"/>
  <c r="C150" i="25" s="1"/>
  <c r="E149" i="25"/>
  <c r="F149" i="25" s="1"/>
  <c r="B149" i="25"/>
  <c r="C149" i="25" s="1"/>
  <c r="E148" i="25"/>
  <c r="B148" i="25"/>
  <c r="C148" i="25" s="1"/>
  <c r="E147" i="25"/>
  <c r="F147" i="25" s="1"/>
  <c r="B147" i="25"/>
  <c r="C147" i="25" s="1"/>
  <c r="E146" i="25"/>
  <c r="F146" i="25" s="1"/>
  <c r="B146" i="25"/>
  <c r="C146" i="25" s="1"/>
  <c r="E145" i="25"/>
  <c r="F145" i="25" s="1"/>
  <c r="B145" i="25"/>
  <c r="C145" i="25" s="1"/>
  <c r="E144" i="25"/>
  <c r="F144" i="25" s="1"/>
  <c r="B144" i="25"/>
  <c r="C144" i="25" s="1"/>
  <c r="E143" i="25"/>
  <c r="F143" i="25" s="1"/>
  <c r="B143" i="25"/>
  <c r="C143" i="25" s="1"/>
  <c r="E142" i="25"/>
  <c r="B142" i="25"/>
  <c r="C142" i="25" s="1"/>
  <c r="E141" i="25"/>
  <c r="F141" i="25" s="1"/>
  <c r="B141" i="25"/>
  <c r="C141" i="25" s="1"/>
  <c r="E140" i="25"/>
  <c r="B140" i="25"/>
  <c r="C140" i="25" s="1"/>
  <c r="E139" i="25"/>
  <c r="F139" i="25" s="1"/>
  <c r="B139" i="25"/>
  <c r="C139" i="25" s="1"/>
  <c r="E138" i="25"/>
  <c r="F138" i="25" s="1"/>
  <c r="B138" i="25"/>
  <c r="C138" i="25" s="1"/>
  <c r="E137" i="25"/>
  <c r="F137" i="25" s="1"/>
  <c r="B137" i="25"/>
  <c r="C137" i="25" s="1"/>
  <c r="E136" i="25"/>
  <c r="F136" i="25" s="1"/>
  <c r="B136" i="25"/>
  <c r="C136" i="25" s="1"/>
  <c r="E135" i="25"/>
  <c r="F135" i="25" s="1"/>
  <c r="B135" i="25"/>
  <c r="C135" i="25" s="1"/>
  <c r="E134" i="25"/>
  <c r="B134" i="25"/>
  <c r="C134" i="25" s="1"/>
  <c r="E133" i="25"/>
  <c r="F133" i="25" s="1"/>
  <c r="B133" i="25"/>
  <c r="C133" i="25" s="1"/>
  <c r="E132" i="25"/>
  <c r="F132" i="25" s="1"/>
  <c r="B132" i="25"/>
  <c r="C132" i="25" s="1"/>
  <c r="E131" i="25"/>
  <c r="F131" i="25" s="1"/>
  <c r="C131" i="25"/>
  <c r="E127" i="25"/>
  <c r="B127" i="25"/>
  <c r="C127" i="25" s="1"/>
  <c r="E126" i="25"/>
  <c r="B126" i="25"/>
  <c r="C126" i="25" s="1"/>
  <c r="E125" i="25"/>
  <c r="F125" i="25" s="1"/>
  <c r="B125" i="25"/>
  <c r="C125" i="25" s="1"/>
  <c r="E124" i="25"/>
  <c r="F124" i="25" s="1"/>
  <c r="B124" i="25"/>
  <c r="C124" i="25" s="1"/>
  <c r="E123" i="25"/>
  <c r="B123" i="25"/>
  <c r="C123" i="25" s="1"/>
  <c r="E122" i="25"/>
  <c r="F122" i="25" s="1"/>
  <c r="B122" i="25"/>
  <c r="C122" i="25" s="1"/>
  <c r="E121" i="25"/>
  <c r="B121" i="25"/>
  <c r="C121" i="25" s="1"/>
  <c r="E120" i="25"/>
  <c r="B120" i="25"/>
  <c r="C120" i="25" s="1"/>
  <c r="E119" i="25"/>
  <c r="F119" i="25" s="1"/>
  <c r="B119" i="25"/>
  <c r="C119" i="25" s="1"/>
  <c r="E118" i="25"/>
  <c r="F118" i="25" s="1"/>
  <c r="B118" i="25"/>
  <c r="C118" i="25" s="1"/>
  <c r="E117" i="25"/>
  <c r="F117" i="25" s="1"/>
  <c r="B117" i="25"/>
  <c r="C117" i="25" s="1"/>
  <c r="E116" i="25"/>
  <c r="F116" i="25" s="1"/>
  <c r="B116" i="25"/>
  <c r="C116" i="25" s="1"/>
  <c r="E115" i="25"/>
  <c r="F115" i="25" s="1"/>
  <c r="B115" i="25"/>
  <c r="C115" i="25" s="1"/>
  <c r="E114" i="25"/>
  <c r="F114" i="25" s="1"/>
  <c r="B114" i="25"/>
  <c r="C114" i="25" s="1"/>
  <c r="E113" i="25"/>
  <c r="F113" i="25" s="1"/>
  <c r="B113" i="25"/>
  <c r="C113" i="25" s="1"/>
  <c r="E112" i="25"/>
  <c r="F112" i="25" s="1"/>
  <c r="B112" i="25"/>
  <c r="C112" i="25" s="1"/>
  <c r="E111" i="25"/>
  <c r="F111" i="25" s="1"/>
  <c r="B111" i="25"/>
  <c r="C111" i="25" s="1"/>
  <c r="E110" i="25"/>
  <c r="B110" i="25"/>
  <c r="C110" i="25" s="1"/>
  <c r="E109" i="25"/>
  <c r="F109" i="25" s="1"/>
  <c r="C109" i="25"/>
  <c r="E104" i="25"/>
  <c r="B104" i="25"/>
  <c r="C104" i="25" s="1"/>
  <c r="E103" i="25"/>
  <c r="F103" i="25" s="1"/>
  <c r="B103" i="25"/>
  <c r="C103" i="25" s="1"/>
  <c r="E102" i="25"/>
  <c r="B102" i="25"/>
  <c r="C102" i="25" s="1"/>
  <c r="E101" i="25"/>
  <c r="F101" i="25" s="1"/>
  <c r="B101" i="25"/>
  <c r="C101" i="25" s="1"/>
  <c r="E100" i="25"/>
  <c r="F100" i="25" s="1"/>
  <c r="B100" i="25"/>
  <c r="C100" i="25" s="1"/>
  <c r="E99" i="25"/>
  <c r="F99" i="25" s="1"/>
  <c r="B99" i="25"/>
  <c r="C99" i="25" s="1"/>
  <c r="E98" i="25"/>
  <c r="F98" i="25" s="1"/>
  <c r="B98" i="25"/>
  <c r="C98" i="25" s="1"/>
  <c r="E97" i="25"/>
  <c r="F97" i="25" s="1"/>
  <c r="B97" i="25"/>
  <c r="C97" i="25" s="1"/>
  <c r="E96" i="25"/>
  <c r="B96" i="25"/>
  <c r="C96" i="25" s="1"/>
  <c r="E95" i="25"/>
  <c r="F95" i="25" s="1"/>
  <c r="B95" i="25"/>
  <c r="C95" i="25" s="1"/>
  <c r="E94" i="25"/>
  <c r="B94" i="25"/>
  <c r="C94" i="25" s="1"/>
  <c r="E93" i="25"/>
  <c r="F93" i="25" s="1"/>
  <c r="B93" i="25"/>
  <c r="C93" i="25" s="1"/>
  <c r="E92" i="25"/>
  <c r="F92" i="25" s="1"/>
  <c r="B92" i="25"/>
  <c r="C92" i="25" s="1"/>
  <c r="E91" i="25"/>
  <c r="F91" i="25" s="1"/>
  <c r="B91" i="25"/>
  <c r="C91" i="25" s="1"/>
  <c r="E90" i="25"/>
  <c r="F90" i="25" s="1"/>
  <c r="B90" i="25"/>
  <c r="C90" i="25" s="1"/>
  <c r="E89" i="25"/>
  <c r="F89" i="25" s="1"/>
  <c r="B89" i="25"/>
  <c r="C89" i="25" s="1"/>
  <c r="E88" i="25"/>
  <c r="B88" i="25"/>
  <c r="C88" i="25" s="1"/>
  <c r="E87" i="25"/>
  <c r="F87" i="25" s="1"/>
  <c r="B87" i="25"/>
  <c r="C87" i="25" s="1"/>
  <c r="E86" i="25"/>
  <c r="B86" i="25"/>
  <c r="C86" i="25" s="1"/>
  <c r="E85" i="25"/>
  <c r="F85" i="25" s="1"/>
  <c r="C85" i="25"/>
  <c r="E80" i="25"/>
  <c r="F80" i="25" s="1"/>
  <c r="B80" i="25"/>
  <c r="C80" i="25" s="1"/>
  <c r="E79" i="25"/>
  <c r="B79" i="25"/>
  <c r="C79" i="25" s="1"/>
  <c r="E78" i="25"/>
  <c r="F78" i="25" s="1"/>
  <c r="B78" i="25"/>
  <c r="C78" i="25" s="1"/>
  <c r="E77" i="25"/>
  <c r="F77" i="25" s="1"/>
  <c r="B77" i="25"/>
  <c r="C77" i="25" s="1"/>
  <c r="E76" i="25"/>
  <c r="B76" i="25"/>
  <c r="C76" i="25" s="1"/>
  <c r="E75" i="25"/>
  <c r="F75" i="25" s="1"/>
  <c r="B75" i="25"/>
  <c r="C75" i="25" s="1"/>
  <c r="E74" i="25"/>
  <c r="B74" i="25"/>
  <c r="C74" i="25" s="1"/>
  <c r="E73" i="25"/>
  <c r="F73" i="25" s="1"/>
  <c r="B73" i="25"/>
  <c r="C73" i="25" s="1"/>
  <c r="E72" i="25"/>
  <c r="B72" i="25"/>
  <c r="C72" i="25" s="1"/>
  <c r="E71" i="25"/>
  <c r="F71" i="25" s="1"/>
  <c r="B71" i="25"/>
  <c r="C71" i="25" s="1"/>
  <c r="E70" i="25"/>
  <c r="B70" i="25"/>
  <c r="C70" i="25" s="1"/>
  <c r="E69" i="25"/>
  <c r="F69" i="25" s="1"/>
  <c r="B69" i="25"/>
  <c r="C69" i="25" s="1"/>
  <c r="E68" i="25"/>
  <c r="B68" i="25"/>
  <c r="C68" i="25" s="1"/>
  <c r="E67" i="25"/>
  <c r="F67" i="25" s="1"/>
  <c r="B67" i="25"/>
  <c r="C67" i="25" s="1"/>
  <c r="E66" i="25"/>
  <c r="B66" i="25"/>
  <c r="C66" i="25" s="1"/>
  <c r="E65" i="25"/>
  <c r="F65" i="25" s="1"/>
  <c r="B65" i="25"/>
  <c r="C65" i="25" s="1"/>
  <c r="E64" i="25"/>
  <c r="B64" i="25"/>
  <c r="C64" i="25" s="1"/>
  <c r="E63" i="25"/>
  <c r="F63" i="25" s="1"/>
  <c r="B63" i="25"/>
  <c r="C63" i="25" s="1"/>
  <c r="E62" i="25"/>
  <c r="B62" i="25"/>
  <c r="C62" i="25" s="1"/>
  <c r="E61" i="25"/>
  <c r="F61" i="25" s="1"/>
  <c r="C61" i="25"/>
  <c r="C56" i="25"/>
  <c r="C55" i="25"/>
  <c r="C54" i="25"/>
  <c r="E54" i="25" s="1"/>
  <c r="C53" i="25"/>
  <c r="C52" i="25"/>
  <c r="E52" i="25" s="1"/>
  <c r="C51" i="25"/>
  <c r="C50" i="25"/>
  <c r="C49" i="25"/>
  <c r="C48" i="25"/>
  <c r="E48" i="25" s="1"/>
  <c r="C47" i="25"/>
  <c r="C46" i="25"/>
  <c r="C45" i="25"/>
  <c r="C44" i="25"/>
  <c r="E44" i="25" s="1"/>
  <c r="C43" i="25"/>
  <c r="C42" i="25"/>
  <c r="C41" i="25"/>
  <c r="C40" i="25"/>
  <c r="E40" i="25" s="1"/>
  <c r="C39" i="25"/>
  <c r="C38" i="25"/>
  <c r="C37" i="25"/>
  <c r="F15" i="25"/>
  <c r="F11" i="25"/>
  <c r="I138" i="25" s="1"/>
  <c r="F10" i="25"/>
  <c r="G122" i="25" s="1"/>
  <c r="G45" i="25"/>
  <c r="F7" i="25"/>
  <c r="E193" i="24"/>
  <c r="F193" i="24" s="1"/>
  <c r="B193" i="24"/>
  <c r="C193" i="24" s="1"/>
  <c r="E192" i="24"/>
  <c r="F192" i="24" s="1"/>
  <c r="B192" i="24"/>
  <c r="C192" i="24" s="1"/>
  <c r="E191" i="24"/>
  <c r="F191" i="24" s="1"/>
  <c r="B191" i="24"/>
  <c r="C191" i="24" s="1"/>
  <c r="E190" i="24"/>
  <c r="F190" i="24" s="1"/>
  <c r="B190" i="24"/>
  <c r="C190" i="24" s="1"/>
  <c r="E189" i="24"/>
  <c r="F189" i="24" s="1"/>
  <c r="B189" i="24"/>
  <c r="C189" i="24" s="1"/>
  <c r="E188" i="24"/>
  <c r="F188" i="24" s="1"/>
  <c r="B188" i="24"/>
  <c r="C188" i="24" s="1"/>
  <c r="E187" i="24"/>
  <c r="F187" i="24" s="1"/>
  <c r="B187" i="24"/>
  <c r="C187" i="24" s="1"/>
  <c r="E186" i="24"/>
  <c r="F186" i="24" s="1"/>
  <c r="B186" i="24"/>
  <c r="C186" i="24" s="1"/>
  <c r="E185" i="24"/>
  <c r="F185" i="24" s="1"/>
  <c r="B185" i="24"/>
  <c r="C185" i="24" s="1"/>
  <c r="E184" i="24"/>
  <c r="F184" i="24" s="1"/>
  <c r="B184" i="24"/>
  <c r="C184" i="24" s="1"/>
  <c r="E183" i="24"/>
  <c r="F183" i="24" s="1"/>
  <c r="B183" i="24"/>
  <c r="C183" i="24" s="1"/>
  <c r="E182" i="24"/>
  <c r="F182" i="24" s="1"/>
  <c r="B182" i="24"/>
  <c r="C182" i="24" s="1"/>
  <c r="E181" i="24"/>
  <c r="F181" i="24" s="1"/>
  <c r="B181" i="24"/>
  <c r="C181" i="24" s="1"/>
  <c r="E180" i="24"/>
  <c r="F180" i="24" s="1"/>
  <c r="B180" i="24"/>
  <c r="C180" i="24" s="1"/>
  <c r="E179" i="24"/>
  <c r="F179" i="24" s="1"/>
  <c r="B179" i="24"/>
  <c r="C179" i="24" s="1"/>
  <c r="E178" i="24"/>
  <c r="F178" i="24" s="1"/>
  <c r="B178" i="24"/>
  <c r="C178" i="24" s="1"/>
  <c r="E177" i="24"/>
  <c r="F177" i="24" s="1"/>
  <c r="B177" i="24"/>
  <c r="C177" i="24" s="1"/>
  <c r="E176" i="24"/>
  <c r="F176" i="24" s="1"/>
  <c r="C176" i="24"/>
  <c r="E171" i="24"/>
  <c r="F171" i="24" s="1"/>
  <c r="B171" i="24"/>
  <c r="C171" i="24" s="1"/>
  <c r="E170" i="24"/>
  <c r="B170" i="24"/>
  <c r="C170" i="24" s="1"/>
  <c r="E169" i="24"/>
  <c r="F169" i="24" s="1"/>
  <c r="B169" i="24"/>
  <c r="C169" i="24" s="1"/>
  <c r="E168" i="24"/>
  <c r="B168" i="24"/>
  <c r="C168" i="24" s="1"/>
  <c r="E167" i="24"/>
  <c r="F167" i="24" s="1"/>
  <c r="B167" i="24"/>
  <c r="C167" i="24" s="1"/>
  <c r="E166" i="24"/>
  <c r="B166" i="24"/>
  <c r="C166" i="24" s="1"/>
  <c r="E165" i="24"/>
  <c r="F165" i="24" s="1"/>
  <c r="B165" i="24"/>
  <c r="C165" i="24" s="1"/>
  <c r="E164" i="24"/>
  <c r="B164" i="24"/>
  <c r="C164" i="24" s="1"/>
  <c r="E163" i="24"/>
  <c r="F163" i="24" s="1"/>
  <c r="B163" i="24"/>
  <c r="C163" i="24" s="1"/>
  <c r="E162" i="24"/>
  <c r="B162" i="24"/>
  <c r="C162" i="24" s="1"/>
  <c r="E161" i="24"/>
  <c r="F161" i="24" s="1"/>
  <c r="B161" i="24"/>
  <c r="C161" i="24" s="1"/>
  <c r="E160" i="24"/>
  <c r="B160" i="24"/>
  <c r="C160" i="24" s="1"/>
  <c r="E159" i="24"/>
  <c r="F159" i="24" s="1"/>
  <c r="B159" i="24"/>
  <c r="C159" i="24" s="1"/>
  <c r="E158" i="24"/>
  <c r="F158" i="24" s="1"/>
  <c r="B158" i="24"/>
  <c r="C158" i="24" s="1"/>
  <c r="E157" i="24"/>
  <c r="F157" i="24" s="1"/>
  <c r="B157" i="24"/>
  <c r="C157" i="24" s="1"/>
  <c r="E156" i="24"/>
  <c r="F156" i="24" s="1"/>
  <c r="B156" i="24"/>
  <c r="C156" i="24" s="1"/>
  <c r="E155" i="24"/>
  <c r="F155" i="24" s="1"/>
  <c r="C155" i="24"/>
  <c r="E150" i="24"/>
  <c r="B150" i="24"/>
  <c r="C150" i="24" s="1"/>
  <c r="E149" i="24"/>
  <c r="B149" i="24"/>
  <c r="C149" i="24" s="1"/>
  <c r="E148" i="24"/>
  <c r="B148" i="24"/>
  <c r="C148" i="24" s="1"/>
  <c r="E147" i="24"/>
  <c r="B147" i="24"/>
  <c r="C147" i="24" s="1"/>
  <c r="E146" i="24"/>
  <c r="F146" i="24" s="1"/>
  <c r="B146" i="24"/>
  <c r="C146" i="24" s="1"/>
  <c r="E145" i="24"/>
  <c r="F145" i="24" s="1"/>
  <c r="B145" i="24"/>
  <c r="C145" i="24" s="1"/>
  <c r="E144" i="24"/>
  <c r="F144" i="24" s="1"/>
  <c r="B144" i="24"/>
  <c r="C144" i="24" s="1"/>
  <c r="E143" i="24"/>
  <c r="F143" i="24" s="1"/>
  <c r="B143" i="24"/>
  <c r="C143" i="24" s="1"/>
  <c r="E142" i="24"/>
  <c r="F142" i="24" s="1"/>
  <c r="B142" i="24"/>
  <c r="C142" i="24" s="1"/>
  <c r="E141" i="24"/>
  <c r="F141" i="24" s="1"/>
  <c r="B141" i="24"/>
  <c r="C141" i="24" s="1"/>
  <c r="E140" i="24"/>
  <c r="F140" i="24" s="1"/>
  <c r="B140" i="24"/>
  <c r="C140" i="24" s="1"/>
  <c r="E139" i="24"/>
  <c r="F139" i="24" s="1"/>
  <c r="B139" i="24"/>
  <c r="C139" i="24" s="1"/>
  <c r="E138" i="24"/>
  <c r="F138" i="24" s="1"/>
  <c r="B138" i="24"/>
  <c r="C138" i="24" s="1"/>
  <c r="E137" i="24"/>
  <c r="F137" i="24" s="1"/>
  <c r="B137" i="24"/>
  <c r="C137" i="24" s="1"/>
  <c r="E136" i="24"/>
  <c r="F136" i="24" s="1"/>
  <c r="B136" i="24"/>
  <c r="C136" i="24" s="1"/>
  <c r="E135" i="24"/>
  <c r="F135" i="24" s="1"/>
  <c r="B135" i="24"/>
  <c r="C135" i="24" s="1"/>
  <c r="E134" i="24"/>
  <c r="B134" i="24"/>
  <c r="C134" i="24" s="1"/>
  <c r="E133" i="24"/>
  <c r="F133" i="24" s="1"/>
  <c r="B133" i="24"/>
  <c r="C133" i="24" s="1"/>
  <c r="E132" i="24"/>
  <c r="B132" i="24"/>
  <c r="C132" i="24" s="1"/>
  <c r="E131" i="24"/>
  <c r="C131" i="24"/>
  <c r="E127" i="24"/>
  <c r="F127" i="24" s="1"/>
  <c r="B127" i="24"/>
  <c r="C127" i="24" s="1"/>
  <c r="E126" i="24"/>
  <c r="B126" i="24"/>
  <c r="C126" i="24" s="1"/>
  <c r="E125" i="24"/>
  <c r="F125" i="24" s="1"/>
  <c r="B125" i="24"/>
  <c r="C125" i="24" s="1"/>
  <c r="E124" i="24"/>
  <c r="B124" i="24"/>
  <c r="C124" i="24" s="1"/>
  <c r="E123" i="24"/>
  <c r="F123" i="24" s="1"/>
  <c r="B123" i="24"/>
  <c r="C123" i="24" s="1"/>
  <c r="E122" i="24"/>
  <c r="B122" i="24"/>
  <c r="C122" i="24" s="1"/>
  <c r="E121" i="24"/>
  <c r="F121" i="24" s="1"/>
  <c r="B121" i="24"/>
  <c r="C121" i="24" s="1"/>
  <c r="E120" i="24"/>
  <c r="B120" i="24"/>
  <c r="C120" i="24" s="1"/>
  <c r="E119" i="24"/>
  <c r="F119" i="24" s="1"/>
  <c r="B119" i="24"/>
  <c r="C119" i="24" s="1"/>
  <c r="E118" i="24"/>
  <c r="B118" i="24"/>
  <c r="C118" i="24" s="1"/>
  <c r="E117" i="24"/>
  <c r="F117" i="24" s="1"/>
  <c r="B117" i="24"/>
  <c r="C117" i="24" s="1"/>
  <c r="E116" i="24"/>
  <c r="B116" i="24"/>
  <c r="C116" i="24" s="1"/>
  <c r="E115" i="24"/>
  <c r="F115" i="24" s="1"/>
  <c r="B115" i="24"/>
  <c r="C115" i="24" s="1"/>
  <c r="E114" i="24"/>
  <c r="B114" i="24"/>
  <c r="C114" i="24" s="1"/>
  <c r="E113" i="24"/>
  <c r="F113" i="24" s="1"/>
  <c r="B113" i="24"/>
  <c r="C113" i="24" s="1"/>
  <c r="E112" i="24"/>
  <c r="B112" i="24"/>
  <c r="C112" i="24" s="1"/>
  <c r="E111" i="24"/>
  <c r="F111" i="24" s="1"/>
  <c r="B111" i="24"/>
  <c r="C111" i="24" s="1"/>
  <c r="E110" i="24"/>
  <c r="B110" i="24"/>
  <c r="C110" i="24" s="1"/>
  <c r="E109" i="24"/>
  <c r="F109" i="24" s="1"/>
  <c r="C109" i="24"/>
  <c r="E104" i="24"/>
  <c r="F104" i="24" s="1"/>
  <c r="C104" i="24"/>
  <c r="E103" i="24"/>
  <c r="F103" i="24" s="1"/>
  <c r="C103" i="24"/>
  <c r="E102" i="24"/>
  <c r="F102" i="24" s="1"/>
  <c r="C102" i="24"/>
  <c r="E101" i="24"/>
  <c r="C101" i="24"/>
  <c r="E100" i="24"/>
  <c r="F100" i="24" s="1"/>
  <c r="C100" i="24"/>
  <c r="E99" i="24"/>
  <c r="F99" i="24" s="1"/>
  <c r="C99" i="24"/>
  <c r="E98" i="24"/>
  <c r="F98" i="24" s="1"/>
  <c r="C98" i="24"/>
  <c r="E97" i="24"/>
  <c r="C97" i="24"/>
  <c r="E96" i="24"/>
  <c r="F96" i="24" s="1"/>
  <c r="C96" i="24"/>
  <c r="E95" i="24"/>
  <c r="F95" i="24" s="1"/>
  <c r="C95" i="24"/>
  <c r="E94" i="24"/>
  <c r="F94" i="24" s="1"/>
  <c r="C94" i="24"/>
  <c r="E93" i="24"/>
  <c r="C93" i="24"/>
  <c r="E92" i="24"/>
  <c r="F92" i="24" s="1"/>
  <c r="C92" i="24"/>
  <c r="E91" i="24"/>
  <c r="F91" i="24" s="1"/>
  <c r="C91" i="24"/>
  <c r="E90" i="24"/>
  <c r="F90" i="24" s="1"/>
  <c r="C90" i="24"/>
  <c r="E89" i="24"/>
  <c r="C89" i="24"/>
  <c r="E88" i="24"/>
  <c r="F88" i="24" s="1"/>
  <c r="C88" i="24"/>
  <c r="E87" i="24"/>
  <c r="F87" i="24" s="1"/>
  <c r="C87" i="24"/>
  <c r="E86" i="24"/>
  <c r="F86" i="24" s="1"/>
  <c r="C86" i="24"/>
  <c r="E85" i="24"/>
  <c r="C85" i="24"/>
  <c r="E80" i="24"/>
  <c r="F80" i="24" s="1"/>
  <c r="C80" i="24"/>
  <c r="E79" i="24"/>
  <c r="F79" i="24" s="1"/>
  <c r="C79" i="24"/>
  <c r="E78" i="24"/>
  <c r="F78" i="24" s="1"/>
  <c r="C78" i="24"/>
  <c r="E77" i="24"/>
  <c r="C77" i="24"/>
  <c r="E76" i="24"/>
  <c r="F76" i="24" s="1"/>
  <c r="C76" i="24"/>
  <c r="E75" i="24"/>
  <c r="F75" i="24" s="1"/>
  <c r="C75" i="24"/>
  <c r="E74" i="24"/>
  <c r="F74" i="24" s="1"/>
  <c r="C74" i="24"/>
  <c r="E73" i="24"/>
  <c r="F73" i="24" s="1"/>
  <c r="C73" i="24"/>
  <c r="E72" i="24"/>
  <c r="F72" i="24" s="1"/>
  <c r="C72" i="24"/>
  <c r="E71" i="24"/>
  <c r="F71" i="24" s="1"/>
  <c r="C71" i="24"/>
  <c r="E70" i="24"/>
  <c r="F70" i="24" s="1"/>
  <c r="C70" i="24"/>
  <c r="E69" i="24"/>
  <c r="C69" i="24"/>
  <c r="E68" i="24"/>
  <c r="F68" i="24" s="1"/>
  <c r="C68" i="24"/>
  <c r="E67" i="24"/>
  <c r="F67" i="24" s="1"/>
  <c r="C67" i="24"/>
  <c r="E66" i="24"/>
  <c r="F66" i="24" s="1"/>
  <c r="C66" i="24"/>
  <c r="E65" i="24"/>
  <c r="F65" i="24" s="1"/>
  <c r="C65" i="24"/>
  <c r="E64" i="24"/>
  <c r="F64" i="24" s="1"/>
  <c r="C64" i="24"/>
  <c r="E63" i="24"/>
  <c r="F63" i="24" s="1"/>
  <c r="C63" i="24"/>
  <c r="E62" i="24"/>
  <c r="F62" i="24" s="1"/>
  <c r="C62" i="24"/>
  <c r="E61" i="24"/>
  <c r="C61" i="24"/>
  <c r="C56" i="24"/>
  <c r="E56" i="24" s="1"/>
  <c r="C55" i="24"/>
  <c r="E55" i="24" s="1"/>
  <c r="C54" i="24"/>
  <c r="E54" i="24" s="1"/>
  <c r="C53" i="24"/>
  <c r="E53" i="24" s="1"/>
  <c r="C52" i="24"/>
  <c r="E52" i="24" s="1"/>
  <c r="C51" i="24"/>
  <c r="E51" i="24" s="1"/>
  <c r="C50" i="24"/>
  <c r="E50" i="24" s="1"/>
  <c r="C49" i="24"/>
  <c r="E49" i="24" s="1"/>
  <c r="C48" i="24"/>
  <c r="E48" i="24" s="1"/>
  <c r="C47" i="24"/>
  <c r="E47" i="24" s="1"/>
  <c r="C46" i="24"/>
  <c r="E46" i="24" s="1"/>
  <c r="C45" i="24"/>
  <c r="E45" i="24" s="1"/>
  <c r="C44" i="24"/>
  <c r="E44" i="24" s="1"/>
  <c r="C43" i="24"/>
  <c r="E43" i="24" s="1"/>
  <c r="C42" i="24"/>
  <c r="E42" i="24" s="1"/>
  <c r="C41" i="24"/>
  <c r="C40" i="24"/>
  <c r="C39" i="24"/>
  <c r="C38" i="24"/>
  <c r="C37" i="24"/>
  <c r="F15" i="24"/>
  <c r="F11" i="24"/>
  <c r="F10" i="24"/>
  <c r="G148" i="24" s="1"/>
  <c r="F7" i="24"/>
  <c r="E86" i="23"/>
  <c r="E87" i="23"/>
  <c r="E88" i="23"/>
  <c r="E89" i="23"/>
  <c r="F89" i="23" s="1"/>
  <c r="E90" i="23"/>
  <c r="F90" i="23" s="1"/>
  <c r="E91" i="23"/>
  <c r="F91" i="23" s="1"/>
  <c r="E92" i="23"/>
  <c r="F92" i="23" s="1"/>
  <c r="E93" i="23"/>
  <c r="F93" i="23" s="1"/>
  <c r="E94" i="23"/>
  <c r="F94" i="23" s="1"/>
  <c r="E95" i="23"/>
  <c r="F95" i="23" s="1"/>
  <c r="E96" i="23"/>
  <c r="F96" i="23" s="1"/>
  <c r="E97" i="23"/>
  <c r="F97" i="23" s="1"/>
  <c r="E98" i="23"/>
  <c r="F98" i="23" s="1"/>
  <c r="E99" i="23"/>
  <c r="F99" i="23" s="1"/>
  <c r="E100" i="23"/>
  <c r="F100" i="23" s="1"/>
  <c r="E101" i="23"/>
  <c r="F101" i="23" s="1"/>
  <c r="E102" i="23"/>
  <c r="F102" i="23" s="1"/>
  <c r="E103" i="23"/>
  <c r="F103" i="23" s="1"/>
  <c r="E104" i="23"/>
  <c r="F104" i="23" s="1"/>
  <c r="E110" i="23"/>
  <c r="F110" i="23" s="1"/>
  <c r="E111" i="23"/>
  <c r="F111" i="23" s="1"/>
  <c r="E112" i="23"/>
  <c r="F112" i="23" s="1"/>
  <c r="E113" i="23"/>
  <c r="F113" i="23" s="1"/>
  <c r="E114" i="23"/>
  <c r="F114" i="23" s="1"/>
  <c r="E115" i="23"/>
  <c r="F115" i="23" s="1"/>
  <c r="E116" i="23"/>
  <c r="F116" i="23" s="1"/>
  <c r="E117" i="23"/>
  <c r="F117" i="23" s="1"/>
  <c r="E118" i="23"/>
  <c r="F118" i="23" s="1"/>
  <c r="E119" i="23"/>
  <c r="F119" i="23" s="1"/>
  <c r="E120" i="23"/>
  <c r="F120" i="23" s="1"/>
  <c r="E121" i="23"/>
  <c r="F121" i="23" s="1"/>
  <c r="E122" i="23"/>
  <c r="F122" i="23" s="1"/>
  <c r="E123" i="23"/>
  <c r="F123" i="23" s="1"/>
  <c r="E124" i="23"/>
  <c r="F124" i="23" s="1"/>
  <c r="E125" i="23"/>
  <c r="F125" i="23" s="1"/>
  <c r="E126" i="23"/>
  <c r="F126" i="23" s="1"/>
  <c r="E127" i="23"/>
  <c r="F127" i="23" s="1"/>
  <c r="E132" i="23"/>
  <c r="F132" i="23" s="1"/>
  <c r="E133" i="23"/>
  <c r="F133" i="23" s="1"/>
  <c r="E134" i="23"/>
  <c r="F134" i="23" s="1"/>
  <c r="F135" i="23"/>
  <c r="E136" i="23"/>
  <c r="F136" i="23" s="1"/>
  <c r="E137" i="23"/>
  <c r="F137" i="23" s="1"/>
  <c r="E138" i="23"/>
  <c r="F138" i="23" s="1"/>
  <c r="E139" i="23"/>
  <c r="F139" i="23" s="1"/>
  <c r="E140" i="23"/>
  <c r="F140" i="23" s="1"/>
  <c r="E141" i="23"/>
  <c r="F141" i="23" s="1"/>
  <c r="E142" i="23"/>
  <c r="F142" i="23" s="1"/>
  <c r="E143" i="23"/>
  <c r="F143" i="23" s="1"/>
  <c r="E144" i="23"/>
  <c r="F144" i="23" s="1"/>
  <c r="E145" i="23"/>
  <c r="F145" i="23" s="1"/>
  <c r="E146" i="23"/>
  <c r="F146" i="23" s="1"/>
  <c r="E147" i="23"/>
  <c r="F147" i="23" s="1"/>
  <c r="E148" i="23"/>
  <c r="F148" i="23" s="1"/>
  <c r="E149" i="23"/>
  <c r="F149" i="23" s="1"/>
  <c r="E150" i="23"/>
  <c r="F150" i="23" s="1"/>
  <c r="E156" i="23"/>
  <c r="F156" i="23" s="1"/>
  <c r="E157" i="23"/>
  <c r="E158" i="23"/>
  <c r="F158" i="23" s="1"/>
  <c r="E159" i="23"/>
  <c r="F159" i="23" s="1"/>
  <c r="E160" i="23"/>
  <c r="F160" i="23" s="1"/>
  <c r="E161" i="23"/>
  <c r="F161" i="23" s="1"/>
  <c r="E162" i="23"/>
  <c r="F162" i="23" s="1"/>
  <c r="E163" i="23"/>
  <c r="F163" i="23" s="1"/>
  <c r="E164" i="23"/>
  <c r="F164" i="23" s="1"/>
  <c r="E165" i="23"/>
  <c r="F165" i="23" s="1"/>
  <c r="E166" i="23"/>
  <c r="F166" i="23" s="1"/>
  <c r="E167" i="23"/>
  <c r="F167" i="23" s="1"/>
  <c r="E168" i="23"/>
  <c r="F168" i="23" s="1"/>
  <c r="E169" i="23"/>
  <c r="F169" i="23" s="1"/>
  <c r="E170" i="23"/>
  <c r="F170" i="23" s="1"/>
  <c r="E171" i="23"/>
  <c r="F171" i="23" s="1"/>
  <c r="E177" i="23"/>
  <c r="F177" i="23" s="1"/>
  <c r="E178" i="23"/>
  <c r="F178" i="23" s="1"/>
  <c r="E179" i="23"/>
  <c r="F179" i="23" s="1"/>
  <c r="E180" i="23"/>
  <c r="F180" i="23" s="1"/>
  <c r="E181" i="23"/>
  <c r="F181" i="23" s="1"/>
  <c r="E182" i="23"/>
  <c r="F182" i="23" s="1"/>
  <c r="E183" i="23"/>
  <c r="F183" i="23" s="1"/>
  <c r="E184" i="23"/>
  <c r="F184" i="23" s="1"/>
  <c r="E185" i="23"/>
  <c r="F185" i="23" s="1"/>
  <c r="E186" i="23"/>
  <c r="F186" i="23" s="1"/>
  <c r="E187" i="23"/>
  <c r="F187" i="23" s="1"/>
  <c r="E188" i="23"/>
  <c r="F188" i="23" s="1"/>
  <c r="E189" i="23"/>
  <c r="F189" i="23" s="1"/>
  <c r="E190" i="23"/>
  <c r="F190" i="23" s="1"/>
  <c r="E191" i="23"/>
  <c r="F191" i="23" s="1"/>
  <c r="E192" i="23"/>
  <c r="F192" i="23" s="1"/>
  <c r="E193" i="23"/>
  <c r="F193" i="23" s="1"/>
  <c r="E176" i="23"/>
  <c r="F176" i="23" s="1"/>
  <c r="E155" i="23"/>
  <c r="F155" i="23" s="1"/>
  <c r="E131" i="23"/>
  <c r="F131" i="23" s="1"/>
  <c r="E109" i="23"/>
  <c r="F109" i="23" s="1"/>
  <c r="E85" i="23"/>
  <c r="F85" i="23" s="1"/>
  <c r="E62" i="23"/>
  <c r="F62" i="23" s="1"/>
  <c r="E63" i="23"/>
  <c r="F63" i="23" s="1"/>
  <c r="E64" i="23"/>
  <c r="F64" i="23" s="1"/>
  <c r="E65" i="23"/>
  <c r="F65" i="23" s="1"/>
  <c r="E66" i="23"/>
  <c r="F66" i="23" s="1"/>
  <c r="E67" i="23"/>
  <c r="F67" i="23" s="1"/>
  <c r="E68" i="23"/>
  <c r="F68" i="23" s="1"/>
  <c r="E69" i="23"/>
  <c r="F69" i="23" s="1"/>
  <c r="E70" i="23"/>
  <c r="F70" i="23" s="1"/>
  <c r="E71" i="23"/>
  <c r="F71" i="23" s="1"/>
  <c r="E72" i="23"/>
  <c r="F72" i="23" s="1"/>
  <c r="E73" i="23"/>
  <c r="F73" i="23" s="1"/>
  <c r="E74" i="23"/>
  <c r="F74" i="23" s="1"/>
  <c r="E75" i="23"/>
  <c r="F75" i="23" s="1"/>
  <c r="E76" i="23"/>
  <c r="F76" i="23" s="1"/>
  <c r="E77" i="23"/>
  <c r="F77" i="23" s="1"/>
  <c r="E78" i="23"/>
  <c r="F78" i="23" s="1"/>
  <c r="E79" i="23"/>
  <c r="F79" i="23" s="1"/>
  <c r="E80" i="23"/>
  <c r="F80" i="23" s="1"/>
  <c r="E61" i="23"/>
  <c r="F61" i="23" s="1"/>
  <c r="C38" i="23"/>
  <c r="E38" i="23" s="1"/>
  <c r="C39" i="23"/>
  <c r="E39" i="23" s="1"/>
  <c r="C40" i="23"/>
  <c r="E40" i="23" s="1"/>
  <c r="C41" i="23"/>
  <c r="C42" i="23"/>
  <c r="E42" i="23" s="1"/>
  <c r="C43" i="23"/>
  <c r="E43" i="23" s="1"/>
  <c r="C44" i="23"/>
  <c r="E44" i="23" s="1"/>
  <c r="C45" i="23"/>
  <c r="E45" i="23" s="1"/>
  <c r="C46" i="23"/>
  <c r="E46" i="23" s="1"/>
  <c r="C47" i="23"/>
  <c r="E47" i="23" s="1"/>
  <c r="C48" i="23"/>
  <c r="E48" i="23" s="1"/>
  <c r="C49" i="23"/>
  <c r="E49" i="23" s="1"/>
  <c r="C50" i="23"/>
  <c r="E50" i="23" s="1"/>
  <c r="C51" i="23"/>
  <c r="E51" i="23" s="1"/>
  <c r="C52" i="23"/>
  <c r="E52" i="23" s="1"/>
  <c r="C53" i="23"/>
  <c r="E53" i="23" s="1"/>
  <c r="C54" i="23"/>
  <c r="E54" i="23" s="1"/>
  <c r="C55" i="23"/>
  <c r="E55" i="23" s="1"/>
  <c r="C56" i="23"/>
  <c r="E56" i="23" s="1"/>
  <c r="C37" i="23"/>
  <c r="C193" i="23"/>
  <c r="C192" i="23"/>
  <c r="C191" i="23"/>
  <c r="C190" i="23"/>
  <c r="C189" i="23"/>
  <c r="C188" i="23"/>
  <c r="C187" i="23"/>
  <c r="C186" i="23"/>
  <c r="C185" i="23"/>
  <c r="C184" i="23"/>
  <c r="C183" i="23"/>
  <c r="C182" i="23"/>
  <c r="C181" i="23"/>
  <c r="C180" i="23"/>
  <c r="C179" i="23"/>
  <c r="C178" i="23"/>
  <c r="C177" i="23"/>
  <c r="C176" i="23"/>
  <c r="C171" i="23"/>
  <c r="C170" i="23"/>
  <c r="C169" i="23"/>
  <c r="C168" i="23"/>
  <c r="C167" i="23"/>
  <c r="C166" i="23"/>
  <c r="C165" i="23"/>
  <c r="C164" i="23"/>
  <c r="C163" i="23"/>
  <c r="C162" i="23"/>
  <c r="C161" i="23"/>
  <c r="C160" i="23"/>
  <c r="C159" i="23"/>
  <c r="C158" i="23"/>
  <c r="C157" i="23"/>
  <c r="C156" i="23"/>
  <c r="C155" i="23"/>
  <c r="C150" i="23"/>
  <c r="C149" i="23"/>
  <c r="C148" i="23"/>
  <c r="C147" i="23"/>
  <c r="C146" i="23"/>
  <c r="C145" i="23"/>
  <c r="C144" i="23"/>
  <c r="C143" i="23"/>
  <c r="C142" i="23"/>
  <c r="C141" i="23"/>
  <c r="C140" i="23"/>
  <c r="C139" i="23"/>
  <c r="C138" i="23"/>
  <c r="C137" i="23"/>
  <c r="C136" i="23"/>
  <c r="C135" i="23"/>
  <c r="C134" i="23"/>
  <c r="C133" i="23"/>
  <c r="C132" i="23"/>
  <c r="C131" i="23"/>
  <c r="C127" i="23"/>
  <c r="C126" i="23"/>
  <c r="C125" i="23"/>
  <c r="C124" i="23"/>
  <c r="C123" i="23"/>
  <c r="C122" i="23"/>
  <c r="C121" i="23"/>
  <c r="C120" i="23"/>
  <c r="C119" i="23"/>
  <c r="C118" i="23"/>
  <c r="C117" i="23"/>
  <c r="C116" i="23"/>
  <c r="C115" i="23"/>
  <c r="C114" i="23"/>
  <c r="C113" i="23"/>
  <c r="C112" i="23"/>
  <c r="C111" i="23"/>
  <c r="C110" i="23"/>
  <c r="C109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F15" i="23"/>
  <c r="F11" i="23"/>
  <c r="I177" i="23" s="1"/>
  <c r="F10" i="23"/>
  <c r="G138" i="23" s="1"/>
  <c r="G56" i="23"/>
  <c r="F7" i="23"/>
  <c r="F15" i="9"/>
  <c r="K195" i="11" l="1"/>
  <c r="K198" i="11"/>
  <c r="K203" i="11"/>
  <c r="K206" i="11"/>
  <c r="K166" i="11"/>
  <c r="K169" i="11"/>
  <c r="K174" i="11"/>
  <c r="K177" i="11"/>
  <c r="K182" i="11"/>
  <c r="K185" i="11"/>
  <c r="K62" i="11"/>
  <c r="K192" i="11"/>
  <c r="K191" i="11"/>
  <c r="K194" i="11"/>
  <c r="K199" i="11"/>
  <c r="K202" i="11"/>
  <c r="K207" i="11"/>
  <c r="K210" i="11"/>
  <c r="K162" i="11"/>
  <c r="K165" i="11"/>
  <c r="K170" i="11"/>
  <c r="K173" i="11"/>
  <c r="K178" i="11"/>
  <c r="K181" i="11"/>
  <c r="K186" i="11"/>
  <c r="K161" i="11"/>
  <c r="K61" i="11"/>
  <c r="K196" i="11"/>
  <c r="K209" i="11"/>
  <c r="K172" i="11"/>
  <c r="K175" i="11"/>
  <c r="K60" i="11"/>
  <c r="K63" i="11"/>
  <c r="K68" i="11"/>
  <c r="K71" i="11"/>
  <c r="K76" i="11"/>
  <c r="K79" i="11"/>
  <c r="K141" i="11"/>
  <c r="K144" i="11"/>
  <c r="K149" i="11"/>
  <c r="K152" i="11"/>
  <c r="K117" i="11"/>
  <c r="K120" i="11"/>
  <c r="K122" i="11"/>
  <c r="K129" i="11"/>
  <c r="K89" i="11"/>
  <c r="K92" i="11"/>
  <c r="K97" i="11"/>
  <c r="K100" i="11"/>
  <c r="K105" i="11"/>
  <c r="K197" i="11"/>
  <c r="K200" i="11"/>
  <c r="K163" i="11"/>
  <c r="K176" i="11"/>
  <c r="K179" i="11"/>
  <c r="K65" i="11"/>
  <c r="K70" i="11"/>
  <c r="K73" i="11"/>
  <c r="K78" i="11"/>
  <c r="K81" i="11"/>
  <c r="K59" i="11"/>
  <c r="K138" i="11"/>
  <c r="K143" i="11"/>
  <c r="K146" i="11"/>
  <c r="K151" i="11"/>
  <c r="K154" i="11"/>
  <c r="K136" i="11"/>
  <c r="K113" i="11"/>
  <c r="K116" i="11"/>
  <c r="K119" i="11"/>
  <c r="K125" i="11"/>
  <c r="K128" i="11"/>
  <c r="K131" i="11"/>
  <c r="K91" i="11"/>
  <c r="K94" i="11"/>
  <c r="K99" i="11"/>
  <c r="K102" i="11"/>
  <c r="K193" i="11"/>
  <c r="K201" i="11"/>
  <c r="K204" i="11"/>
  <c r="K164" i="11"/>
  <c r="K167" i="11"/>
  <c r="K180" i="11"/>
  <c r="K183" i="11"/>
  <c r="K64" i="11"/>
  <c r="K67" i="11"/>
  <c r="K72" i="11"/>
  <c r="K75" i="11"/>
  <c r="K80" i="11"/>
  <c r="K137" i="11"/>
  <c r="K140" i="11"/>
  <c r="K145" i="11"/>
  <c r="K148" i="11"/>
  <c r="K153" i="11"/>
  <c r="K156" i="11"/>
  <c r="K112" i="11"/>
  <c r="K115" i="11"/>
  <c r="K118" i="11"/>
  <c r="K121" i="11"/>
  <c r="K124" i="11"/>
  <c r="K127" i="11"/>
  <c r="K130" i="11"/>
  <c r="K111" i="11"/>
  <c r="K88" i="11"/>
  <c r="K93" i="11"/>
  <c r="K96" i="11"/>
  <c r="K101" i="11"/>
  <c r="K104" i="11"/>
  <c r="K205" i="11"/>
  <c r="K168" i="11"/>
  <c r="K77" i="11"/>
  <c r="K150" i="11"/>
  <c r="K123" i="11"/>
  <c r="K95" i="11"/>
  <c r="K208" i="11"/>
  <c r="K171" i="11"/>
  <c r="K184" i="11"/>
  <c r="K66" i="11"/>
  <c r="K139" i="11"/>
  <c r="K90" i="11"/>
  <c r="K103" i="11"/>
  <c r="K190" i="11"/>
  <c r="K74" i="11"/>
  <c r="K147" i="11"/>
  <c r="K114" i="11"/>
  <c r="K126" i="11"/>
  <c r="K98" i="11"/>
  <c r="K69" i="11"/>
  <c r="K142" i="11"/>
  <c r="K155" i="11"/>
  <c r="K87" i="11"/>
  <c r="K106" i="11"/>
  <c r="N177" i="24"/>
  <c r="N180" i="24"/>
  <c r="O180" i="24" s="1"/>
  <c r="N183" i="24"/>
  <c r="O183" i="24" s="1"/>
  <c r="N186" i="24"/>
  <c r="O186" i="24" s="1"/>
  <c r="N189" i="24"/>
  <c r="N157" i="24"/>
  <c r="O157" i="24" s="1"/>
  <c r="N162" i="24"/>
  <c r="N165" i="24"/>
  <c r="O165" i="24" s="1"/>
  <c r="N170" i="24"/>
  <c r="N155" i="24"/>
  <c r="O155" i="24" s="1"/>
  <c r="N134" i="24"/>
  <c r="N141" i="24"/>
  <c r="O141" i="24" s="1"/>
  <c r="N144" i="24"/>
  <c r="N147" i="24"/>
  <c r="N150" i="24"/>
  <c r="N111" i="24"/>
  <c r="O111" i="24" s="1"/>
  <c r="N114" i="24"/>
  <c r="N117" i="24"/>
  <c r="O117" i="24" s="1"/>
  <c r="N120" i="24"/>
  <c r="N127" i="24"/>
  <c r="O127" i="24" s="1"/>
  <c r="N87" i="24"/>
  <c r="O87" i="24" s="1"/>
  <c r="N92" i="24"/>
  <c r="N95" i="24"/>
  <c r="O95" i="24" s="1"/>
  <c r="N100" i="24"/>
  <c r="O100" i="24" s="1"/>
  <c r="N66" i="24"/>
  <c r="N69" i="24"/>
  <c r="N74" i="24"/>
  <c r="O74" i="24" s="1"/>
  <c r="N77" i="24"/>
  <c r="N182" i="24"/>
  <c r="N185" i="24"/>
  <c r="O185" i="24" s="1"/>
  <c r="N192" i="24"/>
  <c r="O192" i="24" s="1"/>
  <c r="N156" i="24"/>
  <c r="O156" i="24" s="1"/>
  <c r="N159" i="24"/>
  <c r="O159" i="24" s="1"/>
  <c r="N164" i="24"/>
  <c r="N167" i="24"/>
  <c r="O167" i="24" s="1"/>
  <c r="N137" i="24"/>
  <c r="O137" i="24" s="1"/>
  <c r="N140" i="24"/>
  <c r="N143" i="24"/>
  <c r="O143" i="24" s="1"/>
  <c r="N146" i="24"/>
  <c r="O146" i="24" s="1"/>
  <c r="N110" i="24"/>
  <c r="N113" i="24"/>
  <c r="N116" i="24"/>
  <c r="N123" i="24"/>
  <c r="O123" i="24" s="1"/>
  <c r="N126" i="24"/>
  <c r="N86" i="24"/>
  <c r="N89" i="24"/>
  <c r="N94" i="24"/>
  <c r="O94" i="24" s="1"/>
  <c r="N97" i="24"/>
  <c r="N102" i="24"/>
  <c r="O102" i="24" s="1"/>
  <c r="N104" i="24"/>
  <c r="O104" i="24" s="1"/>
  <c r="N63" i="24"/>
  <c r="O63" i="24" s="1"/>
  <c r="N68" i="24"/>
  <c r="O68" i="24" s="1"/>
  <c r="N71" i="24"/>
  <c r="O71" i="24" s="1"/>
  <c r="N76" i="24"/>
  <c r="O76" i="24" s="1"/>
  <c r="N79" i="24"/>
  <c r="O79" i="24" s="1"/>
  <c r="N179" i="24"/>
  <c r="O179" i="24" s="1"/>
  <c r="N181" i="24"/>
  <c r="N188" i="24"/>
  <c r="O188" i="24" s="1"/>
  <c r="N191" i="24"/>
  <c r="O191" i="24" s="1"/>
  <c r="N176" i="24"/>
  <c r="O176" i="24" s="1"/>
  <c r="N158" i="24"/>
  <c r="N161" i="24"/>
  <c r="O161" i="24" s="1"/>
  <c r="N166" i="24"/>
  <c r="N169" i="24"/>
  <c r="O169" i="24" s="1"/>
  <c r="N133" i="24"/>
  <c r="O133" i="24" s="1"/>
  <c r="N136" i="24"/>
  <c r="O136" i="24" s="1"/>
  <c r="N139" i="24"/>
  <c r="O139" i="24" s="1"/>
  <c r="N142" i="24"/>
  <c r="O142" i="24" s="1"/>
  <c r="N149" i="24"/>
  <c r="N131" i="24"/>
  <c r="N112" i="24"/>
  <c r="N119" i="24"/>
  <c r="O119" i="24" s="1"/>
  <c r="N122" i="24"/>
  <c r="N125" i="24"/>
  <c r="N109" i="24"/>
  <c r="N88" i="24"/>
  <c r="O88" i="24" s="1"/>
  <c r="N91" i="24"/>
  <c r="O91" i="24" s="1"/>
  <c r="N96" i="24"/>
  <c r="O96" i="24" s="1"/>
  <c r="N99" i="24"/>
  <c r="O99" i="24" s="1"/>
  <c r="N62" i="24"/>
  <c r="O62" i="24" s="1"/>
  <c r="N65" i="24"/>
  <c r="O65" i="24" s="1"/>
  <c r="N70" i="24"/>
  <c r="O70" i="24" s="1"/>
  <c r="N73" i="24"/>
  <c r="O73" i="24" s="1"/>
  <c r="N78" i="24"/>
  <c r="O78" i="24" s="1"/>
  <c r="N168" i="24"/>
  <c r="N145" i="24"/>
  <c r="O145" i="24" s="1"/>
  <c r="N115" i="24"/>
  <c r="O115" i="24" s="1"/>
  <c r="N121" i="24"/>
  <c r="O121" i="24" s="1"/>
  <c r="N90" i="24"/>
  <c r="N103" i="24"/>
  <c r="O103" i="24" s="1"/>
  <c r="N178" i="24"/>
  <c r="O178" i="24" s="1"/>
  <c r="N184" i="24"/>
  <c r="O184" i="24" s="1"/>
  <c r="N190" i="24"/>
  <c r="N163" i="24"/>
  <c r="O163" i="24" s="1"/>
  <c r="N135" i="24"/>
  <c r="O135" i="24" s="1"/>
  <c r="N98" i="24"/>
  <c r="O98" i="24" s="1"/>
  <c r="N85" i="24"/>
  <c r="N67" i="24"/>
  <c r="O67" i="24" s="1"/>
  <c r="N80" i="24"/>
  <c r="O80" i="24" s="1"/>
  <c r="N171" i="24"/>
  <c r="O171" i="24" s="1"/>
  <c r="N148" i="24"/>
  <c r="N118" i="24"/>
  <c r="N124" i="24"/>
  <c r="N93" i="24"/>
  <c r="N187" i="24"/>
  <c r="N193" i="24"/>
  <c r="O193" i="24" s="1"/>
  <c r="N160" i="24"/>
  <c r="N132" i="24"/>
  <c r="N138" i="24"/>
  <c r="N101" i="24"/>
  <c r="N64" i="24"/>
  <c r="O64" i="24" s="1"/>
  <c r="N72" i="24"/>
  <c r="O72" i="24" s="1"/>
  <c r="N75" i="24"/>
  <c r="O75" i="24" s="1"/>
  <c r="O66" i="24"/>
  <c r="O189" i="24"/>
  <c r="K182" i="24"/>
  <c r="K185" i="24"/>
  <c r="K192" i="24"/>
  <c r="K156" i="24"/>
  <c r="K159" i="24"/>
  <c r="K164" i="24"/>
  <c r="K167" i="24"/>
  <c r="K137" i="24"/>
  <c r="K140" i="24"/>
  <c r="K143" i="24"/>
  <c r="K146" i="24"/>
  <c r="K110" i="24"/>
  <c r="K113" i="24"/>
  <c r="K116" i="24"/>
  <c r="K123" i="24"/>
  <c r="K126" i="24"/>
  <c r="K86" i="24"/>
  <c r="K89" i="24"/>
  <c r="K94" i="24"/>
  <c r="K97" i="24"/>
  <c r="K102" i="24"/>
  <c r="K104" i="24"/>
  <c r="K85" i="24"/>
  <c r="K63" i="24"/>
  <c r="K68" i="24"/>
  <c r="K71" i="24"/>
  <c r="K76" i="24"/>
  <c r="K79" i="24"/>
  <c r="K179" i="24"/>
  <c r="K181" i="24"/>
  <c r="K188" i="24"/>
  <c r="K191" i="24"/>
  <c r="K158" i="24"/>
  <c r="K161" i="24"/>
  <c r="K166" i="24"/>
  <c r="K169" i="24"/>
  <c r="K155" i="24"/>
  <c r="K133" i="24"/>
  <c r="K136" i="24"/>
  <c r="K139" i="24"/>
  <c r="K142" i="24"/>
  <c r="K149" i="24"/>
  <c r="K112" i="24"/>
  <c r="K119" i="24"/>
  <c r="K122" i="24"/>
  <c r="K125" i="24"/>
  <c r="K88" i="24"/>
  <c r="K91" i="24"/>
  <c r="K96" i="24"/>
  <c r="K99" i="24"/>
  <c r="K62" i="24"/>
  <c r="K65" i="24"/>
  <c r="K70" i="24"/>
  <c r="K73" i="24"/>
  <c r="K78" i="24"/>
  <c r="K178" i="24"/>
  <c r="K184" i="24"/>
  <c r="K187" i="24"/>
  <c r="K190" i="24"/>
  <c r="K193" i="24"/>
  <c r="K160" i="24"/>
  <c r="K163" i="24"/>
  <c r="K168" i="24"/>
  <c r="K171" i="24"/>
  <c r="K132" i="24"/>
  <c r="K135" i="24"/>
  <c r="K138" i="24"/>
  <c r="K145" i="24"/>
  <c r="K148" i="24"/>
  <c r="K115" i="24"/>
  <c r="K118" i="24"/>
  <c r="K121" i="24"/>
  <c r="K124" i="24"/>
  <c r="K90" i="24"/>
  <c r="K93" i="24"/>
  <c r="K98" i="24"/>
  <c r="K101" i="24"/>
  <c r="K103" i="24"/>
  <c r="K64" i="24"/>
  <c r="K67" i="24"/>
  <c r="K72" i="24"/>
  <c r="K75" i="24"/>
  <c r="K80" i="24"/>
  <c r="K177" i="24"/>
  <c r="K183" i="24"/>
  <c r="K189" i="24"/>
  <c r="K176" i="24"/>
  <c r="K162" i="24"/>
  <c r="K134" i="24"/>
  <c r="K131" i="24"/>
  <c r="K127" i="24"/>
  <c r="K157" i="24"/>
  <c r="K170" i="24"/>
  <c r="K141" i="24"/>
  <c r="K147" i="24"/>
  <c r="K111" i="24"/>
  <c r="K117" i="24"/>
  <c r="K109" i="24"/>
  <c r="K92" i="24"/>
  <c r="K74" i="24"/>
  <c r="K180" i="24"/>
  <c r="K186" i="24"/>
  <c r="K165" i="24"/>
  <c r="K87" i="24"/>
  <c r="K144" i="24"/>
  <c r="K150" i="24"/>
  <c r="K114" i="24"/>
  <c r="K120" i="24"/>
  <c r="K95" i="24"/>
  <c r="K77" i="24"/>
  <c r="K100" i="24"/>
  <c r="K66" i="24"/>
  <c r="K69" i="24"/>
  <c r="N193" i="11"/>
  <c r="N196" i="11"/>
  <c r="N201" i="11"/>
  <c r="N204" i="11"/>
  <c r="N209" i="11"/>
  <c r="N190" i="11"/>
  <c r="O190" i="11" s="1"/>
  <c r="N164" i="11"/>
  <c r="N167" i="11"/>
  <c r="N172" i="11"/>
  <c r="N175" i="11"/>
  <c r="N180" i="11"/>
  <c r="O180" i="11" s="1"/>
  <c r="N183" i="11"/>
  <c r="N60" i="11"/>
  <c r="N195" i="11"/>
  <c r="N192" i="11"/>
  <c r="N197" i="11"/>
  <c r="N200" i="11"/>
  <c r="N205" i="11"/>
  <c r="N208" i="11"/>
  <c r="N163" i="11"/>
  <c r="N168" i="11"/>
  <c r="N171" i="11"/>
  <c r="N176" i="11"/>
  <c r="N179" i="11"/>
  <c r="O179" i="11" s="1"/>
  <c r="N184" i="11"/>
  <c r="N199" i="11"/>
  <c r="N202" i="11"/>
  <c r="N162" i="11"/>
  <c r="N165" i="11"/>
  <c r="N178" i="11"/>
  <c r="O178" i="11" s="1"/>
  <c r="N181" i="11"/>
  <c r="O181" i="11" s="1"/>
  <c r="N66" i="11"/>
  <c r="N69" i="11"/>
  <c r="N74" i="11"/>
  <c r="N77" i="11"/>
  <c r="N59" i="11"/>
  <c r="O59" i="11" s="1"/>
  <c r="N139" i="11"/>
  <c r="N142" i="11"/>
  <c r="N147" i="11"/>
  <c r="N150" i="11"/>
  <c r="N155" i="11"/>
  <c r="N136" i="11"/>
  <c r="O136" i="11" s="1"/>
  <c r="N114" i="11"/>
  <c r="N123" i="11"/>
  <c r="N126" i="11"/>
  <c r="N87" i="11"/>
  <c r="N90" i="11"/>
  <c r="N95" i="11"/>
  <c r="N98" i="11"/>
  <c r="N103" i="11"/>
  <c r="N106" i="11"/>
  <c r="N191" i="11"/>
  <c r="N203" i="11"/>
  <c r="N206" i="11"/>
  <c r="N166" i="11"/>
  <c r="N169" i="11"/>
  <c r="N182" i="11"/>
  <c r="N185" i="11"/>
  <c r="N63" i="11"/>
  <c r="N68" i="11"/>
  <c r="N71" i="11"/>
  <c r="N76" i="11"/>
  <c r="N79" i="11"/>
  <c r="O79" i="11" s="1"/>
  <c r="N141" i="11"/>
  <c r="N144" i="11"/>
  <c r="N149" i="11"/>
  <c r="N152" i="11"/>
  <c r="N117" i="11"/>
  <c r="N120" i="11"/>
  <c r="N122" i="11"/>
  <c r="N129" i="11"/>
  <c r="N111" i="11"/>
  <c r="O111" i="11" s="1"/>
  <c r="N89" i="11"/>
  <c r="N92" i="11"/>
  <c r="N97" i="11"/>
  <c r="N100" i="11"/>
  <c r="N105" i="11"/>
  <c r="N207" i="11"/>
  <c r="N210" i="11"/>
  <c r="N170" i="11"/>
  <c r="N173" i="11"/>
  <c r="N186" i="11"/>
  <c r="N61" i="11"/>
  <c r="N65" i="11"/>
  <c r="N70" i="11"/>
  <c r="N73" i="11"/>
  <c r="N78" i="11"/>
  <c r="O78" i="11" s="1"/>
  <c r="N81" i="11"/>
  <c r="N138" i="11"/>
  <c r="N143" i="11"/>
  <c r="N146" i="11"/>
  <c r="N151" i="11"/>
  <c r="N154" i="11"/>
  <c r="N113" i="11"/>
  <c r="N116" i="11"/>
  <c r="N119" i="11"/>
  <c r="N125" i="11"/>
  <c r="N128" i="11"/>
  <c r="N131" i="11"/>
  <c r="N91" i="11"/>
  <c r="N94" i="11"/>
  <c r="N99" i="11"/>
  <c r="N102" i="11"/>
  <c r="N64" i="11"/>
  <c r="N137" i="11"/>
  <c r="N156" i="11"/>
  <c r="N88" i="11"/>
  <c r="N101" i="11"/>
  <c r="N194" i="11"/>
  <c r="N72" i="11"/>
  <c r="N145" i="11"/>
  <c r="N112" i="11"/>
  <c r="N118" i="11"/>
  <c r="N124" i="11"/>
  <c r="N130" i="11"/>
  <c r="N96" i="11"/>
  <c r="N198" i="11"/>
  <c r="N174" i="11"/>
  <c r="N161" i="11"/>
  <c r="O161" i="11" s="1"/>
  <c r="N67" i="11"/>
  <c r="N80" i="11"/>
  <c r="N140" i="11"/>
  <c r="N153" i="11"/>
  <c r="N104" i="11"/>
  <c r="N177" i="11"/>
  <c r="O177" i="11" s="1"/>
  <c r="N62" i="11"/>
  <c r="N75" i="11"/>
  <c r="N148" i="11"/>
  <c r="N115" i="11"/>
  <c r="N121" i="11"/>
  <c r="N127" i="11"/>
  <c r="N93" i="11"/>
  <c r="J61" i="9"/>
  <c r="J179" i="9"/>
  <c r="J186" i="9"/>
  <c r="J189" i="9"/>
  <c r="J192" i="9"/>
  <c r="J176" i="9"/>
  <c r="J157" i="9"/>
  <c r="J162" i="9"/>
  <c r="J165" i="9"/>
  <c r="J170" i="9"/>
  <c r="J134" i="9"/>
  <c r="J137" i="9"/>
  <c r="J142" i="9"/>
  <c r="J145" i="9"/>
  <c r="J150" i="9"/>
  <c r="J131" i="9"/>
  <c r="J111" i="9"/>
  <c r="J114" i="9"/>
  <c r="J117" i="9"/>
  <c r="J120" i="9"/>
  <c r="J127" i="9"/>
  <c r="J86" i="9"/>
  <c r="J89" i="9"/>
  <c r="J94" i="9"/>
  <c r="J97" i="9"/>
  <c r="J102" i="9"/>
  <c r="J64" i="9"/>
  <c r="J67" i="9"/>
  <c r="J72" i="9"/>
  <c r="J75" i="9"/>
  <c r="J80" i="9"/>
  <c r="J182" i="9"/>
  <c r="J185" i="9"/>
  <c r="J188" i="9"/>
  <c r="J191" i="9"/>
  <c r="J156" i="9"/>
  <c r="J159" i="9"/>
  <c r="J164" i="9"/>
  <c r="J167" i="9"/>
  <c r="J136" i="9"/>
  <c r="J139" i="9"/>
  <c r="J144" i="9"/>
  <c r="J147" i="9"/>
  <c r="J110" i="9"/>
  <c r="J113" i="9"/>
  <c r="J116" i="9"/>
  <c r="J123" i="9"/>
  <c r="J126" i="9"/>
  <c r="J88" i="9"/>
  <c r="J91" i="9"/>
  <c r="J96" i="9"/>
  <c r="J99" i="9"/>
  <c r="J104" i="9"/>
  <c r="J66" i="9"/>
  <c r="J69" i="9"/>
  <c r="J74" i="9"/>
  <c r="J77" i="9"/>
  <c r="J178" i="9"/>
  <c r="J181" i="9"/>
  <c r="J184" i="9"/>
  <c r="J187" i="9"/>
  <c r="J158" i="9"/>
  <c r="J161" i="9"/>
  <c r="J166" i="9"/>
  <c r="J169" i="9"/>
  <c r="J155" i="9"/>
  <c r="J133" i="9"/>
  <c r="J138" i="9"/>
  <c r="J141" i="9"/>
  <c r="J146" i="9"/>
  <c r="J149" i="9"/>
  <c r="J112" i="9"/>
  <c r="J119" i="9"/>
  <c r="J122" i="9"/>
  <c r="J125" i="9"/>
  <c r="J90" i="9"/>
  <c r="J93" i="9"/>
  <c r="J98" i="9"/>
  <c r="J101" i="9"/>
  <c r="J85" i="9"/>
  <c r="J63" i="9"/>
  <c r="J68" i="9"/>
  <c r="J71" i="9"/>
  <c r="J76" i="9"/>
  <c r="J79" i="9"/>
  <c r="J177" i="9"/>
  <c r="J180" i="9"/>
  <c r="J183" i="9"/>
  <c r="J190" i="9"/>
  <c r="J193" i="9"/>
  <c r="J160" i="9"/>
  <c r="J163" i="9"/>
  <c r="J168" i="9"/>
  <c r="J171" i="9"/>
  <c r="J132" i="9"/>
  <c r="J135" i="9"/>
  <c r="J140" i="9"/>
  <c r="J143" i="9"/>
  <c r="J148" i="9"/>
  <c r="J115" i="9"/>
  <c r="J118" i="9"/>
  <c r="J121" i="9"/>
  <c r="J124" i="9"/>
  <c r="J109" i="9"/>
  <c r="J87" i="9"/>
  <c r="J92" i="9"/>
  <c r="J95" i="9"/>
  <c r="J100" i="9"/>
  <c r="J103" i="9"/>
  <c r="J62" i="9"/>
  <c r="J65" i="9"/>
  <c r="J70" i="9"/>
  <c r="J73" i="9"/>
  <c r="J78" i="9"/>
  <c r="O86" i="24"/>
  <c r="O109" i="24"/>
  <c r="O113" i="24"/>
  <c r="O125" i="24"/>
  <c r="O138" i="24"/>
  <c r="O140" i="24"/>
  <c r="O144" i="24"/>
  <c r="O182" i="24"/>
  <c r="N181" i="25"/>
  <c r="O181" i="25" s="1"/>
  <c r="N184" i="25"/>
  <c r="O184" i="25" s="1"/>
  <c r="N189" i="25"/>
  <c r="N192" i="25"/>
  <c r="O192" i="25" s="1"/>
  <c r="N176" i="25"/>
  <c r="O176" i="25" s="1"/>
  <c r="N158" i="25"/>
  <c r="N161" i="25"/>
  <c r="O161" i="25" s="1"/>
  <c r="N166" i="25"/>
  <c r="O166" i="25" s="1"/>
  <c r="N169" i="25"/>
  <c r="O169" i="25" s="1"/>
  <c r="N133" i="25"/>
  <c r="O133" i="25" s="1"/>
  <c r="N136" i="25"/>
  <c r="O136" i="25" s="1"/>
  <c r="N139" i="25"/>
  <c r="O139" i="25" s="1"/>
  <c r="N142" i="25"/>
  <c r="N149" i="25"/>
  <c r="O149" i="25" s="1"/>
  <c r="N131" i="25"/>
  <c r="O131" i="25" s="1"/>
  <c r="N112" i="25"/>
  <c r="O112" i="25" s="1"/>
  <c r="N119" i="25"/>
  <c r="O119" i="25" s="1"/>
  <c r="N122" i="25"/>
  <c r="O122" i="25" s="1"/>
  <c r="N125" i="25"/>
  <c r="O125" i="25" s="1"/>
  <c r="N88" i="25"/>
  <c r="N91" i="25"/>
  <c r="O91" i="25" s="1"/>
  <c r="N94" i="25"/>
  <c r="N101" i="25"/>
  <c r="O101" i="25" s="1"/>
  <c r="N104" i="25"/>
  <c r="N65" i="25"/>
  <c r="O65" i="25" s="1"/>
  <c r="N67" i="25"/>
  <c r="O67" i="25" s="1"/>
  <c r="N74" i="25"/>
  <c r="N76" i="25"/>
  <c r="N178" i="25"/>
  <c r="O178" i="25" s="1"/>
  <c r="N183" i="25"/>
  <c r="N186" i="25"/>
  <c r="O186" i="25" s="1"/>
  <c r="N191" i="25"/>
  <c r="N160" i="25"/>
  <c r="O160" i="25" s="1"/>
  <c r="N163" i="25"/>
  <c r="O163" i="25" s="1"/>
  <c r="N168" i="25"/>
  <c r="O168" i="25" s="1"/>
  <c r="N171" i="25"/>
  <c r="O171" i="25" s="1"/>
  <c r="N132" i="25"/>
  <c r="O132" i="25" s="1"/>
  <c r="N135" i="25"/>
  <c r="O135" i="25" s="1"/>
  <c r="N138" i="25"/>
  <c r="O138" i="25" s="1"/>
  <c r="N145" i="25"/>
  <c r="O145" i="25" s="1"/>
  <c r="N148" i="25"/>
  <c r="N115" i="25"/>
  <c r="O115" i="25" s="1"/>
  <c r="N118" i="25"/>
  <c r="O118" i="25" s="1"/>
  <c r="N121" i="25"/>
  <c r="N124" i="25"/>
  <c r="O124" i="25" s="1"/>
  <c r="N87" i="25"/>
  <c r="O87" i="25" s="1"/>
  <c r="N90" i="25"/>
  <c r="O90" i="25" s="1"/>
  <c r="N97" i="25"/>
  <c r="O97" i="25" s="1"/>
  <c r="N100" i="25"/>
  <c r="O100" i="25" s="1"/>
  <c r="N103" i="25"/>
  <c r="O103" i="25" s="1"/>
  <c r="N62" i="25"/>
  <c r="N64" i="25"/>
  <c r="N69" i="25"/>
  <c r="O69" i="25" s="1"/>
  <c r="N71" i="25"/>
  <c r="O71" i="25" s="1"/>
  <c r="N78" i="25"/>
  <c r="O78" i="25" s="1"/>
  <c r="N80" i="25"/>
  <c r="O80" i="25" s="1"/>
  <c r="N177" i="25"/>
  <c r="O177" i="25" s="1"/>
  <c r="N180" i="25"/>
  <c r="O180" i="25" s="1"/>
  <c r="N185" i="25"/>
  <c r="N188" i="25"/>
  <c r="O188" i="25" s="1"/>
  <c r="N193" i="25"/>
  <c r="N157" i="25"/>
  <c r="O157" i="25" s="1"/>
  <c r="N162" i="25"/>
  <c r="O162" i="25" s="1"/>
  <c r="N165" i="25"/>
  <c r="O165" i="25" s="1"/>
  <c r="N170" i="25"/>
  <c r="O170" i="25" s="1"/>
  <c r="N155" i="25"/>
  <c r="O155" i="25" s="1"/>
  <c r="N134" i="25"/>
  <c r="N141" i="25"/>
  <c r="O141" i="25" s="1"/>
  <c r="N144" i="25"/>
  <c r="O144" i="25" s="1"/>
  <c r="N147" i="25"/>
  <c r="O147" i="25" s="1"/>
  <c r="N150" i="25"/>
  <c r="N111" i="25"/>
  <c r="O111" i="25" s="1"/>
  <c r="N114" i="25"/>
  <c r="O114" i="25" s="1"/>
  <c r="N117" i="25"/>
  <c r="O117" i="25" s="1"/>
  <c r="N120" i="25"/>
  <c r="N127" i="25"/>
  <c r="N86" i="25"/>
  <c r="N93" i="25"/>
  <c r="O93" i="25" s="1"/>
  <c r="N96" i="25"/>
  <c r="N99" i="25"/>
  <c r="O99" i="25" s="1"/>
  <c r="N102" i="25"/>
  <c r="N85" i="25"/>
  <c r="O85" i="25" s="1"/>
  <c r="N66" i="25"/>
  <c r="N68" i="25"/>
  <c r="N73" i="25"/>
  <c r="O73" i="25" s="1"/>
  <c r="N75" i="25"/>
  <c r="O75" i="25" s="1"/>
  <c r="N190" i="25"/>
  <c r="O190" i="25" s="1"/>
  <c r="N164" i="25"/>
  <c r="O164" i="25" s="1"/>
  <c r="N123" i="25"/>
  <c r="N92" i="25"/>
  <c r="O92" i="25" s="1"/>
  <c r="N98" i="25"/>
  <c r="O98" i="25" s="1"/>
  <c r="N179" i="25"/>
  <c r="N159" i="25"/>
  <c r="N137" i="25"/>
  <c r="O137" i="25" s="1"/>
  <c r="N143" i="25"/>
  <c r="O143" i="25" s="1"/>
  <c r="N113" i="25"/>
  <c r="O113" i="25" s="1"/>
  <c r="N187" i="25"/>
  <c r="N167" i="25"/>
  <c r="N126" i="25"/>
  <c r="N89" i="25"/>
  <c r="O89" i="25" s="1"/>
  <c r="N95" i="25"/>
  <c r="O95" i="25" s="1"/>
  <c r="N63" i="25"/>
  <c r="O63" i="25" s="1"/>
  <c r="N70" i="25"/>
  <c r="N77" i="25"/>
  <c r="O77" i="25" s="1"/>
  <c r="N182" i="25"/>
  <c r="N156" i="25"/>
  <c r="N140" i="25"/>
  <c r="N146" i="25"/>
  <c r="O146" i="25" s="1"/>
  <c r="N110" i="25"/>
  <c r="N116" i="25"/>
  <c r="O116" i="25" s="1"/>
  <c r="N109" i="25"/>
  <c r="O109" i="25" s="1"/>
  <c r="N72" i="25"/>
  <c r="N79" i="25"/>
  <c r="K178" i="25"/>
  <c r="K183" i="25"/>
  <c r="K186" i="25"/>
  <c r="K191" i="25"/>
  <c r="K160" i="25"/>
  <c r="K163" i="25"/>
  <c r="K168" i="25"/>
  <c r="K171" i="25"/>
  <c r="K132" i="25"/>
  <c r="K135" i="25"/>
  <c r="K138" i="25"/>
  <c r="K145" i="25"/>
  <c r="K148" i="25"/>
  <c r="K115" i="25"/>
  <c r="K118" i="25"/>
  <c r="K121" i="25"/>
  <c r="K124" i="25"/>
  <c r="K109" i="25"/>
  <c r="K87" i="25"/>
  <c r="K90" i="25"/>
  <c r="K97" i="25"/>
  <c r="K100" i="25"/>
  <c r="K103" i="25"/>
  <c r="K62" i="25"/>
  <c r="K64" i="25"/>
  <c r="K69" i="25"/>
  <c r="K71" i="25"/>
  <c r="K78" i="25"/>
  <c r="K80" i="25"/>
  <c r="K177" i="25"/>
  <c r="K180" i="25"/>
  <c r="K185" i="25"/>
  <c r="K188" i="25"/>
  <c r="K193" i="25"/>
  <c r="K176" i="25"/>
  <c r="K157" i="25"/>
  <c r="K162" i="25"/>
  <c r="K165" i="25"/>
  <c r="K170" i="25"/>
  <c r="K134" i="25"/>
  <c r="K141" i="25"/>
  <c r="K144" i="25"/>
  <c r="K147" i="25"/>
  <c r="K150" i="25"/>
  <c r="K131" i="25"/>
  <c r="K111" i="25"/>
  <c r="K114" i="25"/>
  <c r="K117" i="25"/>
  <c r="K120" i="25"/>
  <c r="K127" i="25"/>
  <c r="K86" i="25"/>
  <c r="K93" i="25"/>
  <c r="K96" i="25"/>
  <c r="K99" i="25"/>
  <c r="K102" i="25"/>
  <c r="K66" i="25"/>
  <c r="K68" i="25"/>
  <c r="K73" i="25"/>
  <c r="K75" i="25"/>
  <c r="K179" i="25"/>
  <c r="K182" i="25"/>
  <c r="K187" i="25"/>
  <c r="K190" i="25"/>
  <c r="K156" i="25"/>
  <c r="K159" i="25"/>
  <c r="K164" i="25"/>
  <c r="K167" i="25"/>
  <c r="K137" i="25"/>
  <c r="K140" i="25"/>
  <c r="K143" i="25"/>
  <c r="K146" i="25"/>
  <c r="K110" i="25"/>
  <c r="K113" i="25"/>
  <c r="K116" i="25"/>
  <c r="K123" i="25"/>
  <c r="K126" i="25"/>
  <c r="K89" i="25"/>
  <c r="K92" i="25"/>
  <c r="K95" i="25"/>
  <c r="K98" i="25"/>
  <c r="K63" i="25"/>
  <c r="K70" i="25"/>
  <c r="K72" i="25"/>
  <c r="K77" i="25"/>
  <c r="K79" i="25"/>
  <c r="K184" i="25"/>
  <c r="K158" i="25"/>
  <c r="K136" i="25"/>
  <c r="K142" i="25"/>
  <c r="K112" i="25"/>
  <c r="K104" i="25"/>
  <c r="K67" i="25"/>
  <c r="K74" i="25"/>
  <c r="K192" i="25"/>
  <c r="K166" i="25"/>
  <c r="K155" i="25"/>
  <c r="K149" i="25"/>
  <c r="K119" i="25"/>
  <c r="K125" i="25"/>
  <c r="K88" i="25"/>
  <c r="K94" i="25"/>
  <c r="K85" i="25"/>
  <c r="K76" i="25"/>
  <c r="K181" i="25"/>
  <c r="K161" i="25"/>
  <c r="K133" i="25"/>
  <c r="K139" i="25"/>
  <c r="K101" i="25"/>
  <c r="K189" i="25"/>
  <c r="K169" i="25"/>
  <c r="K122" i="25"/>
  <c r="K91" i="25"/>
  <c r="K65" i="25"/>
  <c r="O181" i="24"/>
  <c r="O187" i="24"/>
  <c r="N182" i="23"/>
  <c r="O182" i="23" s="1"/>
  <c r="N185" i="23"/>
  <c r="O185" i="23" s="1"/>
  <c r="N188" i="23"/>
  <c r="O188" i="23" s="1"/>
  <c r="N191" i="23"/>
  <c r="O191" i="23" s="1"/>
  <c r="N156" i="23"/>
  <c r="O156" i="23" s="1"/>
  <c r="N159" i="23"/>
  <c r="O159" i="23" s="1"/>
  <c r="N164" i="23"/>
  <c r="O164" i="23" s="1"/>
  <c r="N167" i="23"/>
  <c r="O167" i="23" s="1"/>
  <c r="N137" i="23"/>
  <c r="O137" i="23" s="1"/>
  <c r="N140" i="23"/>
  <c r="O140" i="23" s="1"/>
  <c r="N143" i="23"/>
  <c r="O143" i="23" s="1"/>
  <c r="N146" i="23"/>
  <c r="O146" i="23" s="1"/>
  <c r="N110" i="23"/>
  <c r="O110" i="23" s="1"/>
  <c r="N113" i="23"/>
  <c r="O113" i="23" s="1"/>
  <c r="N118" i="23"/>
  <c r="O118" i="23" s="1"/>
  <c r="N121" i="23"/>
  <c r="O121" i="23" s="1"/>
  <c r="N126" i="23"/>
  <c r="O126" i="23" s="1"/>
  <c r="N109" i="23"/>
  <c r="O109" i="23" s="1"/>
  <c r="N88" i="23"/>
  <c r="N178" i="23"/>
  <c r="O178" i="23" s="1"/>
  <c r="N181" i="23"/>
  <c r="O181" i="23" s="1"/>
  <c r="N184" i="23"/>
  <c r="O184" i="23" s="1"/>
  <c r="N187" i="23"/>
  <c r="O187" i="23" s="1"/>
  <c r="N176" i="23"/>
  <c r="N158" i="23"/>
  <c r="O158" i="23" s="1"/>
  <c r="N161" i="23"/>
  <c r="O161" i="23" s="1"/>
  <c r="N166" i="23"/>
  <c r="O166" i="23" s="1"/>
  <c r="N169" i="23"/>
  <c r="O169" i="23" s="1"/>
  <c r="N133" i="23"/>
  <c r="O133" i="23" s="1"/>
  <c r="N136" i="23"/>
  <c r="O136" i="23" s="1"/>
  <c r="N139" i="23"/>
  <c r="O139" i="23" s="1"/>
  <c r="N142" i="23"/>
  <c r="O142" i="23" s="1"/>
  <c r="N149" i="23"/>
  <c r="O149" i="23" s="1"/>
  <c r="N131" i="23"/>
  <c r="O131" i="23" s="1"/>
  <c r="N112" i="23"/>
  <c r="O112" i="23" s="1"/>
  <c r="N115" i="23"/>
  <c r="O115" i="23" s="1"/>
  <c r="N120" i="23"/>
  <c r="N123" i="23"/>
  <c r="O123" i="23" s="1"/>
  <c r="N177" i="23"/>
  <c r="O177" i="23" s="1"/>
  <c r="N180" i="23"/>
  <c r="O180" i="23" s="1"/>
  <c r="N183" i="23"/>
  <c r="O183" i="23" s="1"/>
  <c r="N190" i="23"/>
  <c r="O190" i="23" s="1"/>
  <c r="N193" i="23"/>
  <c r="O193" i="23" s="1"/>
  <c r="N160" i="23"/>
  <c r="O160" i="23" s="1"/>
  <c r="N163" i="23"/>
  <c r="O163" i="23" s="1"/>
  <c r="N168" i="23"/>
  <c r="O168" i="23" s="1"/>
  <c r="N171" i="23"/>
  <c r="O171" i="23" s="1"/>
  <c r="N132" i="23"/>
  <c r="O132" i="23" s="1"/>
  <c r="N135" i="23"/>
  <c r="O135" i="23" s="1"/>
  <c r="N138" i="23"/>
  <c r="O138" i="23" s="1"/>
  <c r="N145" i="23"/>
  <c r="O145" i="23" s="1"/>
  <c r="N148" i="23"/>
  <c r="O148" i="23" s="1"/>
  <c r="N114" i="23"/>
  <c r="O114" i="23" s="1"/>
  <c r="N117" i="23"/>
  <c r="O117" i="23" s="1"/>
  <c r="N122" i="23"/>
  <c r="O122" i="23" s="1"/>
  <c r="N125" i="23"/>
  <c r="O125" i="23" s="1"/>
  <c r="N87" i="23"/>
  <c r="N144" i="23"/>
  <c r="O144" i="23" s="1"/>
  <c r="N150" i="23"/>
  <c r="O150" i="23" s="1"/>
  <c r="N127" i="23"/>
  <c r="O127" i="23" s="1"/>
  <c r="N91" i="23"/>
  <c r="O91" i="23" s="1"/>
  <c r="N179" i="23"/>
  <c r="O179" i="23" s="1"/>
  <c r="N157" i="23"/>
  <c r="N170" i="23"/>
  <c r="O170" i="23" s="1"/>
  <c r="N141" i="23"/>
  <c r="O141" i="23" s="1"/>
  <c r="N147" i="23"/>
  <c r="O147" i="23" s="1"/>
  <c r="N111" i="23"/>
  <c r="O111" i="23" s="1"/>
  <c r="N124" i="23"/>
  <c r="O124" i="23" s="1"/>
  <c r="N192" i="23"/>
  <c r="O192" i="23" s="1"/>
  <c r="N165" i="23"/>
  <c r="O165" i="23" s="1"/>
  <c r="N119" i="23"/>
  <c r="O119" i="23" s="1"/>
  <c r="N89" i="23"/>
  <c r="O89" i="23" s="1"/>
  <c r="N95" i="23"/>
  <c r="O95" i="23" s="1"/>
  <c r="N100" i="23"/>
  <c r="O100" i="23" s="1"/>
  <c r="N103" i="23"/>
  <c r="O103" i="23" s="1"/>
  <c r="N85" i="23"/>
  <c r="O85" i="23" s="1"/>
  <c r="N66" i="23"/>
  <c r="O66" i="23" s="1"/>
  <c r="N68" i="23"/>
  <c r="O68" i="23" s="1"/>
  <c r="N73" i="23"/>
  <c r="N90" i="23"/>
  <c r="O90" i="23" s="1"/>
  <c r="N92" i="23"/>
  <c r="O92" i="23" s="1"/>
  <c r="N94" i="23"/>
  <c r="O94" i="23" s="1"/>
  <c r="N97" i="23"/>
  <c r="O97" i="23" s="1"/>
  <c r="N102" i="23"/>
  <c r="O102" i="23" s="1"/>
  <c r="N63" i="23"/>
  <c r="O63" i="23" s="1"/>
  <c r="N70" i="23"/>
  <c r="O70" i="23" s="1"/>
  <c r="N72" i="23"/>
  <c r="O72" i="23" s="1"/>
  <c r="N75" i="23"/>
  <c r="O75" i="23" s="1"/>
  <c r="N78" i="23"/>
  <c r="O78" i="23" s="1"/>
  <c r="N80" i="23"/>
  <c r="O80" i="23" s="1"/>
  <c r="N186" i="23"/>
  <c r="O186" i="23" s="1"/>
  <c r="N155" i="23"/>
  <c r="O155" i="23" s="1"/>
  <c r="N96" i="23"/>
  <c r="O96" i="23" s="1"/>
  <c r="N99" i="23"/>
  <c r="O99" i="23" s="1"/>
  <c r="N104" i="23"/>
  <c r="O104" i="23" s="1"/>
  <c r="N65" i="23"/>
  <c r="O65" i="23" s="1"/>
  <c r="N67" i="23"/>
  <c r="O67" i="23" s="1"/>
  <c r="N77" i="23"/>
  <c r="O77" i="23" s="1"/>
  <c r="N189" i="23"/>
  <c r="O189" i="23" s="1"/>
  <c r="N162" i="23"/>
  <c r="O162" i="23" s="1"/>
  <c r="N134" i="23"/>
  <c r="O134" i="23" s="1"/>
  <c r="N116" i="23"/>
  <c r="O116" i="23" s="1"/>
  <c r="N86" i="23"/>
  <c r="N93" i="23"/>
  <c r="O93" i="23" s="1"/>
  <c r="N98" i="23"/>
  <c r="O98" i="23" s="1"/>
  <c r="N101" i="23"/>
  <c r="O101" i="23" s="1"/>
  <c r="N62" i="23"/>
  <c r="O62" i="23" s="1"/>
  <c r="N64" i="23"/>
  <c r="O64" i="23" s="1"/>
  <c r="N69" i="23"/>
  <c r="O69" i="23" s="1"/>
  <c r="N71" i="23"/>
  <c r="O71" i="23" s="1"/>
  <c r="N74" i="23"/>
  <c r="O74" i="23" s="1"/>
  <c r="N76" i="23"/>
  <c r="O76" i="23" s="1"/>
  <c r="N79" i="23"/>
  <c r="O79" i="23" s="1"/>
  <c r="K178" i="23"/>
  <c r="K181" i="23"/>
  <c r="K184" i="23"/>
  <c r="K187" i="23"/>
  <c r="K158" i="23"/>
  <c r="K161" i="23"/>
  <c r="K166" i="23"/>
  <c r="K169" i="23"/>
  <c r="K155" i="23"/>
  <c r="K133" i="23"/>
  <c r="K136" i="23"/>
  <c r="K139" i="23"/>
  <c r="K142" i="23"/>
  <c r="K149" i="23"/>
  <c r="K112" i="23"/>
  <c r="K115" i="23"/>
  <c r="K120" i="23"/>
  <c r="K123" i="23"/>
  <c r="K177" i="23"/>
  <c r="K180" i="23"/>
  <c r="K183" i="23"/>
  <c r="K190" i="23"/>
  <c r="K193" i="23"/>
  <c r="K160" i="23"/>
  <c r="K163" i="23"/>
  <c r="K168" i="23"/>
  <c r="K171" i="23"/>
  <c r="K132" i="23"/>
  <c r="K135" i="23"/>
  <c r="K138" i="23"/>
  <c r="K145" i="23"/>
  <c r="K148" i="23"/>
  <c r="K114" i="23"/>
  <c r="K117" i="23"/>
  <c r="K122" i="23"/>
  <c r="K125" i="23"/>
  <c r="K109" i="23"/>
  <c r="K87" i="23"/>
  <c r="K179" i="23"/>
  <c r="K186" i="23"/>
  <c r="K189" i="23"/>
  <c r="K192" i="23"/>
  <c r="K176" i="23"/>
  <c r="K157" i="23"/>
  <c r="K162" i="23"/>
  <c r="K165" i="23"/>
  <c r="K170" i="23"/>
  <c r="K134" i="23"/>
  <c r="K141" i="23"/>
  <c r="K144" i="23"/>
  <c r="K147" i="23"/>
  <c r="K150" i="23"/>
  <c r="K131" i="23"/>
  <c r="K111" i="23"/>
  <c r="K116" i="23"/>
  <c r="K119" i="23"/>
  <c r="K124" i="23"/>
  <c r="K127" i="23"/>
  <c r="K86" i="23"/>
  <c r="K89" i="23"/>
  <c r="K182" i="23"/>
  <c r="K188" i="23"/>
  <c r="K167" i="23"/>
  <c r="K121" i="23"/>
  <c r="K90" i="23"/>
  <c r="K93" i="23"/>
  <c r="K185" i="23"/>
  <c r="K191" i="23"/>
  <c r="K164" i="23"/>
  <c r="K118" i="23"/>
  <c r="K88" i="23"/>
  <c r="K137" i="23"/>
  <c r="K92" i="23"/>
  <c r="K94" i="23"/>
  <c r="K97" i="23"/>
  <c r="K102" i="23"/>
  <c r="K63" i="23"/>
  <c r="K70" i="23"/>
  <c r="K72" i="23"/>
  <c r="K75" i="23"/>
  <c r="K78" i="23"/>
  <c r="K80" i="23"/>
  <c r="K156" i="23"/>
  <c r="K140" i="23"/>
  <c r="K110" i="23"/>
  <c r="K96" i="23"/>
  <c r="K99" i="23"/>
  <c r="K104" i="23"/>
  <c r="K85" i="23"/>
  <c r="K65" i="23"/>
  <c r="K67" i="23"/>
  <c r="K77" i="23"/>
  <c r="K159" i="23"/>
  <c r="K143" i="23"/>
  <c r="K113" i="23"/>
  <c r="K126" i="23"/>
  <c r="K98" i="23"/>
  <c r="K101" i="23"/>
  <c r="K62" i="23"/>
  <c r="K64" i="23"/>
  <c r="K69" i="23"/>
  <c r="K71" i="23"/>
  <c r="K74" i="23"/>
  <c r="K76" i="23"/>
  <c r="K79" i="23"/>
  <c r="K146" i="23"/>
  <c r="K91" i="23"/>
  <c r="K95" i="23"/>
  <c r="K100" i="23"/>
  <c r="K103" i="23"/>
  <c r="K66" i="23"/>
  <c r="K68" i="23"/>
  <c r="K73" i="23"/>
  <c r="O73" i="23"/>
  <c r="O176" i="23"/>
  <c r="O120" i="23"/>
  <c r="O90" i="24"/>
  <c r="O92" i="24"/>
  <c r="O158" i="24"/>
  <c r="O177" i="24"/>
  <c r="O190" i="24"/>
  <c r="H138" i="23"/>
  <c r="G112" i="23"/>
  <c r="H112" i="23" s="1"/>
  <c r="G170" i="23"/>
  <c r="H170" i="23" s="1"/>
  <c r="I91" i="23"/>
  <c r="I191" i="23"/>
  <c r="I95" i="23"/>
  <c r="I103" i="23"/>
  <c r="I87" i="23"/>
  <c r="G113" i="23"/>
  <c r="H113" i="23" s="1"/>
  <c r="I176" i="23"/>
  <c r="G80" i="24"/>
  <c r="H80" i="24" s="1"/>
  <c r="G104" i="24"/>
  <c r="H104" i="24" s="1"/>
  <c r="G49" i="25"/>
  <c r="I99" i="23"/>
  <c r="I126" i="23"/>
  <c r="I148" i="23"/>
  <c r="G96" i="24"/>
  <c r="H96" i="24" s="1"/>
  <c r="G41" i="25"/>
  <c r="G133" i="24"/>
  <c r="H133" i="24" s="1"/>
  <c r="G104" i="23"/>
  <c r="H104" i="23" s="1"/>
  <c r="G179" i="23"/>
  <c r="H179" i="23" s="1"/>
  <c r="G183" i="23"/>
  <c r="H183" i="23" s="1"/>
  <c r="G185" i="23"/>
  <c r="H185" i="23" s="1"/>
  <c r="G188" i="23"/>
  <c r="H188" i="23" s="1"/>
  <c r="G190" i="23"/>
  <c r="H190" i="23" s="1"/>
  <c r="G176" i="23"/>
  <c r="H176" i="23" s="1"/>
  <c r="G158" i="23"/>
  <c r="H158" i="23" s="1"/>
  <c r="G163" i="23"/>
  <c r="H163" i="23" s="1"/>
  <c r="G166" i="23"/>
  <c r="H166" i="23" s="1"/>
  <c r="G168" i="23"/>
  <c r="H168" i="23" s="1"/>
  <c r="G187" i="23"/>
  <c r="H187" i="23" s="1"/>
  <c r="G189" i="23"/>
  <c r="H189" i="23" s="1"/>
  <c r="G192" i="23"/>
  <c r="H192" i="23" s="1"/>
  <c r="G156" i="23"/>
  <c r="H156" i="23" s="1"/>
  <c r="G162" i="23"/>
  <c r="H162" i="23" s="1"/>
  <c r="G164" i="23"/>
  <c r="H164" i="23" s="1"/>
  <c r="G165" i="23"/>
  <c r="H165" i="23" s="1"/>
  <c r="G177" i="23"/>
  <c r="H177" i="23" s="1"/>
  <c r="G180" i="23"/>
  <c r="H180" i="23" s="1"/>
  <c r="G182" i="23"/>
  <c r="H182" i="23" s="1"/>
  <c r="G191" i="23"/>
  <c r="H191" i="23" s="1"/>
  <c r="G193" i="23"/>
  <c r="H193" i="23" s="1"/>
  <c r="G157" i="23"/>
  <c r="H157" i="23" s="1"/>
  <c r="G159" i="23"/>
  <c r="H159" i="23" s="1"/>
  <c r="G160" i="23"/>
  <c r="H160" i="23" s="1"/>
  <c r="G161" i="23"/>
  <c r="H161" i="23" s="1"/>
  <c r="G178" i="23"/>
  <c r="H178" i="23" s="1"/>
  <c r="G169" i="23"/>
  <c r="H169" i="23" s="1"/>
  <c r="G133" i="23"/>
  <c r="H133" i="23" s="1"/>
  <c r="G142" i="23"/>
  <c r="H142" i="23" s="1"/>
  <c r="G144" i="23"/>
  <c r="H144" i="23" s="1"/>
  <c r="G147" i="23"/>
  <c r="H147" i="23" s="1"/>
  <c r="G149" i="23"/>
  <c r="H149" i="23" s="1"/>
  <c r="G131" i="23"/>
  <c r="H131" i="23" s="1"/>
  <c r="G120" i="23"/>
  <c r="H120" i="23" s="1"/>
  <c r="G122" i="23"/>
  <c r="H122" i="23" s="1"/>
  <c r="G125" i="23"/>
  <c r="H125" i="23" s="1"/>
  <c r="G127" i="23"/>
  <c r="H127" i="23" s="1"/>
  <c r="G134" i="23"/>
  <c r="H134" i="23" s="1"/>
  <c r="G137" i="23"/>
  <c r="H137" i="23" s="1"/>
  <c r="G184" i="23"/>
  <c r="H184" i="23" s="1"/>
  <c r="G167" i="23"/>
  <c r="H167" i="23" s="1"/>
  <c r="G171" i="23"/>
  <c r="H171" i="23" s="1"/>
  <c r="G155" i="23"/>
  <c r="H155" i="23" s="1"/>
  <c r="G135" i="23"/>
  <c r="H135" i="23" s="1"/>
  <c r="G139" i="23"/>
  <c r="H139" i="23" s="1"/>
  <c r="G141" i="23"/>
  <c r="H141" i="23" s="1"/>
  <c r="G150" i="23"/>
  <c r="H150" i="23" s="1"/>
  <c r="G111" i="23"/>
  <c r="H111" i="23" s="1"/>
  <c r="G114" i="23"/>
  <c r="H114" i="23" s="1"/>
  <c r="G117" i="23"/>
  <c r="H117" i="23" s="1"/>
  <c r="G119" i="23"/>
  <c r="H119" i="23" s="1"/>
  <c r="I102" i="23"/>
  <c r="I98" i="23"/>
  <c r="I94" i="23"/>
  <c r="I90" i="23"/>
  <c r="I86" i="23"/>
  <c r="G109" i="23"/>
  <c r="H109" i="23" s="1"/>
  <c r="I127" i="23"/>
  <c r="G126" i="23"/>
  <c r="H126" i="23" s="1"/>
  <c r="I118" i="23"/>
  <c r="G110" i="23"/>
  <c r="H110" i="23" s="1"/>
  <c r="I149" i="23"/>
  <c r="G148" i="23"/>
  <c r="H148" i="23" s="1"/>
  <c r="G136" i="23"/>
  <c r="H136" i="23" s="1"/>
  <c r="I178" i="23"/>
  <c r="I180" i="23"/>
  <c r="I186" i="23"/>
  <c r="I193" i="23"/>
  <c r="I159" i="23"/>
  <c r="I160" i="23"/>
  <c r="I161" i="23"/>
  <c r="I179" i="23"/>
  <c r="I181" i="23"/>
  <c r="I183" i="23"/>
  <c r="I184" i="23"/>
  <c r="I190" i="23"/>
  <c r="I158" i="23"/>
  <c r="I166" i="23"/>
  <c r="I167" i="23"/>
  <c r="I185" i="23"/>
  <c r="I187" i="23"/>
  <c r="I188" i="23"/>
  <c r="I156" i="23"/>
  <c r="I162" i="23"/>
  <c r="I163" i="23"/>
  <c r="I168" i="23"/>
  <c r="I170" i="23"/>
  <c r="I171" i="23"/>
  <c r="I132" i="23"/>
  <c r="I136" i="23"/>
  <c r="I138" i="23"/>
  <c r="I139" i="23"/>
  <c r="I145" i="23"/>
  <c r="I112" i="23"/>
  <c r="I114" i="23"/>
  <c r="I116" i="23"/>
  <c r="I117" i="23"/>
  <c r="I123" i="23"/>
  <c r="I109" i="23"/>
  <c r="I157" i="23"/>
  <c r="I155" i="23"/>
  <c r="I133" i="23"/>
  <c r="I140" i="23"/>
  <c r="I142" i="23"/>
  <c r="I182" i="23"/>
  <c r="I192" i="23"/>
  <c r="I165" i="23"/>
  <c r="I169" i="23"/>
  <c r="I134" i="23"/>
  <c r="I137" i="23"/>
  <c r="I144" i="23"/>
  <c r="I146" i="23"/>
  <c r="I147" i="23"/>
  <c r="I110" i="23"/>
  <c r="I115" i="23"/>
  <c r="I122" i="23"/>
  <c r="I124" i="23"/>
  <c r="I125" i="23"/>
  <c r="G85" i="23"/>
  <c r="H85" i="23" s="1"/>
  <c r="I101" i="23"/>
  <c r="I97" i="23"/>
  <c r="I93" i="23"/>
  <c r="I89" i="23"/>
  <c r="G124" i="23"/>
  <c r="H124" i="23" s="1"/>
  <c r="G123" i="23"/>
  <c r="H123" i="23" s="1"/>
  <c r="I121" i="23"/>
  <c r="I119" i="23"/>
  <c r="G118" i="23"/>
  <c r="H118" i="23" s="1"/>
  <c r="I111" i="23"/>
  <c r="I131" i="23"/>
  <c r="I150" i="23"/>
  <c r="G146" i="23"/>
  <c r="H146" i="23" s="1"/>
  <c r="G145" i="23"/>
  <c r="H145" i="23" s="1"/>
  <c r="I143" i="23"/>
  <c r="G140" i="23"/>
  <c r="H140" i="23" s="1"/>
  <c r="I135" i="23"/>
  <c r="G132" i="23"/>
  <c r="H132" i="23" s="1"/>
  <c r="I164" i="23"/>
  <c r="G181" i="23"/>
  <c r="H181" i="23" s="1"/>
  <c r="I85" i="23"/>
  <c r="I104" i="23"/>
  <c r="I100" i="23"/>
  <c r="I96" i="23"/>
  <c r="I92" i="23"/>
  <c r="I88" i="23"/>
  <c r="G121" i="23"/>
  <c r="H121" i="23" s="1"/>
  <c r="I120" i="23"/>
  <c r="G116" i="23"/>
  <c r="H116" i="23" s="1"/>
  <c r="G115" i="23"/>
  <c r="H115" i="23" s="1"/>
  <c r="I113" i="23"/>
  <c r="G143" i="23"/>
  <c r="H143" i="23" s="1"/>
  <c r="I141" i="23"/>
  <c r="I189" i="23"/>
  <c r="G186" i="23"/>
  <c r="H186" i="23" s="1"/>
  <c r="G56" i="25"/>
  <c r="G54" i="25"/>
  <c r="G52" i="25"/>
  <c r="G39" i="25"/>
  <c r="G37" i="25"/>
  <c r="G50" i="25"/>
  <c r="G48" i="25"/>
  <c r="G46" i="25"/>
  <c r="G44" i="25"/>
  <c r="G42" i="25"/>
  <c r="G40" i="25"/>
  <c r="G55" i="25"/>
  <c r="G53" i="25"/>
  <c r="G38" i="25"/>
  <c r="G47" i="25"/>
  <c r="I178" i="11"/>
  <c r="I177" i="11"/>
  <c r="I179" i="11"/>
  <c r="I180" i="11"/>
  <c r="I181" i="11"/>
  <c r="H54" i="24"/>
  <c r="G39" i="24"/>
  <c r="G37" i="24"/>
  <c r="G40" i="24"/>
  <c r="G38" i="24"/>
  <c r="G43" i="25"/>
  <c r="G51" i="25"/>
  <c r="G138" i="24"/>
  <c r="H138" i="24" s="1"/>
  <c r="G72" i="24"/>
  <c r="H72" i="24" s="1"/>
  <c r="G64" i="24"/>
  <c r="H64" i="24" s="1"/>
  <c r="G68" i="24"/>
  <c r="H68" i="24" s="1"/>
  <c r="G76" i="24"/>
  <c r="H76" i="24" s="1"/>
  <c r="G88" i="24"/>
  <c r="H88" i="24" s="1"/>
  <c r="G92" i="24"/>
  <c r="H92" i="24" s="1"/>
  <c r="G100" i="24"/>
  <c r="H100" i="24" s="1"/>
  <c r="G140" i="24"/>
  <c r="H140" i="24" s="1"/>
  <c r="G146" i="24"/>
  <c r="H146" i="24" s="1"/>
  <c r="G180" i="11"/>
  <c r="H180" i="11" s="1"/>
  <c r="G179" i="11"/>
  <c r="H179" i="11" s="1"/>
  <c r="G177" i="11"/>
  <c r="H177" i="11" s="1"/>
  <c r="G181" i="11"/>
  <c r="H181" i="11" s="1"/>
  <c r="G178" i="11"/>
  <c r="H178" i="11" s="1"/>
  <c r="G79" i="11"/>
  <c r="H79" i="11" s="1"/>
  <c r="G78" i="11"/>
  <c r="H78" i="11" s="1"/>
  <c r="I78" i="11"/>
  <c r="I79" i="11"/>
  <c r="N86" i="11"/>
  <c r="O86" i="11" s="1"/>
  <c r="W40" i="11"/>
  <c r="S38" i="11"/>
  <c r="G190" i="11"/>
  <c r="H190" i="11" s="1"/>
  <c r="G60" i="11"/>
  <c r="G62" i="11"/>
  <c r="G64" i="11"/>
  <c r="G66" i="11"/>
  <c r="G191" i="11"/>
  <c r="G193" i="11"/>
  <c r="G195" i="11"/>
  <c r="G197" i="11"/>
  <c r="G199" i="11"/>
  <c r="G201" i="11"/>
  <c r="G203" i="11"/>
  <c r="G205" i="11"/>
  <c r="G207" i="11"/>
  <c r="G209" i="11"/>
  <c r="G198" i="11"/>
  <c r="G206" i="11"/>
  <c r="G166" i="11"/>
  <c r="G170" i="11"/>
  <c r="G174" i="11"/>
  <c r="G183" i="11"/>
  <c r="G185" i="11"/>
  <c r="G67" i="11"/>
  <c r="G59" i="11"/>
  <c r="H59" i="11" s="1"/>
  <c r="G145" i="11"/>
  <c r="G194" i="11"/>
  <c r="G162" i="11"/>
  <c r="G163" i="11"/>
  <c r="G164" i="11"/>
  <c r="G165" i="11"/>
  <c r="G167" i="11"/>
  <c r="G168" i="11"/>
  <c r="G169" i="11"/>
  <c r="G171" i="11"/>
  <c r="G172" i="11"/>
  <c r="G173" i="11"/>
  <c r="G175" i="11"/>
  <c r="G176" i="11"/>
  <c r="G182" i="11"/>
  <c r="G184" i="11"/>
  <c r="G65" i="11"/>
  <c r="G69" i="11"/>
  <c r="G73" i="11"/>
  <c r="G77" i="11"/>
  <c r="G140" i="11"/>
  <c r="G147" i="11"/>
  <c r="G149" i="11"/>
  <c r="G151" i="11"/>
  <c r="G111" i="11"/>
  <c r="H111" i="11" s="1"/>
  <c r="G61" i="11"/>
  <c r="G71" i="11"/>
  <c r="G81" i="11"/>
  <c r="G146" i="11"/>
  <c r="G150" i="11"/>
  <c r="G204" i="11"/>
  <c r="G208" i="11"/>
  <c r="G186" i="11"/>
  <c r="G63" i="11"/>
  <c r="G70" i="11"/>
  <c r="G74" i="11"/>
  <c r="G80" i="11"/>
  <c r="G138" i="11"/>
  <c r="G141" i="11"/>
  <c r="G144" i="11"/>
  <c r="G153" i="11"/>
  <c r="G156" i="11"/>
  <c r="G112" i="11"/>
  <c r="G114" i="11"/>
  <c r="G116" i="11"/>
  <c r="G118" i="11"/>
  <c r="G120" i="11"/>
  <c r="G122" i="11"/>
  <c r="G124" i="11"/>
  <c r="G126" i="11"/>
  <c r="G128" i="11"/>
  <c r="G130" i="11"/>
  <c r="G196" i="11"/>
  <c r="G200" i="11"/>
  <c r="G210" i="11"/>
  <c r="G75" i="11"/>
  <c r="G142" i="11"/>
  <c r="G148" i="11"/>
  <c r="G136" i="11"/>
  <c r="H136" i="11" s="1"/>
  <c r="G137" i="11"/>
  <c r="G119" i="11"/>
  <c r="G127" i="11"/>
  <c r="G192" i="11"/>
  <c r="G76" i="11"/>
  <c r="G113" i="11"/>
  <c r="G131" i="11"/>
  <c r="G129" i="11"/>
  <c r="G202" i="11"/>
  <c r="G139" i="11"/>
  <c r="G143" i="11"/>
  <c r="G152" i="11"/>
  <c r="G155" i="11"/>
  <c r="G117" i="11"/>
  <c r="G125" i="11"/>
  <c r="G161" i="11"/>
  <c r="H161" i="11" s="1"/>
  <c r="G68" i="11"/>
  <c r="G72" i="11"/>
  <c r="G154" i="11"/>
  <c r="G123" i="11"/>
  <c r="G115" i="11"/>
  <c r="G121" i="11"/>
  <c r="Z38" i="11"/>
  <c r="AA38" i="11" s="1"/>
  <c r="U40" i="11"/>
  <c r="I192" i="11"/>
  <c r="I194" i="11"/>
  <c r="I196" i="11"/>
  <c r="I198" i="11"/>
  <c r="I200" i="11"/>
  <c r="I202" i="11"/>
  <c r="I204" i="11"/>
  <c r="I206" i="11"/>
  <c r="I208" i="11"/>
  <c r="I210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82" i="11"/>
  <c r="I183" i="11"/>
  <c r="I184" i="11"/>
  <c r="I185" i="11"/>
  <c r="I186" i="11"/>
  <c r="I161" i="11"/>
  <c r="I191" i="11"/>
  <c r="I199" i="11"/>
  <c r="I207" i="11"/>
  <c r="I65" i="11"/>
  <c r="I66" i="11"/>
  <c r="I69" i="11"/>
  <c r="I71" i="11"/>
  <c r="I73" i="11"/>
  <c r="I75" i="11"/>
  <c r="I77" i="11"/>
  <c r="I81" i="11"/>
  <c r="I139" i="11"/>
  <c r="I141" i="11"/>
  <c r="I143" i="11"/>
  <c r="I146" i="11"/>
  <c r="I209" i="11"/>
  <c r="I68" i="11"/>
  <c r="I72" i="11"/>
  <c r="I76" i="11"/>
  <c r="I59" i="11"/>
  <c r="I137" i="11"/>
  <c r="I152" i="11"/>
  <c r="I155" i="11"/>
  <c r="I113" i="11"/>
  <c r="I115" i="11"/>
  <c r="I117" i="11"/>
  <c r="I119" i="11"/>
  <c r="I121" i="11"/>
  <c r="I123" i="11"/>
  <c r="I125" i="11"/>
  <c r="I127" i="11"/>
  <c r="I129" i="11"/>
  <c r="I131" i="11"/>
  <c r="I193" i="11"/>
  <c r="I60" i="11"/>
  <c r="I63" i="11"/>
  <c r="I70" i="11"/>
  <c r="I74" i="11"/>
  <c r="I153" i="11"/>
  <c r="I156" i="11"/>
  <c r="I112" i="11"/>
  <c r="I114" i="11"/>
  <c r="I201" i="11"/>
  <c r="I205" i="11"/>
  <c r="I190" i="11"/>
  <c r="I64" i="11"/>
  <c r="I140" i="11"/>
  <c r="I147" i="11"/>
  <c r="I149" i="11"/>
  <c r="I151" i="11"/>
  <c r="I154" i="11"/>
  <c r="I136" i="11"/>
  <c r="I197" i="11"/>
  <c r="I203" i="11"/>
  <c r="I62" i="11"/>
  <c r="I80" i="11"/>
  <c r="I138" i="11"/>
  <c r="I144" i="11"/>
  <c r="I145" i="11"/>
  <c r="I67" i="11"/>
  <c r="I148" i="11"/>
  <c r="I150" i="11"/>
  <c r="I120" i="11"/>
  <c r="I128" i="11"/>
  <c r="I116" i="11"/>
  <c r="I111" i="11"/>
  <c r="I61" i="11"/>
  <c r="I142" i="11"/>
  <c r="I130" i="11"/>
  <c r="I118" i="11"/>
  <c r="I126" i="11"/>
  <c r="I195" i="11"/>
  <c r="I124" i="11"/>
  <c r="I122" i="11"/>
  <c r="K86" i="11"/>
  <c r="G8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I87" i="11"/>
  <c r="G86" i="11"/>
  <c r="H86" i="11" s="1"/>
  <c r="I86" i="11"/>
  <c r="S41" i="11"/>
  <c r="U43" i="11"/>
  <c r="Z53" i="11"/>
  <c r="AA53" i="11" s="1"/>
  <c r="U55" i="11"/>
  <c r="U39" i="11"/>
  <c r="Z49" i="11"/>
  <c r="AA49" i="11" s="1"/>
  <c r="U51" i="11"/>
  <c r="Z45" i="11"/>
  <c r="AA45" i="11" s="1"/>
  <c r="S37" i="11"/>
  <c r="U47" i="11"/>
  <c r="Z37" i="11"/>
  <c r="AA37" i="11" s="1"/>
  <c r="Z41" i="11"/>
  <c r="AA41" i="11" s="1"/>
  <c r="W55" i="11"/>
  <c r="W47" i="11"/>
  <c r="E54" i="11"/>
  <c r="E38" i="11"/>
  <c r="S53" i="11"/>
  <c r="U37" i="11"/>
  <c r="U54" i="11"/>
  <c r="U50" i="11"/>
  <c r="U46" i="11"/>
  <c r="U42" i="11"/>
  <c r="U38" i="11"/>
  <c r="W37" i="11"/>
  <c r="W54" i="11"/>
  <c r="W50" i="11"/>
  <c r="W46" i="11"/>
  <c r="W42" i="11"/>
  <c r="W38" i="11"/>
  <c r="Z52" i="11"/>
  <c r="Z48" i="11"/>
  <c r="Z44" i="11"/>
  <c r="Z40" i="11"/>
  <c r="W51" i="11"/>
  <c r="W39" i="11"/>
  <c r="E50" i="11"/>
  <c r="S49" i="11"/>
  <c r="U53" i="11"/>
  <c r="U49" i="11"/>
  <c r="U45" i="11"/>
  <c r="U41" i="11"/>
  <c r="W53" i="11"/>
  <c r="W49" i="11"/>
  <c r="W45" i="11"/>
  <c r="W41" i="11"/>
  <c r="Z55" i="11"/>
  <c r="Z51" i="11"/>
  <c r="Z47" i="11"/>
  <c r="Z43" i="11"/>
  <c r="Z39" i="11"/>
  <c r="E42" i="11"/>
  <c r="W43" i="11"/>
  <c r="E46" i="11"/>
  <c r="S45" i="11"/>
  <c r="U52" i="11"/>
  <c r="U48" i="11"/>
  <c r="U44" i="11"/>
  <c r="W52" i="11"/>
  <c r="W48" i="11"/>
  <c r="W44" i="11"/>
  <c r="Z54" i="11"/>
  <c r="AA54" i="11" s="1"/>
  <c r="Z50" i="11"/>
  <c r="AA50" i="11" s="1"/>
  <c r="Z46" i="11"/>
  <c r="AA46" i="11" s="1"/>
  <c r="Z42" i="11"/>
  <c r="AA42" i="11" s="1"/>
  <c r="E55" i="11"/>
  <c r="R55" i="11"/>
  <c r="E47" i="11"/>
  <c r="R47" i="11"/>
  <c r="E39" i="11"/>
  <c r="R39" i="11"/>
  <c r="G37" i="11"/>
  <c r="H40" i="11"/>
  <c r="H44" i="11"/>
  <c r="H48" i="11"/>
  <c r="H52" i="11"/>
  <c r="G41" i="11"/>
  <c r="G45" i="11"/>
  <c r="G49" i="11"/>
  <c r="G53" i="11"/>
  <c r="H47" i="11"/>
  <c r="G44" i="11"/>
  <c r="H41" i="11"/>
  <c r="H45" i="11"/>
  <c r="H49" i="11"/>
  <c r="H53" i="11"/>
  <c r="G38" i="11"/>
  <c r="G42" i="11"/>
  <c r="G46" i="11"/>
  <c r="G50" i="11"/>
  <c r="G54" i="11"/>
  <c r="H37" i="11"/>
  <c r="H43" i="11"/>
  <c r="H55" i="11"/>
  <c r="G40" i="11"/>
  <c r="H38" i="11"/>
  <c r="H42" i="11"/>
  <c r="H46" i="11"/>
  <c r="H50" i="11"/>
  <c r="H54" i="11"/>
  <c r="G39" i="11"/>
  <c r="G43" i="11"/>
  <c r="G47" i="11"/>
  <c r="G51" i="11"/>
  <c r="G55" i="11"/>
  <c r="H39" i="11"/>
  <c r="H51" i="11"/>
  <c r="G48" i="11"/>
  <c r="E51" i="11"/>
  <c r="R51" i="11"/>
  <c r="E43" i="11"/>
  <c r="R43" i="11"/>
  <c r="E53" i="11"/>
  <c r="E49" i="11"/>
  <c r="E45" i="11"/>
  <c r="E41" i="11"/>
  <c r="R52" i="11"/>
  <c r="R48" i="11"/>
  <c r="R44" i="11"/>
  <c r="R40" i="11"/>
  <c r="S52" i="11"/>
  <c r="S48" i="11"/>
  <c r="S44" i="11"/>
  <c r="S40" i="11"/>
  <c r="E52" i="11"/>
  <c r="E48" i="11"/>
  <c r="E44" i="11"/>
  <c r="E40" i="11"/>
  <c r="S55" i="11"/>
  <c r="S51" i="11"/>
  <c r="S47" i="11"/>
  <c r="S43" i="11"/>
  <c r="S39" i="11"/>
  <c r="S54" i="11"/>
  <c r="S50" i="11"/>
  <c r="S46" i="11"/>
  <c r="S42" i="11"/>
  <c r="E37" i="11"/>
  <c r="G63" i="25"/>
  <c r="H63" i="25" s="1"/>
  <c r="G67" i="25"/>
  <c r="H67" i="25" s="1"/>
  <c r="G71" i="25"/>
  <c r="H71" i="25" s="1"/>
  <c r="G73" i="25"/>
  <c r="H73" i="25" s="1"/>
  <c r="G75" i="25"/>
  <c r="H75" i="25" s="1"/>
  <c r="I170" i="25"/>
  <c r="I168" i="25"/>
  <c r="I166" i="25"/>
  <c r="I164" i="25"/>
  <c r="I192" i="25"/>
  <c r="I190" i="25"/>
  <c r="I188" i="25"/>
  <c r="I186" i="25"/>
  <c r="I182" i="25"/>
  <c r="I179" i="25"/>
  <c r="I169" i="25"/>
  <c r="I149" i="25"/>
  <c r="I147" i="25"/>
  <c r="I145" i="25"/>
  <c r="I143" i="25"/>
  <c r="I141" i="25"/>
  <c r="I139" i="25"/>
  <c r="I137" i="25"/>
  <c r="I135" i="25"/>
  <c r="I133" i="25"/>
  <c r="I131" i="25"/>
  <c r="I180" i="25"/>
  <c r="I177" i="25"/>
  <c r="I171" i="25"/>
  <c r="I163" i="25"/>
  <c r="I161" i="25"/>
  <c r="I183" i="25"/>
  <c r="I178" i="25"/>
  <c r="I193" i="25"/>
  <c r="I185" i="25"/>
  <c r="I184" i="25"/>
  <c r="I165" i="25"/>
  <c r="I159" i="25"/>
  <c r="I156" i="25"/>
  <c r="I150" i="25"/>
  <c r="I142" i="25"/>
  <c r="I187" i="25"/>
  <c r="I181" i="25"/>
  <c r="I157" i="25"/>
  <c r="I144" i="25"/>
  <c r="I136" i="25"/>
  <c r="I127" i="25"/>
  <c r="I189" i="25"/>
  <c r="I176" i="25"/>
  <c r="I167" i="25"/>
  <c r="I158" i="25"/>
  <c r="I134" i="25"/>
  <c r="I121" i="25"/>
  <c r="I118" i="25"/>
  <c r="I116" i="25"/>
  <c r="I114" i="25"/>
  <c r="I112" i="25"/>
  <c r="I191" i="25"/>
  <c r="I155" i="25"/>
  <c r="I146" i="25"/>
  <c r="I126" i="25"/>
  <c r="I124" i="25"/>
  <c r="I119" i="25"/>
  <c r="I103" i="25"/>
  <c r="I101" i="25"/>
  <c r="I99" i="25"/>
  <c r="I97" i="25"/>
  <c r="I95" i="25"/>
  <c r="I93" i="25"/>
  <c r="I91" i="25"/>
  <c r="I89" i="25"/>
  <c r="I87" i="25"/>
  <c r="I85" i="25"/>
  <c r="I160" i="25"/>
  <c r="I140" i="25"/>
  <c r="I123" i="25"/>
  <c r="I117" i="25"/>
  <c r="I115" i="25"/>
  <c r="I113" i="25"/>
  <c r="I110" i="25"/>
  <c r="I104" i="25"/>
  <c r="I96" i="25"/>
  <c r="I88" i="25"/>
  <c r="I79" i="25"/>
  <c r="I162" i="25"/>
  <c r="I148" i="25"/>
  <c r="I132" i="25"/>
  <c r="I120" i="25"/>
  <c r="I111" i="25"/>
  <c r="I98" i="25"/>
  <c r="I90" i="25"/>
  <c r="I80" i="25"/>
  <c r="I77" i="25"/>
  <c r="I75" i="25"/>
  <c r="I73" i="25"/>
  <c r="I71" i="25"/>
  <c r="I69" i="25"/>
  <c r="I67" i="25"/>
  <c r="I65" i="25"/>
  <c r="I63" i="25"/>
  <c r="I61" i="25"/>
  <c r="I125" i="25"/>
  <c r="I122" i="25"/>
  <c r="I109" i="25"/>
  <c r="I100" i="25"/>
  <c r="I92" i="25"/>
  <c r="I78" i="25"/>
  <c r="E53" i="25"/>
  <c r="F62" i="25"/>
  <c r="F66" i="25"/>
  <c r="F70" i="25"/>
  <c r="F72" i="25"/>
  <c r="F79" i="25"/>
  <c r="F96" i="25"/>
  <c r="F121" i="25"/>
  <c r="H56" i="25"/>
  <c r="E38" i="25"/>
  <c r="E42" i="25"/>
  <c r="E46" i="25"/>
  <c r="E50" i="25"/>
  <c r="K61" i="25"/>
  <c r="I62" i="25"/>
  <c r="I64" i="25"/>
  <c r="I66" i="25"/>
  <c r="I68" i="25"/>
  <c r="I70" i="25"/>
  <c r="I72" i="25"/>
  <c r="I74" i="25"/>
  <c r="I76" i="25"/>
  <c r="G80" i="25"/>
  <c r="H80" i="25" s="1"/>
  <c r="I94" i="25"/>
  <c r="F104" i="25"/>
  <c r="F110" i="25"/>
  <c r="G171" i="25"/>
  <c r="H171" i="25" s="1"/>
  <c r="G169" i="25"/>
  <c r="H169" i="25" s="1"/>
  <c r="G167" i="25"/>
  <c r="H167" i="25" s="1"/>
  <c r="G165" i="25"/>
  <c r="H165" i="25" s="1"/>
  <c r="G193" i="25"/>
  <c r="H193" i="25" s="1"/>
  <c r="G191" i="25"/>
  <c r="H191" i="25" s="1"/>
  <c r="G189" i="25"/>
  <c r="H189" i="25" s="1"/>
  <c r="G187" i="25"/>
  <c r="H187" i="25" s="1"/>
  <c r="G185" i="25"/>
  <c r="H185" i="25" s="1"/>
  <c r="G192" i="25"/>
  <c r="H192" i="25" s="1"/>
  <c r="G190" i="25"/>
  <c r="H190" i="25" s="1"/>
  <c r="G188" i="25"/>
  <c r="H188" i="25" s="1"/>
  <c r="G186" i="25"/>
  <c r="H186" i="25" s="1"/>
  <c r="G181" i="25"/>
  <c r="H181" i="25" s="1"/>
  <c r="G178" i="25"/>
  <c r="H178" i="25" s="1"/>
  <c r="G166" i="25"/>
  <c r="H166" i="25" s="1"/>
  <c r="G150" i="25"/>
  <c r="H150" i="25" s="1"/>
  <c r="G148" i="25"/>
  <c r="H148" i="25" s="1"/>
  <c r="G146" i="25"/>
  <c r="H146" i="25" s="1"/>
  <c r="G144" i="25"/>
  <c r="H144" i="25" s="1"/>
  <c r="G142" i="25"/>
  <c r="H142" i="25" s="1"/>
  <c r="G140" i="25"/>
  <c r="H140" i="25" s="1"/>
  <c r="G138" i="25"/>
  <c r="H138" i="25" s="1"/>
  <c r="G136" i="25"/>
  <c r="H136" i="25" s="1"/>
  <c r="G134" i="25"/>
  <c r="H134" i="25" s="1"/>
  <c r="G132" i="25"/>
  <c r="H132" i="25" s="1"/>
  <c r="G184" i="25"/>
  <c r="H184" i="25" s="1"/>
  <c r="G179" i="25"/>
  <c r="H179" i="25" s="1"/>
  <c r="G176" i="25"/>
  <c r="H176" i="25" s="1"/>
  <c r="G168" i="25"/>
  <c r="H168" i="25" s="1"/>
  <c r="G162" i="25"/>
  <c r="H162" i="25" s="1"/>
  <c r="G160" i="25"/>
  <c r="H160" i="25" s="1"/>
  <c r="G182" i="25"/>
  <c r="H182" i="25" s="1"/>
  <c r="G177" i="25"/>
  <c r="H177" i="25" s="1"/>
  <c r="G164" i="25"/>
  <c r="H164" i="25" s="1"/>
  <c r="G163" i="25"/>
  <c r="H163" i="25" s="1"/>
  <c r="G161" i="25"/>
  <c r="H161" i="25" s="1"/>
  <c r="G158" i="25"/>
  <c r="H158" i="25" s="1"/>
  <c r="G155" i="25"/>
  <c r="H155" i="25" s="1"/>
  <c r="G147" i="25"/>
  <c r="H147" i="25" s="1"/>
  <c r="G139" i="25"/>
  <c r="H139" i="25" s="1"/>
  <c r="G183" i="25"/>
  <c r="H183" i="25" s="1"/>
  <c r="G170" i="25"/>
  <c r="H170" i="25" s="1"/>
  <c r="G156" i="25"/>
  <c r="H156" i="25" s="1"/>
  <c r="G149" i="25"/>
  <c r="H149" i="25" s="1"/>
  <c r="G141" i="25"/>
  <c r="H141" i="25" s="1"/>
  <c r="G133" i="25"/>
  <c r="H133" i="25" s="1"/>
  <c r="G126" i="25"/>
  <c r="H126" i="25" s="1"/>
  <c r="G135" i="25"/>
  <c r="H135" i="25" s="1"/>
  <c r="G125" i="25"/>
  <c r="H125" i="25" s="1"/>
  <c r="G120" i="25"/>
  <c r="H120" i="25" s="1"/>
  <c r="G117" i="25"/>
  <c r="H117" i="25" s="1"/>
  <c r="G115" i="25"/>
  <c r="H115" i="25" s="1"/>
  <c r="G113" i="25"/>
  <c r="H113" i="25" s="1"/>
  <c r="G159" i="25"/>
  <c r="H159" i="25" s="1"/>
  <c r="G143" i="25"/>
  <c r="H143" i="25" s="1"/>
  <c r="G137" i="25"/>
  <c r="H137" i="25" s="1"/>
  <c r="G131" i="25"/>
  <c r="H131" i="25" s="1"/>
  <c r="G123" i="25"/>
  <c r="H123" i="25" s="1"/>
  <c r="G104" i="25"/>
  <c r="H104" i="25" s="1"/>
  <c r="G102" i="25"/>
  <c r="H102" i="25" s="1"/>
  <c r="G100" i="25"/>
  <c r="H100" i="25" s="1"/>
  <c r="G98" i="25"/>
  <c r="H98" i="25" s="1"/>
  <c r="G96" i="25"/>
  <c r="H96" i="25" s="1"/>
  <c r="G94" i="25"/>
  <c r="H94" i="25" s="1"/>
  <c r="G92" i="25"/>
  <c r="H92" i="25" s="1"/>
  <c r="G90" i="25"/>
  <c r="H90" i="25" s="1"/>
  <c r="G88" i="25"/>
  <c r="H88" i="25" s="1"/>
  <c r="G86" i="25"/>
  <c r="H86" i="25" s="1"/>
  <c r="G157" i="25"/>
  <c r="H157" i="25" s="1"/>
  <c r="G127" i="25"/>
  <c r="H127" i="25" s="1"/>
  <c r="G109" i="25"/>
  <c r="H109" i="25" s="1"/>
  <c r="G101" i="25"/>
  <c r="H101" i="25" s="1"/>
  <c r="G93" i="25"/>
  <c r="H93" i="25" s="1"/>
  <c r="G85" i="25"/>
  <c r="H85" i="25" s="1"/>
  <c r="G78" i="25"/>
  <c r="H78" i="25" s="1"/>
  <c r="G180" i="25"/>
  <c r="H180" i="25" s="1"/>
  <c r="G124" i="25"/>
  <c r="H124" i="25" s="1"/>
  <c r="G118" i="25"/>
  <c r="H118" i="25" s="1"/>
  <c r="G116" i="25"/>
  <c r="H116" i="25" s="1"/>
  <c r="G114" i="25"/>
  <c r="H114" i="25" s="1"/>
  <c r="G112" i="25"/>
  <c r="H112" i="25" s="1"/>
  <c r="G110" i="25"/>
  <c r="H110" i="25" s="1"/>
  <c r="G103" i="25"/>
  <c r="H103" i="25" s="1"/>
  <c r="G95" i="25"/>
  <c r="H95" i="25" s="1"/>
  <c r="G87" i="25"/>
  <c r="H87" i="25" s="1"/>
  <c r="G79" i="25"/>
  <c r="H79" i="25" s="1"/>
  <c r="G76" i="25"/>
  <c r="H76" i="25" s="1"/>
  <c r="G74" i="25"/>
  <c r="H74" i="25" s="1"/>
  <c r="G72" i="25"/>
  <c r="H72" i="25" s="1"/>
  <c r="G70" i="25"/>
  <c r="H70" i="25" s="1"/>
  <c r="G68" i="25"/>
  <c r="H68" i="25" s="1"/>
  <c r="G66" i="25"/>
  <c r="H66" i="25" s="1"/>
  <c r="G64" i="25"/>
  <c r="H64" i="25" s="1"/>
  <c r="G62" i="25"/>
  <c r="H62" i="25" s="1"/>
  <c r="G145" i="25"/>
  <c r="H145" i="25" s="1"/>
  <c r="G121" i="25"/>
  <c r="H121" i="25" s="1"/>
  <c r="G97" i="25"/>
  <c r="H97" i="25" s="1"/>
  <c r="G89" i="25"/>
  <c r="H89" i="25" s="1"/>
  <c r="G77" i="25"/>
  <c r="H77" i="25" s="1"/>
  <c r="G61" i="25"/>
  <c r="H61" i="25" s="1"/>
  <c r="G65" i="25"/>
  <c r="H65" i="25" s="1"/>
  <c r="G69" i="25"/>
  <c r="H69" i="25" s="1"/>
  <c r="F88" i="25"/>
  <c r="G91" i="25"/>
  <c r="H91" i="25" s="1"/>
  <c r="N61" i="25"/>
  <c r="O61" i="25" s="1"/>
  <c r="E37" i="25"/>
  <c r="E41" i="25"/>
  <c r="E45" i="25"/>
  <c r="E49" i="25"/>
  <c r="E55" i="25"/>
  <c r="F64" i="25"/>
  <c r="F68" i="25"/>
  <c r="F74" i="25"/>
  <c r="F76" i="25"/>
  <c r="I86" i="25"/>
  <c r="G99" i="25"/>
  <c r="H99" i="25" s="1"/>
  <c r="E39" i="25"/>
  <c r="E43" i="25"/>
  <c r="E47" i="25"/>
  <c r="E51" i="25"/>
  <c r="E56" i="25"/>
  <c r="I102" i="25"/>
  <c r="G111" i="25"/>
  <c r="H111" i="25" s="1"/>
  <c r="G119" i="25"/>
  <c r="H119" i="25" s="1"/>
  <c r="F120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86" i="25"/>
  <c r="F94" i="25"/>
  <c r="F102" i="25"/>
  <c r="F123" i="25"/>
  <c r="F126" i="25"/>
  <c r="F127" i="25"/>
  <c r="F134" i="25"/>
  <c r="F159" i="25"/>
  <c r="F182" i="25"/>
  <c r="H122" i="25"/>
  <c r="F158" i="25"/>
  <c r="F167" i="25"/>
  <c r="F140" i="25"/>
  <c r="F142" i="25"/>
  <c r="F148" i="25"/>
  <c r="F150" i="25"/>
  <c r="F156" i="25"/>
  <c r="F179" i="25"/>
  <c r="F183" i="25"/>
  <c r="F185" i="25"/>
  <c r="F187" i="25"/>
  <c r="F189" i="25"/>
  <c r="F191" i="25"/>
  <c r="F193" i="25"/>
  <c r="I192" i="24"/>
  <c r="I190" i="24"/>
  <c r="I188" i="24"/>
  <c r="I186" i="24"/>
  <c r="I184" i="24"/>
  <c r="I182" i="24"/>
  <c r="I180" i="24"/>
  <c r="I178" i="24"/>
  <c r="I176" i="24"/>
  <c r="I171" i="24"/>
  <c r="I169" i="24"/>
  <c r="I167" i="24"/>
  <c r="I165" i="24"/>
  <c r="I163" i="24"/>
  <c r="I170" i="24"/>
  <c r="I168" i="24"/>
  <c r="I166" i="24"/>
  <c r="I164" i="24"/>
  <c r="I161" i="24"/>
  <c r="I159" i="24"/>
  <c r="I157" i="24"/>
  <c r="I155" i="24"/>
  <c r="I148" i="24"/>
  <c r="I193" i="24"/>
  <c r="I189" i="24"/>
  <c r="I185" i="24"/>
  <c r="I181" i="24"/>
  <c r="I177" i="24"/>
  <c r="I162" i="24"/>
  <c r="I156" i="24"/>
  <c r="I146" i="24"/>
  <c r="I144" i="24"/>
  <c r="I142" i="24"/>
  <c r="I140" i="24"/>
  <c r="I138" i="24"/>
  <c r="I136" i="24"/>
  <c r="I191" i="24"/>
  <c r="I187" i="24"/>
  <c r="I183" i="24"/>
  <c r="I179" i="24"/>
  <c r="I158" i="24"/>
  <c r="I149" i="24"/>
  <c r="I132" i="24"/>
  <c r="I127" i="24"/>
  <c r="I125" i="24"/>
  <c r="I123" i="24"/>
  <c r="I121" i="24"/>
  <c r="I119" i="24"/>
  <c r="I117" i="24"/>
  <c r="I115" i="24"/>
  <c r="I113" i="24"/>
  <c r="I111" i="24"/>
  <c r="I109" i="24"/>
  <c r="I147" i="24"/>
  <c r="I104" i="24"/>
  <c r="I102" i="24"/>
  <c r="I100" i="24"/>
  <c r="I98" i="24"/>
  <c r="I96" i="24"/>
  <c r="I94" i="24"/>
  <c r="I92" i="24"/>
  <c r="I90" i="24"/>
  <c r="I88" i="24"/>
  <c r="I86" i="24"/>
  <c r="I160" i="24"/>
  <c r="I141" i="24"/>
  <c r="I134" i="24"/>
  <c r="I126" i="24"/>
  <c r="I124" i="24"/>
  <c r="I122" i="24"/>
  <c r="I120" i="24"/>
  <c r="I118" i="24"/>
  <c r="I116" i="24"/>
  <c r="I114" i="24"/>
  <c r="I112" i="24"/>
  <c r="I110" i="24"/>
  <c r="I101" i="24"/>
  <c r="I97" i="24"/>
  <c r="I93" i="24"/>
  <c r="I89" i="24"/>
  <c r="I87" i="24"/>
  <c r="I150" i="24"/>
  <c r="I143" i="24"/>
  <c r="I135" i="24"/>
  <c r="I131" i="24"/>
  <c r="I80" i="24"/>
  <c r="I78" i="24"/>
  <c r="I76" i="24"/>
  <c r="I74" i="24"/>
  <c r="I72" i="24"/>
  <c r="I70" i="24"/>
  <c r="I68" i="24"/>
  <c r="I66" i="24"/>
  <c r="I64" i="24"/>
  <c r="I62" i="24"/>
  <c r="H48" i="24"/>
  <c r="I91" i="24"/>
  <c r="I95" i="24"/>
  <c r="I99" i="24"/>
  <c r="I103" i="24"/>
  <c r="F150" i="24"/>
  <c r="O150" i="24" s="1"/>
  <c r="H38" i="24"/>
  <c r="H51" i="24"/>
  <c r="I67" i="24"/>
  <c r="I71" i="24"/>
  <c r="I75" i="24"/>
  <c r="I79" i="24"/>
  <c r="F112" i="24"/>
  <c r="O112" i="24" s="1"/>
  <c r="F124" i="24"/>
  <c r="O124" i="24" s="1"/>
  <c r="I133" i="24"/>
  <c r="I139" i="24"/>
  <c r="I145" i="24"/>
  <c r="K61" i="24"/>
  <c r="E37" i="24"/>
  <c r="E38" i="24"/>
  <c r="E39" i="24"/>
  <c r="E40" i="24"/>
  <c r="E41" i="24"/>
  <c r="H42" i="24"/>
  <c r="H46" i="24"/>
  <c r="H50" i="24"/>
  <c r="F61" i="24"/>
  <c r="N61" i="24"/>
  <c r="F69" i="24"/>
  <c r="F77" i="24"/>
  <c r="F85" i="24"/>
  <c r="F89" i="24"/>
  <c r="F93" i="24"/>
  <c r="F97" i="24"/>
  <c r="F101" i="24"/>
  <c r="F132" i="24"/>
  <c r="F147" i="24"/>
  <c r="O147" i="24" s="1"/>
  <c r="H44" i="24"/>
  <c r="H52" i="24"/>
  <c r="H56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H37" i="24"/>
  <c r="H39" i="24"/>
  <c r="H40" i="24"/>
  <c r="H43" i="24"/>
  <c r="H47" i="24"/>
  <c r="H55" i="24"/>
  <c r="I63" i="24"/>
  <c r="F116" i="24"/>
  <c r="O116" i="24" s="1"/>
  <c r="F120" i="24"/>
  <c r="O120" i="24" s="1"/>
  <c r="F131" i="24"/>
  <c r="I137" i="24"/>
  <c r="G193" i="24"/>
  <c r="H193" i="24" s="1"/>
  <c r="G191" i="24"/>
  <c r="H191" i="24" s="1"/>
  <c r="G189" i="24"/>
  <c r="H189" i="24" s="1"/>
  <c r="G187" i="24"/>
  <c r="H187" i="24" s="1"/>
  <c r="G185" i="24"/>
  <c r="H185" i="24" s="1"/>
  <c r="G183" i="24"/>
  <c r="H183" i="24" s="1"/>
  <c r="G181" i="24"/>
  <c r="H181" i="24" s="1"/>
  <c r="G179" i="24"/>
  <c r="H179" i="24" s="1"/>
  <c r="G177" i="24"/>
  <c r="H177" i="24" s="1"/>
  <c r="G170" i="24"/>
  <c r="H170" i="24" s="1"/>
  <c r="G168" i="24"/>
  <c r="H168" i="24" s="1"/>
  <c r="G166" i="24"/>
  <c r="H166" i="24" s="1"/>
  <c r="G164" i="24"/>
  <c r="H164" i="24" s="1"/>
  <c r="G192" i="24"/>
  <c r="H192" i="24" s="1"/>
  <c r="G190" i="24"/>
  <c r="H190" i="24" s="1"/>
  <c r="G188" i="24"/>
  <c r="H188" i="24" s="1"/>
  <c r="G186" i="24"/>
  <c r="H186" i="24" s="1"/>
  <c r="G184" i="24"/>
  <c r="H184" i="24" s="1"/>
  <c r="G182" i="24"/>
  <c r="H182" i="24" s="1"/>
  <c r="G180" i="24"/>
  <c r="H180" i="24" s="1"/>
  <c r="G178" i="24"/>
  <c r="H178" i="24" s="1"/>
  <c r="G176" i="24"/>
  <c r="H176" i="24" s="1"/>
  <c r="G162" i="24"/>
  <c r="H162" i="24" s="1"/>
  <c r="G160" i="24"/>
  <c r="H160" i="24" s="1"/>
  <c r="G158" i="24"/>
  <c r="H158" i="24" s="1"/>
  <c r="G156" i="24"/>
  <c r="H156" i="24" s="1"/>
  <c r="G171" i="24"/>
  <c r="H171" i="24" s="1"/>
  <c r="G169" i="24"/>
  <c r="H169" i="24" s="1"/>
  <c r="G167" i="24"/>
  <c r="H167" i="24" s="1"/>
  <c r="G165" i="24"/>
  <c r="H165" i="24" s="1"/>
  <c r="G163" i="24"/>
  <c r="H163" i="24" s="1"/>
  <c r="G159" i="24"/>
  <c r="H159" i="24" s="1"/>
  <c r="G147" i="24"/>
  <c r="H147" i="24" s="1"/>
  <c r="G150" i="24"/>
  <c r="H150" i="24" s="1"/>
  <c r="G145" i="24"/>
  <c r="H145" i="24" s="1"/>
  <c r="G143" i="24"/>
  <c r="H143" i="24" s="1"/>
  <c r="G141" i="24"/>
  <c r="H141" i="24" s="1"/>
  <c r="G139" i="24"/>
  <c r="H139" i="24" s="1"/>
  <c r="G137" i="24"/>
  <c r="H137" i="24" s="1"/>
  <c r="G135" i="24"/>
  <c r="H135" i="24" s="1"/>
  <c r="G157" i="24"/>
  <c r="H157" i="24" s="1"/>
  <c r="G126" i="24"/>
  <c r="H126" i="24" s="1"/>
  <c r="G124" i="24"/>
  <c r="H124" i="24" s="1"/>
  <c r="G122" i="24"/>
  <c r="H122" i="24" s="1"/>
  <c r="G120" i="24"/>
  <c r="H120" i="24" s="1"/>
  <c r="G118" i="24"/>
  <c r="H118" i="24" s="1"/>
  <c r="G116" i="24"/>
  <c r="H116" i="24" s="1"/>
  <c r="G114" i="24"/>
  <c r="H114" i="24" s="1"/>
  <c r="G112" i="24"/>
  <c r="H112" i="24" s="1"/>
  <c r="G110" i="24"/>
  <c r="H110" i="24" s="1"/>
  <c r="G149" i="24"/>
  <c r="H149" i="24" s="1"/>
  <c r="G134" i="24"/>
  <c r="H134" i="24" s="1"/>
  <c r="G131" i="24"/>
  <c r="H131" i="24" s="1"/>
  <c r="G103" i="24"/>
  <c r="H103" i="24" s="1"/>
  <c r="G101" i="24"/>
  <c r="H101" i="24" s="1"/>
  <c r="G99" i="24"/>
  <c r="H99" i="24" s="1"/>
  <c r="G97" i="24"/>
  <c r="H97" i="24" s="1"/>
  <c r="G95" i="24"/>
  <c r="H95" i="24" s="1"/>
  <c r="G93" i="24"/>
  <c r="H93" i="24" s="1"/>
  <c r="G91" i="24"/>
  <c r="H91" i="24" s="1"/>
  <c r="G89" i="24"/>
  <c r="H89" i="24" s="1"/>
  <c r="G87" i="24"/>
  <c r="H87" i="24" s="1"/>
  <c r="G85" i="24"/>
  <c r="H85" i="24" s="1"/>
  <c r="G155" i="24"/>
  <c r="H155" i="24" s="1"/>
  <c r="G142" i="24"/>
  <c r="H142" i="24" s="1"/>
  <c r="G102" i="24"/>
  <c r="H102" i="24" s="1"/>
  <c r="G98" i="24"/>
  <c r="H98" i="24" s="1"/>
  <c r="G94" i="24"/>
  <c r="H94" i="24" s="1"/>
  <c r="G90" i="24"/>
  <c r="H90" i="24" s="1"/>
  <c r="G144" i="24"/>
  <c r="H144" i="24" s="1"/>
  <c r="G136" i="24"/>
  <c r="H136" i="24" s="1"/>
  <c r="G127" i="24"/>
  <c r="H127" i="24" s="1"/>
  <c r="G125" i="24"/>
  <c r="H125" i="24" s="1"/>
  <c r="G123" i="24"/>
  <c r="H123" i="24" s="1"/>
  <c r="G121" i="24"/>
  <c r="H121" i="24" s="1"/>
  <c r="G119" i="24"/>
  <c r="H119" i="24" s="1"/>
  <c r="G117" i="24"/>
  <c r="H117" i="24" s="1"/>
  <c r="G115" i="24"/>
  <c r="H115" i="24" s="1"/>
  <c r="G113" i="24"/>
  <c r="H113" i="24" s="1"/>
  <c r="G111" i="24"/>
  <c r="H111" i="24" s="1"/>
  <c r="G109" i="24"/>
  <c r="H109" i="24" s="1"/>
  <c r="G86" i="24"/>
  <c r="H86" i="24" s="1"/>
  <c r="G79" i="24"/>
  <c r="H79" i="24" s="1"/>
  <c r="G77" i="24"/>
  <c r="H77" i="24" s="1"/>
  <c r="G75" i="24"/>
  <c r="H75" i="24" s="1"/>
  <c r="G73" i="24"/>
  <c r="H73" i="24" s="1"/>
  <c r="G71" i="24"/>
  <c r="H71" i="24" s="1"/>
  <c r="G69" i="24"/>
  <c r="H69" i="24" s="1"/>
  <c r="G67" i="24"/>
  <c r="H67" i="24" s="1"/>
  <c r="G65" i="24"/>
  <c r="H65" i="24" s="1"/>
  <c r="G63" i="24"/>
  <c r="G61" i="24"/>
  <c r="H61" i="24" s="1"/>
  <c r="H41" i="24"/>
  <c r="H45" i="24"/>
  <c r="H49" i="24"/>
  <c r="H53" i="24"/>
  <c r="I61" i="24"/>
  <c r="G62" i="24"/>
  <c r="H62" i="24" s="1"/>
  <c r="H63" i="24"/>
  <c r="I65" i="24"/>
  <c r="G66" i="24"/>
  <c r="H66" i="24" s="1"/>
  <c r="I69" i="24"/>
  <c r="G70" i="24"/>
  <c r="H70" i="24" s="1"/>
  <c r="I73" i="24"/>
  <c r="G74" i="24"/>
  <c r="H74" i="24" s="1"/>
  <c r="I77" i="24"/>
  <c r="G78" i="24"/>
  <c r="H78" i="24" s="1"/>
  <c r="I85" i="24"/>
  <c r="F110" i="24"/>
  <c r="F114" i="24"/>
  <c r="O114" i="24" s="1"/>
  <c r="F118" i="24"/>
  <c r="O118" i="24" s="1"/>
  <c r="F122" i="24"/>
  <c r="O122" i="24" s="1"/>
  <c r="F126" i="24"/>
  <c r="G132" i="24"/>
  <c r="H132" i="24" s="1"/>
  <c r="G161" i="24"/>
  <c r="H161" i="24" s="1"/>
  <c r="F162" i="24"/>
  <c r="F134" i="24"/>
  <c r="F160" i="24"/>
  <c r="O160" i="24" s="1"/>
  <c r="F168" i="24"/>
  <c r="O168" i="24" s="1"/>
  <c r="F166" i="24"/>
  <c r="F148" i="24"/>
  <c r="O148" i="24" s="1"/>
  <c r="H148" i="24"/>
  <c r="F170" i="24"/>
  <c r="O170" i="24" s="1"/>
  <c r="F149" i="24"/>
  <c r="F164" i="24"/>
  <c r="O164" i="24" s="1"/>
  <c r="F157" i="23"/>
  <c r="F88" i="23"/>
  <c r="F87" i="23"/>
  <c r="F86" i="23"/>
  <c r="E37" i="23"/>
  <c r="E41" i="23"/>
  <c r="G63" i="23"/>
  <c r="H63" i="23" s="1"/>
  <c r="G79" i="23"/>
  <c r="H79" i="23" s="1"/>
  <c r="I73" i="23"/>
  <c r="G100" i="23"/>
  <c r="H100" i="23" s="1"/>
  <c r="H40" i="23"/>
  <c r="H48" i="23"/>
  <c r="K61" i="23"/>
  <c r="G38" i="23"/>
  <c r="H39" i="23"/>
  <c r="G42" i="23"/>
  <c r="H43" i="23"/>
  <c r="G46" i="23"/>
  <c r="H47" i="23"/>
  <c r="G50" i="23"/>
  <c r="G53" i="23"/>
  <c r="I61" i="23"/>
  <c r="G67" i="23"/>
  <c r="H67" i="23" s="1"/>
  <c r="I77" i="23"/>
  <c r="G88" i="23"/>
  <c r="H88" i="23" s="1"/>
  <c r="G39" i="23"/>
  <c r="G52" i="23"/>
  <c r="G103" i="23"/>
  <c r="H103" i="23" s="1"/>
  <c r="G99" i="23"/>
  <c r="H99" i="23" s="1"/>
  <c r="G95" i="23"/>
  <c r="H95" i="23" s="1"/>
  <c r="G91" i="23"/>
  <c r="H91" i="23" s="1"/>
  <c r="G87" i="23"/>
  <c r="H87" i="23" s="1"/>
  <c r="G78" i="23"/>
  <c r="H78" i="23" s="1"/>
  <c r="G74" i="23"/>
  <c r="H74" i="23" s="1"/>
  <c r="G70" i="23"/>
  <c r="H70" i="23" s="1"/>
  <c r="G66" i="23"/>
  <c r="H66" i="23" s="1"/>
  <c r="G62" i="23"/>
  <c r="H62" i="23" s="1"/>
  <c r="G102" i="23"/>
  <c r="H102" i="23" s="1"/>
  <c r="G98" i="23"/>
  <c r="H98" i="23" s="1"/>
  <c r="G94" i="23"/>
  <c r="H94" i="23" s="1"/>
  <c r="G90" i="23"/>
  <c r="H90" i="23" s="1"/>
  <c r="G86" i="23"/>
  <c r="H86" i="23" s="1"/>
  <c r="G77" i="23"/>
  <c r="H77" i="23" s="1"/>
  <c r="G73" i="23"/>
  <c r="H73" i="23" s="1"/>
  <c r="G69" i="23"/>
  <c r="H69" i="23" s="1"/>
  <c r="G65" i="23"/>
  <c r="H65" i="23" s="1"/>
  <c r="G61" i="23"/>
  <c r="H61" i="23" s="1"/>
  <c r="G101" i="23"/>
  <c r="H101" i="23" s="1"/>
  <c r="G97" i="23"/>
  <c r="H97" i="23" s="1"/>
  <c r="G93" i="23"/>
  <c r="H93" i="23" s="1"/>
  <c r="G89" i="23"/>
  <c r="H89" i="23" s="1"/>
  <c r="G80" i="23"/>
  <c r="H80" i="23" s="1"/>
  <c r="G76" i="23"/>
  <c r="H76" i="23" s="1"/>
  <c r="G72" i="23"/>
  <c r="H72" i="23" s="1"/>
  <c r="G68" i="23"/>
  <c r="H68" i="23" s="1"/>
  <c r="G64" i="23"/>
  <c r="H64" i="23" s="1"/>
  <c r="G37" i="23"/>
  <c r="H38" i="23"/>
  <c r="G41" i="23"/>
  <c r="H42" i="23"/>
  <c r="G45" i="23"/>
  <c r="H46" i="23"/>
  <c r="G49" i="23"/>
  <c r="H50" i="23"/>
  <c r="H53" i="23"/>
  <c r="I65" i="23"/>
  <c r="G71" i="23"/>
  <c r="H71" i="23" s="1"/>
  <c r="G92" i="23"/>
  <c r="H92" i="23" s="1"/>
  <c r="H55" i="23"/>
  <c r="G54" i="23"/>
  <c r="H51" i="23"/>
  <c r="H56" i="23"/>
  <c r="G55" i="23"/>
  <c r="H52" i="23"/>
  <c r="G51" i="23"/>
  <c r="G43" i="23"/>
  <c r="H44" i="23"/>
  <c r="G47" i="23"/>
  <c r="N61" i="23"/>
  <c r="I80" i="23"/>
  <c r="I76" i="23"/>
  <c r="I72" i="23"/>
  <c r="I68" i="23"/>
  <c r="I64" i="23"/>
  <c r="I79" i="23"/>
  <c r="I75" i="23"/>
  <c r="I71" i="23"/>
  <c r="I67" i="23"/>
  <c r="I63" i="23"/>
  <c r="I78" i="23"/>
  <c r="I74" i="23"/>
  <c r="I70" i="23"/>
  <c r="I66" i="23"/>
  <c r="I62" i="23"/>
  <c r="H37" i="23"/>
  <c r="G40" i="23"/>
  <c r="H41" i="23"/>
  <c r="G44" i="23"/>
  <c r="H45" i="23"/>
  <c r="G48" i="23"/>
  <c r="H49" i="23"/>
  <c r="H54" i="23"/>
  <c r="I69" i="23"/>
  <c r="G75" i="23"/>
  <c r="H75" i="23" s="1"/>
  <c r="G96" i="23"/>
  <c r="H96" i="23" s="1"/>
  <c r="O134" i="24" l="1"/>
  <c r="O166" i="24"/>
  <c r="O162" i="24"/>
  <c r="O94" i="25"/>
  <c r="O156" i="25"/>
  <c r="O183" i="25"/>
  <c r="O158" i="25"/>
  <c r="O68" i="25"/>
  <c r="O189" i="25"/>
  <c r="O88" i="23"/>
  <c r="O140" i="25"/>
  <c r="O126" i="25"/>
  <c r="O120" i="25"/>
  <c r="O185" i="25"/>
  <c r="O150" i="25"/>
  <c r="O96" i="25"/>
  <c r="O86" i="23"/>
  <c r="O134" i="25"/>
  <c r="O193" i="25"/>
  <c r="O191" i="25"/>
  <c r="O64" i="25"/>
  <c r="O88" i="25"/>
  <c r="O179" i="25"/>
  <c r="O76" i="25"/>
  <c r="O104" i="25"/>
  <c r="O72" i="25"/>
  <c r="O121" i="25"/>
  <c r="O126" i="24"/>
  <c r="O110" i="24"/>
  <c r="O132" i="24"/>
  <c r="O148" i="25"/>
  <c r="O102" i="25"/>
  <c r="O110" i="25"/>
  <c r="O142" i="25"/>
  <c r="O187" i="25"/>
  <c r="O86" i="25"/>
  <c r="O127" i="25"/>
  <c r="O101" i="24"/>
  <c r="O131" i="24"/>
  <c r="O89" i="24"/>
  <c r="O69" i="24"/>
  <c r="O157" i="23"/>
  <c r="O70" i="25"/>
  <c r="O66" i="25"/>
  <c r="O62" i="25"/>
  <c r="O74" i="25"/>
  <c r="O85" i="24"/>
  <c r="O149" i="24"/>
  <c r="O167" i="25"/>
  <c r="O93" i="24"/>
  <c r="O97" i="24"/>
  <c r="O77" i="24"/>
  <c r="O87" i="23"/>
  <c r="O79" i="25"/>
  <c r="O182" i="25"/>
  <c r="O159" i="25"/>
  <c r="O123" i="25"/>
  <c r="AA52" i="11"/>
  <c r="AA51" i="11"/>
  <c r="AA39" i="11"/>
  <c r="AA40" i="11"/>
  <c r="AA47" i="11"/>
  <c r="AA48" i="11"/>
  <c r="AA55" i="11"/>
  <c r="AA44" i="11"/>
  <c r="AA43" i="11"/>
  <c r="O61" i="24"/>
  <c r="O61" i="23"/>
  <c r="F11" i="9" l="1"/>
  <c r="F10" i="9"/>
  <c r="F41" i="9"/>
  <c r="F7" i="9"/>
  <c r="F6" i="9"/>
  <c r="M177" i="9" l="1"/>
  <c r="M180" i="9"/>
  <c r="M183" i="9"/>
  <c r="M190" i="9"/>
  <c r="M193" i="9"/>
  <c r="M160" i="9"/>
  <c r="M163" i="9"/>
  <c r="M168" i="9"/>
  <c r="M171" i="9"/>
  <c r="M132" i="9"/>
  <c r="M135" i="9"/>
  <c r="M140" i="9"/>
  <c r="M143" i="9"/>
  <c r="M148" i="9"/>
  <c r="M115" i="9"/>
  <c r="M118" i="9"/>
  <c r="M121" i="9"/>
  <c r="M124" i="9"/>
  <c r="M87" i="9"/>
  <c r="M92" i="9"/>
  <c r="M95" i="9"/>
  <c r="M100" i="9"/>
  <c r="M103" i="9"/>
  <c r="M62" i="9"/>
  <c r="M65" i="9"/>
  <c r="M70" i="9"/>
  <c r="M73" i="9"/>
  <c r="M78" i="9"/>
  <c r="M179" i="9"/>
  <c r="M186" i="9"/>
  <c r="M189" i="9"/>
  <c r="M192" i="9"/>
  <c r="M157" i="9"/>
  <c r="M162" i="9"/>
  <c r="M165" i="9"/>
  <c r="M170" i="9"/>
  <c r="M155" i="9"/>
  <c r="M134" i="9"/>
  <c r="M137" i="9"/>
  <c r="M142" i="9"/>
  <c r="M145" i="9"/>
  <c r="M150" i="9"/>
  <c r="M111" i="9"/>
  <c r="M114" i="9"/>
  <c r="M117" i="9"/>
  <c r="M120" i="9"/>
  <c r="M127" i="9"/>
  <c r="M86" i="9"/>
  <c r="M89" i="9"/>
  <c r="M94" i="9"/>
  <c r="M97" i="9"/>
  <c r="M102" i="9"/>
  <c r="M85" i="9"/>
  <c r="M64" i="9"/>
  <c r="M67" i="9"/>
  <c r="M72" i="9"/>
  <c r="M75" i="9"/>
  <c r="M80" i="9"/>
  <c r="M182" i="9"/>
  <c r="M185" i="9"/>
  <c r="M188" i="9"/>
  <c r="M191" i="9"/>
  <c r="M156" i="9"/>
  <c r="M159" i="9"/>
  <c r="M164" i="9"/>
  <c r="M167" i="9"/>
  <c r="M136" i="9"/>
  <c r="M139" i="9"/>
  <c r="M144" i="9"/>
  <c r="M147" i="9"/>
  <c r="M110" i="9"/>
  <c r="M113" i="9"/>
  <c r="M116" i="9"/>
  <c r="M123" i="9"/>
  <c r="M126" i="9"/>
  <c r="M109" i="9"/>
  <c r="M88" i="9"/>
  <c r="M91" i="9"/>
  <c r="M96" i="9"/>
  <c r="M99" i="9"/>
  <c r="M104" i="9"/>
  <c r="M66" i="9"/>
  <c r="M69" i="9"/>
  <c r="M74" i="9"/>
  <c r="M77" i="9"/>
  <c r="M178" i="9"/>
  <c r="M181" i="9"/>
  <c r="M184" i="9"/>
  <c r="M187" i="9"/>
  <c r="M176" i="9"/>
  <c r="M158" i="9"/>
  <c r="M161" i="9"/>
  <c r="M166" i="9"/>
  <c r="M169" i="9"/>
  <c r="M133" i="9"/>
  <c r="M138" i="9"/>
  <c r="M141" i="9"/>
  <c r="M146" i="9"/>
  <c r="M149" i="9"/>
  <c r="M131" i="9"/>
  <c r="M112" i="9"/>
  <c r="M119" i="9"/>
  <c r="M122" i="9"/>
  <c r="M125" i="9"/>
  <c r="M90" i="9"/>
  <c r="M93" i="9"/>
  <c r="M98" i="9"/>
  <c r="M101" i="9"/>
  <c r="M63" i="9"/>
  <c r="M68" i="9"/>
  <c r="M71" i="9"/>
  <c r="M76" i="9"/>
  <c r="M79" i="9"/>
  <c r="F177" i="9"/>
  <c r="G177" i="9" s="1"/>
  <c r="F181" i="9"/>
  <c r="G181" i="9" s="1"/>
  <c r="F185" i="9"/>
  <c r="G185" i="9" s="1"/>
  <c r="F189" i="9"/>
  <c r="G189" i="9" s="1"/>
  <c r="F193" i="9"/>
  <c r="G193" i="9" s="1"/>
  <c r="F158" i="9"/>
  <c r="G158" i="9" s="1"/>
  <c r="F162" i="9"/>
  <c r="G162" i="9" s="1"/>
  <c r="F166" i="9"/>
  <c r="F170" i="9"/>
  <c r="F133" i="9"/>
  <c r="G133" i="9" s="1"/>
  <c r="F137" i="9"/>
  <c r="G137" i="9" s="1"/>
  <c r="F141" i="9"/>
  <c r="G141" i="9" s="1"/>
  <c r="F145" i="9"/>
  <c r="G145" i="9" s="1"/>
  <c r="F149" i="9"/>
  <c r="G149" i="9" s="1"/>
  <c r="F188" i="9"/>
  <c r="G188" i="9" s="1"/>
  <c r="F165" i="9"/>
  <c r="G165" i="9" s="1"/>
  <c r="F136" i="9"/>
  <c r="G136" i="9" s="1"/>
  <c r="F144" i="9"/>
  <c r="G144" i="9" s="1"/>
  <c r="F178" i="9"/>
  <c r="G178" i="9" s="1"/>
  <c r="F182" i="9"/>
  <c r="G182" i="9" s="1"/>
  <c r="F186" i="9"/>
  <c r="G186" i="9" s="1"/>
  <c r="F190" i="9"/>
  <c r="G190" i="9" s="1"/>
  <c r="F176" i="9"/>
  <c r="G176" i="9" s="1"/>
  <c r="F159" i="9"/>
  <c r="G159" i="9" s="1"/>
  <c r="F163" i="9"/>
  <c r="G163" i="9" s="1"/>
  <c r="F167" i="9"/>
  <c r="G167" i="9" s="1"/>
  <c r="F171" i="9"/>
  <c r="G171" i="9" s="1"/>
  <c r="F134" i="9"/>
  <c r="G134" i="9" s="1"/>
  <c r="F138" i="9"/>
  <c r="G138" i="9" s="1"/>
  <c r="F142" i="9"/>
  <c r="G142" i="9" s="1"/>
  <c r="F146" i="9"/>
  <c r="G146" i="9" s="1"/>
  <c r="F150" i="9"/>
  <c r="G150" i="9" s="1"/>
  <c r="F184" i="9"/>
  <c r="G184" i="9" s="1"/>
  <c r="F157" i="9"/>
  <c r="G157" i="9" s="1"/>
  <c r="F132" i="9"/>
  <c r="G132" i="9" s="1"/>
  <c r="F148" i="9"/>
  <c r="G148" i="9" s="1"/>
  <c r="F179" i="9"/>
  <c r="G179" i="9" s="1"/>
  <c r="F183" i="9"/>
  <c r="G183" i="9" s="1"/>
  <c r="F187" i="9"/>
  <c r="G187" i="9" s="1"/>
  <c r="F191" i="9"/>
  <c r="G191" i="9" s="1"/>
  <c r="F156" i="9"/>
  <c r="G156" i="9" s="1"/>
  <c r="F160" i="9"/>
  <c r="G160" i="9" s="1"/>
  <c r="F164" i="9"/>
  <c r="G164" i="9" s="1"/>
  <c r="F168" i="9"/>
  <c r="G168" i="9" s="1"/>
  <c r="F155" i="9"/>
  <c r="G155" i="9" s="1"/>
  <c r="F135" i="9"/>
  <c r="G135" i="9" s="1"/>
  <c r="F139" i="9"/>
  <c r="G139" i="9" s="1"/>
  <c r="F143" i="9"/>
  <c r="G143" i="9" s="1"/>
  <c r="F147" i="9"/>
  <c r="G147" i="9" s="1"/>
  <c r="F131" i="9"/>
  <c r="G131" i="9" s="1"/>
  <c r="F180" i="9"/>
  <c r="G180" i="9" s="1"/>
  <c r="F192" i="9"/>
  <c r="G192" i="9" s="1"/>
  <c r="F161" i="9"/>
  <c r="G161" i="9" s="1"/>
  <c r="F169" i="9"/>
  <c r="G169" i="9" s="1"/>
  <c r="F140" i="9"/>
  <c r="G140" i="9" s="1"/>
  <c r="G166" i="9"/>
  <c r="G170" i="9"/>
  <c r="E178" i="9"/>
  <c r="E182" i="9"/>
  <c r="E186" i="9"/>
  <c r="E190" i="9"/>
  <c r="E156" i="9"/>
  <c r="N156" i="9" s="1"/>
  <c r="E160" i="9"/>
  <c r="N160" i="9" s="1"/>
  <c r="E164" i="9"/>
  <c r="N164" i="9" s="1"/>
  <c r="E168" i="9"/>
  <c r="E132" i="9"/>
  <c r="N132" i="9" s="1"/>
  <c r="E136" i="9"/>
  <c r="E140" i="9"/>
  <c r="E144" i="9"/>
  <c r="E148" i="9"/>
  <c r="N148" i="9" s="1"/>
  <c r="E155" i="9"/>
  <c r="E179" i="9"/>
  <c r="N179" i="9" s="1"/>
  <c r="E187" i="9"/>
  <c r="E157" i="9"/>
  <c r="E165" i="9"/>
  <c r="E133" i="9"/>
  <c r="E141" i="9"/>
  <c r="E149" i="9"/>
  <c r="E181" i="9"/>
  <c r="E193" i="9"/>
  <c r="N193" i="9" s="1"/>
  <c r="E163" i="9"/>
  <c r="E135" i="9"/>
  <c r="E183" i="9"/>
  <c r="E191" i="9"/>
  <c r="E161" i="9"/>
  <c r="E169" i="9"/>
  <c r="E137" i="9"/>
  <c r="E145" i="9"/>
  <c r="E131" i="9"/>
  <c r="E185" i="9"/>
  <c r="E159" i="9"/>
  <c r="E171" i="9"/>
  <c r="E143" i="9"/>
  <c r="E180" i="9"/>
  <c r="N180" i="9" s="1"/>
  <c r="E184" i="9"/>
  <c r="N184" i="9" s="1"/>
  <c r="E188" i="9"/>
  <c r="N188" i="9" s="1"/>
  <c r="E192" i="9"/>
  <c r="E158" i="9"/>
  <c r="N158" i="9" s="1"/>
  <c r="E162" i="9"/>
  <c r="N162" i="9" s="1"/>
  <c r="E166" i="9"/>
  <c r="N166" i="9" s="1"/>
  <c r="E170" i="9"/>
  <c r="E134" i="9"/>
  <c r="N134" i="9" s="1"/>
  <c r="E138" i="9"/>
  <c r="N138" i="9" s="1"/>
  <c r="E142" i="9"/>
  <c r="E146" i="9"/>
  <c r="N146" i="9" s="1"/>
  <c r="E150" i="9"/>
  <c r="N150" i="9" s="1"/>
  <c r="E177" i="9"/>
  <c r="E189" i="9"/>
  <c r="E167" i="9"/>
  <c r="E139" i="9"/>
  <c r="E147" i="9"/>
  <c r="E176" i="9"/>
  <c r="F110" i="9"/>
  <c r="G110" i="9" s="1"/>
  <c r="F114" i="9"/>
  <c r="G114" i="9" s="1"/>
  <c r="F118" i="9"/>
  <c r="G118" i="9" s="1"/>
  <c r="F122" i="9"/>
  <c r="G122" i="9" s="1"/>
  <c r="F126" i="9"/>
  <c r="G126" i="9" s="1"/>
  <c r="F117" i="9"/>
  <c r="G117" i="9" s="1"/>
  <c r="F111" i="9"/>
  <c r="G111" i="9" s="1"/>
  <c r="F115" i="9"/>
  <c r="G115" i="9" s="1"/>
  <c r="F119" i="9"/>
  <c r="G119" i="9" s="1"/>
  <c r="F123" i="9"/>
  <c r="G123" i="9" s="1"/>
  <c r="F127" i="9"/>
  <c r="G127" i="9" s="1"/>
  <c r="F113" i="9"/>
  <c r="F121" i="9"/>
  <c r="F112" i="9"/>
  <c r="G112" i="9" s="1"/>
  <c r="F116" i="9"/>
  <c r="G116" i="9" s="1"/>
  <c r="F120" i="9"/>
  <c r="G120" i="9" s="1"/>
  <c r="F124" i="9"/>
  <c r="G124" i="9" s="1"/>
  <c r="F109" i="9"/>
  <c r="G109" i="9" s="1"/>
  <c r="F125" i="9"/>
  <c r="G125" i="9" s="1"/>
  <c r="G113" i="9"/>
  <c r="G121" i="9"/>
  <c r="E111" i="9"/>
  <c r="E115" i="9"/>
  <c r="E119" i="9"/>
  <c r="E123" i="9"/>
  <c r="E127" i="9"/>
  <c r="E114" i="9"/>
  <c r="N114" i="9" s="1"/>
  <c r="E126" i="9"/>
  <c r="E112" i="9"/>
  <c r="E116" i="9"/>
  <c r="E120" i="9"/>
  <c r="N120" i="9" s="1"/>
  <c r="E124" i="9"/>
  <c r="N124" i="9" s="1"/>
  <c r="E109" i="9"/>
  <c r="E110" i="9"/>
  <c r="N110" i="9" s="1"/>
  <c r="E122" i="9"/>
  <c r="E113" i="9"/>
  <c r="E117" i="9"/>
  <c r="E121" i="9"/>
  <c r="E125" i="9"/>
  <c r="N125" i="9" s="1"/>
  <c r="E118" i="9"/>
  <c r="H112" i="9"/>
  <c r="H116" i="9"/>
  <c r="H120" i="9"/>
  <c r="H124" i="9"/>
  <c r="H109" i="9"/>
  <c r="H127" i="9"/>
  <c r="H113" i="9"/>
  <c r="H117" i="9"/>
  <c r="H121" i="9"/>
  <c r="H125" i="9"/>
  <c r="H111" i="9"/>
  <c r="H119" i="9"/>
  <c r="H110" i="9"/>
  <c r="H114" i="9"/>
  <c r="H118" i="9"/>
  <c r="H122" i="9"/>
  <c r="H126" i="9"/>
  <c r="H115" i="9"/>
  <c r="H123" i="9"/>
  <c r="F86" i="9"/>
  <c r="G86" i="9" s="1"/>
  <c r="F90" i="9"/>
  <c r="G90" i="9" s="1"/>
  <c r="F94" i="9"/>
  <c r="G94" i="9" s="1"/>
  <c r="F98" i="9"/>
  <c r="G98" i="9" s="1"/>
  <c r="F102" i="9"/>
  <c r="G102" i="9" s="1"/>
  <c r="F87" i="9"/>
  <c r="G87" i="9" s="1"/>
  <c r="F91" i="9"/>
  <c r="G91" i="9" s="1"/>
  <c r="F95" i="9"/>
  <c r="G95" i="9" s="1"/>
  <c r="F99" i="9"/>
  <c r="G99" i="9" s="1"/>
  <c r="F103" i="9"/>
  <c r="G103" i="9" s="1"/>
  <c r="F89" i="9"/>
  <c r="G89" i="9" s="1"/>
  <c r="F93" i="9"/>
  <c r="G93" i="9" s="1"/>
  <c r="F97" i="9"/>
  <c r="G97" i="9" s="1"/>
  <c r="F101" i="9"/>
  <c r="G101" i="9" s="1"/>
  <c r="F85" i="9"/>
  <c r="G85" i="9" s="1"/>
  <c r="F88" i="9"/>
  <c r="G88" i="9" s="1"/>
  <c r="F92" i="9"/>
  <c r="G92" i="9" s="1"/>
  <c r="F96" i="9"/>
  <c r="G96" i="9" s="1"/>
  <c r="F100" i="9"/>
  <c r="G100" i="9" s="1"/>
  <c r="F104" i="9"/>
  <c r="G104" i="9" s="1"/>
  <c r="E86" i="9"/>
  <c r="E90" i="9"/>
  <c r="E94" i="9"/>
  <c r="N94" i="9" s="1"/>
  <c r="E98" i="9"/>
  <c r="E102" i="9"/>
  <c r="E87" i="9"/>
  <c r="E91" i="9"/>
  <c r="E95" i="9"/>
  <c r="E99" i="9"/>
  <c r="E103" i="9"/>
  <c r="E93" i="9"/>
  <c r="E101" i="9"/>
  <c r="E88" i="9"/>
  <c r="N88" i="9" s="1"/>
  <c r="E92" i="9"/>
  <c r="E96" i="9"/>
  <c r="N96" i="9" s="1"/>
  <c r="E100" i="9"/>
  <c r="N100" i="9" s="1"/>
  <c r="E104" i="9"/>
  <c r="N104" i="9" s="1"/>
  <c r="E89" i="9"/>
  <c r="E97" i="9"/>
  <c r="E85" i="9"/>
  <c r="E61" i="9"/>
  <c r="E65" i="9"/>
  <c r="E69" i="9"/>
  <c r="E73" i="9"/>
  <c r="E77" i="9"/>
  <c r="E62" i="9"/>
  <c r="E66" i="9"/>
  <c r="N66" i="9" s="1"/>
  <c r="E70" i="9"/>
  <c r="N70" i="9" s="1"/>
  <c r="E74" i="9"/>
  <c r="E78" i="9"/>
  <c r="E68" i="9"/>
  <c r="N68" i="9" s="1"/>
  <c r="E76" i="9"/>
  <c r="N76" i="9" s="1"/>
  <c r="E63" i="9"/>
  <c r="E67" i="9"/>
  <c r="E71" i="9"/>
  <c r="E75" i="9"/>
  <c r="E79" i="9"/>
  <c r="E64" i="9"/>
  <c r="N64" i="9" s="1"/>
  <c r="E72" i="9"/>
  <c r="E80" i="9"/>
  <c r="N80" i="9" s="1"/>
  <c r="F40" i="9"/>
  <c r="H62" i="9"/>
  <c r="H66" i="9"/>
  <c r="H70" i="9"/>
  <c r="H74" i="9"/>
  <c r="H78" i="9"/>
  <c r="H65" i="9"/>
  <c r="H69" i="9"/>
  <c r="H73" i="9"/>
  <c r="H63" i="9"/>
  <c r="H67" i="9"/>
  <c r="H71" i="9"/>
  <c r="H75" i="9"/>
  <c r="H79" i="9"/>
  <c r="H77" i="9"/>
  <c r="H64" i="9"/>
  <c r="H68" i="9"/>
  <c r="H72" i="9"/>
  <c r="H76" i="9"/>
  <c r="H80" i="9"/>
  <c r="D40" i="9"/>
  <c r="D52" i="9"/>
  <c r="F56" i="9"/>
  <c r="D48" i="9"/>
  <c r="F52" i="9"/>
  <c r="D44" i="9"/>
  <c r="F48" i="9"/>
  <c r="D56" i="9"/>
  <c r="F44" i="9"/>
  <c r="D55" i="9"/>
  <c r="D51" i="9"/>
  <c r="D47" i="9"/>
  <c r="D43" i="9"/>
  <c r="D39" i="9"/>
  <c r="F55" i="9"/>
  <c r="F51" i="9"/>
  <c r="F47" i="9"/>
  <c r="F43" i="9"/>
  <c r="F39" i="9"/>
  <c r="D54" i="9"/>
  <c r="D50" i="9"/>
  <c r="D46" i="9"/>
  <c r="D42" i="9"/>
  <c r="D38" i="9"/>
  <c r="F54" i="9"/>
  <c r="F50" i="9"/>
  <c r="F46" i="9"/>
  <c r="F42" i="9"/>
  <c r="F38" i="9"/>
  <c r="D37" i="9"/>
  <c r="D53" i="9"/>
  <c r="D49" i="9"/>
  <c r="D45" i="9"/>
  <c r="D41" i="9"/>
  <c r="F37" i="9"/>
  <c r="F53" i="9"/>
  <c r="F49" i="9"/>
  <c r="F45" i="9"/>
  <c r="G53" i="9"/>
  <c r="G49" i="9"/>
  <c r="G45" i="9"/>
  <c r="G37" i="9"/>
  <c r="G41" i="9"/>
  <c r="G56" i="9"/>
  <c r="G52" i="9"/>
  <c r="G48" i="9"/>
  <c r="G44" i="9"/>
  <c r="G40" i="9"/>
  <c r="G55" i="9"/>
  <c r="G51" i="9"/>
  <c r="G47" i="9"/>
  <c r="G43" i="9"/>
  <c r="G39" i="9"/>
  <c r="G54" i="9"/>
  <c r="G50" i="9"/>
  <c r="G46" i="9"/>
  <c r="G42" i="9"/>
  <c r="G38" i="9"/>
  <c r="N176" i="9" l="1"/>
  <c r="N191" i="9"/>
  <c r="N98" i="9"/>
  <c r="N122" i="9"/>
  <c r="N183" i="9"/>
  <c r="N181" i="9"/>
  <c r="N136" i="9"/>
  <c r="N85" i="9"/>
  <c r="N177" i="9"/>
  <c r="N121" i="9"/>
  <c r="N116" i="9"/>
  <c r="N90" i="9"/>
  <c r="N117" i="9"/>
  <c r="N112" i="9"/>
  <c r="N187" i="9"/>
  <c r="N144" i="9"/>
  <c r="N126" i="9"/>
  <c r="N189" i="9"/>
  <c r="N131" i="9"/>
  <c r="N161" i="9"/>
  <c r="N99" i="9"/>
  <c r="N109" i="9"/>
  <c r="N139" i="9"/>
  <c r="N190" i="9"/>
  <c r="N72" i="9"/>
  <c r="N185" i="9"/>
  <c r="N71" i="9"/>
  <c r="N149" i="9"/>
  <c r="N133" i="9"/>
  <c r="N69" i="9"/>
  <c r="N182" i="9"/>
  <c r="N67" i="9"/>
  <c r="N97" i="9"/>
  <c r="N127" i="9"/>
  <c r="N111" i="9"/>
  <c r="N137" i="9"/>
  <c r="N165" i="9"/>
  <c r="N73" i="9"/>
  <c r="N103" i="9"/>
  <c r="N87" i="9"/>
  <c r="N115" i="9"/>
  <c r="N135" i="9"/>
  <c r="N163" i="9"/>
  <c r="N101" i="9"/>
  <c r="N159" i="9"/>
  <c r="N78" i="9"/>
  <c r="N62" i="9"/>
  <c r="N92" i="9"/>
  <c r="N170" i="9"/>
  <c r="N192" i="9"/>
  <c r="N168" i="9"/>
  <c r="N93" i="9"/>
  <c r="N119" i="9"/>
  <c r="N169" i="9"/>
  <c r="N178" i="9"/>
  <c r="N91" i="9"/>
  <c r="N123" i="9"/>
  <c r="N147" i="9"/>
  <c r="N167" i="9"/>
  <c r="N186" i="9"/>
  <c r="N74" i="9"/>
  <c r="N102" i="9"/>
  <c r="N86" i="9"/>
  <c r="N118" i="9"/>
  <c r="N113" i="9"/>
  <c r="N142" i="9"/>
  <c r="N140" i="9"/>
  <c r="N79" i="9"/>
  <c r="N63" i="9"/>
  <c r="N141" i="9"/>
  <c r="N77" i="9"/>
  <c r="N75" i="9"/>
  <c r="N89" i="9"/>
  <c r="N145" i="9"/>
  <c r="N155" i="9"/>
  <c r="N157" i="9"/>
  <c r="N65" i="9"/>
  <c r="N95" i="9"/>
  <c r="N143" i="9"/>
  <c r="N171" i="9"/>
  <c r="G16" i="17"/>
  <c r="M16" i="17" s="1"/>
  <c r="G17" i="17"/>
  <c r="M17" i="17" s="1"/>
  <c r="G18" i="17"/>
  <c r="M18" i="17" s="1"/>
  <c r="G19" i="17"/>
  <c r="M19" i="17" s="1"/>
  <c r="G20" i="17"/>
  <c r="M20" i="17" s="1"/>
  <c r="G21" i="17"/>
  <c r="M21" i="17" s="1"/>
  <c r="G22" i="17"/>
  <c r="M22" i="17" s="1"/>
  <c r="G23" i="17"/>
  <c r="M23" i="17" s="1"/>
  <c r="G24" i="17"/>
  <c r="M24" i="17" s="1"/>
  <c r="G25" i="17"/>
  <c r="M25" i="17" s="1"/>
  <c r="G26" i="17"/>
  <c r="M26" i="17" s="1"/>
  <c r="G27" i="17"/>
  <c r="M27" i="17" s="1"/>
  <c r="F16" i="17"/>
  <c r="K16" i="17" s="1"/>
  <c r="F17" i="17"/>
  <c r="K17" i="17" s="1"/>
  <c r="F18" i="17"/>
  <c r="K18" i="17" s="1"/>
  <c r="F19" i="17"/>
  <c r="K19" i="17" s="1"/>
  <c r="F20" i="17"/>
  <c r="K20" i="17" s="1"/>
  <c r="F21" i="17"/>
  <c r="K21" i="17" s="1"/>
  <c r="F22" i="17"/>
  <c r="K22" i="17" s="1"/>
  <c r="F23" i="17"/>
  <c r="K23" i="17" s="1"/>
  <c r="F24" i="17"/>
  <c r="K24" i="17" s="1"/>
  <c r="F25" i="17"/>
  <c r="K25" i="17" s="1"/>
  <c r="F26" i="17"/>
  <c r="K26" i="17" s="1"/>
  <c r="F27" i="17"/>
  <c r="K27" i="17" s="1"/>
  <c r="E16" i="17"/>
  <c r="I16" i="17" s="1"/>
  <c r="E17" i="17"/>
  <c r="I17" i="17" s="1"/>
  <c r="E18" i="17"/>
  <c r="I18" i="17" s="1"/>
  <c r="E19" i="17"/>
  <c r="I19" i="17" s="1"/>
  <c r="E20" i="17"/>
  <c r="I20" i="17" s="1"/>
  <c r="E21" i="17"/>
  <c r="I21" i="17" s="1"/>
  <c r="E22" i="17"/>
  <c r="I22" i="17" s="1"/>
  <c r="E23" i="17"/>
  <c r="I23" i="17" s="1"/>
  <c r="E24" i="17"/>
  <c r="I24" i="17" s="1"/>
  <c r="E25" i="17"/>
  <c r="I25" i="17" s="1"/>
  <c r="E26" i="17"/>
  <c r="I26" i="17" s="1"/>
  <c r="E27" i="17"/>
  <c r="I27" i="17" s="1"/>
  <c r="G15" i="17"/>
  <c r="M15" i="17" s="1"/>
  <c r="N15" i="17" s="1"/>
  <c r="F15" i="17"/>
  <c r="K15" i="17" s="1"/>
  <c r="E15" i="17"/>
  <c r="I15" i="17" s="1"/>
  <c r="Q22" i="17" l="1"/>
  <c r="Q21" i="17"/>
  <c r="Q20" i="17"/>
  <c r="Q19" i="17"/>
  <c r="Q17" i="17"/>
  <c r="Q15" i="17"/>
  <c r="J25" i="17"/>
  <c r="Q25" i="17"/>
  <c r="J26" i="17"/>
  <c r="Q26" i="17"/>
  <c r="Q18" i="17"/>
  <c r="J24" i="17"/>
  <c r="Q24" i="17"/>
  <c r="Q16" i="17"/>
  <c r="J27" i="17"/>
  <c r="Q27" i="17"/>
  <c r="J23" i="17"/>
  <c r="Q23" i="17"/>
  <c r="J18" i="17"/>
  <c r="J21" i="17"/>
  <c r="J17" i="17"/>
  <c r="J19" i="17"/>
  <c r="J15" i="17"/>
  <c r="J20" i="17"/>
  <c r="J16" i="17"/>
  <c r="J22" i="17"/>
  <c r="N27" i="17"/>
  <c r="N23" i="17"/>
  <c r="N19" i="17"/>
  <c r="N26" i="17"/>
  <c r="N22" i="17"/>
  <c r="N18" i="17"/>
  <c r="N25" i="17"/>
  <c r="N21" i="17"/>
  <c r="N17" i="17"/>
  <c r="N24" i="17"/>
  <c r="N20" i="17"/>
  <c r="N16" i="17"/>
  <c r="P27" i="17"/>
  <c r="R27" i="17" s="1"/>
  <c r="L27" i="17"/>
  <c r="P19" i="17"/>
  <c r="R19" i="17" s="1"/>
  <c r="L19" i="17"/>
  <c r="P26" i="17"/>
  <c r="R26" i="17" s="1"/>
  <c r="L26" i="17"/>
  <c r="P22" i="17"/>
  <c r="R22" i="17" s="1"/>
  <c r="L22" i="17"/>
  <c r="P18" i="17"/>
  <c r="R18" i="17" s="1"/>
  <c r="L18" i="17"/>
  <c r="P15" i="17"/>
  <c r="R15" i="17" s="1"/>
  <c r="L15" i="17"/>
  <c r="P25" i="17"/>
  <c r="R25" i="17" s="1"/>
  <c r="L25" i="17"/>
  <c r="P21" i="17"/>
  <c r="R21" i="17" s="1"/>
  <c r="L21" i="17"/>
  <c r="P17" i="17"/>
  <c r="R17" i="17" s="1"/>
  <c r="L17" i="17"/>
  <c r="P23" i="17"/>
  <c r="R23" i="17" s="1"/>
  <c r="L23" i="17"/>
  <c r="P24" i="17"/>
  <c r="R24" i="17" s="1"/>
  <c r="L24" i="17"/>
  <c r="P20" i="17"/>
  <c r="R20" i="17" s="1"/>
  <c r="L20" i="17"/>
  <c r="P16" i="17"/>
  <c r="R16" i="17" s="1"/>
  <c r="L16" i="17"/>
  <c r="O19" i="17"/>
  <c r="O26" i="17"/>
  <c r="O22" i="17"/>
  <c r="O18" i="17"/>
  <c r="O23" i="17"/>
  <c r="O15" i="17"/>
  <c r="O25" i="17"/>
  <c r="O21" i="17"/>
  <c r="O17" i="17"/>
  <c r="O27" i="17"/>
  <c r="O24" i="17"/>
  <c r="O20" i="17"/>
  <c r="O16" i="17"/>
  <c r="W4" i="17" l="1"/>
  <c r="S15" i="17"/>
  <c r="AE15" i="17" s="1"/>
  <c r="X15" i="17" l="1"/>
  <c r="Y15" i="17"/>
  <c r="AU15" i="17" s="1"/>
  <c r="U15" i="17"/>
  <c r="S16" i="17"/>
  <c r="AE16" i="17" s="1"/>
  <c r="AD15" i="17"/>
  <c r="AF15" i="17" s="1"/>
  <c r="AD16" i="17" l="1"/>
  <c r="AF16" i="17" s="1"/>
  <c r="Y16" i="17"/>
  <c r="AU16" i="17" s="1"/>
  <c r="X16" i="17"/>
  <c r="Z15" i="17"/>
  <c r="AB15" i="17" s="1"/>
  <c r="W15" i="17"/>
  <c r="AH15" i="17" s="1"/>
  <c r="AI15" i="17" s="1"/>
  <c r="AJ15" i="17" s="1"/>
  <c r="AK15" i="17" s="1"/>
  <c r="U16" i="17"/>
  <c r="S17" i="17"/>
  <c r="AE17" i="17" s="1"/>
  <c r="U17" i="17" l="1"/>
  <c r="Z17" i="17" s="1"/>
  <c r="AB17" i="17" s="1"/>
  <c r="Y17" i="17"/>
  <c r="AU17" i="17" s="1"/>
  <c r="X17" i="17"/>
  <c r="AO15" i="17"/>
  <c r="AL15" i="17"/>
  <c r="Z16" i="17"/>
  <c r="AB16" i="17" s="1"/>
  <c r="W16" i="17"/>
  <c r="AH16" i="17" s="1"/>
  <c r="AI16" i="17" s="1"/>
  <c r="AJ16" i="17" s="1"/>
  <c r="AK16" i="17" s="1"/>
  <c r="S18" i="17"/>
  <c r="AE18" i="17" s="1"/>
  <c r="AD17" i="17"/>
  <c r="AF17" i="17" s="1"/>
  <c r="W17" i="17" l="1"/>
  <c r="AH17" i="17" s="1"/>
  <c r="S19" i="17"/>
  <c r="X18" i="17"/>
  <c r="Y18" i="17"/>
  <c r="AU18" i="17" s="1"/>
  <c r="AO16" i="17"/>
  <c r="AM16" i="17" s="1"/>
  <c r="AN16" i="17" s="1"/>
  <c r="AP16" i="17" s="1"/>
  <c r="AQ16" i="17" s="1"/>
  <c r="AV16" i="17" s="1"/>
  <c r="AL16" i="17"/>
  <c r="AD18" i="17"/>
  <c r="AF18" i="17" s="1"/>
  <c r="U18" i="17"/>
  <c r="S20" i="17" l="1"/>
  <c r="AE20" i="17" s="1"/>
  <c r="AE19" i="17"/>
  <c r="AL17" i="17"/>
  <c r="AI17" i="17"/>
  <c r="AJ17" i="17" s="1"/>
  <c r="AK17" i="17" s="1"/>
  <c r="U19" i="17"/>
  <c r="Z19" i="17" s="1"/>
  <c r="AB19" i="17" s="1"/>
  <c r="AO17" i="17"/>
  <c r="AM17" i="17" s="1"/>
  <c r="AN17" i="17" s="1"/>
  <c r="AP17" i="17" s="1"/>
  <c r="AQ17" i="17" s="1"/>
  <c r="AS17" i="17" s="1"/>
  <c r="AD19" i="17"/>
  <c r="AF19" i="17" s="1"/>
  <c r="X19" i="17"/>
  <c r="Y19" i="17"/>
  <c r="AU19" i="17" s="1"/>
  <c r="AS16" i="17"/>
  <c r="AR16" i="17"/>
  <c r="AW16" i="17" s="1"/>
  <c r="Z18" i="17"/>
  <c r="AB18" i="17" s="1"/>
  <c r="W18" i="17"/>
  <c r="AH18" i="17" s="1"/>
  <c r="AI18" i="17" s="1"/>
  <c r="AJ18" i="17" s="1"/>
  <c r="AK18" i="17" s="1"/>
  <c r="U20" i="17" l="1"/>
  <c r="Z20" i="17" s="1"/>
  <c r="AB20" i="17" s="1"/>
  <c r="S21" i="17"/>
  <c r="AE21" i="17" s="1"/>
  <c r="W19" i="17"/>
  <c r="AH19" i="17" s="1"/>
  <c r="AI19" i="17" s="1"/>
  <c r="AJ19" i="17" s="1"/>
  <c r="AK19" i="17" s="1"/>
  <c r="AD20" i="17"/>
  <c r="AF20" i="17" s="1"/>
  <c r="X20" i="17"/>
  <c r="Y20" i="17"/>
  <c r="AU20" i="17" s="1"/>
  <c r="AR17" i="17"/>
  <c r="AO18" i="17"/>
  <c r="AM18" i="17" s="1"/>
  <c r="AN18" i="17" s="1"/>
  <c r="AP18" i="17" s="1"/>
  <c r="AQ18" i="17" s="1"/>
  <c r="AL18" i="17"/>
  <c r="W20" i="17" l="1"/>
  <c r="AH20" i="17" s="1"/>
  <c r="AI20" i="17" s="1"/>
  <c r="AJ20" i="17" s="1"/>
  <c r="AK20" i="17" s="1"/>
  <c r="X21" i="17"/>
  <c r="U21" i="17"/>
  <c r="Z21" i="17" s="1"/>
  <c r="AB21" i="17" s="1"/>
  <c r="S22" i="17"/>
  <c r="AE22" i="17" s="1"/>
  <c r="AD21" i="17"/>
  <c r="AF21" i="17" s="1"/>
  <c r="Y21" i="17"/>
  <c r="AU21" i="17" s="1"/>
  <c r="AL19" i="17"/>
  <c r="AO19" i="17"/>
  <c r="AM19" i="17" s="1"/>
  <c r="AN19" i="17" s="1"/>
  <c r="AP19" i="17" s="1"/>
  <c r="AQ19" i="17" s="1"/>
  <c r="AS19" i="17" s="1"/>
  <c r="AS18" i="17"/>
  <c r="AR18" i="17"/>
  <c r="AW17" i="17"/>
  <c r="AV17" i="17"/>
  <c r="AT16" i="17"/>
  <c r="AX16" i="17" s="1"/>
  <c r="AA16" i="17" s="1"/>
  <c r="C109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76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55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31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85" i="9"/>
  <c r="H61" i="9"/>
  <c r="W21" i="17" l="1"/>
  <c r="AH21" i="17" s="1"/>
  <c r="AI21" i="17" s="1"/>
  <c r="AJ21" i="17" s="1"/>
  <c r="AK21" i="17" s="1"/>
  <c r="U22" i="17"/>
  <c r="W22" i="17" s="1"/>
  <c r="Y22" i="17"/>
  <c r="AU22" i="17" s="1"/>
  <c r="AD22" i="17"/>
  <c r="AF22" i="17" s="1"/>
  <c r="X22" i="17"/>
  <c r="S23" i="17"/>
  <c r="AE23" i="17" s="1"/>
  <c r="AL20" i="17"/>
  <c r="AO20" i="17"/>
  <c r="AM20" i="17" s="1"/>
  <c r="AN20" i="17" s="1"/>
  <c r="AP20" i="17" s="1"/>
  <c r="AQ20" i="17" s="1"/>
  <c r="AS20" i="17" s="1"/>
  <c r="AC16" i="17"/>
  <c r="AR19" i="17"/>
  <c r="V16" i="17"/>
  <c r="M29" i="18" s="1"/>
  <c r="AW18" i="17"/>
  <c r="AV18" i="17"/>
  <c r="AD23" i="17"/>
  <c r="AF23" i="17" s="1"/>
  <c r="AT17" i="17"/>
  <c r="AX17" i="17" s="1"/>
  <c r="AA17" i="17" s="1"/>
  <c r="C205" i="11"/>
  <c r="C206" i="11"/>
  <c r="C207" i="11"/>
  <c r="D208" i="11"/>
  <c r="D209" i="11"/>
  <c r="D210" i="11"/>
  <c r="D205" i="11"/>
  <c r="D206" i="11"/>
  <c r="D207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191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82" i="11"/>
  <c r="D183" i="11"/>
  <c r="D184" i="11"/>
  <c r="D185" i="11"/>
  <c r="D186" i="11"/>
  <c r="D162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80" i="11"/>
  <c r="D81" i="11"/>
  <c r="D60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37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12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87" i="11"/>
  <c r="C126" i="11"/>
  <c r="C127" i="11"/>
  <c r="C128" i="11"/>
  <c r="C129" i="11"/>
  <c r="C130" i="11"/>
  <c r="C131" i="11"/>
  <c r="C151" i="11"/>
  <c r="C152" i="11"/>
  <c r="C72" i="11"/>
  <c r="C73" i="11"/>
  <c r="C176" i="11"/>
  <c r="C182" i="11"/>
  <c r="C183" i="11"/>
  <c r="C184" i="11"/>
  <c r="C185" i="11"/>
  <c r="C186" i="11"/>
  <c r="C173" i="11"/>
  <c r="C174" i="11"/>
  <c r="C175" i="11"/>
  <c r="C104" i="11"/>
  <c r="C105" i="11"/>
  <c r="C106" i="11"/>
  <c r="C210" i="11"/>
  <c r="C209" i="11"/>
  <c r="C208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81" i="11"/>
  <c r="C80" i="11"/>
  <c r="C76" i="11"/>
  <c r="C75" i="11"/>
  <c r="C74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156" i="11"/>
  <c r="C155" i="11"/>
  <c r="C154" i="11"/>
  <c r="C153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AJ29" i="18" l="1"/>
  <c r="N29" i="18"/>
  <c r="AO21" i="17"/>
  <c r="AM21" i="17" s="1"/>
  <c r="AN21" i="17" s="1"/>
  <c r="AP21" i="17" s="1"/>
  <c r="AQ21" i="17" s="1"/>
  <c r="AR21" i="17" s="1"/>
  <c r="X23" i="17"/>
  <c r="AH22" i="17"/>
  <c r="AI22" i="17" s="1"/>
  <c r="AJ22" i="17" s="1"/>
  <c r="AK22" i="17" s="1"/>
  <c r="U23" i="17"/>
  <c r="W23" i="17" s="1"/>
  <c r="Z22" i="17"/>
  <c r="AB22" i="17" s="1"/>
  <c r="Y23" i="17"/>
  <c r="AU23" i="17" s="1"/>
  <c r="S24" i="17"/>
  <c r="AE24" i="17" s="1"/>
  <c r="AL21" i="17"/>
  <c r="AR20" i="17"/>
  <c r="AC17" i="17"/>
  <c r="V17" i="17"/>
  <c r="AW19" i="17"/>
  <c r="AV19" i="17"/>
  <c r="AG16" i="17"/>
  <c r="AT18" i="17"/>
  <c r="AX18" i="17" s="1"/>
  <c r="AA18" i="17" s="1"/>
  <c r="E129" i="11"/>
  <c r="E121" i="11"/>
  <c r="E154" i="11"/>
  <c r="E146" i="11"/>
  <c r="E138" i="11"/>
  <c r="E69" i="11"/>
  <c r="E61" i="11"/>
  <c r="E175" i="11"/>
  <c r="E167" i="11"/>
  <c r="E202" i="11"/>
  <c r="E194" i="11"/>
  <c r="E206" i="11"/>
  <c r="E112" i="11"/>
  <c r="E128" i="11"/>
  <c r="E124" i="11"/>
  <c r="E120" i="11"/>
  <c r="E116" i="11"/>
  <c r="E137" i="11"/>
  <c r="E153" i="11"/>
  <c r="E149" i="11"/>
  <c r="E145" i="11"/>
  <c r="E141" i="11"/>
  <c r="E60" i="11"/>
  <c r="E76" i="11"/>
  <c r="E72" i="11"/>
  <c r="E68" i="11"/>
  <c r="E64" i="11"/>
  <c r="E162" i="11"/>
  <c r="E183" i="11"/>
  <c r="E174" i="11"/>
  <c r="E170" i="11"/>
  <c r="E166" i="11"/>
  <c r="E191" i="11"/>
  <c r="E201" i="11"/>
  <c r="E197" i="11"/>
  <c r="E193" i="11"/>
  <c r="E205" i="11"/>
  <c r="E125" i="11"/>
  <c r="E113" i="11"/>
  <c r="E150" i="11"/>
  <c r="E142" i="11"/>
  <c r="E73" i="11"/>
  <c r="E65" i="11"/>
  <c r="E184" i="11"/>
  <c r="E171" i="11"/>
  <c r="E163" i="11"/>
  <c r="E198" i="11"/>
  <c r="E208" i="11"/>
  <c r="E131" i="11"/>
  <c r="E127" i="11"/>
  <c r="E123" i="11"/>
  <c r="E119" i="11"/>
  <c r="E115" i="11"/>
  <c r="E156" i="11"/>
  <c r="H156" i="11" s="1"/>
  <c r="E152" i="11"/>
  <c r="E148" i="11"/>
  <c r="H148" i="11" s="1"/>
  <c r="E144" i="11"/>
  <c r="E140" i="11"/>
  <c r="H140" i="11" s="1"/>
  <c r="E81" i="11"/>
  <c r="E75" i="11"/>
  <c r="E71" i="11"/>
  <c r="E67" i="11"/>
  <c r="E63" i="11"/>
  <c r="E186" i="11"/>
  <c r="E182" i="11"/>
  <c r="E173" i="11"/>
  <c r="E169" i="11"/>
  <c r="E165" i="11"/>
  <c r="E204" i="11"/>
  <c r="E200" i="11"/>
  <c r="E196" i="11"/>
  <c r="E192" i="11"/>
  <c r="E210" i="11"/>
  <c r="E117" i="11"/>
  <c r="E77" i="11"/>
  <c r="E130" i="11"/>
  <c r="E126" i="11"/>
  <c r="E122" i="11"/>
  <c r="E118" i="11"/>
  <c r="E114" i="11"/>
  <c r="E155" i="11"/>
  <c r="H155" i="11" s="1"/>
  <c r="E151" i="11"/>
  <c r="E147" i="11"/>
  <c r="H147" i="11" s="1"/>
  <c r="E143" i="11"/>
  <c r="E139" i="11"/>
  <c r="H139" i="11" s="1"/>
  <c r="E80" i="11"/>
  <c r="E74" i="11"/>
  <c r="E70" i="11"/>
  <c r="E66" i="11"/>
  <c r="E62" i="11"/>
  <c r="E185" i="11"/>
  <c r="E176" i="11"/>
  <c r="E172" i="11"/>
  <c r="E168" i="11"/>
  <c r="E164" i="11"/>
  <c r="E203" i="11"/>
  <c r="E199" i="11"/>
  <c r="E195" i="11"/>
  <c r="E207" i="11"/>
  <c r="E209" i="11"/>
  <c r="E106" i="11"/>
  <c r="E90" i="11"/>
  <c r="E105" i="11"/>
  <c r="E101" i="11"/>
  <c r="E97" i="11"/>
  <c r="E93" i="11"/>
  <c r="E89" i="11"/>
  <c r="E98" i="11"/>
  <c r="E104" i="11"/>
  <c r="E100" i="11"/>
  <c r="E96" i="11"/>
  <c r="E92" i="11"/>
  <c r="E88" i="11"/>
  <c r="E102" i="11"/>
  <c r="E94" i="11"/>
  <c r="E87" i="11"/>
  <c r="E103" i="11"/>
  <c r="E99" i="11"/>
  <c r="F99" i="11" s="1"/>
  <c r="O99" i="11" s="1"/>
  <c r="E95" i="11"/>
  <c r="E91" i="11"/>
  <c r="Z23" i="17" l="1"/>
  <c r="AB23" i="17" s="1"/>
  <c r="AS21" i="17"/>
  <c r="AD24" i="17"/>
  <c r="AF24" i="17" s="1"/>
  <c r="U24" i="17"/>
  <c r="W24" i="17" s="1"/>
  <c r="AL22" i="17"/>
  <c r="S25" i="17"/>
  <c r="AE25" i="17" s="1"/>
  <c r="AO22" i="17"/>
  <c r="AM22" i="17" s="1"/>
  <c r="AN22" i="17" s="1"/>
  <c r="AP22" i="17" s="1"/>
  <c r="AQ22" i="17" s="1"/>
  <c r="AS22" i="17" s="1"/>
  <c r="Y24" i="17"/>
  <c r="AU24" i="17" s="1"/>
  <c r="X24" i="17"/>
  <c r="AH23" i="17"/>
  <c r="AI23" i="17" s="1"/>
  <c r="AJ23" i="17" s="1"/>
  <c r="AK23" i="17" s="1"/>
  <c r="AC18" i="17"/>
  <c r="M30" i="18"/>
  <c r="V18" i="17"/>
  <c r="M31" i="18" s="1"/>
  <c r="AW20" i="17"/>
  <c r="AV20" i="17"/>
  <c r="AG17" i="17"/>
  <c r="AT19" i="17"/>
  <c r="AX19" i="17" s="1"/>
  <c r="AA19" i="17" s="1"/>
  <c r="AG18" i="17"/>
  <c r="F148" i="11"/>
  <c r="O148" i="11" s="1"/>
  <c r="F147" i="11"/>
  <c r="O147" i="11" s="1"/>
  <c r="F156" i="11"/>
  <c r="O156" i="11" s="1"/>
  <c r="F139" i="11"/>
  <c r="O139" i="11" s="1"/>
  <c r="F205" i="11"/>
  <c r="O205" i="11" s="1"/>
  <c r="H205" i="11"/>
  <c r="F183" i="11"/>
  <c r="O183" i="11" s="1"/>
  <c r="H183" i="11"/>
  <c r="F60" i="11"/>
  <c r="O60" i="11" s="1"/>
  <c r="H60" i="11"/>
  <c r="F153" i="11"/>
  <c r="O153" i="11" s="1"/>
  <c r="H153" i="11"/>
  <c r="F112" i="11"/>
  <c r="O112" i="11" s="1"/>
  <c r="H112" i="11"/>
  <c r="F206" i="11"/>
  <c r="O206" i="11" s="1"/>
  <c r="H206" i="11"/>
  <c r="F175" i="11"/>
  <c r="O175" i="11" s="1"/>
  <c r="H175" i="11"/>
  <c r="F121" i="11"/>
  <c r="O121" i="11" s="1"/>
  <c r="H121" i="11"/>
  <c r="F196" i="11"/>
  <c r="O196" i="11" s="1"/>
  <c r="H196" i="11"/>
  <c r="F182" i="11"/>
  <c r="O182" i="11" s="1"/>
  <c r="H182" i="11"/>
  <c r="F198" i="11"/>
  <c r="O198" i="11" s="1"/>
  <c r="H198" i="11"/>
  <c r="F171" i="11"/>
  <c r="O171" i="11" s="1"/>
  <c r="H171" i="11"/>
  <c r="F65" i="11"/>
  <c r="O65" i="11" s="1"/>
  <c r="H65" i="11"/>
  <c r="F142" i="11"/>
  <c r="O142" i="11" s="1"/>
  <c r="H142" i="11"/>
  <c r="F113" i="11"/>
  <c r="O113" i="11" s="1"/>
  <c r="H113" i="11"/>
  <c r="F143" i="11"/>
  <c r="O143" i="11" s="1"/>
  <c r="H143" i="11"/>
  <c r="F115" i="11"/>
  <c r="O115" i="11" s="1"/>
  <c r="H115" i="11"/>
  <c r="F131" i="11"/>
  <c r="O131" i="11" s="1"/>
  <c r="H131" i="11"/>
  <c r="F170" i="11"/>
  <c r="O170" i="11" s="1"/>
  <c r="H170" i="11"/>
  <c r="F72" i="11"/>
  <c r="O72" i="11" s="1"/>
  <c r="H72" i="11"/>
  <c r="F116" i="11"/>
  <c r="O116" i="11" s="1"/>
  <c r="H116" i="11"/>
  <c r="F202" i="11"/>
  <c r="O202" i="11" s="1"/>
  <c r="H202" i="11"/>
  <c r="F69" i="11"/>
  <c r="O69" i="11" s="1"/>
  <c r="H69" i="11"/>
  <c r="F207" i="11"/>
  <c r="O207" i="11" s="1"/>
  <c r="H207" i="11"/>
  <c r="F151" i="11"/>
  <c r="O151" i="11" s="1"/>
  <c r="H151" i="11"/>
  <c r="F204" i="11"/>
  <c r="O204" i="11" s="1"/>
  <c r="H204" i="11"/>
  <c r="F169" i="11"/>
  <c r="O169" i="11" s="1"/>
  <c r="H169" i="11"/>
  <c r="F63" i="11"/>
  <c r="O63" i="11" s="1"/>
  <c r="H63" i="11"/>
  <c r="F71" i="11"/>
  <c r="O71" i="11" s="1"/>
  <c r="H71" i="11"/>
  <c r="F81" i="11"/>
  <c r="O81" i="11" s="1"/>
  <c r="H81" i="11"/>
  <c r="F130" i="11"/>
  <c r="O130" i="11" s="1"/>
  <c r="H130" i="11"/>
  <c r="F119" i="11"/>
  <c r="O119" i="11" s="1"/>
  <c r="H119" i="11"/>
  <c r="F127" i="11"/>
  <c r="O127" i="11" s="1"/>
  <c r="H127" i="11"/>
  <c r="F193" i="11"/>
  <c r="O193" i="11" s="1"/>
  <c r="H193" i="11"/>
  <c r="F201" i="11"/>
  <c r="O201" i="11" s="1"/>
  <c r="H201" i="11"/>
  <c r="F166" i="11"/>
  <c r="O166" i="11" s="1"/>
  <c r="H166" i="11"/>
  <c r="F174" i="11"/>
  <c r="O174" i="11" s="1"/>
  <c r="H174" i="11"/>
  <c r="F162" i="11"/>
  <c r="O162" i="11" s="1"/>
  <c r="H162" i="11"/>
  <c r="F68" i="11"/>
  <c r="O68" i="11" s="1"/>
  <c r="H68" i="11"/>
  <c r="F76" i="11"/>
  <c r="O76" i="11" s="1"/>
  <c r="H76" i="11"/>
  <c r="F141" i="11"/>
  <c r="O141" i="11" s="1"/>
  <c r="H141" i="11"/>
  <c r="F149" i="11"/>
  <c r="O149" i="11" s="1"/>
  <c r="H149" i="11"/>
  <c r="F137" i="11"/>
  <c r="O137" i="11" s="1"/>
  <c r="H137" i="11"/>
  <c r="F120" i="11"/>
  <c r="O120" i="11" s="1"/>
  <c r="H120" i="11"/>
  <c r="F128" i="11"/>
  <c r="O128" i="11" s="1"/>
  <c r="H128" i="11"/>
  <c r="F194" i="11"/>
  <c r="O194" i="11" s="1"/>
  <c r="H194" i="11"/>
  <c r="F167" i="11"/>
  <c r="O167" i="11" s="1"/>
  <c r="H167" i="11"/>
  <c r="F61" i="11"/>
  <c r="O61" i="11" s="1"/>
  <c r="H61" i="11"/>
  <c r="F138" i="11"/>
  <c r="O138" i="11" s="1"/>
  <c r="H138" i="11"/>
  <c r="F154" i="11"/>
  <c r="O154" i="11" s="1"/>
  <c r="H154" i="11"/>
  <c r="F129" i="11"/>
  <c r="O129" i="11" s="1"/>
  <c r="H129" i="11"/>
  <c r="F118" i="11"/>
  <c r="O118" i="11" s="1"/>
  <c r="H118" i="11"/>
  <c r="F126" i="11"/>
  <c r="O126" i="11" s="1"/>
  <c r="H126" i="11"/>
  <c r="F117" i="11"/>
  <c r="O117" i="11" s="1"/>
  <c r="H117" i="11"/>
  <c r="F123" i="11"/>
  <c r="O123" i="11" s="1"/>
  <c r="H123" i="11"/>
  <c r="F197" i="11"/>
  <c r="O197" i="11" s="1"/>
  <c r="H197" i="11"/>
  <c r="F191" i="11"/>
  <c r="O191" i="11" s="1"/>
  <c r="H191" i="11"/>
  <c r="F64" i="11"/>
  <c r="O64" i="11" s="1"/>
  <c r="H64" i="11"/>
  <c r="F145" i="11"/>
  <c r="O145" i="11" s="1"/>
  <c r="H145" i="11"/>
  <c r="F124" i="11"/>
  <c r="O124" i="11" s="1"/>
  <c r="H124" i="11"/>
  <c r="F146" i="11"/>
  <c r="O146" i="11" s="1"/>
  <c r="H146" i="11"/>
  <c r="F199" i="11"/>
  <c r="O199" i="11" s="1"/>
  <c r="H199" i="11"/>
  <c r="F164" i="11"/>
  <c r="O164" i="11" s="1"/>
  <c r="H164" i="11"/>
  <c r="F172" i="11"/>
  <c r="O172" i="11" s="1"/>
  <c r="H172" i="11"/>
  <c r="F185" i="11"/>
  <c r="O185" i="11" s="1"/>
  <c r="H185" i="11"/>
  <c r="F66" i="11"/>
  <c r="O66" i="11" s="1"/>
  <c r="H66" i="11"/>
  <c r="F74" i="11"/>
  <c r="O74" i="11" s="1"/>
  <c r="H74" i="11"/>
  <c r="F210" i="11"/>
  <c r="O210" i="11" s="1"/>
  <c r="H210" i="11"/>
  <c r="F114" i="11"/>
  <c r="O114" i="11" s="1"/>
  <c r="H114" i="11"/>
  <c r="F122" i="11"/>
  <c r="O122" i="11" s="1"/>
  <c r="H122" i="11"/>
  <c r="F77" i="11"/>
  <c r="O77" i="11" s="1"/>
  <c r="H77" i="11"/>
  <c r="F144" i="11"/>
  <c r="O144" i="11" s="1"/>
  <c r="H144" i="11"/>
  <c r="F209" i="11"/>
  <c r="O209" i="11" s="1"/>
  <c r="H209" i="11"/>
  <c r="F195" i="11"/>
  <c r="O195" i="11" s="1"/>
  <c r="H195" i="11"/>
  <c r="F203" i="11"/>
  <c r="O203" i="11" s="1"/>
  <c r="H203" i="11"/>
  <c r="F168" i="11"/>
  <c r="O168" i="11" s="1"/>
  <c r="H168" i="11"/>
  <c r="F176" i="11"/>
  <c r="O176" i="11" s="1"/>
  <c r="H176" i="11"/>
  <c r="F62" i="11"/>
  <c r="O62" i="11" s="1"/>
  <c r="H62" i="11"/>
  <c r="F70" i="11"/>
  <c r="O70" i="11" s="1"/>
  <c r="H70" i="11"/>
  <c r="F80" i="11"/>
  <c r="O80" i="11" s="1"/>
  <c r="H80" i="11"/>
  <c r="F155" i="11"/>
  <c r="O155" i="11" s="1"/>
  <c r="F192" i="11"/>
  <c r="O192" i="11" s="1"/>
  <c r="H192" i="11"/>
  <c r="F200" i="11"/>
  <c r="O200" i="11" s="1"/>
  <c r="H200" i="11"/>
  <c r="F165" i="11"/>
  <c r="O165" i="11" s="1"/>
  <c r="H165" i="11"/>
  <c r="F173" i="11"/>
  <c r="O173" i="11" s="1"/>
  <c r="H173" i="11"/>
  <c r="F186" i="11"/>
  <c r="O186" i="11" s="1"/>
  <c r="H186" i="11"/>
  <c r="F67" i="11"/>
  <c r="O67" i="11" s="1"/>
  <c r="H67" i="11"/>
  <c r="F75" i="11"/>
  <c r="O75" i="11" s="1"/>
  <c r="H75" i="11"/>
  <c r="F140" i="11"/>
  <c r="O140" i="11" s="1"/>
  <c r="F152" i="11"/>
  <c r="O152" i="11" s="1"/>
  <c r="H152" i="11"/>
  <c r="F208" i="11"/>
  <c r="O208" i="11" s="1"/>
  <c r="H208" i="11"/>
  <c r="F163" i="11"/>
  <c r="O163" i="11" s="1"/>
  <c r="H163" i="11"/>
  <c r="F184" i="11"/>
  <c r="O184" i="11" s="1"/>
  <c r="H184" i="11"/>
  <c r="F73" i="11"/>
  <c r="O73" i="11" s="1"/>
  <c r="H73" i="11"/>
  <c r="F150" i="11"/>
  <c r="O150" i="11" s="1"/>
  <c r="H150" i="11"/>
  <c r="F125" i="11"/>
  <c r="O125" i="11" s="1"/>
  <c r="H125" i="11"/>
  <c r="H99" i="11"/>
  <c r="F100" i="11"/>
  <c r="O100" i="11" s="1"/>
  <c r="H100" i="11"/>
  <c r="F88" i="11"/>
  <c r="O88" i="11" s="1"/>
  <c r="H88" i="11"/>
  <c r="F104" i="11"/>
  <c r="O104" i="11" s="1"/>
  <c r="H104" i="11"/>
  <c r="F98" i="11"/>
  <c r="O98" i="11" s="1"/>
  <c r="H98" i="11"/>
  <c r="F89" i="11"/>
  <c r="O89" i="11" s="1"/>
  <c r="H89" i="11"/>
  <c r="F105" i="11"/>
  <c r="O105" i="11" s="1"/>
  <c r="H105" i="11"/>
  <c r="F91" i="11"/>
  <c r="O91" i="11" s="1"/>
  <c r="H91" i="11"/>
  <c r="F103" i="11"/>
  <c r="O103" i="11" s="1"/>
  <c r="H103" i="11"/>
  <c r="F94" i="11"/>
  <c r="O94" i="11" s="1"/>
  <c r="H94" i="11"/>
  <c r="F92" i="11"/>
  <c r="O92" i="11" s="1"/>
  <c r="H92" i="11"/>
  <c r="F93" i="11"/>
  <c r="O93" i="11" s="1"/>
  <c r="H93" i="11"/>
  <c r="F90" i="11"/>
  <c r="O90" i="11" s="1"/>
  <c r="H90" i="11"/>
  <c r="F101" i="11"/>
  <c r="O101" i="11" s="1"/>
  <c r="H101" i="11"/>
  <c r="F95" i="11"/>
  <c r="O95" i="11" s="1"/>
  <c r="H95" i="11"/>
  <c r="F87" i="11"/>
  <c r="O87" i="11" s="1"/>
  <c r="H87" i="11"/>
  <c r="F102" i="11"/>
  <c r="O102" i="11" s="1"/>
  <c r="H102" i="11"/>
  <c r="F96" i="11"/>
  <c r="O96" i="11" s="1"/>
  <c r="H96" i="11"/>
  <c r="F97" i="11"/>
  <c r="O97" i="11" s="1"/>
  <c r="H97" i="11"/>
  <c r="F106" i="11"/>
  <c r="O106" i="11" s="1"/>
  <c r="H106" i="11"/>
  <c r="AJ30" i="18" l="1"/>
  <c r="N30" i="18"/>
  <c r="AJ31" i="18"/>
  <c r="N31" i="18"/>
  <c r="Y25" i="17"/>
  <c r="AU25" i="17" s="1"/>
  <c r="AR22" i="17"/>
  <c r="Z24" i="17"/>
  <c r="AB24" i="17" s="1"/>
  <c r="S26" i="17"/>
  <c r="AE26" i="17" s="1"/>
  <c r="AD25" i="17"/>
  <c r="AF25" i="17" s="1"/>
  <c r="AH24" i="17"/>
  <c r="AI24" i="17" s="1"/>
  <c r="AJ24" i="17" s="1"/>
  <c r="AK24" i="17" s="1"/>
  <c r="U25" i="17"/>
  <c r="W25" i="17" s="1"/>
  <c r="X25" i="17"/>
  <c r="AL23" i="17"/>
  <c r="AO23" i="17"/>
  <c r="AM23" i="17" s="1"/>
  <c r="AN23" i="17" s="1"/>
  <c r="AP23" i="17" s="1"/>
  <c r="AQ23" i="17" s="1"/>
  <c r="AS23" i="17" s="1"/>
  <c r="AC19" i="17"/>
  <c r="V19" i="17"/>
  <c r="M32" i="18" s="1"/>
  <c r="AW21" i="17"/>
  <c r="AV21" i="17"/>
  <c r="AT20" i="17"/>
  <c r="AX20" i="17" s="1"/>
  <c r="AA20" i="17" s="1"/>
  <c r="C193" i="9"/>
  <c r="C192" i="9"/>
  <c r="C191" i="9"/>
  <c r="C190" i="9"/>
  <c r="C189" i="9"/>
  <c r="C188" i="9"/>
  <c r="C187" i="9"/>
  <c r="C186" i="9"/>
  <c r="C185" i="9"/>
  <c r="C184" i="9"/>
  <c r="C183" i="9"/>
  <c r="C182" i="9"/>
  <c r="C181" i="9"/>
  <c r="C180" i="9"/>
  <c r="C179" i="9"/>
  <c r="C178" i="9"/>
  <c r="C177" i="9"/>
  <c r="C176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F80" i="9"/>
  <c r="G80" i="9" s="1"/>
  <c r="C80" i="9"/>
  <c r="F79" i="9"/>
  <c r="G79" i="9" s="1"/>
  <c r="C79" i="9"/>
  <c r="F78" i="9"/>
  <c r="G78" i="9" s="1"/>
  <c r="C78" i="9"/>
  <c r="F77" i="9"/>
  <c r="G77" i="9" s="1"/>
  <c r="C77" i="9"/>
  <c r="F76" i="9"/>
  <c r="G76" i="9" s="1"/>
  <c r="C76" i="9"/>
  <c r="F75" i="9"/>
  <c r="G75" i="9" s="1"/>
  <c r="C75" i="9"/>
  <c r="F74" i="9"/>
  <c r="G74" i="9" s="1"/>
  <c r="C74" i="9"/>
  <c r="F73" i="9"/>
  <c r="G73" i="9" s="1"/>
  <c r="C73" i="9"/>
  <c r="F72" i="9"/>
  <c r="G72" i="9" s="1"/>
  <c r="C72" i="9"/>
  <c r="F71" i="9"/>
  <c r="G71" i="9" s="1"/>
  <c r="C71" i="9"/>
  <c r="F70" i="9"/>
  <c r="G70" i="9" s="1"/>
  <c r="C70" i="9"/>
  <c r="F69" i="9"/>
  <c r="G69" i="9" s="1"/>
  <c r="C69" i="9"/>
  <c r="F68" i="9"/>
  <c r="G68" i="9" s="1"/>
  <c r="C68" i="9"/>
  <c r="F67" i="9"/>
  <c r="G67" i="9" s="1"/>
  <c r="C67" i="9"/>
  <c r="F66" i="9"/>
  <c r="G66" i="9" s="1"/>
  <c r="C66" i="9"/>
  <c r="F65" i="9"/>
  <c r="G65" i="9" s="1"/>
  <c r="C65" i="9"/>
  <c r="F64" i="9"/>
  <c r="G64" i="9" s="1"/>
  <c r="C64" i="9"/>
  <c r="F63" i="9"/>
  <c r="G63" i="9" s="1"/>
  <c r="C63" i="9"/>
  <c r="F62" i="9"/>
  <c r="G62" i="9" s="1"/>
  <c r="C62" i="9"/>
  <c r="M61" i="9"/>
  <c r="N61" i="9" s="1"/>
  <c r="F61" i="9"/>
  <c r="G61" i="9" s="1"/>
  <c r="C6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AJ32" i="18" l="1"/>
  <c r="N32" i="18"/>
  <c r="AH25" i="17"/>
  <c r="AI25" i="17" s="1"/>
  <c r="AJ25" i="17" s="1"/>
  <c r="AK25" i="17" s="1"/>
  <c r="U26" i="17"/>
  <c r="W26" i="17" s="1"/>
  <c r="Z25" i="17"/>
  <c r="AB25" i="17" s="1"/>
  <c r="X26" i="17"/>
  <c r="S27" i="17"/>
  <c r="AE27" i="17" s="1"/>
  <c r="AL24" i="17"/>
  <c r="AD26" i="17"/>
  <c r="AF26" i="17" s="1"/>
  <c r="Y26" i="17"/>
  <c r="AU26" i="17" s="1"/>
  <c r="AO24" i="17"/>
  <c r="AM24" i="17" s="1"/>
  <c r="AN24" i="17" s="1"/>
  <c r="AP24" i="17" s="1"/>
  <c r="AQ24" i="17" s="1"/>
  <c r="AS24" i="17" s="1"/>
  <c r="AR23" i="17"/>
  <c r="AC20" i="17"/>
  <c r="V20" i="17"/>
  <c r="M33" i="18" s="1"/>
  <c r="AW22" i="17"/>
  <c r="AV22" i="17"/>
  <c r="AG19" i="17"/>
  <c r="AT21" i="17"/>
  <c r="AX21" i="17" s="1"/>
  <c r="AA21" i="17" s="1"/>
  <c r="AT22" i="17"/>
  <c r="Z26" i="17" l="1"/>
  <c r="AB26" i="17" s="1"/>
  <c r="Y27" i="17"/>
  <c r="AU27" i="17" s="1"/>
  <c r="AJ33" i="18"/>
  <c r="N33" i="18"/>
  <c r="AL25" i="17"/>
  <c r="S28" i="17"/>
  <c r="AE28" i="17" s="1"/>
  <c r="AO25" i="17"/>
  <c r="AM25" i="17" s="1"/>
  <c r="AN25" i="17" s="1"/>
  <c r="AP25" i="17" s="1"/>
  <c r="AQ25" i="17" s="1"/>
  <c r="AR25" i="17" s="1"/>
  <c r="AH26" i="17"/>
  <c r="AI26" i="17" s="1"/>
  <c r="AJ26" i="17" s="1"/>
  <c r="AK26" i="17" s="1"/>
  <c r="U27" i="17"/>
  <c r="Z27" i="17" s="1"/>
  <c r="AB27" i="17" s="1"/>
  <c r="AD27" i="17"/>
  <c r="AF27" i="17" s="1"/>
  <c r="X27" i="17"/>
  <c r="AR24" i="17"/>
  <c r="AC21" i="17"/>
  <c r="AX22" i="17"/>
  <c r="AA22" i="17" s="1"/>
  <c r="V21" i="17"/>
  <c r="M34" i="18" s="1"/>
  <c r="AW23" i="17"/>
  <c r="AV23" i="17"/>
  <c r="AG20" i="17"/>
  <c r="S29" i="17"/>
  <c r="AE29" i="17" s="1"/>
  <c r="U28" i="17" l="1"/>
  <c r="AD28" i="17"/>
  <c r="AF28" i="17" s="1"/>
  <c r="Y28" i="17"/>
  <c r="AJ34" i="18"/>
  <c r="N34" i="18"/>
  <c r="AS25" i="17"/>
  <c r="X28" i="17"/>
  <c r="AL26" i="17"/>
  <c r="AO26" i="17"/>
  <c r="AM26" i="17" s="1"/>
  <c r="AN26" i="17" s="1"/>
  <c r="AP26" i="17" s="1"/>
  <c r="AQ26" i="17" s="1"/>
  <c r="AR26" i="17" s="1"/>
  <c r="W27" i="17"/>
  <c r="AH27" i="17" s="1"/>
  <c r="AI27" i="17" s="1"/>
  <c r="AJ27" i="17" s="1"/>
  <c r="AK27" i="17" s="1"/>
  <c r="AC22" i="17"/>
  <c r="V22" i="17"/>
  <c r="M35" i="18" s="1"/>
  <c r="Y29" i="17"/>
  <c r="X29" i="17"/>
  <c r="Z28" i="17"/>
  <c r="AB28" i="17" s="1"/>
  <c r="W28" i="17"/>
  <c r="AH28" i="17" s="1"/>
  <c r="AI28" i="17" s="1"/>
  <c r="AJ28" i="17" s="1"/>
  <c r="AK28" i="17" s="1"/>
  <c r="AW24" i="17"/>
  <c r="AV24" i="17"/>
  <c r="AD29" i="17"/>
  <c r="AF29" i="17" s="1"/>
  <c r="AU28" i="17"/>
  <c r="AG21" i="17"/>
  <c r="AT23" i="17"/>
  <c r="AX23" i="17" s="1"/>
  <c r="AA23" i="17" s="1"/>
  <c r="AT24" i="17"/>
  <c r="AG22" i="17"/>
  <c r="S30" i="17"/>
  <c r="AE30" i="17" s="1"/>
  <c r="U29" i="17"/>
  <c r="AS26" i="17" l="1"/>
  <c r="AL27" i="17"/>
  <c r="AO27" i="17"/>
  <c r="AM27" i="17" s="1"/>
  <c r="AN27" i="17" s="1"/>
  <c r="AP27" i="17" s="1"/>
  <c r="AQ27" i="17" s="1"/>
  <c r="AS27" i="17" s="1"/>
  <c r="AJ35" i="18"/>
  <c r="N35" i="18"/>
  <c r="AC23" i="17"/>
  <c r="Y30" i="17"/>
  <c r="X30" i="17"/>
  <c r="V23" i="17"/>
  <c r="M36" i="18" s="1"/>
  <c r="AO28" i="17"/>
  <c r="AM28" i="17" s="1"/>
  <c r="AN28" i="17" s="1"/>
  <c r="AP28" i="17" s="1"/>
  <c r="AQ28" i="17" s="1"/>
  <c r="AL28" i="17"/>
  <c r="Z29" i="17"/>
  <c r="AB29" i="17" s="1"/>
  <c r="W29" i="17"/>
  <c r="AH29" i="17" s="1"/>
  <c r="AI29" i="17" s="1"/>
  <c r="AJ29" i="17" s="1"/>
  <c r="AK29" i="17" s="1"/>
  <c r="AX24" i="17"/>
  <c r="AA24" i="17" s="1"/>
  <c r="AW26" i="17"/>
  <c r="AV26" i="17"/>
  <c r="AW25" i="17"/>
  <c r="AV25" i="17"/>
  <c r="AU29" i="17"/>
  <c r="AD30" i="17"/>
  <c r="AF30" i="17" s="1"/>
  <c r="S31" i="17"/>
  <c r="AE31" i="17" s="1"/>
  <c r="U30" i="17"/>
  <c r="AJ36" i="18" l="1"/>
  <c r="N36" i="18"/>
  <c r="AR27" i="17"/>
  <c r="AC24" i="17"/>
  <c r="Y31" i="17"/>
  <c r="X31" i="17"/>
  <c r="AS28" i="17"/>
  <c r="AR28" i="17"/>
  <c r="AO29" i="17"/>
  <c r="AM29" i="17" s="1"/>
  <c r="AN29" i="17" s="1"/>
  <c r="AP29" i="17" s="1"/>
  <c r="AQ29" i="17" s="1"/>
  <c r="AL29" i="17"/>
  <c r="Z30" i="17"/>
  <c r="AB30" i="17" s="1"/>
  <c r="W30" i="17"/>
  <c r="AH30" i="17" s="1"/>
  <c r="AI30" i="17" s="1"/>
  <c r="AJ30" i="17" s="1"/>
  <c r="AK30" i="17" s="1"/>
  <c r="V24" i="17"/>
  <c r="M37" i="18" s="1"/>
  <c r="AU30" i="17"/>
  <c r="AD31" i="17"/>
  <c r="AF31" i="17" s="1"/>
  <c r="AG23" i="17"/>
  <c r="AT26" i="17"/>
  <c r="AX26" i="17" s="1"/>
  <c r="AA26" i="17" s="1"/>
  <c r="AT25" i="17"/>
  <c r="AX25" i="17" s="1"/>
  <c r="AA25" i="17" s="1"/>
  <c r="AG24" i="17"/>
  <c r="S32" i="17"/>
  <c r="AE32" i="17" s="1"/>
  <c r="U31" i="17"/>
  <c r="AJ37" i="18" l="1"/>
  <c r="N37" i="18"/>
  <c r="AC25" i="17"/>
  <c r="AC26" i="17"/>
  <c r="Y32" i="17"/>
  <c r="X32" i="17"/>
  <c r="AO30" i="17"/>
  <c r="AM30" i="17" s="1"/>
  <c r="AN30" i="17" s="1"/>
  <c r="AP30" i="17" s="1"/>
  <c r="AQ30" i="17" s="1"/>
  <c r="AL30" i="17"/>
  <c r="V26" i="17"/>
  <c r="M39" i="18" s="1"/>
  <c r="AS29" i="17"/>
  <c r="AR29" i="17"/>
  <c r="Z31" i="17"/>
  <c r="AB31" i="17" s="1"/>
  <c r="W31" i="17"/>
  <c r="AH31" i="17" s="1"/>
  <c r="AI31" i="17" s="1"/>
  <c r="AJ31" i="17" s="1"/>
  <c r="AK31" i="17" s="1"/>
  <c r="V25" i="17"/>
  <c r="M38" i="18" s="1"/>
  <c r="AW27" i="17"/>
  <c r="AV27" i="17"/>
  <c r="AD32" i="17"/>
  <c r="AF32" i="17" s="1"/>
  <c r="AU31" i="17"/>
  <c r="S33" i="17"/>
  <c r="AE33" i="17" s="1"/>
  <c r="U32" i="17"/>
  <c r="AJ39" i="18" l="1"/>
  <c r="N39" i="18"/>
  <c r="AJ38" i="18"/>
  <c r="N38" i="18"/>
  <c r="Y33" i="17"/>
  <c r="X33" i="17"/>
  <c r="AO31" i="17"/>
  <c r="AM31" i="17" s="1"/>
  <c r="AN31" i="17" s="1"/>
  <c r="AP31" i="17" s="1"/>
  <c r="AQ31" i="17" s="1"/>
  <c r="AL31" i="17"/>
  <c r="Z32" i="17"/>
  <c r="AB32" i="17" s="1"/>
  <c r="W32" i="17"/>
  <c r="AH32" i="17" s="1"/>
  <c r="AI32" i="17" s="1"/>
  <c r="AJ32" i="17" s="1"/>
  <c r="AK32" i="17" s="1"/>
  <c r="AS30" i="17"/>
  <c r="AR30" i="17"/>
  <c r="AW28" i="17"/>
  <c r="AV28" i="17"/>
  <c r="AU32" i="17"/>
  <c r="AD33" i="17"/>
  <c r="AF33" i="17" s="1"/>
  <c r="AT27" i="17"/>
  <c r="AX27" i="17" s="1"/>
  <c r="AA27" i="17" s="1"/>
  <c r="AG26" i="17"/>
  <c r="AG25" i="17"/>
  <c r="S34" i="17"/>
  <c r="AE34" i="17" s="1"/>
  <c r="U33" i="17"/>
  <c r="AC27" i="17" l="1"/>
  <c r="Y34" i="17"/>
  <c r="X34" i="17"/>
  <c r="AO32" i="17"/>
  <c r="AM32" i="17" s="1"/>
  <c r="AN32" i="17" s="1"/>
  <c r="AP32" i="17" s="1"/>
  <c r="AQ32" i="17" s="1"/>
  <c r="AL32" i="17"/>
  <c r="Z33" i="17"/>
  <c r="AB33" i="17" s="1"/>
  <c r="W33" i="17"/>
  <c r="AH33" i="17" s="1"/>
  <c r="AI33" i="17" s="1"/>
  <c r="AJ33" i="17" s="1"/>
  <c r="AK33" i="17" s="1"/>
  <c r="V27" i="17"/>
  <c r="M40" i="18" s="1"/>
  <c r="AS31" i="17"/>
  <c r="AR31" i="17"/>
  <c r="AW29" i="17"/>
  <c r="AV29" i="17"/>
  <c r="AD34" i="17"/>
  <c r="AF34" i="17" s="1"/>
  <c r="AU33" i="17"/>
  <c r="AT28" i="17"/>
  <c r="AX28" i="17" s="1"/>
  <c r="AA28" i="17" s="1"/>
  <c r="S35" i="17"/>
  <c r="AE35" i="17" s="1"/>
  <c r="U34" i="17"/>
  <c r="AJ40" i="18" l="1"/>
  <c r="N40" i="18"/>
  <c r="AC28" i="17"/>
  <c r="Y35" i="17"/>
  <c r="X35" i="17"/>
  <c r="Z34" i="17"/>
  <c r="AB34" i="17" s="1"/>
  <c r="W34" i="17"/>
  <c r="AH34" i="17" s="1"/>
  <c r="AI34" i="17" s="1"/>
  <c r="AJ34" i="17" s="1"/>
  <c r="AK34" i="17" s="1"/>
  <c r="AO33" i="17"/>
  <c r="AM33" i="17" s="1"/>
  <c r="AN33" i="17" s="1"/>
  <c r="AP33" i="17" s="1"/>
  <c r="AQ33" i="17" s="1"/>
  <c r="AL33" i="17"/>
  <c r="V28" i="17"/>
  <c r="M41" i="18" s="1"/>
  <c r="AS32" i="17"/>
  <c r="AR32" i="17"/>
  <c r="AW30" i="17"/>
  <c r="AV30" i="17"/>
  <c r="AD35" i="17"/>
  <c r="AF35" i="17" s="1"/>
  <c r="AU34" i="17"/>
  <c r="AT29" i="17"/>
  <c r="AX29" i="17" s="1"/>
  <c r="AA29" i="17" s="1"/>
  <c r="AG27" i="17"/>
  <c r="S36" i="17"/>
  <c r="AE36" i="17" s="1"/>
  <c r="U35" i="17"/>
  <c r="AJ41" i="18" l="1"/>
  <c r="N41" i="18"/>
  <c r="AC29" i="17"/>
  <c r="Y36" i="17"/>
  <c r="X36" i="17"/>
  <c r="AO34" i="17"/>
  <c r="AM34" i="17" s="1"/>
  <c r="AN34" i="17" s="1"/>
  <c r="AP34" i="17" s="1"/>
  <c r="AQ34" i="17" s="1"/>
  <c r="AL34" i="17"/>
  <c r="Z35" i="17"/>
  <c r="AB35" i="17" s="1"/>
  <c r="W35" i="17"/>
  <c r="AH35" i="17" s="1"/>
  <c r="AI35" i="17" s="1"/>
  <c r="AJ35" i="17" s="1"/>
  <c r="AK35" i="17" s="1"/>
  <c r="V29" i="17"/>
  <c r="M42" i="18" s="1"/>
  <c r="AS33" i="17"/>
  <c r="AR33" i="17"/>
  <c r="AW31" i="17"/>
  <c r="AV31" i="17"/>
  <c r="AD36" i="17"/>
  <c r="AF36" i="17" s="1"/>
  <c r="AU35" i="17"/>
  <c r="AG29" i="17"/>
  <c r="AG28" i="17"/>
  <c r="AT30" i="17"/>
  <c r="AX30" i="17" s="1"/>
  <c r="AA30" i="17" s="1"/>
  <c r="S37" i="17"/>
  <c r="AE37" i="17" s="1"/>
  <c r="U36" i="17"/>
  <c r="AJ42" i="18" l="1"/>
  <c r="N42" i="18"/>
  <c r="AC30" i="17"/>
  <c r="Y37" i="17"/>
  <c r="X37" i="17"/>
  <c r="V30" i="17"/>
  <c r="M43" i="18" s="1"/>
  <c r="Z36" i="17"/>
  <c r="AB36" i="17" s="1"/>
  <c r="W36" i="17"/>
  <c r="AH36" i="17" s="1"/>
  <c r="AI36" i="17" s="1"/>
  <c r="AJ36" i="17" s="1"/>
  <c r="AK36" i="17" s="1"/>
  <c r="AO35" i="17"/>
  <c r="AM35" i="17" s="1"/>
  <c r="AN35" i="17" s="1"/>
  <c r="AP35" i="17" s="1"/>
  <c r="AQ35" i="17" s="1"/>
  <c r="AL35" i="17"/>
  <c r="AS34" i="17"/>
  <c r="AR34" i="17"/>
  <c r="AW32" i="17"/>
  <c r="AV32" i="17"/>
  <c r="AU36" i="17"/>
  <c r="AD37" i="17"/>
  <c r="AF37" i="17" s="1"/>
  <c r="AT31" i="17"/>
  <c r="AX31" i="17" s="1"/>
  <c r="AA31" i="17" s="1"/>
  <c r="AG30" i="17"/>
  <c r="AT32" i="17"/>
  <c r="S38" i="17"/>
  <c r="AE38" i="17" s="1"/>
  <c r="U37" i="17"/>
  <c r="AJ43" i="18" l="1"/>
  <c r="N43" i="18"/>
  <c r="AC31" i="17"/>
  <c r="Y38" i="17"/>
  <c r="X38" i="17"/>
  <c r="V31" i="17"/>
  <c r="M44" i="18" s="1"/>
  <c r="AO36" i="17"/>
  <c r="AM36" i="17" s="1"/>
  <c r="AN36" i="17" s="1"/>
  <c r="AP36" i="17" s="1"/>
  <c r="AQ36" i="17" s="1"/>
  <c r="AL36" i="17"/>
  <c r="Z37" i="17"/>
  <c r="AB37" i="17" s="1"/>
  <c r="W37" i="17"/>
  <c r="AH37" i="17" s="1"/>
  <c r="AI37" i="17" s="1"/>
  <c r="AJ37" i="17" s="1"/>
  <c r="AK37" i="17" s="1"/>
  <c r="AS35" i="17"/>
  <c r="AR35" i="17"/>
  <c r="AX32" i="17"/>
  <c r="AA32" i="17" s="1"/>
  <c r="AW33" i="17"/>
  <c r="AV33" i="17"/>
  <c r="AU37" i="17"/>
  <c r="AD38" i="17"/>
  <c r="AF38" i="17" s="1"/>
  <c r="AG31" i="17"/>
  <c r="S39" i="17"/>
  <c r="AE39" i="17" s="1"/>
  <c r="U38" i="17"/>
  <c r="AJ44" i="18" l="1"/>
  <c r="N44" i="18"/>
  <c r="AC32" i="17"/>
  <c r="Y39" i="17"/>
  <c r="X39" i="17"/>
  <c r="Z38" i="17"/>
  <c r="AB38" i="17" s="1"/>
  <c r="W38" i="17"/>
  <c r="AH38" i="17" s="1"/>
  <c r="AI38" i="17" s="1"/>
  <c r="AJ38" i="17" s="1"/>
  <c r="AK38" i="17" s="1"/>
  <c r="AO37" i="17"/>
  <c r="AM37" i="17" s="1"/>
  <c r="AN37" i="17" s="1"/>
  <c r="AP37" i="17" s="1"/>
  <c r="AQ37" i="17" s="1"/>
  <c r="AL37" i="17"/>
  <c r="AS36" i="17"/>
  <c r="AR36" i="17"/>
  <c r="V32" i="17"/>
  <c r="M45" i="18" s="1"/>
  <c r="AW34" i="17"/>
  <c r="AV34" i="17"/>
  <c r="AD39" i="17"/>
  <c r="AF39" i="17" s="1"/>
  <c r="AU38" i="17"/>
  <c r="AT33" i="17"/>
  <c r="AX33" i="17" s="1"/>
  <c r="AA33" i="17" s="1"/>
  <c r="AG32" i="17"/>
  <c r="S40" i="17"/>
  <c r="AE40" i="17" s="1"/>
  <c r="U39" i="17"/>
  <c r="AJ45" i="18" l="1"/>
  <c r="N45" i="18"/>
  <c r="AC33" i="17"/>
  <c r="Y40" i="17"/>
  <c r="X40" i="17"/>
  <c r="AO38" i="17"/>
  <c r="AM38" i="17" s="1"/>
  <c r="AN38" i="17" s="1"/>
  <c r="AP38" i="17" s="1"/>
  <c r="AQ38" i="17" s="1"/>
  <c r="AL38" i="17"/>
  <c r="Z39" i="17"/>
  <c r="AB39" i="17" s="1"/>
  <c r="W39" i="17"/>
  <c r="AH39" i="17" s="1"/>
  <c r="AI39" i="17" s="1"/>
  <c r="AJ39" i="17" s="1"/>
  <c r="AK39" i="17" s="1"/>
  <c r="V33" i="17"/>
  <c r="M46" i="18" s="1"/>
  <c r="AR37" i="17"/>
  <c r="AS37" i="17"/>
  <c r="AW35" i="17"/>
  <c r="AV35" i="17"/>
  <c r="AU39" i="17"/>
  <c r="AD40" i="17"/>
  <c r="AF40" i="17" s="1"/>
  <c r="AT34" i="17"/>
  <c r="AX34" i="17" s="1"/>
  <c r="AA34" i="17" s="1"/>
  <c r="AT35" i="17"/>
  <c r="S41" i="17"/>
  <c r="AE41" i="17" s="1"/>
  <c r="U40" i="17"/>
  <c r="AJ46" i="18" l="1"/>
  <c r="N46" i="18"/>
  <c r="AC34" i="17"/>
  <c r="Y41" i="17"/>
  <c r="X41" i="17"/>
  <c r="V34" i="17"/>
  <c r="M47" i="18" s="1"/>
  <c r="Z40" i="17"/>
  <c r="AB40" i="17" s="1"/>
  <c r="W40" i="17"/>
  <c r="AH40" i="17" s="1"/>
  <c r="AI40" i="17" s="1"/>
  <c r="AJ40" i="17" s="1"/>
  <c r="AK40" i="17" s="1"/>
  <c r="AO39" i="17"/>
  <c r="AM39" i="17" s="1"/>
  <c r="AN39" i="17" s="1"/>
  <c r="AP39" i="17" s="1"/>
  <c r="AQ39" i="17" s="1"/>
  <c r="AL39" i="17"/>
  <c r="AS38" i="17"/>
  <c r="AR38" i="17"/>
  <c r="AX35" i="17"/>
  <c r="AA35" i="17" s="1"/>
  <c r="AW36" i="17"/>
  <c r="AV36" i="17"/>
  <c r="AD41" i="17"/>
  <c r="AF41" i="17" s="1"/>
  <c r="AU40" i="17"/>
  <c r="AG33" i="17"/>
  <c r="S42" i="17"/>
  <c r="AE42" i="17" s="1"/>
  <c r="U41" i="17"/>
  <c r="AJ47" i="18" l="1"/>
  <c r="N47" i="18"/>
  <c r="AC35" i="17"/>
  <c r="Y42" i="17"/>
  <c r="X42" i="17"/>
  <c r="Z41" i="17"/>
  <c r="AB41" i="17" s="1"/>
  <c r="W41" i="17"/>
  <c r="AH41" i="17" s="1"/>
  <c r="AI41" i="17" s="1"/>
  <c r="AJ41" i="17" s="1"/>
  <c r="AK41" i="17" s="1"/>
  <c r="AL40" i="17"/>
  <c r="AO40" i="17"/>
  <c r="AM40" i="17" s="1"/>
  <c r="AN40" i="17" s="1"/>
  <c r="AP40" i="17" s="1"/>
  <c r="AQ40" i="17" s="1"/>
  <c r="V35" i="17"/>
  <c r="M48" i="18" s="1"/>
  <c r="AS39" i="17"/>
  <c r="AR39" i="17"/>
  <c r="AW37" i="17"/>
  <c r="AV37" i="17"/>
  <c r="AD42" i="17"/>
  <c r="AF42" i="17" s="1"/>
  <c r="AU41" i="17"/>
  <c r="AG34" i="17"/>
  <c r="AT36" i="17"/>
  <c r="AX36" i="17" s="1"/>
  <c r="AA36" i="17" s="1"/>
  <c r="AG35" i="17"/>
  <c r="S43" i="17"/>
  <c r="AE43" i="17" s="1"/>
  <c r="U42" i="17"/>
  <c r="AJ48" i="18" l="1"/>
  <c r="N48" i="18"/>
  <c r="AC36" i="17"/>
  <c r="Y43" i="17"/>
  <c r="X43" i="17"/>
  <c r="V36" i="17"/>
  <c r="M49" i="18" s="1"/>
  <c r="AS40" i="17"/>
  <c r="AR40" i="17"/>
  <c r="AO41" i="17"/>
  <c r="AM41" i="17" s="1"/>
  <c r="AN41" i="17" s="1"/>
  <c r="AP41" i="17" s="1"/>
  <c r="AQ41" i="17" s="1"/>
  <c r="AL41" i="17"/>
  <c r="Z42" i="17"/>
  <c r="AB42" i="17" s="1"/>
  <c r="W42" i="17"/>
  <c r="AH42" i="17" s="1"/>
  <c r="AI42" i="17" s="1"/>
  <c r="AJ42" i="17" s="1"/>
  <c r="AK42" i="17" s="1"/>
  <c r="AW38" i="17"/>
  <c r="AV38" i="17"/>
  <c r="AU42" i="17"/>
  <c r="AD43" i="17"/>
  <c r="AF43" i="17" s="1"/>
  <c r="AT37" i="17"/>
  <c r="AX37" i="17" s="1"/>
  <c r="AA37" i="17" s="1"/>
  <c r="S44" i="17"/>
  <c r="AE44" i="17" s="1"/>
  <c r="U43" i="17"/>
  <c r="AJ49" i="18" l="1"/>
  <c r="N49" i="18"/>
  <c r="AC37" i="17"/>
  <c r="Y44" i="17"/>
  <c r="X44" i="17"/>
  <c r="Z43" i="17"/>
  <c r="AB43" i="17" s="1"/>
  <c r="W43" i="17"/>
  <c r="AH43" i="17" s="1"/>
  <c r="AI43" i="17" s="1"/>
  <c r="AJ43" i="17" s="1"/>
  <c r="AK43" i="17" s="1"/>
  <c r="AO42" i="17"/>
  <c r="AM42" i="17" s="1"/>
  <c r="AN42" i="17" s="1"/>
  <c r="AP42" i="17" s="1"/>
  <c r="AQ42" i="17" s="1"/>
  <c r="AL42" i="17"/>
  <c r="AS41" i="17"/>
  <c r="AR41" i="17"/>
  <c r="V37" i="17"/>
  <c r="M50" i="18" s="1"/>
  <c r="AW39" i="17"/>
  <c r="AV39" i="17"/>
  <c r="AD44" i="17"/>
  <c r="AF44" i="17" s="1"/>
  <c r="AU43" i="17"/>
  <c r="AG36" i="17"/>
  <c r="AT38" i="17"/>
  <c r="AX38" i="17" s="1"/>
  <c r="AA38" i="17" s="1"/>
  <c r="S45" i="17"/>
  <c r="AE45" i="17" s="1"/>
  <c r="U44" i="17"/>
  <c r="AJ50" i="18" l="1"/>
  <c r="N50" i="18"/>
  <c r="AC38" i="17"/>
  <c r="Y45" i="17"/>
  <c r="X45" i="17"/>
  <c r="AO43" i="17"/>
  <c r="AM43" i="17" s="1"/>
  <c r="AN43" i="17" s="1"/>
  <c r="AP43" i="17" s="1"/>
  <c r="AQ43" i="17" s="1"/>
  <c r="AL43" i="17"/>
  <c r="V38" i="17"/>
  <c r="M51" i="18" s="1"/>
  <c r="Z44" i="17"/>
  <c r="AB44" i="17" s="1"/>
  <c r="W44" i="17"/>
  <c r="AH44" i="17" s="1"/>
  <c r="AI44" i="17" s="1"/>
  <c r="AJ44" i="17" s="1"/>
  <c r="AK44" i="17" s="1"/>
  <c r="AS42" i="17"/>
  <c r="AR42" i="17"/>
  <c r="AW40" i="17"/>
  <c r="AV40" i="17"/>
  <c r="AD45" i="17"/>
  <c r="AF45" i="17" s="1"/>
  <c r="AU44" i="17"/>
  <c r="AT39" i="17"/>
  <c r="AX39" i="17" s="1"/>
  <c r="AA39" i="17" s="1"/>
  <c r="AG37" i="17"/>
  <c r="AT40" i="17"/>
  <c r="S46" i="17"/>
  <c r="AE46" i="17" s="1"/>
  <c r="U45" i="17"/>
  <c r="AJ51" i="18" l="1"/>
  <c r="N51" i="18"/>
  <c r="AC39" i="17"/>
  <c r="Y46" i="17"/>
  <c r="X46" i="17"/>
  <c r="V39" i="17"/>
  <c r="M52" i="18" s="1"/>
  <c r="AO44" i="17"/>
  <c r="AM44" i="17" s="1"/>
  <c r="AN44" i="17" s="1"/>
  <c r="AP44" i="17" s="1"/>
  <c r="AQ44" i="17" s="1"/>
  <c r="AL44" i="17"/>
  <c r="Z45" i="17"/>
  <c r="AB45" i="17" s="1"/>
  <c r="W45" i="17"/>
  <c r="AH45" i="17" s="1"/>
  <c r="AI45" i="17" s="1"/>
  <c r="AJ45" i="17" s="1"/>
  <c r="AK45" i="17" s="1"/>
  <c r="AS43" i="17"/>
  <c r="AR43" i="17"/>
  <c r="AW41" i="17"/>
  <c r="AV41" i="17"/>
  <c r="AX40" i="17"/>
  <c r="AA40" i="17" s="1"/>
  <c r="AU45" i="17"/>
  <c r="AD46" i="17"/>
  <c r="AF46" i="17" s="1"/>
  <c r="AG38" i="17"/>
  <c r="S47" i="17"/>
  <c r="AE47" i="17" s="1"/>
  <c r="U46" i="17"/>
  <c r="AJ52" i="18" l="1"/>
  <c r="N52" i="18"/>
  <c r="AC40" i="17"/>
  <c r="Y47" i="17"/>
  <c r="X47" i="17"/>
  <c r="V40" i="17"/>
  <c r="M53" i="18" s="1"/>
  <c r="AO45" i="17"/>
  <c r="AM45" i="17" s="1"/>
  <c r="AN45" i="17" s="1"/>
  <c r="AP45" i="17" s="1"/>
  <c r="AQ45" i="17" s="1"/>
  <c r="AL45" i="17"/>
  <c r="Z46" i="17"/>
  <c r="AB46" i="17" s="1"/>
  <c r="W46" i="17"/>
  <c r="AH46" i="17" s="1"/>
  <c r="AI46" i="17" s="1"/>
  <c r="AJ46" i="17" s="1"/>
  <c r="AK46" i="17" s="1"/>
  <c r="AS44" i="17"/>
  <c r="AR44" i="17"/>
  <c r="AW42" i="17"/>
  <c r="AV42" i="17"/>
  <c r="AU46" i="17"/>
  <c r="AD47" i="17"/>
  <c r="AF47" i="17" s="1"/>
  <c r="AT41" i="17"/>
  <c r="AX41" i="17" s="1"/>
  <c r="AA41" i="17" s="1"/>
  <c r="AG40" i="17"/>
  <c r="AG39" i="17"/>
  <c r="S48" i="17"/>
  <c r="AE48" i="17" s="1"/>
  <c r="U47" i="17"/>
  <c r="AJ53" i="18" l="1"/>
  <c r="N53" i="18"/>
  <c r="AC41" i="17"/>
  <c r="Y48" i="17"/>
  <c r="X48" i="17"/>
  <c r="AO46" i="17"/>
  <c r="AM46" i="17" s="1"/>
  <c r="AN46" i="17" s="1"/>
  <c r="AP46" i="17" s="1"/>
  <c r="AQ46" i="17" s="1"/>
  <c r="AL46" i="17"/>
  <c r="V41" i="17"/>
  <c r="M54" i="18" s="1"/>
  <c r="Z47" i="17"/>
  <c r="AB47" i="17" s="1"/>
  <c r="W47" i="17"/>
  <c r="AH47" i="17" s="1"/>
  <c r="AI47" i="17" s="1"/>
  <c r="AJ47" i="17" s="1"/>
  <c r="AK47" i="17" s="1"/>
  <c r="AR45" i="17"/>
  <c r="AS45" i="17"/>
  <c r="AW43" i="17"/>
  <c r="AV43" i="17"/>
  <c r="AD48" i="17"/>
  <c r="AF48" i="17" s="1"/>
  <c r="AU47" i="17"/>
  <c r="AT42" i="17"/>
  <c r="AX42" i="17" s="1"/>
  <c r="AA42" i="17" s="1"/>
  <c r="S49" i="17"/>
  <c r="AE49" i="17" s="1"/>
  <c r="U48" i="17"/>
  <c r="AJ54" i="18" l="1"/>
  <c r="N54" i="18"/>
  <c r="AC42" i="17"/>
  <c r="Y49" i="17"/>
  <c r="X49" i="17"/>
  <c r="V42" i="17"/>
  <c r="M55" i="18" s="1"/>
  <c r="Z48" i="17"/>
  <c r="AB48" i="17" s="1"/>
  <c r="W48" i="17"/>
  <c r="AH48" i="17" s="1"/>
  <c r="AI48" i="17" s="1"/>
  <c r="AJ48" i="17" s="1"/>
  <c r="AK48" i="17" s="1"/>
  <c r="AO47" i="17"/>
  <c r="AM47" i="17" s="1"/>
  <c r="AN47" i="17" s="1"/>
  <c r="AP47" i="17" s="1"/>
  <c r="AQ47" i="17" s="1"/>
  <c r="AL47" i="17"/>
  <c r="AS46" i="17"/>
  <c r="AR46" i="17"/>
  <c r="AW44" i="17"/>
  <c r="AV44" i="17"/>
  <c r="AU48" i="17"/>
  <c r="AD49" i="17"/>
  <c r="AF49" i="17" s="1"/>
  <c r="AG41" i="17"/>
  <c r="AT43" i="17"/>
  <c r="AX43" i="17" s="1"/>
  <c r="AA43" i="17" s="1"/>
  <c r="S50" i="17"/>
  <c r="AE50" i="17" s="1"/>
  <c r="U49" i="17"/>
  <c r="AJ55" i="18" l="1"/>
  <c r="N55" i="18"/>
  <c r="AC43" i="17"/>
  <c r="Y50" i="17"/>
  <c r="X50" i="17"/>
  <c r="AO48" i="17"/>
  <c r="AM48" i="17" s="1"/>
  <c r="AN48" i="17" s="1"/>
  <c r="AP48" i="17" s="1"/>
  <c r="AQ48" i="17" s="1"/>
  <c r="AL48" i="17"/>
  <c r="Z49" i="17"/>
  <c r="AB49" i="17" s="1"/>
  <c r="W49" i="17"/>
  <c r="AH49" i="17" s="1"/>
  <c r="AI49" i="17" s="1"/>
  <c r="AJ49" i="17" s="1"/>
  <c r="AK49" i="17" s="1"/>
  <c r="V43" i="17"/>
  <c r="M56" i="18" s="1"/>
  <c r="AS47" i="17"/>
  <c r="AR47" i="17"/>
  <c r="AW45" i="17"/>
  <c r="AV45" i="17"/>
  <c r="AD50" i="17"/>
  <c r="AF50" i="17" s="1"/>
  <c r="AU49" i="17"/>
  <c r="AG42" i="17"/>
  <c r="AT44" i="17"/>
  <c r="S51" i="17"/>
  <c r="AE51" i="17" s="1"/>
  <c r="U50" i="17"/>
  <c r="AJ56" i="18" l="1"/>
  <c r="N56" i="18"/>
  <c r="Y51" i="17"/>
  <c r="X51" i="17"/>
  <c r="AO49" i="17"/>
  <c r="AM49" i="17" s="1"/>
  <c r="AN49" i="17" s="1"/>
  <c r="AP49" i="17" s="1"/>
  <c r="AQ49" i="17" s="1"/>
  <c r="AL49" i="17"/>
  <c r="Z50" i="17"/>
  <c r="AB50" i="17" s="1"/>
  <c r="W50" i="17"/>
  <c r="AH50" i="17" s="1"/>
  <c r="AI50" i="17" s="1"/>
  <c r="AJ50" i="17" s="1"/>
  <c r="AK50" i="17" s="1"/>
  <c r="AS48" i="17"/>
  <c r="AR48" i="17"/>
  <c r="AW46" i="17"/>
  <c r="AV46" i="17"/>
  <c r="AU50" i="17"/>
  <c r="AD51" i="17"/>
  <c r="AF51" i="17" s="1"/>
  <c r="AX44" i="17"/>
  <c r="AA44" i="17" s="1"/>
  <c r="AG43" i="17"/>
  <c r="AT45" i="17"/>
  <c r="AX45" i="17" s="1"/>
  <c r="AA45" i="17" s="1"/>
  <c r="S52" i="17"/>
  <c r="AE52" i="17" s="1"/>
  <c r="U51" i="17"/>
  <c r="AC44" i="17" l="1"/>
  <c r="AC45" i="17"/>
  <c r="Y52" i="17"/>
  <c r="X52" i="17"/>
  <c r="AO50" i="17"/>
  <c r="AM50" i="17" s="1"/>
  <c r="AN50" i="17" s="1"/>
  <c r="AP50" i="17" s="1"/>
  <c r="AQ50" i="17" s="1"/>
  <c r="AL50" i="17"/>
  <c r="Z51" i="17"/>
  <c r="AB51" i="17" s="1"/>
  <c r="W51" i="17"/>
  <c r="AH51" i="17" s="1"/>
  <c r="AI51" i="17" s="1"/>
  <c r="AJ51" i="17" s="1"/>
  <c r="AK51" i="17" s="1"/>
  <c r="V45" i="17"/>
  <c r="M58" i="18" s="1"/>
  <c r="V44" i="17"/>
  <c r="M57" i="18" s="1"/>
  <c r="AS49" i="17"/>
  <c r="AR49" i="17"/>
  <c r="AW47" i="17"/>
  <c r="AV47" i="17"/>
  <c r="AG44" i="17"/>
  <c r="AU51" i="17"/>
  <c r="AD52" i="17"/>
  <c r="AF52" i="17" s="1"/>
  <c r="AT46" i="17"/>
  <c r="AX46" i="17" s="1"/>
  <c r="AA46" i="17" s="1"/>
  <c r="S53" i="17"/>
  <c r="AE53" i="17" s="1"/>
  <c r="U52" i="17"/>
  <c r="AJ57" i="18" l="1"/>
  <c r="N57" i="18"/>
  <c r="AJ58" i="18"/>
  <c r="N58" i="18"/>
  <c r="AC46" i="17"/>
  <c r="Y53" i="17"/>
  <c r="X53" i="17"/>
  <c r="V46" i="17"/>
  <c r="M59" i="18" s="1"/>
  <c r="Z52" i="17"/>
  <c r="AB52" i="17" s="1"/>
  <c r="W52" i="17"/>
  <c r="AH52" i="17" s="1"/>
  <c r="AI52" i="17" s="1"/>
  <c r="AJ52" i="17" s="1"/>
  <c r="AK52" i="17" s="1"/>
  <c r="AO51" i="17"/>
  <c r="AM51" i="17" s="1"/>
  <c r="AN51" i="17" s="1"/>
  <c r="AP51" i="17" s="1"/>
  <c r="AQ51" i="17" s="1"/>
  <c r="AL51" i="17"/>
  <c r="AS50" i="17"/>
  <c r="AR50" i="17"/>
  <c r="AW48" i="17"/>
  <c r="AV48" i="17"/>
  <c r="AD53" i="17"/>
  <c r="AF53" i="17" s="1"/>
  <c r="AU52" i="17"/>
  <c r="AT47" i="17"/>
  <c r="AX47" i="17" s="1"/>
  <c r="AA47" i="17" s="1"/>
  <c r="AG45" i="17"/>
  <c r="S54" i="17"/>
  <c r="AE54" i="17" s="1"/>
  <c r="U53" i="17"/>
  <c r="AJ59" i="18" l="1"/>
  <c r="N59" i="18"/>
  <c r="AC47" i="17"/>
  <c r="Y54" i="17"/>
  <c r="X54" i="17"/>
  <c r="AO52" i="17"/>
  <c r="AM52" i="17" s="1"/>
  <c r="AN52" i="17" s="1"/>
  <c r="AP52" i="17" s="1"/>
  <c r="AQ52" i="17" s="1"/>
  <c r="AL52" i="17"/>
  <c r="Z53" i="17"/>
  <c r="AB53" i="17" s="1"/>
  <c r="W53" i="17"/>
  <c r="AH53" i="17" s="1"/>
  <c r="AI53" i="17" s="1"/>
  <c r="AJ53" i="17" s="1"/>
  <c r="AK53" i="17" s="1"/>
  <c r="V47" i="17"/>
  <c r="M60" i="18" s="1"/>
  <c r="AS51" i="17"/>
  <c r="AR51" i="17"/>
  <c r="AW49" i="17"/>
  <c r="AV49" i="17"/>
  <c r="AD54" i="17"/>
  <c r="AF54" i="17" s="1"/>
  <c r="AU53" i="17"/>
  <c r="AG46" i="17"/>
  <c r="AT48" i="17"/>
  <c r="AX48" i="17" s="1"/>
  <c r="AA48" i="17" s="1"/>
  <c r="S55" i="17"/>
  <c r="AE55" i="17" s="1"/>
  <c r="U54" i="17"/>
  <c r="AJ60" i="18" l="1"/>
  <c r="N60" i="18"/>
  <c r="AC48" i="17"/>
  <c r="Y55" i="17"/>
  <c r="X55" i="17"/>
  <c r="V48" i="17"/>
  <c r="M61" i="18" s="1"/>
  <c r="AO53" i="17"/>
  <c r="AM53" i="17" s="1"/>
  <c r="AN53" i="17" s="1"/>
  <c r="AP53" i="17" s="1"/>
  <c r="AQ53" i="17" s="1"/>
  <c r="AL53" i="17"/>
  <c r="Z54" i="17"/>
  <c r="AB54" i="17" s="1"/>
  <c r="W54" i="17"/>
  <c r="AH54" i="17" s="1"/>
  <c r="AI54" i="17" s="1"/>
  <c r="AJ54" i="17" s="1"/>
  <c r="AK54" i="17" s="1"/>
  <c r="AS52" i="17"/>
  <c r="AR52" i="17"/>
  <c r="AW50" i="17"/>
  <c r="AV50" i="17"/>
  <c r="AD55" i="17"/>
  <c r="AF55" i="17" s="1"/>
  <c r="AU54" i="17"/>
  <c r="AG47" i="17"/>
  <c r="AT49" i="17"/>
  <c r="AX49" i="17" s="1"/>
  <c r="AA49" i="17" s="1"/>
  <c r="S56" i="17"/>
  <c r="AE56" i="17" s="1"/>
  <c r="U55" i="17"/>
  <c r="AJ61" i="18" l="1"/>
  <c r="N61" i="18"/>
  <c r="AC49" i="17"/>
  <c r="Y56" i="17"/>
  <c r="X56" i="17"/>
  <c r="Z55" i="17"/>
  <c r="AB55" i="17" s="1"/>
  <c r="W55" i="17"/>
  <c r="AH55" i="17" s="1"/>
  <c r="AI55" i="17" s="1"/>
  <c r="AJ55" i="17" s="1"/>
  <c r="AK55" i="17" s="1"/>
  <c r="AO54" i="17"/>
  <c r="AM54" i="17" s="1"/>
  <c r="AN54" i="17" s="1"/>
  <c r="AP54" i="17" s="1"/>
  <c r="AQ54" i="17" s="1"/>
  <c r="AL54" i="17"/>
  <c r="V49" i="17"/>
  <c r="M62" i="18" s="1"/>
  <c r="AS53" i="17"/>
  <c r="AR53" i="17"/>
  <c r="AW51" i="17"/>
  <c r="AV51" i="17"/>
  <c r="AU55" i="17"/>
  <c r="AD56" i="17"/>
  <c r="AF56" i="17" s="1"/>
  <c r="AT50" i="17"/>
  <c r="AX50" i="17" s="1"/>
  <c r="AA50" i="17" s="1"/>
  <c r="AG48" i="17"/>
  <c r="S57" i="17"/>
  <c r="AE57" i="17" s="1"/>
  <c r="U56" i="17"/>
  <c r="AJ62" i="18" l="1"/>
  <c r="N62" i="18"/>
  <c r="AC50" i="17"/>
  <c r="Y57" i="17"/>
  <c r="X57" i="17"/>
  <c r="V50" i="17"/>
  <c r="M63" i="18" s="1"/>
  <c r="AO55" i="17"/>
  <c r="AM55" i="17" s="1"/>
  <c r="AN55" i="17" s="1"/>
  <c r="AP55" i="17" s="1"/>
  <c r="AQ55" i="17" s="1"/>
  <c r="AL55" i="17"/>
  <c r="AS54" i="17"/>
  <c r="AR54" i="17"/>
  <c r="Z56" i="17"/>
  <c r="AB56" i="17" s="1"/>
  <c r="W56" i="17"/>
  <c r="AH56" i="17" s="1"/>
  <c r="AI56" i="17" s="1"/>
  <c r="AJ56" i="17" s="1"/>
  <c r="AK56" i="17" s="1"/>
  <c r="AW52" i="17"/>
  <c r="AV52" i="17"/>
  <c r="AD57" i="17"/>
  <c r="AF57" i="17" s="1"/>
  <c r="AU56" i="17"/>
  <c r="AG50" i="17"/>
  <c r="AG49" i="17"/>
  <c r="AT51" i="17"/>
  <c r="AX51" i="17" s="1"/>
  <c r="AA51" i="17" s="1"/>
  <c r="S58" i="17"/>
  <c r="AE58" i="17" s="1"/>
  <c r="U57" i="17"/>
  <c r="AJ63" i="18" l="1"/>
  <c r="N63" i="18"/>
  <c r="AC51" i="17"/>
  <c r="Y58" i="17"/>
  <c r="X58" i="17"/>
  <c r="AO56" i="17"/>
  <c r="AM56" i="17" s="1"/>
  <c r="AN56" i="17" s="1"/>
  <c r="AP56" i="17" s="1"/>
  <c r="AQ56" i="17" s="1"/>
  <c r="AL56" i="17"/>
  <c r="Z57" i="17"/>
  <c r="AB57" i="17" s="1"/>
  <c r="W57" i="17"/>
  <c r="AH57" i="17" s="1"/>
  <c r="AI57" i="17" s="1"/>
  <c r="AJ57" i="17" s="1"/>
  <c r="AK57" i="17" s="1"/>
  <c r="V51" i="17"/>
  <c r="M64" i="18" s="1"/>
  <c r="AS55" i="17"/>
  <c r="AR55" i="17"/>
  <c r="AW53" i="17"/>
  <c r="AV53" i="17"/>
  <c r="AU57" i="17"/>
  <c r="AD58" i="17"/>
  <c r="AF58" i="17" s="1"/>
  <c r="AT52" i="17"/>
  <c r="AX52" i="17" s="1"/>
  <c r="AA52" i="17" s="1"/>
  <c r="AG51" i="17"/>
  <c r="S59" i="17"/>
  <c r="AE59" i="17" s="1"/>
  <c r="U58" i="17"/>
  <c r="AJ64" i="18" l="1"/>
  <c r="N64" i="18"/>
  <c r="AC52" i="17"/>
  <c r="Y59" i="17"/>
  <c r="X59" i="17"/>
  <c r="Z58" i="17"/>
  <c r="AB58" i="17" s="1"/>
  <c r="W58" i="17"/>
  <c r="AH58" i="17" s="1"/>
  <c r="AI58" i="17" s="1"/>
  <c r="AJ58" i="17" s="1"/>
  <c r="AK58" i="17" s="1"/>
  <c r="AO57" i="17"/>
  <c r="AM57" i="17" s="1"/>
  <c r="AN57" i="17" s="1"/>
  <c r="AP57" i="17" s="1"/>
  <c r="AQ57" i="17" s="1"/>
  <c r="AL57" i="17"/>
  <c r="V52" i="17"/>
  <c r="M65" i="18" s="1"/>
  <c r="AS56" i="17"/>
  <c r="AR56" i="17"/>
  <c r="AW54" i="17"/>
  <c r="AV54" i="17"/>
  <c r="AU58" i="17"/>
  <c r="AD59" i="17"/>
  <c r="AF59" i="17" s="1"/>
  <c r="AT53" i="17"/>
  <c r="AX53" i="17" s="1"/>
  <c r="AA53" i="17" s="1"/>
  <c r="S60" i="17"/>
  <c r="AE60" i="17" s="1"/>
  <c r="U59" i="17"/>
  <c r="AJ65" i="18" l="1"/>
  <c r="N65" i="18"/>
  <c r="AC53" i="17"/>
  <c r="Y60" i="17"/>
  <c r="X60" i="17"/>
  <c r="Z59" i="17"/>
  <c r="AB59" i="17" s="1"/>
  <c r="W59" i="17"/>
  <c r="AH59" i="17" s="1"/>
  <c r="AI59" i="17" s="1"/>
  <c r="AJ59" i="17" s="1"/>
  <c r="AK59" i="17" s="1"/>
  <c r="AL58" i="17"/>
  <c r="AO58" i="17"/>
  <c r="AM58" i="17" s="1"/>
  <c r="AN58" i="17" s="1"/>
  <c r="AP58" i="17" s="1"/>
  <c r="AQ58" i="17" s="1"/>
  <c r="V53" i="17"/>
  <c r="M66" i="18" s="1"/>
  <c r="AS57" i="17"/>
  <c r="AR57" i="17"/>
  <c r="AW55" i="17"/>
  <c r="AV55" i="17"/>
  <c r="AU59" i="17"/>
  <c r="AD60" i="17"/>
  <c r="AF60" i="17" s="1"/>
  <c r="AG52" i="17"/>
  <c r="AT54" i="17"/>
  <c r="AX54" i="17" s="1"/>
  <c r="AA54" i="17" s="1"/>
  <c r="S61" i="17"/>
  <c r="AE61" i="17" s="1"/>
  <c r="U60" i="17"/>
  <c r="AJ66" i="18" l="1"/>
  <c r="N66" i="18"/>
  <c r="AC54" i="17"/>
  <c r="Y61" i="17"/>
  <c r="X61" i="17"/>
  <c r="Z60" i="17"/>
  <c r="AB60" i="17" s="1"/>
  <c r="W60" i="17"/>
  <c r="AH60" i="17" s="1"/>
  <c r="AI60" i="17" s="1"/>
  <c r="AJ60" i="17" s="1"/>
  <c r="AK60" i="17" s="1"/>
  <c r="AO59" i="17"/>
  <c r="AM59" i="17" s="1"/>
  <c r="AN59" i="17" s="1"/>
  <c r="AP59" i="17" s="1"/>
  <c r="AQ59" i="17" s="1"/>
  <c r="AL59" i="17"/>
  <c r="V54" i="17"/>
  <c r="M67" i="18" s="1"/>
  <c r="AS58" i="17"/>
  <c r="AR58" i="17"/>
  <c r="AW56" i="17"/>
  <c r="AV56" i="17"/>
  <c r="AU60" i="17"/>
  <c r="AD61" i="17"/>
  <c r="AF61" i="17" s="1"/>
  <c r="AG53" i="17"/>
  <c r="AT55" i="17"/>
  <c r="AX55" i="17" s="1"/>
  <c r="AA55" i="17" s="1"/>
  <c r="AT56" i="17"/>
  <c r="S62" i="17"/>
  <c r="AE62" i="17" s="1"/>
  <c r="U61" i="17"/>
  <c r="AJ67" i="18" l="1"/>
  <c r="N67" i="18"/>
  <c r="AC55" i="17"/>
  <c r="Y62" i="17"/>
  <c r="X62" i="17"/>
  <c r="V55" i="17"/>
  <c r="M68" i="18" s="1"/>
  <c r="AO60" i="17"/>
  <c r="AM60" i="17" s="1"/>
  <c r="AN60" i="17" s="1"/>
  <c r="AP60" i="17" s="1"/>
  <c r="AQ60" i="17" s="1"/>
  <c r="AL60" i="17"/>
  <c r="Z61" i="17"/>
  <c r="AB61" i="17" s="1"/>
  <c r="W61" i="17"/>
  <c r="AH61" i="17" s="1"/>
  <c r="AI61" i="17" s="1"/>
  <c r="AJ61" i="17" s="1"/>
  <c r="AK61" i="17" s="1"/>
  <c r="AS59" i="17"/>
  <c r="AR59" i="17"/>
  <c r="AW57" i="17"/>
  <c r="AV57" i="17"/>
  <c r="AX56" i="17"/>
  <c r="AA56" i="17" s="1"/>
  <c r="AD62" i="17"/>
  <c r="AF62" i="17" s="1"/>
  <c r="AU61" i="17"/>
  <c r="AG54" i="17"/>
  <c r="S63" i="17"/>
  <c r="AE63" i="17" s="1"/>
  <c r="U62" i="17"/>
  <c r="AJ68" i="18" l="1"/>
  <c r="N68" i="18"/>
  <c r="AC56" i="17"/>
  <c r="Y63" i="17"/>
  <c r="X63" i="17"/>
  <c r="Z62" i="17"/>
  <c r="AB62" i="17" s="1"/>
  <c r="W62" i="17"/>
  <c r="AH62" i="17" s="1"/>
  <c r="AI62" i="17" s="1"/>
  <c r="AJ62" i="17" s="1"/>
  <c r="AK62" i="17" s="1"/>
  <c r="V56" i="17"/>
  <c r="M69" i="18" s="1"/>
  <c r="AO61" i="17"/>
  <c r="AM61" i="17" s="1"/>
  <c r="AN61" i="17" s="1"/>
  <c r="AP61" i="17" s="1"/>
  <c r="AQ61" i="17" s="1"/>
  <c r="AL61" i="17"/>
  <c r="AS60" i="17"/>
  <c r="AR60" i="17"/>
  <c r="AW58" i="17"/>
  <c r="AV58" i="17"/>
  <c r="AG56" i="17"/>
  <c r="AU62" i="17"/>
  <c r="AD63" i="17"/>
  <c r="AF63" i="17" s="1"/>
  <c r="AT58" i="17"/>
  <c r="AG55" i="17"/>
  <c r="AT57" i="17"/>
  <c r="AX57" i="17" s="1"/>
  <c r="AA57" i="17" s="1"/>
  <c r="S64" i="17"/>
  <c r="AE64" i="17" s="1"/>
  <c r="U63" i="17"/>
  <c r="AJ69" i="18" l="1"/>
  <c r="N69" i="18"/>
  <c r="AC57" i="17"/>
  <c r="Y64" i="17"/>
  <c r="X64" i="17"/>
  <c r="AO62" i="17"/>
  <c r="AM62" i="17" s="1"/>
  <c r="AN62" i="17" s="1"/>
  <c r="AP62" i="17" s="1"/>
  <c r="AQ62" i="17" s="1"/>
  <c r="AL62" i="17"/>
  <c r="V57" i="17"/>
  <c r="M70" i="18" s="1"/>
  <c r="Z63" i="17"/>
  <c r="AB63" i="17" s="1"/>
  <c r="W63" i="17"/>
  <c r="AH63" i="17" s="1"/>
  <c r="AI63" i="17" s="1"/>
  <c r="AJ63" i="17" s="1"/>
  <c r="AK63" i="17" s="1"/>
  <c r="AS61" i="17"/>
  <c r="AR61" i="17"/>
  <c r="AW59" i="17"/>
  <c r="AV59" i="17"/>
  <c r="AX58" i="17"/>
  <c r="AA58" i="17" s="1"/>
  <c r="AU63" i="17"/>
  <c r="AD64" i="17"/>
  <c r="AF64" i="17" s="1"/>
  <c r="S65" i="17"/>
  <c r="AE65" i="17" s="1"/>
  <c r="U64" i="17"/>
  <c r="AJ70" i="18" l="1"/>
  <c r="N70" i="18"/>
  <c r="AC58" i="17"/>
  <c r="Y65" i="17"/>
  <c r="X65" i="17"/>
  <c r="Z64" i="17"/>
  <c r="AB64" i="17" s="1"/>
  <c r="W64" i="17"/>
  <c r="AH64" i="17" s="1"/>
  <c r="AI64" i="17" s="1"/>
  <c r="AJ64" i="17" s="1"/>
  <c r="AK64" i="17" s="1"/>
  <c r="V58" i="17"/>
  <c r="M71" i="18" s="1"/>
  <c r="AO63" i="17"/>
  <c r="AM63" i="17" s="1"/>
  <c r="AN63" i="17" s="1"/>
  <c r="AP63" i="17" s="1"/>
  <c r="AQ63" i="17" s="1"/>
  <c r="AL63" i="17"/>
  <c r="AS62" i="17"/>
  <c r="AR62" i="17"/>
  <c r="AW60" i="17"/>
  <c r="AV60" i="17"/>
  <c r="AU64" i="17"/>
  <c r="AD65" i="17"/>
  <c r="AF65" i="17" s="1"/>
  <c r="AG58" i="17"/>
  <c r="AG57" i="17"/>
  <c r="AT59" i="17"/>
  <c r="AX59" i="17" s="1"/>
  <c r="AA59" i="17" s="1"/>
  <c r="S66" i="17"/>
  <c r="AE66" i="17" s="1"/>
  <c r="U65" i="17"/>
  <c r="AJ71" i="18" l="1"/>
  <c r="N71" i="18"/>
  <c r="AC59" i="17"/>
  <c r="Y66" i="17"/>
  <c r="X66" i="17"/>
  <c r="AO64" i="17"/>
  <c r="AM64" i="17" s="1"/>
  <c r="AN64" i="17" s="1"/>
  <c r="AP64" i="17" s="1"/>
  <c r="AQ64" i="17" s="1"/>
  <c r="AL64" i="17"/>
  <c r="V59" i="17"/>
  <c r="M72" i="18" s="1"/>
  <c r="Z65" i="17"/>
  <c r="AB65" i="17" s="1"/>
  <c r="W65" i="17"/>
  <c r="AH65" i="17" s="1"/>
  <c r="AI65" i="17" s="1"/>
  <c r="AJ65" i="17" s="1"/>
  <c r="AK65" i="17" s="1"/>
  <c r="AS63" i="17"/>
  <c r="AR63" i="17"/>
  <c r="AW61" i="17"/>
  <c r="AV61" i="17"/>
  <c r="AU65" i="17"/>
  <c r="AD66" i="17"/>
  <c r="AF66" i="17" s="1"/>
  <c r="AT60" i="17"/>
  <c r="AX60" i="17" s="1"/>
  <c r="AA60" i="17" s="1"/>
  <c r="S67" i="17"/>
  <c r="AE67" i="17" s="1"/>
  <c r="U66" i="17"/>
  <c r="AJ72" i="18" l="1"/>
  <c r="N72" i="18"/>
  <c r="AC60" i="17"/>
  <c r="Y67" i="17"/>
  <c r="X67" i="17"/>
  <c r="Z66" i="17"/>
  <c r="AB66" i="17" s="1"/>
  <c r="W66" i="17"/>
  <c r="AH66" i="17" s="1"/>
  <c r="AI66" i="17" s="1"/>
  <c r="AJ66" i="17" s="1"/>
  <c r="AK66" i="17" s="1"/>
  <c r="AO65" i="17"/>
  <c r="AM65" i="17" s="1"/>
  <c r="AN65" i="17" s="1"/>
  <c r="AP65" i="17" s="1"/>
  <c r="AQ65" i="17" s="1"/>
  <c r="AL65" i="17"/>
  <c r="V60" i="17"/>
  <c r="M73" i="18" s="1"/>
  <c r="AS64" i="17"/>
  <c r="AR64" i="17"/>
  <c r="AW62" i="17"/>
  <c r="AV62" i="17"/>
  <c r="AU66" i="17"/>
  <c r="AD67" i="17"/>
  <c r="AF67" i="17" s="1"/>
  <c r="AG59" i="17"/>
  <c r="AT61" i="17"/>
  <c r="AX61" i="17" s="1"/>
  <c r="AA61" i="17" s="1"/>
  <c r="S68" i="17"/>
  <c r="AE68" i="17" s="1"/>
  <c r="U67" i="17"/>
  <c r="AJ73" i="18" l="1"/>
  <c r="N73" i="18"/>
  <c r="AC61" i="17"/>
  <c r="Y68" i="17"/>
  <c r="X68" i="17"/>
  <c r="V61" i="17"/>
  <c r="M74" i="18" s="1"/>
  <c r="Z67" i="17"/>
  <c r="AB67" i="17" s="1"/>
  <c r="W67" i="17"/>
  <c r="AH67" i="17" s="1"/>
  <c r="AI67" i="17" s="1"/>
  <c r="AJ67" i="17" s="1"/>
  <c r="AK67" i="17" s="1"/>
  <c r="AO66" i="17"/>
  <c r="AM66" i="17" s="1"/>
  <c r="AN66" i="17" s="1"/>
  <c r="AP66" i="17" s="1"/>
  <c r="AQ66" i="17" s="1"/>
  <c r="AL66" i="17"/>
  <c r="AS65" i="17"/>
  <c r="AR65" i="17"/>
  <c r="AW63" i="17"/>
  <c r="AV63" i="17"/>
  <c r="AU67" i="17"/>
  <c r="AD68" i="17"/>
  <c r="AF68" i="17" s="1"/>
  <c r="AT62" i="17"/>
  <c r="AX62" i="17" s="1"/>
  <c r="AA62" i="17" s="1"/>
  <c r="AG60" i="17"/>
  <c r="S69" i="17"/>
  <c r="AE69" i="17" s="1"/>
  <c r="U68" i="17"/>
  <c r="AJ74" i="18" l="1"/>
  <c r="N74" i="18"/>
  <c r="AC62" i="17"/>
  <c r="Y69" i="17"/>
  <c r="X69" i="17"/>
  <c r="V62" i="17"/>
  <c r="M75" i="18" s="1"/>
  <c r="AS66" i="17"/>
  <c r="AR66" i="17"/>
  <c r="AO67" i="17"/>
  <c r="AM67" i="17" s="1"/>
  <c r="AN67" i="17" s="1"/>
  <c r="AP67" i="17" s="1"/>
  <c r="AQ67" i="17" s="1"/>
  <c r="AL67" i="17"/>
  <c r="Z68" i="17"/>
  <c r="AB68" i="17" s="1"/>
  <c r="W68" i="17"/>
  <c r="AH68" i="17" s="1"/>
  <c r="AI68" i="17" s="1"/>
  <c r="AJ68" i="17" s="1"/>
  <c r="AK68" i="17" s="1"/>
  <c r="AW64" i="17"/>
  <c r="AV64" i="17"/>
  <c r="AU68" i="17"/>
  <c r="AD69" i="17"/>
  <c r="AF69" i="17" s="1"/>
  <c r="AG61" i="17"/>
  <c r="AT63" i="17"/>
  <c r="AX63" i="17" s="1"/>
  <c r="AA63" i="17" s="1"/>
  <c r="AT64" i="17"/>
  <c r="S70" i="17"/>
  <c r="AE70" i="17" s="1"/>
  <c r="U69" i="17"/>
  <c r="AJ75" i="18" l="1"/>
  <c r="N75" i="18"/>
  <c r="AX64" i="17"/>
  <c r="AA64" i="17" s="1"/>
  <c r="AC63" i="17"/>
  <c r="Y70" i="17"/>
  <c r="X70" i="17"/>
  <c r="Z69" i="17"/>
  <c r="AB69" i="17" s="1"/>
  <c r="W69" i="17"/>
  <c r="AH69" i="17" s="1"/>
  <c r="AI69" i="17" s="1"/>
  <c r="AJ69" i="17" s="1"/>
  <c r="AK69" i="17" s="1"/>
  <c r="AO68" i="17"/>
  <c r="AM68" i="17" s="1"/>
  <c r="AN68" i="17" s="1"/>
  <c r="AP68" i="17" s="1"/>
  <c r="AQ68" i="17" s="1"/>
  <c r="AL68" i="17"/>
  <c r="AS67" i="17"/>
  <c r="AR67" i="17"/>
  <c r="V63" i="17"/>
  <c r="M76" i="18" s="1"/>
  <c r="AW65" i="17"/>
  <c r="AV65" i="17"/>
  <c r="AD70" i="17"/>
  <c r="AF70" i="17" s="1"/>
  <c r="AU69" i="17"/>
  <c r="AG62" i="17"/>
  <c r="AG63" i="17"/>
  <c r="AT65" i="17"/>
  <c r="S71" i="17"/>
  <c r="AE71" i="17" s="1"/>
  <c r="U70" i="17"/>
  <c r="AJ76" i="18" l="1"/>
  <c r="N76" i="18"/>
  <c r="V64" i="17"/>
  <c r="M77" i="18" s="1"/>
  <c r="AC64" i="17"/>
  <c r="Y71" i="17"/>
  <c r="X71" i="17"/>
  <c r="AO69" i="17"/>
  <c r="AM69" i="17" s="1"/>
  <c r="AN69" i="17" s="1"/>
  <c r="AP69" i="17" s="1"/>
  <c r="AQ69" i="17" s="1"/>
  <c r="AL69" i="17"/>
  <c r="Z70" i="17"/>
  <c r="AB70" i="17" s="1"/>
  <c r="W70" i="17"/>
  <c r="AH70" i="17" s="1"/>
  <c r="AI70" i="17" s="1"/>
  <c r="AJ70" i="17" s="1"/>
  <c r="AK70" i="17" s="1"/>
  <c r="AS68" i="17"/>
  <c r="AR68" i="17"/>
  <c r="AX65" i="17"/>
  <c r="AA65" i="17" s="1"/>
  <c r="AW66" i="17"/>
  <c r="AV66" i="17"/>
  <c r="AU70" i="17"/>
  <c r="AD71" i="17"/>
  <c r="AF71" i="17" s="1"/>
  <c r="AG64" i="17"/>
  <c r="S72" i="17"/>
  <c r="AE72" i="17" s="1"/>
  <c r="U71" i="17"/>
  <c r="AJ77" i="18" l="1"/>
  <c r="N77" i="18"/>
  <c r="AC65" i="17"/>
  <c r="Y72" i="17"/>
  <c r="X72" i="17"/>
  <c r="Z71" i="17"/>
  <c r="AB71" i="17" s="1"/>
  <c r="W71" i="17"/>
  <c r="AH71" i="17" s="1"/>
  <c r="AI71" i="17" s="1"/>
  <c r="AJ71" i="17" s="1"/>
  <c r="AK71" i="17" s="1"/>
  <c r="AO70" i="17"/>
  <c r="AM70" i="17" s="1"/>
  <c r="AN70" i="17" s="1"/>
  <c r="AP70" i="17" s="1"/>
  <c r="AQ70" i="17" s="1"/>
  <c r="AL70" i="17"/>
  <c r="V65" i="17"/>
  <c r="M78" i="18" s="1"/>
  <c r="AR69" i="17"/>
  <c r="AS69" i="17"/>
  <c r="AW67" i="17"/>
  <c r="AV67" i="17"/>
  <c r="AD72" i="17"/>
  <c r="AF72" i="17" s="1"/>
  <c r="AU71" i="17"/>
  <c r="AG65" i="17"/>
  <c r="AT66" i="17"/>
  <c r="AX66" i="17" s="1"/>
  <c r="AA66" i="17" s="1"/>
  <c r="AT67" i="17"/>
  <c r="S73" i="17"/>
  <c r="AE73" i="17" s="1"/>
  <c r="U72" i="17"/>
  <c r="AJ78" i="18" l="1"/>
  <c r="N78" i="18"/>
  <c r="AC66" i="17"/>
  <c r="Y73" i="17"/>
  <c r="X73" i="17"/>
  <c r="V66" i="17"/>
  <c r="M79" i="18" s="1"/>
  <c r="Z72" i="17"/>
  <c r="AB72" i="17" s="1"/>
  <c r="W72" i="17"/>
  <c r="AH72" i="17" s="1"/>
  <c r="AI72" i="17" s="1"/>
  <c r="AJ72" i="17" s="1"/>
  <c r="AK72" i="17" s="1"/>
  <c r="AS70" i="17"/>
  <c r="AR70" i="17"/>
  <c r="AO71" i="17"/>
  <c r="AM71" i="17" s="1"/>
  <c r="AN71" i="17" s="1"/>
  <c r="AP71" i="17" s="1"/>
  <c r="AQ71" i="17" s="1"/>
  <c r="AL71" i="17"/>
  <c r="AX67" i="17"/>
  <c r="AA67" i="17" s="1"/>
  <c r="AW68" i="17"/>
  <c r="AV68" i="17"/>
  <c r="AD73" i="17"/>
  <c r="AF73" i="17" s="1"/>
  <c r="AU72" i="17"/>
  <c r="AG66" i="17"/>
  <c r="S74" i="17"/>
  <c r="AE74" i="17" s="1"/>
  <c r="U73" i="17"/>
  <c r="AJ79" i="18" l="1"/>
  <c r="N79" i="18"/>
  <c r="AC67" i="17"/>
  <c r="Y74" i="17"/>
  <c r="X74" i="17"/>
  <c r="AO72" i="17"/>
  <c r="AM72" i="17" s="1"/>
  <c r="AN72" i="17" s="1"/>
  <c r="AP72" i="17" s="1"/>
  <c r="AQ72" i="17" s="1"/>
  <c r="AL72" i="17"/>
  <c r="AS71" i="17"/>
  <c r="AR71" i="17"/>
  <c r="Z73" i="17"/>
  <c r="AB73" i="17" s="1"/>
  <c r="W73" i="17"/>
  <c r="AH73" i="17" s="1"/>
  <c r="AI73" i="17" s="1"/>
  <c r="AJ73" i="17" s="1"/>
  <c r="AK73" i="17" s="1"/>
  <c r="V67" i="17"/>
  <c r="M80" i="18" s="1"/>
  <c r="AW69" i="17"/>
  <c r="AV69" i="17"/>
  <c r="AU73" i="17"/>
  <c r="AD74" i="17"/>
  <c r="AF74" i="17" s="1"/>
  <c r="AG67" i="17"/>
  <c r="AT68" i="17"/>
  <c r="AX68" i="17" s="1"/>
  <c r="AA68" i="17" s="1"/>
  <c r="S75" i="17"/>
  <c r="AE75" i="17" s="1"/>
  <c r="U74" i="17"/>
  <c r="AJ80" i="18" l="1"/>
  <c r="N80" i="18"/>
  <c r="AC68" i="17"/>
  <c r="Y75" i="17"/>
  <c r="X75" i="17"/>
  <c r="V68" i="17"/>
  <c r="M81" i="18" s="1"/>
  <c r="AO73" i="17"/>
  <c r="AM73" i="17" s="1"/>
  <c r="AN73" i="17" s="1"/>
  <c r="AP73" i="17" s="1"/>
  <c r="AQ73" i="17" s="1"/>
  <c r="AL73" i="17"/>
  <c r="Z74" i="17"/>
  <c r="AB74" i="17" s="1"/>
  <c r="W74" i="17"/>
  <c r="AH74" i="17" s="1"/>
  <c r="AI74" i="17" s="1"/>
  <c r="AJ74" i="17" s="1"/>
  <c r="AK74" i="17" s="1"/>
  <c r="AS72" i="17"/>
  <c r="AR72" i="17"/>
  <c r="AW70" i="17"/>
  <c r="AV70" i="17"/>
  <c r="AD75" i="17"/>
  <c r="AF75" i="17" s="1"/>
  <c r="AU74" i="17"/>
  <c r="AT69" i="17"/>
  <c r="AX69" i="17" s="1"/>
  <c r="AA69" i="17" s="1"/>
  <c r="S76" i="17"/>
  <c r="AE76" i="17" s="1"/>
  <c r="U75" i="17"/>
  <c r="AJ81" i="18" l="1"/>
  <c r="N81" i="18"/>
  <c r="AC69" i="17"/>
  <c r="Y76" i="17"/>
  <c r="X76" i="17"/>
  <c r="Z75" i="17"/>
  <c r="AB75" i="17" s="1"/>
  <c r="W75" i="17"/>
  <c r="AH75" i="17" s="1"/>
  <c r="AI75" i="17" s="1"/>
  <c r="AJ75" i="17" s="1"/>
  <c r="AK75" i="17" s="1"/>
  <c r="AL74" i="17"/>
  <c r="AO74" i="17"/>
  <c r="AM74" i="17" s="1"/>
  <c r="AN74" i="17" s="1"/>
  <c r="AP74" i="17" s="1"/>
  <c r="AQ74" i="17" s="1"/>
  <c r="V69" i="17"/>
  <c r="M82" i="18" s="1"/>
  <c r="AS73" i="17"/>
  <c r="AR73" i="17"/>
  <c r="AW71" i="17"/>
  <c r="AV71" i="17"/>
  <c r="AU75" i="17"/>
  <c r="AD76" i="17"/>
  <c r="AF76" i="17" s="1"/>
  <c r="AT70" i="17"/>
  <c r="AX70" i="17" s="1"/>
  <c r="AA70" i="17" s="1"/>
  <c r="AG68" i="17"/>
  <c r="S77" i="17"/>
  <c r="AE77" i="17" s="1"/>
  <c r="U76" i="17"/>
  <c r="AJ82" i="18" l="1"/>
  <c r="N82" i="18"/>
  <c r="AC70" i="17"/>
  <c r="Y77" i="17"/>
  <c r="X77" i="17"/>
  <c r="AO75" i="17"/>
  <c r="AM75" i="17" s="1"/>
  <c r="AN75" i="17" s="1"/>
  <c r="AP75" i="17" s="1"/>
  <c r="AQ75" i="17" s="1"/>
  <c r="AL75" i="17"/>
  <c r="Z76" i="17"/>
  <c r="AB76" i="17" s="1"/>
  <c r="W76" i="17"/>
  <c r="AH76" i="17" s="1"/>
  <c r="AI76" i="17" s="1"/>
  <c r="AJ76" i="17" s="1"/>
  <c r="AK76" i="17" s="1"/>
  <c r="V70" i="17"/>
  <c r="M83" i="18" s="1"/>
  <c r="AS74" i="17"/>
  <c r="AR74" i="17"/>
  <c r="AW72" i="17"/>
  <c r="AV72" i="17"/>
  <c r="AD77" i="17"/>
  <c r="AF77" i="17" s="1"/>
  <c r="AU76" i="17"/>
  <c r="AG69" i="17"/>
  <c r="AG70" i="17"/>
  <c r="AT71" i="17"/>
  <c r="AX71" i="17" s="1"/>
  <c r="AA71" i="17" s="1"/>
  <c r="S78" i="17"/>
  <c r="AE78" i="17" s="1"/>
  <c r="U77" i="17"/>
  <c r="AJ83" i="18" l="1"/>
  <c r="N83" i="18"/>
  <c r="AC71" i="17"/>
  <c r="Y78" i="17"/>
  <c r="X78" i="17"/>
  <c r="V71" i="17"/>
  <c r="M84" i="18" s="1"/>
  <c r="AO76" i="17"/>
  <c r="AM76" i="17" s="1"/>
  <c r="AN76" i="17" s="1"/>
  <c r="AP76" i="17" s="1"/>
  <c r="AQ76" i="17" s="1"/>
  <c r="AL76" i="17"/>
  <c r="Z77" i="17"/>
  <c r="AB77" i="17" s="1"/>
  <c r="W77" i="17"/>
  <c r="AH77" i="17" s="1"/>
  <c r="AI77" i="17" s="1"/>
  <c r="AJ77" i="17" s="1"/>
  <c r="AK77" i="17" s="1"/>
  <c r="AS75" i="17"/>
  <c r="AR75" i="17"/>
  <c r="AW73" i="17"/>
  <c r="AV73" i="17"/>
  <c r="AD78" i="17"/>
  <c r="AF78" i="17" s="1"/>
  <c r="AU77" i="17"/>
  <c r="AT72" i="17"/>
  <c r="AX72" i="17" s="1"/>
  <c r="AA72" i="17" s="1"/>
  <c r="S79" i="17"/>
  <c r="AE79" i="17" s="1"/>
  <c r="U78" i="17"/>
  <c r="AJ84" i="18" l="1"/>
  <c r="N84" i="18"/>
  <c r="AC72" i="17"/>
  <c r="Y79" i="17"/>
  <c r="X79" i="17"/>
  <c r="Z78" i="17"/>
  <c r="AB78" i="17" s="1"/>
  <c r="W78" i="17"/>
  <c r="AH78" i="17" s="1"/>
  <c r="AI78" i="17" s="1"/>
  <c r="AJ78" i="17" s="1"/>
  <c r="AK78" i="17" s="1"/>
  <c r="V72" i="17"/>
  <c r="M85" i="18" s="1"/>
  <c r="AO77" i="17"/>
  <c r="AM77" i="17" s="1"/>
  <c r="AN77" i="17" s="1"/>
  <c r="AP77" i="17" s="1"/>
  <c r="AQ77" i="17" s="1"/>
  <c r="AL77" i="17"/>
  <c r="AS76" i="17"/>
  <c r="AR76" i="17"/>
  <c r="AW74" i="17"/>
  <c r="AV74" i="17"/>
  <c r="AD79" i="17"/>
  <c r="AF79" i="17" s="1"/>
  <c r="AU78" i="17"/>
  <c r="AG71" i="17"/>
  <c r="AT74" i="17"/>
  <c r="AT73" i="17"/>
  <c r="S80" i="17"/>
  <c r="AE80" i="17" s="1"/>
  <c r="U79" i="17"/>
  <c r="AJ85" i="18" l="1"/>
  <c r="N85" i="18"/>
  <c r="Y80" i="17"/>
  <c r="X80" i="17"/>
  <c r="AO78" i="17"/>
  <c r="AM78" i="17" s="1"/>
  <c r="AN78" i="17" s="1"/>
  <c r="AP78" i="17" s="1"/>
  <c r="AQ78" i="17" s="1"/>
  <c r="AL78" i="17"/>
  <c r="Z79" i="17"/>
  <c r="AB79" i="17" s="1"/>
  <c r="W79" i="17"/>
  <c r="AH79" i="17" s="1"/>
  <c r="AI79" i="17" s="1"/>
  <c r="AJ79" i="17" s="1"/>
  <c r="AK79" i="17" s="1"/>
  <c r="AR77" i="17"/>
  <c r="AS77" i="17"/>
  <c r="AX74" i="17"/>
  <c r="AA74" i="17" s="1"/>
  <c r="AW75" i="17"/>
  <c r="AV75" i="17"/>
  <c r="AU79" i="17"/>
  <c r="AD80" i="17"/>
  <c r="AF80" i="17" s="1"/>
  <c r="AX73" i="17"/>
  <c r="AA73" i="17" s="1"/>
  <c r="AG72" i="17"/>
  <c r="S81" i="17"/>
  <c r="AE81" i="17" s="1"/>
  <c r="U80" i="17"/>
  <c r="AC73" i="17" l="1"/>
  <c r="AC74" i="17"/>
  <c r="Y81" i="17"/>
  <c r="X81" i="17"/>
  <c r="V74" i="17"/>
  <c r="M87" i="18" s="1"/>
  <c r="Z80" i="17"/>
  <c r="AB80" i="17" s="1"/>
  <c r="W80" i="17"/>
  <c r="AH80" i="17" s="1"/>
  <c r="AI80" i="17" s="1"/>
  <c r="AJ80" i="17" s="1"/>
  <c r="AK80" i="17" s="1"/>
  <c r="V73" i="17"/>
  <c r="M86" i="18" s="1"/>
  <c r="AO79" i="17"/>
  <c r="AM79" i="17" s="1"/>
  <c r="AN79" i="17" s="1"/>
  <c r="AP79" i="17" s="1"/>
  <c r="AQ79" i="17" s="1"/>
  <c r="AL79" i="17"/>
  <c r="AS78" i="17"/>
  <c r="AR78" i="17"/>
  <c r="AW76" i="17"/>
  <c r="AV76" i="17"/>
  <c r="AD81" i="17"/>
  <c r="AF81" i="17" s="1"/>
  <c r="AU80" i="17"/>
  <c r="AG73" i="17"/>
  <c r="AT76" i="17"/>
  <c r="AT75" i="17"/>
  <c r="AX75" i="17" s="1"/>
  <c r="AA75" i="17" s="1"/>
  <c r="AG74" i="17"/>
  <c r="S82" i="17"/>
  <c r="AE82" i="17" s="1"/>
  <c r="U81" i="17"/>
  <c r="AJ87" i="18" l="1"/>
  <c r="N87" i="18"/>
  <c r="AJ86" i="18"/>
  <c r="N86" i="18"/>
  <c r="AC75" i="17"/>
  <c r="Y82" i="17"/>
  <c r="X82" i="17"/>
  <c r="AO80" i="17"/>
  <c r="AM80" i="17" s="1"/>
  <c r="AN80" i="17" s="1"/>
  <c r="AP80" i="17" s="1"/>
  <c r="AQ80" i="17" s="1"/>
  <c r="AL80" i="17"/>
  <c r="Z81" i="17"/>
  <c r="AB81" i="17" s="1"/>
  <c r="W81" i="17"/>
  <c r="AH81" i="17" s="1"/>
  <c r="AI81" i="17" s="1"/>
  <c r="AJ81" i="17" s="1"/>
  <c r="AK81" i="17" s="1"/>
  <c r="V75" i="17"/>
  <c r="M88" i="18" s="1"/>
  <c r="AS79" i="17"/>
  <c r="AR79" i="17"/>
  <c r="AX76" i="17"/>
  <c r="AA76" i="17" s="1"/>
  <c r="AW77" i="17"/>
  <c r="AV77" i="17"/>
  <c r="AD82" i="17"/>
  <c r="AF82" i="17" s="1"/>
  <c r="AU81" i="17"/>
  <c r="AG75" i="17"/>
  <c r="S83" i="17"/>
  <c r="AE83" i="17" s="1"/>
  <c r="U82" i="17"/>
  <c r="AJ88" i="18" l="1"/>
  <c r="N88" i="18"/>
  <c r="AC76" i="17"/>
  <c r="Y83" i="17"/>
  <c r="X83" i="17"/>
  <c r="Z82" i="17"/>
  <c r="AB82" i="17" s="1"/>
  <c r="W82" i="17"/>
  <c r="AH82" i="17" s="1"/>
  <c r="AI82" i="17" s="1"/>
  <c r="AJ82" i="17" s="1"/>
  <c r="AK82" i="17" s="1"/>
  <c r="AO81" i="17"/>
  <c r="AM81" i="17" s="1"/>
  <c r="AN81" i="17" s="1"/>
  <c r="AP81" i="17" s="1"/>
  <c r="AQ81" i="17" s="1"/>
  <c r="AL81" i="17"/>
  <c r="AS80" i="17"/>
  <c r="AR80" i="17"/>
  <c r="V76" i="17"/>
  <c r="M89" i="18" s="1"/>
  <c r="AG76" i="17"/>
  <c r="AW78" i="17"/>
  <c r="AV78" i="17"/>
  <c r="AD83" i="17"/>
  <c r="AF83" i="17" s="1"/>
  <c r="AU82" i="17"/>
  <c r="AT77" i="17"/>
  <c r="AX77" i="17" s="1"/>
  <c r="S84" i="17"/>
  <c r="AE84" i="17" s="1"/>
  <c r="U83" i="17"/>
  <c r="AJ89" i="18" l="1"/>
  <c r="N89" i="18"/>
  <c r="AC77" i="17"/>
  <c r="Y84" i="17"/>
  <c r="X84" i="17"/>
  <c r="Z83" i="17"/>
  <c r="AB83" i="17" s="1"/>
  <c r="W83" i="17"/>
  <c r="AH83" i="17" s="1"/>
  <c r="AI83" i="17" s="1"/>
  <c r="AJ83" i="17" s="1"/>
  <c r="AK83" i="17" s="1"/>
  <c r="AO82" i="17"/>
  <c r="AM82" i="17" s="1"/>
  <c r="AN82" i="17" s="1"/>
  <c r="AP82" i="17" s="1"/>
  <c r="AQ82" i="17" s="1"/>
  <c r="AL82" i="17"/>
  <c r="V77" i="17"/>
  <c r="M90" i="18" s="1"/>
  <c r="AS81" i="17"/>
  <c r="AR81" i="17"/>
  <c r="AW79" i="17"/>
  <c r="AV79" i="17"/>
  <c r="AU83" i="17"/>
  <c r="AD84" i="17"/>
  <c r="AF84" i="17" s="1"/>
  <c r="AT78" i="17"/>
  <c r="S85" i="17"/>
  <c r="AE85" i="17" s="1"/>
  <c r="U84" i="17"/>
  <c r="AJ90" i="18" l="1"/>
  <c r="N90" i="18"/>
  <c r="Y85" i="17"/>
  <c r="X85" i="17"/>
  <c r="AS82" i="17"/>
  <c r="AR82" i="17"/>
  <c r="Z84" i="17"/>
  <c r="AB84" i="17" s="1"/>
  <c r="W84" i="17"/>
  <c r="AH84" i="17" s="1"/>
  <c r="AI84" i="17" s="1"/>
  <c r="AJ84" i="17" s="1"/>
  <c r="AK84" i="17" s="1"/>
  <c r="AO83" i="17"/>
  <c r="AM83" i="17" s="1"/>
  <c r="AN83" i="17" s="1"/>
  <c r="AP83" i="17" s="1"/>
  <c r="AQ83" i="17" s="1"/>
  <c r="AL83" i="17"/>
  <c r="AW80" i="17"/>
  <c r="AV80" i="17"/>
  <c r="AD85" i="17"/>
  <c r="AF85" i="17" s="1"/>
  <c r="AU84" i="17"/>
  <c r="AX78" i="17"/>
  <c r="AG77" i="17"/>
  <c r="AT79" i="17"/>
  <c r="AX79" i="17" s="1"/>
  <c r="S86" i="17"/>
  <c r="AE86" i="17" s="1"/>
  <c r="U85" i="17"/>
  <c r="AC79" i="17" l="1"/>
  <c r="AC78" i="17"/>
  <c r="Y86" i="17"/>
  <c r="X86" i="17"/>
  <c r="AS83" i="17"/>
  <c r="AR83" i="17"/>
  <c r="V79" i="17"/>
  <c r="M92" i="18" s="1"/>
  <c r="AO84" i="17"/>
  <c r="AM84" i="17" s="1"/>
  <c r="AN84" i="17" s="1"/>
  <c r="AP84" i="17" s="1"/>
  <c r="AQ84" i="17" s="1"/>
  <c r="AL84" i="17"/>
  <c r="Z85" i="17"/>
  <c r="AB85" i="17" s="1"/>
  <c r="W85" i="17"/>
  <c r="AH85" i="17" s="1"/>
  <c r="AI85" i="17" s="1"/>
  <c r="AJ85" i="17" s="1"/>
  <c r="AK85" i="17" s="1"/>
  <c r="V78" i="17"/>
  <c r="M91" i="18" s="1"/>
  <c r="AW81" i="17"/>
  <c r="AV81" i="17"/>
  <c r="AG78" i="17"/>
  <c r="AU85" i="17"/>
  <c r="AD86" i="17"/>
  <c r="AF86" i="17" s="1"/>
  <c r="AT80" i="17"/>
  <c r="AX80" i="17" s="1"/>
  <c r="S87" i="17"/>
  <c r="AE87" i="17" s="1"/>
  <c r="U86" i="17"/>
  <c r="AJ92" i="18" l="1"/>
  <c r="N92" i="18"/>
  <c r="AJ91" i="18"/>
  <c r="N91" i="18"/>
  <c r="AC80" i="17"/>
  <c r="Y87" i="17"/>
  <c r="X87" i="17"/>
  <c r="AS84" i="17"/>
  <c r="AR84" i="17"/>
  <c r="Z86" i="17"/>
  <c r="AB86" i="17" s="1"/>
  <c r="W86" i="17"/>
  <c r="AH86" i="17" s="1"/>
  <c r="AI86" i="17" s="1"/>
  <c r="AJ86" i="17" s="1"/>
  <c r="AK86" i="17" s="1"/>
  <c r="V80" i="17"/>
  <c r="M93" i="18" s="1"/>
  <c r="AO85" i="17"/>
  <c r="AM85" i="17" s="1"/>
  <c r="AN85" i="17" s="1"/>
  <c r="AP85" i="17" s="1"/>
  <c r="AQ85" i="17" s="1"/>
  <c r="AL85" i="17"/>
  <c r="AW82" i="17"/>
  <c r="AV82" i="17"/>
  <c r="AU86" i="17"/>
  <c r="AD87" i="17"/>
  <c r="AF87" i="17" s="1"/>
  <c r="AG79" i="17"/>
  <c r="AT81" i="17"/>
  <c r="AX81" i="17" s="1"/>
  <c r="S88" i="17"/>
  <c r="AE88" i="17" s="1"/>
  <c r="U87" i="17"/>
  <c r="AJ93" i="18" l="1"/>
  <c r="N93" i="18"/>
  <c r="AC81" i="17"/>
  <c r="Y88" i="17"/>
  <c r="X88" i="17"/>
  <c r="AS85" i="17"/>
  <c r="AR85" i="17"/>
  <c r="Z87" i="17"/>
  <c r="AB87" i="17" s="1"/>
  <c r="W87" i="17"/>
  <c r="AH87" i="17" s="1"/>
  <c r="AI87" i="17" s="1"/>
  <c r="AJ87" i="17" s="1"/>
  <c r="AK87" i="17" s="1"/>
  <c r="AO86" i="17"/>
  <c r="AM86" i="17" s="1"/>
  <c r="AN86" i="17" s="1"/>
  <c r="AP86" i="17" s="1"/>
  <c r="AQ86" i="17" s="1"/>
  <c r="AL86" i="17"/>
  <c r="V81" i="17"/>
  <c r="M94" i="18" s="1"/>
  <c r="AW83" i="17"/>
  <c r="AV83" i="17"/>
  <c r="AU87" i="17"/>
  <c r="AD88" i="17"/>
  <c r="AF88" i="17" s="1"/>
  <c r="AT82" i="17"/>
  <c r="AX82" i="17" s="1"/>
  <c r="AG81" i="17"/>
  <c r="AG80" i="17"/>
  <c r="S89" i="17"/>
  <c r="AE89" i="17" s="1"/>
  <c r="U88" i="17"/>
  <c r="AJ94" i="18" l="1"/>
  <c r="N94" i="18"/>
  <c r="AC82" i="17"/>
  <c r="Y89" i="17"/>
  <c r="X89" i="17"/>
  <c r="Z88" i="17"/>
  <c r="AB88" i="17" s="1"/>
  <c r="W88" i="17"/>
  <c r="AH88" i="17" s="1"/>
  <c r="AI88" i="17" s="1"/>
  <c r="AJ88" i="17" s="1"/>
  <c r="AK88" i="17" s="1"/>
  <c r="AS86" i="17"/>
  <c r="AR86" i="17"/>
  <c r="V82" i="17"/>
  <c r="M95" i="18" s="1"/>
  <c r="AO87" i="17"/>
  <c r="AM87" i="17" s="1"/>
  <c r="AN87" i="17" s="1"/>
  <c r="AP87" i="17" s="1"/>
  <c r="AQ87" i="17" s="1"/>
  <c r="AL87" i="17"/>
  <c r="AW84" i="17"/>
  <c r="AV84" i="17"/>
  <c r="AD89" i="17"/>
  <c r="AF89" i="17" s="1"/>
  <c r="AU88" i="17"/>
  <c r="AT83" i="17"/>
  <c r="AX83" i="17" s="1"/>
  <c r="AG82" i="17"/>
  <c r="S90" i="17"/>
  <c r="AE90" i="17" s="1"/>
  <c r="U89" i="17"/>
  <c r="AJ95" i="18" l="1"/>
  <c r="N95" i="18"/>
  <c r="AC83" i="17"/>
  <c r="Y90" i="17"/>
  <c r="X90" i="17"/>
  <c r="AO88" i="17"/>
  <c r="AM88" i="17" s="1"/>
  <c r="AN88" i="17" s="1"/>
  <c r="AP88" i="17" s="1"/>
  <c r="AQ88" i="17" s="1"/>
  <c r="AL88" i="17"/>
  <c r="Z89" i="17"/>
  <c r="AB89" i="17" s="1"/>
  <c r="W89" i="17"/>
  <c r="AH89" i="17" s="1"/>
  <c r="AI89" i="17" s="1"/>
  <c r="AJ89" i="17" s="1"/>
  <c r="AK89" i="17" s="1"/>
  <c r="V83" i="17"/>
  <c r="M96" i="18" s="1"/>
  <c r="AS87" i="17"/>
  <c r="AR87" i="17"/>
  <c r="AW85" i="17"/>
  <c r="AV85" i="17"/>
  <c r="AU89" i="17"/>
  <c r="AD90" i="17"/>
  <c r="AF90" i="17" s="1"/>
  <c r="AT84" i="17"/>
  <c r="AX84" i="17" s="1"/>
  <c r="S91" i="17"/>
  <c r="AE91" i="17" s="1"/>
  <c r="U90" i="17"/>
  <c r="AJ96" i="18" l="1"/>
  <c r="N96" i="18"/>
  <c r="AC84" i="17"/>
  <c r="Y91" i="17"/>
  <c r="X91" i="17"/>
  <c r="Z90" i="17"/>
  <c r="AB90" i="17" s="1"/>
  <c r="W90" i="17"/>
  <c r="AH90" i="17" s="1"/>
  <c r="AI90" i="17" s="1"/>
  <c r="AJ90" i="17" s="1"/>
  <c r="AK90" i="17" s="1"/>
  <c r="AO89" i="17"/>
  <c r="AM89" i="17" s="1"/>
  <c r="AN89" i="17" s="1"/>
  <c r="AP89" i="17" s="1"/>
  <c r="AQ89" i="17" s="1"/>
  <c r="AL89" i="17"/>
  <c r="V84" i="17"/>
  <c r="M97" i="18" s="1"/>
  <c r="AS88" i="17"/>
  <c r="AR88" i="17"/>
  <c r="AW86" i="17"/>
  <c r="AV86" i="17"/>
  <c r="AU90" i="17"/>
  <c r="AD91" i="17"/>
  <c r="AF91" i="17" s="1"/>
  <c r="AG83" i="17"/>
  <c r="AT85" i="17"/>
  <c r="AX85" i="17" s="1"/>
  <c r="S92" i="17"/>
  <c r="AE92" i="17" s="1"/>
  <c r="U91" i="17"/>
  <c r="AJ97" i="18" l="1"/>
  <c r="N97" i="18"/>
  <c r="AC85" i="17"/>
  <c r="Y92" i="17"/>
  <c r="X92" i="17"/>
  <c r="AL90" i="17"/>
  <c r="AO90" i="17"/>
  <c r="AM90" i="17" s="1"/>
  <c r="AN90" i="17" s="1"/>
  <c r="AP90" i="17" s="1"/>
  <c r="AQ90" i="17" s="1"/>
  <c r="V85" i="17"/>
  <c r="M98" i="18" s="1"/>
  <c r="Z91" i="17"/>
  <c r="AB91" i="17" s="1"/>
  <c r="W91" i="17"/>
  <c r="AH91" i="17" s="1"/>
  <c r="AI91" i="17" s="1"/>
  <c r="AJ91" i="17" s="1"/>
  <c r="AK91" i="17" s="1"/>
  <c r="AS89" i="17"/>
  <c r="AR89" i="17"/>
  <c r="AW87" i="17"/>
  <c r="AV87" i="17"/>
  <c r="AD92" i="17"/>
  <c r="AF92" i="17" s="1"/>
  <c r="AU91" i="17"/>
  <c r="AT86" i="17"/>
  <c r="AX86" i="17" s="1"/>
  <c r="AG84" i="17"/>
  <c r="S93" i="17"/>
  <c r="AE93" i="17" s="1"/>
  <c r="U92" i="17"/>
  <c r="AJ98" i="18" l="1"/>
  <c r="N98" i="18"/>
  <c r="AC86" i="17"/>
  <c r="Y93" i="17"/>
  <c r="X93" i="17"/>
  <c r="Z92" i="17"/>
  <c r="AB92" i="17" s="1"/>
  <c r="W92" i="17"/>
  <c r="AH92" i="17" s="1"/>
  <c r="AI92" i="17" s="1"/>
  <c r="AJ92" i="17" s="1"/>
  <c r="AK92" i="17" s="1"/>
  <c r="AS90" i="17"/>
  <c r="AR90" i="17"/>
  <c r="V86" i="17"/>
  <c r="M99" i="18" s="1"/>
  <c r="AO91" i="17"/>
  <c r="AM91" i="17" s="1"/>
  <c r="AN91" i="17" s="1"/>
  <c r="AP91" i="17" s="1"/>
  <c r="AQ91" i="17" s="1"/>
  <c r="AL91" i="17"/>
  <c r="AW88" i="17"/>
  <c r="AV88" i="17"/>
  <c r="AD93" i="17"/>
  <c r="AF93" i="17" s="1"/>
  <c r="AU92" i="17"/>
  <c r="AG85" i="17"/>
  <c r="AT87" i="17"/>
  <c r="AX87" i="17" s="1"/>
  <c r="S94" i="17"/>
  <c r="AE94" i="17" s="1"/>
  <c r="U93" i="17"/>
  <c r="AJ99" i="18" l="1"/>
  <c r="N99" i="18"/>
  <c r="AC87" i="17"/>
  <c r="Y94" i="17"/>
  <c r="X94" i="17"/>
  <c r="AS91" i="17"/>
  <c r="AR91" i="17"/>
  <c r="V87" i="17"/>
  <c r="M100" i="18" s="1"/>
  <c r="AO92" i="17"/>
  <c r="AM92" i="17" s="1"/>
  <c r="AN92" i="17" s="1"/>
  <c r="AP92" i="17" s="1"/>
  <c r="AQ92" i="17" s="1"/>
  <c r="AL92" i="17"/>
  <c r="Z93" i="17"/>
  <c r="AB93" i="17" s="1"/>
  <c r="W93" i="17"/>
  <c r="AH93" i="17" s="1"/>
  <c r="AI93" i="17" s="1"/>
  <c r="AJ93" i="17" s="1"/>
  <c r="AK93" i="17" s="1"/>
  <c r="AW89" i="17"/>
  <c r="AV89" i="17"/>
  <c r="AU93" i="17"/>
  <c r="AD94" i="17"/>
  <c r="AF94" i="17" s="1"/>
  <c r="AG86" i="17"/>
  <c r="AT88" i="17"/>
  <c r="AX88" i="17" s="1"/>
  <c r="S95" i="17"/>
  <c r="AE95" i="17" s="1"/>
  <c r="U94" i="17"/>
  <c r="AJ100" i="18" l="1"/>
  <c r="N100" i="18"/>
  <c r="AC88" i="17"/>
  <c r="Y95" i="17"/>
  <c r="X95" i="17"/>
  <c r="AO93" i="17"/>
  <c r="AM93" i="17" s="1"/>
  <c r="AN93" i="17" s="1"/>
  <c r="AP93" i="17" s="1"/>
  <c r="AQ93" i="17" s="1"/>
  <c r="AL93" i="17"/>
  <c r="AS92" i="17"/>
  <c r="AR92" i="17"/>
  <c r="V88" i="17"/>
  <c r="M101" i="18" s="1"/>
  <c r="Z94" i="17"/>
  <c r="AB94" i="17" s="1"/>
  <c r="W94" i="17"/>
  <c r="AH94" i="17" s="1"/>
  <c r="AI94" i="17" s="1"/>
  <c r="AJ94" i="17" s="1"/>
  <c r="AK94" i="17" s="1"/>
  <c r="AW90" i="17"/>
  <c r="AV90" i="17"/>
  <c r="AD95" i="17"/>
  <c r="AF95" i="17" s="1"/>
  <c r="AU94" i="17"/>
  <c r="AT89" i="17"/>
  <c r="AX89" i="17" s="1"/>
  <c r="AG87" i="17"/>
  <c r="S96" i="17"/>
  <c r="AE96" i="17" s="1"/>
  <c r="U95" i="17"/>
  <c r="AJ101" i="18" l="1"/>
  <c r="N101" i="18"/>
  <c r="AC89" i="17"/>
  <c r="Y96" i="17"/>
  <c r="X96" i="17"/>
  <c r="AO94" i="17"/>
  <c r="AM94" i="17" s="1"/>
  <c r="AN94" i="17" s="1"/>
  <c r="AP94" i="17" s="1"/>
  <c r="AQ94" i="17" s="1"/>
  <c r="AL94" i="17"/>
  <c r="V89" i="17"/>
  <c r="M102" i="18" s="1"/>
  <c r="Z95" i="17"/>
  <c r="AB95" i="17" s="1"/>
  <c r="W95" i="17"/>
  <c r="AH95" i="17" s="1"/>
  <c r="AI95" i="17" s="1"/>
  <c r="AJ95" i="17" s="1"/>
  <c r="AK95" i="17" s="1"/>
  <c r="AS93" i="17"/>
  <c r="AR93" i="17"/>
  <c r="AW91" i="17"/>
  <c r="AV91" i="17"/>
  <c r="AD96" i="17"/>
  <c r="AF96" i="17" s="1"/>
  <c r="AU95" i="17"/>
  <c r="AT90" i="17"/>
  <c r="AX90" i="17" s="1"/>
  <c r="AG88" i="17"/>
  <c r="S97" i="17"/>
  <c r="AE97" i="17" s="1"/>
  <c r="U96" i="17"/>
  <c r="AJ102" i="18" l="1"/>
  <c r="N102" i="18"/>
  <c r="AC90" i="17"/>
  <c r="Y97" i="17"/>
  <c r="X97" i="17"/>
  <c r="V90" i="17"/>
  <c r="M103" i="18" s="1"/>
  <c r="Z96" i="17"/>
  <c r="AB96" i="17" s="1"/>
  <c r="W96" i="17"/>
  <c r="AH96" i="17" s="1"/>
  <c r="AI96" i="17" s="1"/>
  <c r="AJ96" i="17" s="1"/>
  <c r="AK96" i="17" s="1"/>
  <c r="AO95" i="17"/>
  <c r="AM95" i="17" s="1"/>
  <c r="AN95" i="17" s="1"/>
  <c r="AP95" i="17" s="1"/>
  <c r="AQ95" i="17" s="1"/>
  <c r="AL95" i="17"/>
  <c r="AS94" i="17"/>
  <c r="AR94" i="17"/>
  <c r="AW92" i="17"/>
  <c r="AV92" i="17"/>
  <c r="AD97" i="17"/>
  <c r="AF97" i="17" s="1"/>
  <c r="AU96" i="17"/>
  <c r="AT91" i="17"/>
  <c r="AX91" i="17" s="1"/>
  <c r="AG89" i="17"/>
  <c r="S98" i="17"/>
  <c r="AE98" i="17" s="1"/>
  <c r="U97" i="17"/>
  <c r="AJ103" i="18" l="1"/>
  <c r="N103" i="18"/>
  <c r="AC91" i="17"/>
  <c r="Y98" i="17"/>
  <c r="X98" i="17"/>
  <c r="V91" i="17"/>
  <c r="M104" i="18" s="1"/>
  <c r="AO96" i="17"/>
  <c r="AM96" i="17" s="1"/>
  <c r="AN96" i="17" s="1"/>
  <c r="AP96" i="17" s="1"/>
  <c r="AQ96" i="17" s="1"/>
  <c r="AL96" i="17"/>
  <c r="Z97" i="17"/>
  <c r="AB97" i="17" s="1"/>
  <c r="W97" i="17"/>
  <c r="AH97" i="17" s="1"/>
  <c r="AI97" i="17" s="1"/>
  <c r="AJ97" i="17" s="1"/>
  <c r="AK97" i="17" s="1"/>
  <c r="AS95" i="17"/>
  <c r="AR95" i="17"/>
  <c r="AW93" i="17"/>
  <c r="AV93" i="17"/>
  <c r="AD98" i="17"/>
  <c r="AF98" i="17" s="1"/>
  <c r="AU97" i="17"/>
  <c r="AG91" i="17"/>
  <c r="AT92" i="17"/>
  <c r="AX92" i="17" s="1"/>
  <c r="AG90" i="17"/>
  <c r="S99" i="17"/>
  <c r="AE99" i="17" s="1"/>
  <c r="U98" i="17"/>
  <c r="AJ104" i="18" l="1"/>
  <c r="N104" i="18"/>
  <c r="AC92" i="17"/>
  <c r="Y99" i="17"/>
  <c r="X99" i="17"/>
  <c r="Z98" i="17"/>
  <c r="AB98" i="17" s="1"/>
  <c r="W98" i="17"/>
  <c r="AH98" i="17" s="1"/>
  <c r="AI98" i="17" s="1"/>
  <c r="AJ98" i="17" s="1"/>
  <c r="AK98" i="17" s="1"/>
  <c r="V92" i="17"/>
  <c r="M105" i="18" s="1"/>
  <c r="AO97" i="17"/>
  <c r="AM97" i="17" s="1"/>
  <c r="AN97" i="17" s="1"/>
  <c r="AP97" i="17" s="1"/>
  <c r="AQ97" i="17" s="1"/>
  <c r="AL97" i="17"/>
  <c r="AS96" i="17"/>
  <c r="AR96" i="17"/>
  <c r="AW94" i="17"/>
  <c r="AV94" i="17"/>
  <c r="AU98" i="17"/>
  <c r="AD99" i="17"/>
  <c r="AF99" i="17" s="1"/>
  <c r="AT93" i="17"/>
  <c r="AX93" i="17" s="1"/>
  <c r="S100" i="17"/>
  <c r="AE100" i="17" s="1"/>
  <c r="U99" i="17"/>
  <c r="AJ105" i="18" l="1"/>
  <c r="N105" i="18"/>
  <c r="AC93" i="17"/>
  <c r="Y100" i="17"/>
  <c r="X100" i="17"/>
  <c r="AO98" i="17"/>
  <c r="AM98" i="17" s="1"/>
  <c r="AN98" i="17" s="1"/>
  <c r="AP98" i="17" s="1"/>
  <c r="AQ98" i="17" s="1"/>
  <c r="AL98" i="17"/>
  <c r="V93" i="17"/>
  <c r="M106" i="18" s="1"/>
  <c r="Z99" i="17"/>
  <c r="AB99" i="17" s="1"/>
  <c r="W99" i="17"/>
  <c r="AH99" i="17" s="1"/>
  <c r="AI99" i="17" s="1"/>
  <c r="AJ99" i="17" s="1"/>
  <c r="AK99" i="17" s="1"/>
  <c r="AS97" i="17"/>
  <c r="AR97" i="17"/>
  <c r="AW95" i="17"/>
  <c r="AV95" i="17"/>
  <c r="AU99" i="17"/>
  <c r="AD100" i="17"/>
  <c r="AF100" i="17" s="1"/>
  <c r="AG92" i="17"/>
  <c r="AT94" i="17"/>
  <c r="AX94" i="17" s="1"/>
  <c r="S101" i="17"/>
  <c r="AE101" i="17" s="1"/>
  <c r="U100" i="17"/>
  <c r="AJ106" i="18" l="1"/>
  <c r="N106" i="18"/>
  <c r="AC94" i="17"/>
  <c r="Y101" i="17"/>
  <c r="X101" i="17"/>
  <c r="V94" i="17"/>
  <c r="M107" i="18" s="1"/>
  <c r="Z100" i="17"/>
  <c r="AB100" i="17" s="1"/>
  <c r="W100" i="17"/>
  <c r="AH100" i="17" s="1"/>
  <c r="AI100" i="17" s="1"/>
  <c r="AJ100" i="17" s="1"/>
  <c r="AK100" i="17" s="1"/>
  <c r="AO99" i="17"/>
  <c r="AM99" i="17" s="1"/>
  <c r="AN99" i="17" s="1"/>
  <c r="AP99" i="17" s="1"/>
  <c r="AQ99" i="17" s="1"/>
  <c r="AL99" i="17"/>
  <c r="AS98" i="17"/>
  <c r="AR98" i="17"/>
  <c r="AW96" i="17"/>
  <c r="AV96" i="17"/>
  <c r="AU100" i="17"/>
  <c r="AD101" i="17"/>
  <c r="AF101" i="17" s="1"/>
  <c r="AT95" i="17"/>
  <c r="AX95" i="17" s="1"/>
  <c r="AG93" i="17"/>
  <c r="S102" i="17"/>
  <c r="AE102" i="17" s="1"/>
  <c r="U101" i="17"/>
  <c r="AJ107" i="18" l="1"/>
  <c r="N107" i="18"/>
  <c r="AC95" i="17"/>
  <c r="Y102" i="17"/>
  <c r="X102" i="17"/>
  <c r="Z101" i="17"/>
  <c r="AB101" i="17" s="1"/>
  <c r="W101" i="17"/>
  <c r="AH101" i="17" s="1"/>
  <c r="AI101" i="17" s="1"/>
  <c r="AJ101" i="17" s="1"/>
  <c r="AK101" i="17" s="1"/>
  <c r="AO100" i="17"/>
  <c r="AM100" i="17" s="1"/>
  <c r="AN100" i="17" s="1"/>
  <c r="AP100" i="17" s="1"/>
  <c r="AQ100" i="17" s="1"/>
  <c r="AL100" i="17"/>
  <c r="V95" i="17"/>
  <c r="M108" i="18" s="1"/>
  <c r="AS99" i="17"/>
  <c r="AR99" i="17"/>
  <c r="AW97" i="17"/>
  <c r="AV97" i="17"/>
  <c r="AU101" i="17"/>
  <c r="AD102" i="17"/>
  <c r="AF102" i="17" s="1"/>
  <c r="AG94" i="17"/>
  <c r="AT96" i="17"/>
  <c r="AX96" i="17" s="1"/>
  <c r="S103" i="17"/>
  <c r="AE103" i="17" s="1"/>
  <c r="U102" i="17"/>
  <c r="AJ108" i="18" l="1"/>
  <c r="N108" i="18"/>
  <c r="AC96" i="17"/>
  <c r="Y103" i="17"/>
  <c r="X103" i="17"/>
  <c r="V96" i="17"/>
  <c r="M109" i="18" s="1"/>
  <c r="Z102" i="17"/>
  <c r="AB102" i="17" s="1"/>
  <c r="W102" i="17"/>
  <c r="AH102" i="17" s="1"/>
  <c r="AI102" i="17" s="1"/>
  <c r="AJ102" i="17" s="1"/>
  <c r="AK102" i="17" s="1"/>
  <c r="AO101" i="17"/>
  <c r="AM101" i="17" s="1"/>
  <c r="AN101" i="17" s="1"/>
  <c r="AP101" i="17" s="1"/>
  <c r="AQ101" i="17" s="1"/>
  <c r="AL101" i="17"/>
  <c r="AS100" i="17"/>
  <c r="AR100" i="17"/>
  <c r="AW98" i="17"/>
  <c r="AV98" i="17"/>
  <c r="AU102" i="17"/>
  <c r="AD103" i="17"/>
  <c r="AF103" i="17" s="1"/>
  <c r="AG95" i="17"/>
  <c r="AT97" i="17"/>
  <c r="AX97" i="17" s="1"/>
  <c r="S104" i="17"/>
  <c r="AE104" i="17" s="1"/>
  <c r="U103" i="17"/>
  <c r="AJ109" i="18" l="1"/>
  <c r="N109" i="18"/>
  <c r="AC97" i="17"/>
  <c r="Y104" i="17"/>
  <c r="X104" i="17"/>
  <c r="AO102" i="17"/>
  <c r="AM102" i="17" s="1"/>
  <c r="AN102" i="17" s="1"/>
  <c r="AP102" i="17" s="1"/>
  <c r="AQ102" i="17" s="1"/>
  <c r="AL102" i="17"/>
  <c r="Z103" i="17"/>
  <c r="AB103" i="17" s="1"/>
  <c r="W103" i="17"/>
  <c r="AH103" i="17" s="1"/>
  <c r="AI103" i="17" s="1"/>
  <c r="AJ103" i="17" s="1"/>
  <c r="AK103" i="17" s="1"/>
  <c r="V97" i="17"/>
  <c r="M110" i="18" s="1"/>
  <c r="AS101" i="17"/>
  <c r="AR101" i="17"/>
  <c r="AW99" i="17"/>
  <c r="AV99" i="17"/>
  <c r="AD104" i="17"/>
  <c r="AF104" i="17" s="1"/>
  <c r="AU103" i="17"/>
  <c r="AG96" i="17"/>
  <c r="AT98" i="17"/>
  <c r="AX98" i="17" s="1"/>
  <c r="S105" i="17"/>
  <c r="AE105" i="17" s="1"/>
  <c r="U104" i="17"/>
  <c r="AJ110" i="18" l="1"/>
  <c r="N110" i="18"/>
  <c r="AC98" i="17"/>
  <c r="Y105" i="17"/>
  <c r="X105" i="17"/>
  <c r="Z104" i="17"/>
  <c r="AB104" i="17" s="1"/>
  <c r="W104" i="17"/>
  <c r="AH104" i="17" s="1"/>
  <c r="AI104" i="17" s="1"/>
  <c r="AJ104" i="17" s="1"/>
  <c r="AK104" i="17" s="1"/>
  <c r="V98" i="17"/>
  <c r="M111" i="18" s="1"/>
  <c r="AO103" i="17"/>
  <c r="AM103" i="17" s="1"/>
  <c r="AN103" i="17" s="1"/>
  <c r="AP103" i="17" s="1"/>
  <c r="AQ103" i="17" s="1"/>
  <c r="AL103" i="17"/>
  <c r="AS102" i="17"/>
  <c r="AR102" i="17"/>
  <c r="AW100" i="17"/>
  <c r="AV100" i="17"/>
  <c r="AD105" i="17"/>
  <c r="AF105" i="17" s="1"/>
  <c r="AU104" i="17"/>
  <c r="AG97" i="17"/>
  <c r="AT99" i="17"/>
  <c r="AX99" i="17" s="1"/>
  <c r="S106" i="17"/>
  <c r="AE106" i="17" s="1"/>
  <c r="U105" i="17"/>
  <c r="AJ111" i="18" l="1"/>
  <c r="N111" i="18"/>
  <c r="AC99" i="17"/>
  <c r="Y106" i="17"/>
  <c r="X106" i="17"/>
  <c r="AO104" i="17"/>
  <c r="AM104" i="17" s="1"/>
  <c r="AN104" i="17" s="1"/>
  <c r="AP104" i="17" s="1"/>
  <c r="AQ104" i="17" s="1"/>
  <c r="AL104" i="17"/>
  <c r="V99" i="17"/>
  <c r="Z105" i="17"/>
  <c r="AB105" i="17" s="1"/>
  <c r="W105" i="17"/>
  <c r="AH105" i="17" s="1"/>
  <c r="AI105" i="17" s="1"/>
  <c r="AJ105" i="17" s="1"/>
  <c r="AK105" i="17" s="1"/>
  <c r="AR103" i="17"/>
  <c r="AS103" i="17"/>
  <c r="AW101" i="17"/>
  <c r="AV101" i="17"/>
  <c r="AD106" i="17"/>
  <c r="AF106" i="17" s="1"/>
  <c r="AU105" i="17"/>
  <c r="AG98" i="17"/>
  <c r="AT100" i="17"/>
  <c r="AX100" i="17" s="1"/>
  <c r="AG99" i="17"/>
  <c r="S107" i="17"/>
  <c r="AE107" i="17" s="1"/>
  <c r="U106" i="17"/>
  <c r="M112" i="18" l="1"/>
  <c r="AC100" i="17"/>
  <c r="Y107" i="17"/>
  <c r="X107" i="17"/>
  <c r="V100" i="17"/>
  <c r="M113" i="18" s="1"/>
  <c r="AO105" i="17"/>
  <c r="AM105" i="17" s="1"/>
  <c r="AN105" i="17" s="1"/>
  <c r="AP105" i="17" s="1"/>
  <c r="AQ105" i="17" s="1"/>
  <c r="AL105" i="17"/>
  <c r="Z106" i="17"/>
  <c r="AB106" i="17" s="1"/>
  <c r="W106" i="17"/>
  <c r="AH106" i="17" s="1"/>
  <c r="AI106" i="17" s="1"/>
  <c r="AJ106" i="17" s="1"/>
  <c r="AK106" i="17" s="1"/>
  <c r="AS104" i="17"/>
  <c r="AR104" i="17"/>
  <c r="AW102" i="17"/>
  <c r="AV102" i="17"/>
  <c r="AD107" i="17"/>
  <c r="AF107" i="17" s="1"/>
  <c r="AU106" i="17"/>
  <c r="AT101" i="17"/>
  <c r="AX101" i="17" s="1"/>
  <c r="S108" i="17"/>
  <c r="AE108" i="17" s="1"/>
  <c r="U107" i="17"/>
  <c r="AJ113" i="18" l="1"/>
  <c r="N113" i="18"/>
  <c r="AJ112" i="18"/>
  <c r="N112" i="18"/>
  <c r="AC101" i="17"/>
  <c r="Y108" i="17"/>
  <c r="X108" i="17"/>
  <c r="V101" i="17"/>
  <c r="M114" i="18" s="1"/>
  <c r="Z107" i="17"/>
  <c r="AB107" i="17" s="1"/>
  <c r="W107" i="17"/>
  <c r="AH107" i="17" s="1"/>
  <c r="AI107" i="17" s="1"/>
  <c r="AJ107" i="17" s="1"/>
  <c r="AK107" i="17" s="1"/>
  <c r="AL106" i="17"/>
  <c r="AO106" i="17"/>
  <c r="AM106" i="17" s="1"/>
  <c r="AN106" i="17" s="1"/>
  <c r="AP106" i="17" s="1"/>
  <c r="AQ106" i="17" s="1"/>
  <c r="AS105" i="17"/>
  <c r="AR105" i="17"/>
  <c r="AW103" i="17"/>
  <c r="AV103" i="17"/>
  <c r="AD108" i="17"/>
  <c r="AF108" i="17" s="1"/>
  <c r="AU107" i="17"/>
  <c r="AT102" i="17"/>
  <c r="AX102" i="17" s="1"/>
  <c r="AG100" i="17"/>
  <c r="S109" i="17"/>
  <c r="AE109" i="17" s="1"/>
  <c r="U108" i="17"/>
  <c r="AJ114" i="18" l="1"/>
  <c r="N114" i="18"/>
  <c r="AC102" i="17"/>
  <c r="Y109" i="17"/>
  <c r="X109" i="17"/>
  <c r="V102" i="17"/>
  <c r="M115" i="18" s="1"/>
  <c r="AO107" i="17"/>
  <c r="AM107" i="17" s="1"/>
  <c r="AN107" i="17" s="1"/>
  <c r="AP107" i="17" s="1"/>
  <c r="AQ107" i="17" s="1"/>
  <c r="AL107" i="17"/>
  <c r="Z108" i="17"/>
  <c r="AB108" i="17" s="1"/>
  <c r="W108" i="17"/>
  <c r="AH108" i="17" s="1"/>
  <c r="AI108" i="17" s="1"/>
  <c r="AJ108" i="17" s="1"/>
  <c r="AK108" i="17" s="1"/>
  <c r="AS106" i="17"/>
  <c r="AR106" i="17"/>
  <c r="AW104" i="17"/>
  <c r="AV104" i="17"/>
  <c r="AD109" i="17"/>
  <c r="AF109" i="17" s="1"/>
  <c r="AU108" i="17"/>
  <c r="AT104" i="17"/>
  <c r="AT103" i="17"/>
  <c r="AX103" i="17" s="1"/>
  <c r="AG101" i="17"/>
  <c r="S110" i="17"/>
  <c r="AE110" i="17" s="1"/>
  <c r="U109" i="17"/>
  <c r="AJ115" i="18" l="1"/>
  <c r="N115" i="18"/>
  <c r="AC103" i="17"/>
  <c r="Y110" i="17"/>
  <c r="X110" i="17"/>
  <c r="Z109" i="17"/>
  <c r="AB109" i="17" s="1"/>
  <c r="W109" i="17"/>
  <c r="AH109" i="17" s="1"/>
  <c r="AI109" i="17" s="1"/>
  <c r="AJ109" i="17" s="1"/>
  <c r="AK109" i="17" s="1"/>
  <c r="V103" i="17"/>
  <c r="M116" i="18" s="1"/>
  <c r="AO108" i="17"/>
  <c r="AM108" i="17" s="1"/>
  <c r="AN108" i="17" s="1"/>
  <c r="AP108" i="17" s="1"/>
  <c r="AQ108" i="17" s="1"/>
  <c r="AL108" i="17"/>
  <c r="AS107" i="17"/>
  <c r="AR107" i="17"/>
  <c r="AW105" i="17"/>
  <c r="AV105" i="17"/>
  <c r="AX104" i="17"/>
  <c r="AD110" i="17"/>
  <c r="AF110" i="17" s="1"/>
  <c r="AU109" i="17"/>
  <c r="AG102" i="17"/>
  <c r="S111" i="17"/>
  <c r="AE111" i="17" s="1"/>
  <c r="U110" i="17"/>
  <c r="AJ116" i="18" l="1"/>
  <c r="N116" i="18"/>
  <c r="AC104" i="17"/>
  <c r="Y111" i="17"/>
  <c r="X111" i="17"/>
  <c r="Z110" i="17"/>
  <c r="AB110" i="17" s="1"/>
  <c r="W110" i="17"/>
  <c r="AH110" i="17" s="1"/>
  <c r="AI110" i="17" s="1"/>
  <c r="AJ110" i="17" s="1"/>
  <c r="AK110" i="17" s="1"/>
  <c r="AO109" i="17"/>
  <c r="AM109" i="17" s="1"/>
  <c r="AN109" i="17" s="1"/>
  <c r="AP109" i="17" s="1"/>
  <c r="AQ109" i="17" s="1"/>
  <c r="AL109" i="17"/>
  <c r="V104" i="17"/>
  <c r="M117" i="18" s="1"/>
  <c r="AS108" i="17"/>
  <c r="AR108" i="17"/>
  <c r="AG104" i="17"/>
  <c r="AW106" i="17"/>
  <c r="AV106" i="17"/>
  <c r="AD111" i="17"/>
  <c r="AF111" i="17" s="1"/>
  <c r="AU110" i="17"/>
  <c r="AT105" i="17"/>
  <c r="AX105" i="17" s="1"/>
  <c r="AG103" i="17"/>
  <c r="S112" i="17"/>
  <c r="AE112" i="17" s="1"/>
  <c r="U111" i="17"/>
  <c r="AJ117" i="18" l="1"/>
  <c r="N117" i="18"/>
  <c r="AC105" i="17"/>
  <c r="Y112" i="17"/>
  <c r="X112" i="17"/>
  <c r="V105" i="17"/>
  <c r="M118" i="18" s="1"/>
  <c r="AO110" i="17"/>
  <c r="AM110" i="17" s="1"/>
  <c r="AN110" i="17" s="1"/>
  <c r="AP110" i="17" s="1"/>
  <c r="AQ110" i="17" s="1"/>
  <c r="AL110" i="17"/>
  <c r="Z111" i="17"/>
  <c r="AB111" i="17" s="1"/>
  <c r="W111" i="17"/>
  <c r="AH111" i="17" s="1"/>
  <c r="AI111" i="17" s="1"/>
  <c r="AJ111" i="17" s="1"/>
  <c r="AK111" i="17" s="1"/>
  <c r="AS109" i="17"/>
  <c r="AR109" i="17"/>
  <c r="AW107" i="17"/>
  <c r="AV107" i="17"/>
  <c r="AD112" i="17"/>
  <c r="AF112" i="17" s="1"/>
  <c r="AU111" i="17"/>
  <c r="AG105" i="17"/>
  <c r="AT106" i="17"/>
  <c r="AX106" i="17" s="1"/>
  <c r="S113" i="17"/>
  <c r="AE113" i="17" s="1"/>
  <c r="U112" i="17"/>
  <c r="AJ118" i="18" l="1"/>
  <c r="N118" i="18"/>
  <c r="AC106" i="17"/>
  <c r="Y113" i="17"/>
  <c r="X113" i="17"/>
  <c r="V106" i="17"/>
  <c r="M119" i="18" s="1"/>
  <c r="Z112" i="17"/>
  <c r="AB112" i="17" s="1"/>
  <c r="W112" i="17"/>
  <c r="AH112" i="17" s="1"/>
  <c r="AI112" i="17" s="1"/>
  <c r="AJ112" i="17" s="1"/>
  <c r="AK112" i="17" s="1"/>
  <c r="AO111" i="17"/>
  <c r="AM111" i="17" s="1"/>
  <c r="AN111" i="17" s="1"/>
  <c r="AP111" i="17" s="1"/>
  <c r="AQ111" i="17" s="1"/>
  <c r="AL111" i="17"/>
  <c r="AS110" i="17"/>
  <c r="AR110" i="17"/>
  <c r="AW108" i="17"/>
  <c r="AV108" i="17"/>
  <c r="AD113" i="17"/>
  <c r="AF113" i="17" s="1"/>
  <c r="AU112" i="17"/>
  <c r="AT107" i="17"/>
  <c r="AX107" i="17" s="1"/>
  <c r="S114" i="17"/>
  <c r="AE114" i="17" s="1"/>
  <c r="U113" i="17"/>
  <c r="AJ119" i="18" l="1"/>
  <c r="N119" i="18"/>
  <c r="AC107" i="17"/>
  <c r="Y114" i="17"/>
  <c r="X114" i="17"/>
  <c r="V107" i="17"/>
  <c r="M120" i="18" s="1"/>
  <c r="Z113" i="17"/>
  <c r="AB113" i="17" s="1"/>
  <c r="W113" i="17"/>
  <c r="AH113" i="17" s="1"/>
  <c r="AI113" i="17" s="1"/>
  <c r="AJ113" i="17" s="1"/>
  <c r="AK113" i="17" s="1"/>
  <c r="AO112" i="17"/>
  <c r="AM112" i="17" s="1"/>
  <c r="AN112" i="17" s="1"/>
  <c r="AP112" i="17" s="1"/>
  <c r="AQ112" i="17" s="1"/>
  <c r="AL112" i="17"/>
  <c r="AS111" i="17"/>
  <c r="AR111" i="17"/>
  <c r="AW109" i="17"/>
  <c r="AV109" i="17"/>
  <c r="AD114" i="17"/>
  <c r="AF114" i="17" s="1"/>
  <c r="AU113" i="17"/>
  <c r="AT108" i="17"/>
  <c r="AX108" i="17" s="1"/>
  <c r="AG106" i="17"/>
  <c r="S115" i="17"/>
  <c r="AE115" i="17" s="1"/>
  <c r="U114" i="17"/>
  <c r="AJ120" i="18" l="1"/>
  <c r="N120" i="18"/>
  <c r="AC108" i="17"/>
  <c r="Y115" i="17"/>
  <c r="X115" i="17"/>
  <c r="Z114" i="17"/>
  <c r="AB114" i="17" s="1"/>
  <c r="W114" i="17"/>
  <c r="AH114" i="17" s="1"/>
  <c r="AI114" i="17" s="1"/>
  <c r="AJ114" i="17" s="1"/>
  <c r="AK114" i="17" s="1"/>
  <c r="AO113" i="17"/>
  <c r="AM113" i="17" s="1"/>
  <c r="AN113" i="17" s="1"/>
  <c r="AP113" i="17" s="1"/>
  <c r="AQ113" i="17" s="1"/>
  <c r="AL113" i="17"/>
  <c r="V108" i="17"/>
  <c r="M121" i="18" s="1"/>
  <c r="AS112" i="17"/>
  <c r="AR112" i="17"/>
  <c r="AW110" i="17"/>
  <c r="AV110" i="17"/>
  <c r="AD115" i="17"/>
  <c r="AF115" i="17" s="1"/>
  <c r="AU114" i="17"/>
  <c r="AT109" i="17"/>
  <c r="AX109" i="17" s="1"/>
  <c r="AG107" i="17"/>
  <c r="S116" i="17"/>
  <c r="AE116" i="17" s="1"/>
  <c r="U115" i="17"/>
  <c r="AJ121" i="18" l="1"/>
  <c r="N121" i="18"/>
  <c r="AC109" i="17"/>
  <c r="Y116" i="17"/>
  <c r="X116" i="17"/>
  <c r="AO114" i="17"/>
  <c r="AM114" i="17" s="1"/>
  <c r="AN114" i="17" s="1"/>
  <c r="AP114" i="17" s="1"/>
  <c r="AQ114" i="17" s="1"/>
  <c r="AL114" i="17"/>
  <c r="V109" i="17"/>
  <c r="M122" i="18" s="1"/>
  <c r="Z115" i="17"/>
  <c r="AB115" i="17" s="1"/>
  <c r="W115" i="17"/>
  <c r="AH115" i="17" s="1"/>
  <c r="AI115" i="17" s="1"/>
  <c r="AJ115" i="17" s="1"/>
  <c r="AK115" i="17" s="1"/>
  <c r="AS113" i="17"/>
  <c r="AR113" i="17"/>
  <c r="AW111" i="17"/>
  <c r="AV111" i="17"/>
  <c r="AD116" i="17"/>
  <c r="AF116" i="17" s="1"/>
  <c r="AU115" i="17"/>
  <c r="AG108" i="17"/>
  <c r="AT110" i="17"/>
  <c r="AX110" i="17" s="1"/>
  <c r="S117" i="17"/>
  <c r="AE117" i="17" s="1"/>
  <c r="U116" i="17"/>
  <c r="AJ122" i="18" l="1"/>
  <c r="N122" i="18"/>
  <c r="AC110" i="17"/>
  <c r="Y117" i="17"/>
  <c r="X117" i="17"/>
  <c r="V110" i="17"/>
  <c r="M123" i="18" s="1"/>
  <c r="Z116" i="17"/>
  <c r="AB116" i="17" s="1"/>
  <c r="W116" i="17"/>
  <c r="AH116" i="17" s="1"/>
  <c r="AI116" i="17" s="1"/>
  <c r="AJ116" i="17" s="1"/>
  <c r="AK116" i="17" s="1"/>
  <c r="AO115" i="17"/>
  <c r="AM115" i="17" s="1"/>
  <c r="AN115" i="17" s="1"/>
  <c r="AP115" i="17" s="1"/>
  <c r="AQ115" i="17" s="1"/>
  <c r="AL115" i="17"/>
  <c r="AS114" i="17"/>
  <c r="AR114" i="17"/>
  <c r="AW112" i="17"/>
  <c r="AV112" i="17"/>
  <c r="AU116" i="17"/>
  <c r="AD117" i="17"/>
  <c r="AF117" i="17" s="1"/>
  <c r="AG110" i="17"/>
  <c r="AT111" i="17"/>
  <c r="AX111" i="17" s="1"/>
  <c r="AG109" i="17"/>
  <c r="S118" i="17"/>
  <c r="AE118" i="17" s="1"/>
  <c r="U117" i="17"/>
  <c r="AJ123" i="18" l="1"/>
  <c r="N123" i="18"/>
  <c r="AC111" i="17"/>
  <c r="Y118" i="17"/>
  <c r="X118" i="17"/>
  <c r="Z117" i="17"/>
  <c r="AB117" i="17" s="1"/>
  <c r="W117" i="17"/>
  <c r="AH117" i="17" s="1"/>
  <c r="AI117" i="17" s="1"/>
  <c r="AJ117" i="17" s="1"/>
  <c r="AK117" i="17" s="1"/>
  <c r="AO116" i="17"/>
  <c r="AM116" i="17" s="1"/>
  <c r="AN116" i="17" s="1"/>
  <c r="AP116" i="17" s="1"/>
  <c r="AQ116" i="17" s="1"/>
  <c r="AL116" i="17"/>
  <c r="V111" i="17"/>
  <c r="M124" i="18" s="1"/>
  <c r="AS115" i="17"/>
  <c r="AR115" i="17"/>
  <c r="AW113" i="17"/>
  <c r="AV113" i="17"/>
  <c r="AU117" i="17"/>
  <c r="AD118" i="17"/>
  <c r="AF118" i="17" s="1"/>
  <c r="AT112" i="17"/>
  <c r="AX112" i="17" s="1"/>
  <c r="S119" i="17"/>
  <c r="AE119" i="17" s="1"/>
  <c r="U118" i="17"/>
  <c r="AJ124" i="18" l="1"/>
  <c r="N124" i="18"/>
  <c r="AC112" i="17"/>
  <c r="Y119" i="17"/>
  <c r="X119" i="17"/>
  <c r="AS116" i="17"/>
  <c r="AR116" i="17"/>
  <c r="Z118" i="17"/>
  <c r="AB118" i="17" s="1"/>
  <c r="W118" i="17"/>
  <c r="AH118" i="17" s="1"/>
  <c r="AI118" i="17" s="1"/>
  <c r="AJ118" i="17" s="1"/>
  <c r="AK118" i="17" s="1"/>
  <c r="AO117" i="17"/>
  <c r="AM117" i="17" s="1"/>
  <c r="AN117" i="17" s="1"/>
  <c r="AP117" i="17" s="1"/>
  <c r="AQ117" i="17" s="1"/>
  <c r="AL117" i="17"/>
  <c r="V112" i="17"/>
  <c r="M125" i="18" s="1"/>
  <c r="AW114" i="17"/>
  <c r="AV114" i="17"/>
  <c r="AU118" i="17"/>
  <c r="AD119" i="17"/>
  <c r="AF119" i="17" s="1"/>
  <c r="AG111" i="17"/>
  <c r="AT113" i="17"/>
  <c r="AX113" i="17" s="1"/>
  <c r="S120" i="17"/>
  <c r="AE120" i="17" s="1"/>
  <c r="U119" i="17"/>
  <c r="AJ125" i="18" l="1"/>
  <c r="N125" i="18"/>
  <c r="AC113" i="17"/>
  <c r="Y120" i="17"/>
  <c r="X120" i="17"/>
  <c r="V113" i="17"/>
  <c r="M126" i="18" s="1"/>
  <c r="AS117" i="17"/>
  <c r="AR117" i="17"/>
  <c r="Z119" i="17"/>
  <c r="AB119" i="17" s="1"/>
  <c r="W119" i="17"/>
  <c r="AH119" i="17" s="1"/>
  <c r="AI119" i="17" s="1"/>
  <c r="AJ119" i="17" s="1"/>
  <c r="AK119" i="17" s="1"/>
  <c r="AO118" i="17"/>
  <c r="AM118" i="17" s="1"/>
  <c r="AN118" i="17" s="1"/>
  <c r="AP118" i="17" s="1"/>
  <c r="AQ118" i="17" s="1"/>
  <c r="AL118" i="17"/>
  <c r="AW115" i="17"/>
  <c r="AV115" i="17"/>
  <c r="AD120" i="17"/>
  <c r="AF120" i="17" s="1"/>
  <c r="AU119" i="17"/>
  <c r="AT114" i="17"/>
  <c r="AX114" i="17" s="1"/>
  <c r="AG112" i="17"/>
  <c r="S121" i="17"/>
  <c r="AE121" i="17" s="1"/>
  <c r="U120" i="17"/>
  <c r="AJ126" i="18" l="1"/>
  <c r="N126" i="18"/>
  <c r="AC114" i="17"/>
  <c r="Y121" i="17"/>
  <c r="X121" i="17"/>
  <c r="AO119" i="17"/>
  <c r="AM119" i="17" s="1"/>
  <c r="AN119" i="17" s="1"/>
  <c r="AP119" i="17" s="1"/>
  <c r="AQ119" i="17" s="1"/>
  <c r="AL119" i="17"/>
  <c r="V114" i="17"/>
  <c r="M127" i="18" s="1"/>
  <c r="Z120" i="17"/>
  <c r="AB120" i="17" s="1"/>
  <c r="W120" i="17"/>
  <c r="AH120" i="17" s="1"/>
  <c r="AI120" i="17" s="1"/>
  <c r="AJ120" i="17" s="1"/>
  <c r="AK120" i="17" s="1"/>
  <c r="AS118" i="17"/>
  <c r="AR118" i="17"/>
  <c r="AW116" i="17"/>
  <c r="AV116" i="17"/>
  <c r="AD121" i="17"/>
  <c r="AF121" i="17" s="1"/>
  <c r="AU120" i="17"/>
  <c r="AT115" i="17"/>
  <c r="AX115" i="17" s="1"/>
  <c r="AG113" i="17"/>
  <c r="S122" i="17"/>
  <c r="AE122" i="17" s="1"/>
  <c r="U121" i="17"/>
  <c r="AJ127" i="18" l="1"/>
  <c r="N127" i="18"/>
  <c r="AC115" i="17"/>
  <c r="Y122" i="17"/>
  <c r="X122" i="17"/>
  <c r="AR119" i="17"/>
  <c r="AS119" i="17"/>
  <c r="Z121" i="17"/>
  <c r="AB121" i="17" s="1"/>
  <c r="W121" i="17"/>
  <c r="AH121" i="17" s="1"/>
  <c r="AI121" i="17" s="1"/>
  <c r="AJ121" i="17" s="1"/>
  <c r="AK121" i="17" s="1"/>
  <c r="V115" i="17"/>
  <c r="M128" i="18" s="1"/>
  <c r="AO120" i="17"/>
  <c r="AM120" i="17" s="1"/>
  <c r="AN120" i="17" s="1"/>
  <c r="AP120" i="17" s="1"/>
  <c r="AQ120" i="17" s="1"/>
  <c r="AL120" i="17"/>
  <c r="AW117" i="17"/>
  <c r="AV117" i="17"/>
  <c r="AD122" i="17"/>
  <c r="AF122" i="17" s="1"/>
  <c r="AU121" i="17"/>
  <c r="AG114" i="17"/>
  <c r="AT116" i="17"/>
  <c r="AX116" i="17" s="1"/>
  <c r="S123" i="17"/>
  <c r="AE123" i="17" s="1"/>
  <c r="U122" i="17"/>
  <c r="AJ128" i="18" l="1"/>
  <c r="N128" i="18"/>
  <c r="AC116" i="17"/>
  <c r="Y123" i="17"/>
  <c r="X123" i="17"/>
  <c r="AS120" i="17"/>
  <c r="AR120" i="17"/>
  <c r="V116" i="17"/>
  <c r="M129" i="18" s="1"/>
  <c r="AO121" i="17"/>
  <c r="AM121" i="17" s="1"/>
  <c r="AN121" i="17" s="1"/>
  <c r="AP121" i="17" s="1"/>
  <c r="AQ121" i="17" s="1"/>
  <c r="AL121" i="17"/>
  <c r="Z122" i="17"/>
  <c r="AB122" i="17" s="1"/>
  <c r="W122" i="17"/>
  <c r="AH122" i="17" s="1"/>
  <c r="AI122" i="17" s="1"/>
  <c r="AJ122" i="17" s="1"/>
  <c r="AK122" i="17" s="1"/>
  <c r="AW118" i="17"/>
  <c r="AV118" i="17"/>
  <c r="AU122" i="17"/>
  <c r="AD123" i="17"/>
  <c r="AF123" i="17" s="1"/>
  <c r="AG115" i="17"/>
  <c r="AT117" i="17"/>
  <c r="AX117" i="17" s="1"/>
  <c r="S124" i="17"/>
  <c r="AE124" i="17" s="1"/>
  <c r="U123" i="17"/>
  <c r="AJ129" i="18" l="1"/>
  <c r="N129" i="18"/>
  <c r="AC117" i="17"/>
  <c r="Y124" i="17"/>
  <c r="X124" i="17"/>
  <c r="V117" i="17"/>
  <c r="M130" i="18" s="1"/>
  <c r="AL122" i="17"/>
  <c r="AO122" i="17"/>
  <c r="AM122" i="17" s="1"/>
  <c r="AN122" i="17" s="1"/>
  <c r="AP122" i="17" s="1"/>
  <c r="AQ122" i="17" s="1"/>
  <c r="AS121" i="17"/>
  <c r="AR121" i="17"/>
  <c r="Z123" i="17"/>
  <c r="AB123" i="17" s="1"/>
  <c r="W123" i="17"/>
  <c r="AH123" i="17" s="1"/>
  <c r="AI123" i="17" s="1"/>
  <c r="AJ123" i="17" s="1"/>
  <c r="AK123" i="17" s="1"/>
  <c r="AW119" i="17"/>
  <c r="AV119" i="17"/>
  <c r="AD124" i="17"/>
  <c r="AF124" i="17" s="1"/>
  <c r="AU123" i="17"/>
  <c r="AG116" i="17"/>
  <c r="AG117" i="17"/>
  <c r="AT118" i="17"/>
  <c r="AX118" i="17" s="1"/>
  <c r="S125" i="17"/>
  <c r="AE125" i="17" s="1"/>
  <c r="U124" i="17"/>
  <c r="AJ130" i="18" l="1"/>
  <c r="N130" i="18"/>
  <c r="AC118" i="17"/>
  <c r="Y125" i="17"/>
  <c r="X125" i="17"/>
  <c r="V118" i="17"/>
  <c r="M131" i="18" s="1"/>
  <c r="Z124" i="17"/>
  <c r="AB124" i="17" s="1"/>
  <c r="W124" i="17"/>
  <c r="AH124" i="17" s="1"/>
  <c r="AI124" i="17" s="1"/>
  <c r="AJ124" i="17" s="1"/>
  <c r="AK124" i="17" s="1"/>
  <c r="AO123" i="17"/>
  <c r="AM123" i="17" s="1"/>
  <c r="AN123" i="17" s="1"/>
  <c r="AP123" i="17" s="1"/>
  <c r="AQ123" i="17" s="1"/>
  <c r="AL123" i="17"/>
  <c r="AS122" i="17"/>
  <c r="AR122" i="17"/>
  <c r="AW120" i="17"/>
  <c r="AV120" i="17"/>
  <c r="AD125" i="17"/>
  <c r="AF125" i="17" s="1"/>
  <c r="AU124" i="17"/>
  <c r="AT119" i="17"/>
  <c r="AX119" i="17" s="1"/>
  <c r="S126" i="17"/>
  <c r="AE126" i="17" s="1"/>
  <c r="U125" i="17"/>
  <c r="AJ131" i="18" l="1"/>
  <c r="N131" i="18"/>
  <c r="AC119" i="17"/>
  <c r="Y126" i="17"/>
  <c r="X126" i="17"/>
  <c r="V119" i="17"/>
  <c r="M132" i="18" s="1"/>
  <c r="AO124" i="17"/>
  <c r="AM124" i="17" s="1"/>
  <c r="AN124" i="17" s="1"/>
  <c r="AP124" i="17" s="1"/>
  <c r="AQ124" i="17" s="1"/>
  <c r="AL124" i="17"/>
  <c r="AS123" i="17"/>
  <c r="AR123" i="17"/>
  <c r="Z125" i="17"/>
  <c r="AB125" i="17" s="1"/>
  <c r="W125" i="17"/>
  <c r="AH125" i="17" s="1"/>
  <c r="AI125" i="17" s="1"/>
  <c r="AJ125" i="17" s="1"/>
  <c r="AK125" i="17" s="1"/>
  <c r="AW121" i="17"/>
  <c r="AV121" i="17"/>
  <c r="AD126" i="17"/>
  <c r="AF126" i="17" s="1"/>
  <c r="AU125" i="17"/>
  <c r="AT120" i="17"/>
  <c r="AX120" i="17" s="1"/>
  <c r="AG118" i="17"/>
  <c r="S127" i="17"/>
  <c r="AE127" i="17" s="1"/>
  <c r="U126" i="17"/>
  <c r="AJ132" i="18" l="1"/>
  <c r="N132" i="18"/>
  <c r="AC120" i="17"/>
  <c r="Y127" i="17"/>
  <c r="X127" i="17"/>
  <c r="AS124" i="17"/>
  <c r="AR124" i="17"/>
  <c r="AO125" i="17"/>
  <c r="AM125" i="17" s="1"/>
  <c r="AN125" i="17" s="1"/>
  <c r="AP125" i="17" s="1"/>
  <c r="AQ125" i="17" s="1"/>
  <c r="AL125" i="17"/>
  <c r="V120" i="17"/>
  <c r="M133" i="18" s="1"/>
  <c r="Z126" i="17"/>
  <c r="AB126" i="17" s="1"/>
  <c r="W126" i="17"/>
  <c r="AH126" i="17" s="1"/>
  <c r="AI126" i="17" s="1"/>
  <c r="AJ126" i="17" s="1"/>
  <c r="AK126" i="17" s="1"/>
  <c r="AW122" i="17"/>
  <c r="AV122" i="17"/>
  <c r="AD127" i="17"/>
  <c r="AF127" i="17" s="1"/>
  <c r="AU126" i="17"/>
  <c r="AT121" i="17"/>
  <c r="AG119" i="17"/>
  <c r="S128" i="17"/>
  <c r="AE128" i="17" s="1"/>
  <c r="U127" i="17"/>
  <c r="AJ133" i="18" l="1"/>
  <c r="N133" i="18"/>
  <c r="Y128" i="17"/>
  <c r="X128" i="17"/>
  <c r="AO126" i="17"/>
  <c r="AM126" i="17" s="1"/>
  <c r="AN126" i="17" s="1"/>
  <c r="AP126" i="17" s="1"/>
  <c r="AQ126" i="17" s="1"/>
  <c r="AL126" i="17"/>
  <c r="AR125" i="17"/>
  <c r="AS125" i="17"/>
  <c r="Z127" i="17"/>
  <c r="AB127" i="17" s="1"/>
  <c r="W127" i="17"/>
  <c r="AH127" i="17" s="1"/>
  <c r="AI127" i="17" s="1"/>
  <c r="AJ127" i="17" s="1"/>
  <c r="AK127" i="17" s="1"/>
  <c r="AW123" i="17"/>
  <c r="AV123" i="17"/>
  <c r="AD128" i="17"/>
  <c r="AF128" i="17" s="1"/>
  <c r="AU127" i="17"/>
  <c r="AX121" i="17"/>
  <c r="AT122" i="17"/>
  <c r="AX122" i="17" s="1"/>
  <c r="AG120" i="17"/>
  <c r="S129" i="17"/>
  <c r="AE129" i="17" s="1"/>
  <c r="U128" i="17"/>
  <c r="AC122" i="17" l="1"/>
  <c r="AC121" i="17"/>
  <c r="Y129" i="17"/>
  <c r="X129" i="17"/>
  <c r="V122" i="17"/>
  <c r="M135" i="18" s="1"/>
  <c r="V121" i="17"/>
  <c r="M134" i="18" s="1"/>
  <c r="AS126" i="17"/>
  <c r="AR126" i="17"/>
  <c r="AO127" i="17"/>
  <c r="AM127" i="17" s="1"/>
  <c r="AN127" i="17" s="1"/>
  <c r="AP127" i="17" s="1"/>
  <c r="AQ127" i="17" s="1"/>
  <c r="AL127" i="17"/>
  <c r="Z128" i="17"/>
  <c r="AB128" i="17" s="1"/>
  <c r="W128" i="17"/>
  <c r="AH128" i="17" s="1"/>
  <c r="AI128" i="17" s="1"/>
  <c r="AJ128" i="17" s="1"/>
  <c r="AK128" i="17" s="1"/>
  <c r="AW124" i="17"/>
  <c r="AV124" i="17"/>
  <c r="AW125" i="17"/>
  <c r="AV125" i="17"/>
  <c r="AG121" i="17"/>
  <c r="AD129" i="17"/>
  <c r="AF129" i="17" s="1"/>
  <c r="AU128" i="17"/>
  <c r="AT123" i="17"/>
  <c r="AX123" i="17" s="1"/>
  <c r="S130" i="17"/>
  <c r="AE130" i="17" s="1"/>
  <c r="U129" i="17"/>
  <c r="AJ134" i="18" l="1"/>
  <c r="N134" i="18"/>
  <c r="AJ135" i="18"/>
  <c r="N135" i="18"/>
  <c r="AC123" i="17"/>
  <c r="Y130" i="17"/>
  <c r="X130" i="17"/>
  <c r="AO128" i="17"/>
  <c r="AM128" i="17" s="1"/>
  <c r="AN128" i="17" s="1"/>
  <c r="AP128" i="17" s="1"/>
  <c r="AQ128" i="17" s="1"/>
  <c r="AL128" i="17"/>
  <c r="Z129" i="17"/>
  <c r="AB129" i="17" s="1"/>
  <c r="W129" i="17"/>
  <c r="AH129" i="17" s="1"/>
  <c r="AI129" i="17" s="1"/>
  <c r="AJ129" i="17" s="1"/>
  <c r="AK129" i="17" s="1"/>
  <c r="V123" i="17"/>
  <c r="M136" i="18" s="1"/>
  <c r="AS127" i="17"/>
  <c r="AR127" i="17"/>
  <c r="AD130" i="17"/>
  <c r="AF130" i="17" s="1"/>
  <c r="AU129" i="17"/>
  <c r="AG122" i="17"/>
  <c r="AT125" i="17"/>
  <c r="AX125" i="17" s="1"/>
  <c r="AT124" i="17"/>
  <c r="AX124" i="17" s="1"/>
  <c r="S131" i="17"/>
  <c r="AE131" i="17" s="1"/>
  <c r="U130" i="17"/>
  <c r="AJ136" i="18" l="1"/>
  <c r="N136" i="18"/>
  <c r="AC124" i="17"/>
  <c r="AC125" i="17"/>
  <c r="Y131" i="17"/>
  <c r="X131" i="17"/>
  <c r="V125" i="17"/>
  <c r="M138" i="18" s="1"/>
  <c r="AS128" i="17"/>
  <c r="AR128" i="17"/>
  <c r="Z130" i="17"/>
  <c r="AB130" i="17" s="1"/>
  <c r="W130" i="17"/>
  <c r="AH130" i="17" s="1"/>
  <c r="AI130" i="17" s="1"/>
  <c r="AJ130" i="17" s="1"/>
  <c r="AK130" i="17" s="1"/>
  <c r="V124" i="17"/>
  <c r="M137" i="18" s="1"/>
  <c r="AO129" i="17"/>
  <c r="AM129" i="17" s="1"/>
  <c r="AN129" i="17" s="1"/>
  <c r="AP129" i="17" s="1"/>
  <c r="AQ129" i="17" s="1"/>
  <c r="AL129" i="17"/>
  <c r="AW126" i="17"/>
  <c r="AV126" i="17"/>
  <c r="AD131" i="17"/>
  <c r="AF131" i="17" s="1"/>
  <c r="AU130" i="17"/>
  <c r="AG123" i="17"/>
  <c r="S132" i="17"/>
  <c r="AE132" i="17" s="1"/>
  <c r="U131" i="17"/>
  <c r="AJ138" i="18" l="1"/>
  <c r="N138" i="18"/>
  <c r="AJ137" i="18"/>
  <c r="N137" i="18"/>
  <c r="Y132" i="17"/>
  <c r="X132" i="17"/>
  <c r="AS129" i="17"/>
  <c r="AR129" i="17"/>
  <c r="AO130" i="17"/>
  <c r="AM130" i="17" s="1"/>
  <c r="AN130" i="17" s="1"/>
  <c r="AP130" i="17" s="1"/>
  <c r="AQ130" i="17" s="1"/>
  <c r="AL130" i="17"/>
  <c r="Z131" i="17"/>
  <c r="AB131" i="17" s="1"/>
  <c r="W131" i="17"/>
  <c r="AH131" i="17" s="1"/>
  <c r="AI131" i="17" s="1"/>
  <c r="AJ131" i="17" s="1"/>
  <c r="AK131" i="17" s="1"/>
  <c r="AW127" i="17"/>
  <c r="AV127" i="17"/>
  <c r="AD132" i="17"/>
  <c r="AF132" i="17" s="1"/>
  <c r="AU131" i="17"/>
  <c r="AG125" i="17"/>
  <c r="AG124" i="17"/>
  <c r="AT126" i="17"/>
  <c r="AX126" i="17" s="1"/>
  <c r="S133" i="17"/>
  <c r="AE133" i="17" s="1"/>
  <c r="U132" i="17"/>
  <c r="AC126" i="17" l="1"/>
  <c r="Y133" i="17"/>
  <c r="X133" i="17"/>
  <c r="Z132" i="17"/>
  <c r="AB132" i="17" s="1"/>
  <c r="W132" i="17"/>
  <c r="AH132" i="17" s="1"/>
  <c r="AI132" i="17" s="1"/>
  <c r="AJ132" i="17" s="1"/>
  <c r="AK132" i="17" s="1"/>
  <c r="AO131" i="17"/>
  <c r="AM131" i="17" s="1"/>
  <c r="AN131" i="17" s="1"/>
  <c r="AP131" i="17" s="1"/>
  <c r="AQ131" i="17" s="1"/>
  <c r="AL131" i="17"/>
  <c r="AS130" i="17"/>
  <c r="AR130" i="17"/>
  <c r="V126" i="17"/>
  <c r="M139" i="18" s="1"/>
  <c r="AW128" i="17"/>
  <c r="AV128" i="17"/>
  <c r="AD133" i="17"/>
  <c r="AF133" i="17" s="1"/>
  <c r="AU132" i="17"/>
  <c r="AT127" i="17"/>
  <c r="AX127" i="17" s="1"/>
  <c r="S134" i="17"/>
  <c r="AE134" i="17" s="1"/>
  <c r="U133" i="17"/>
  <c r="AJ139" i="18" l="1"/>
  <c r="N139" i="18"/>
  <c r="AC127" i="17"/>
  <c r="Y134" i="17"/>
  <c r="X134" i="17"/>
  <c r="AS131" i="17"/>
  <c r="AR131" i="17"/>
  <c r="Z133" i="17"/>
  <c r="AB133" i="17" s="1"/>
  <c r="W133" i="17"/>
  <c r="AH133" i="17" s="1"/>
  <c r="AI133" i="17" s="1"/>
  <c r="AJ133" i="17" s="1"/>
  <c r="AK133" i="17" s="1"/>
  <c r="AO132" i="17"/>
  <c r="AM132" i="17" s="1"/>
  <c r="AN132" i="17" s="1"/>
  <c r="AP132" i="17" s="1"/>
  <c r="AQ132" i="17" s="1"/>
  <c r="AL132" i="17"/>
  <c r="V127" i="17"/>
  <c r="M140" i="18" s="1"/>
  <c r="AW129" i="17"/>
  <c r="AV129" i="17"/>
  <c r="AU133" i="17"/>
  <c r="AD134" i="17"/>
  <c r="AF134" i="17" s="1"/>
  <c r="AG127" i="17"/>
  <c r="AG126" i="17"/>
  <c r="AT128" i="17"/>
  <c r="AX128" i="17" s="1"/>
  <c r="S135" i="17"/>
  <c r="AE135" i="17" s="1"/>
  <c r="U134" i="17"/>
  <c r="AJ140" i="18" l="1"/>
  <c r="N140" i="18"/>
  <c r="AC128" i="17"/>
  <c r="Y135" i="17"/>
  <c r="X135" i="17"/>
  <c r="V128" i="17"/>
  <c r="M141" i="18" s="1"/>
  <c r="Z134" i="17"/>
  <c r="AB134" i="17" s="1"/>
  <c r="W134" i="17"/>
  <c r="AH134" i="17" s="1"/>
  <c r="AI134" i="17" s="1"/>
  <c r="AJ134" i="17" s="1"/>
  <c r="AK134" i="17" s="1"/>
  <c r="AS132" i="17"/>
  <c r="AR132" i="17"/>
  <c r="AO133" i="17"/>
  <c r="AM133" i="17" s="1"/>
  <c r="AN133" i="17" s="1"/>
  <c r="AP133" i="17" s="1"/>
  <c r="AQ133" i="17" s="1"/>
  <c r="AL133" i="17"/>
  <c r="AW130" i="17"/>
  <c r="AV130" i="17"/>
  <c r="AD135" i="17"/>
  <c r="AF135" i="17" s="1"/>
  <c r="AU134" i="17"/>
  <c r="AT129" i="17"/>
  <c r="AX129" i="17" s="1"/>
  <c r="S136" i="17"/>
  <c r="AE136" i="17" s="1"/>
  <c r="U135" i="17"/>
  <c r="AJ141" i="18" l="1"/>
  <c r="N141" i="18"/>
  <c r="AC129" i="17"/>
  <c r="Y136" i="17"/>
  <c r="X136" i="17"/>
  <c r="Z135" i="17"/>
  <c r="AB135" i="17" s="1"/>
  <c r="W135" i="17"/>
  <c r="AH135" i="17" s="1"/>
  <c r="AI135" i="17" s="1"/>
  <c r="AJ135" i="17" s="1"/>
  <c r="AK135" i="17" s="1"/>
  <c r="AO134" i="17"/>
  <c r="AM134" i="17" s="1"/>
  <c r="AN134" i="17" s="1"/>
  <c r="AP134" i="17" s="1"/>
  <c r="AQ134" i="17" s="1"/>
  <c r="AL134" i="17"/>
  <c r="AS133" i="17"/>
  <c r="AR133" i="17"/>
  <c r="V129" i="17"/>
  <c r="M142" i="18" s="1"/>
  <c r="AW131" i="17"/>
  <c r="AV131" i="17"/>
  <c r="AD136" i="17"/>
  <c r="AF136" i="17" s="1"/>
  <c r="AU135" i="17"/>
  <c r="AG129" i="17"/>
  <c r="AG128" i="17"/>
  <c r="AT130" i="17"/>
  <c r="AX130" i="17" s="1"/>
  <c r="S137" i="17"/>
  <c r="AE137" i="17" s="1"/>
  <c r="U136" i="17"/>
  <c r="AJ142" i="18" l="1"/>
  <c r="N142" i="18"/>
  <c r="AC130" i="17"/>
  <c r="Y137" i="17"/>
  <c r="X137" i="17"/>
  <c r="V130" i="17"/>
  <c r="M143" i="18" s="1"/>
  <c r="AS134" i="17"/>
  <c r="AR134" i="17"/>
  <c r="AO135" i="17"/>
  <c r="AM135" i="17" s="1"/>
  <c r="AN135" i="17" s="1"/>
  <c r="AP135" i="17" s="1"/>
  <c r="AQ135" i="17" s="1"/>
  <c r="AL135" i="17"/>
  <c r="Z136" i="17"/>
  <c r="AB136" i="17" s="1"/>
  <c r="W136" i="17"/>
  <c r="AH136" i="17" s="1"/>
  <c r="AI136" i="17" s="1"/>
  <c r="AJ136" i="17" s="1"/>
  <c r="AK136" i="17" s="1"/>
  <c r="AW132" i="17"/>
  <c r="AV132" i="17"/>
  <c r="AW133" i="17"/>
  <c r="AV133" i="17"/>
  <c r="AD137" i="17"/>
  <c r="AF137" i="17" s="1"/>
  <c r="AU136" i="17"/>
  <c r="AT131" i="17"/>
  <c r="AX131" i="17" s="1"/>
  <c r="S138" i="17"/>
  <c r="AE138" i="17" s="1"/>
  <c r="U137" i="17"/>
  <c r="AJ143" i="18" l="1"/>
  <c r="N143" i="18"/>
  <c r="AC131" i="17"/>
  <c r="Y138" i="17"/>
  <c r="X138" i="17"/>
  <c r="Z137" i="17"/>
  <c r="AB137" i="17" s="1"/>
  <c r="W137" i="17"/>
  <c r="AH137" i="17" s="1"/>
  <c r="AI137" i="17" s="1"/>
  <c r="AJ137" i="17" s="1"/>
  <c r="AK137" i="17" s="1"/>
  <c r="AO136" i="17"/>
  <c r="AM136" i="17" s="1"/>
  <c r="AN136" i="17" s="1"/>
  <c r="AP136" i="17" s="1"/>
  <c r="AQ136" i="17" s="1"/>
  <c r="AL136" i="17"/>
  <c r="AS135" i="17"/>
  <c r="AR135" i="17"/>
  <c r="V131" i="17"/>
  <c r="M144" i="18" s="1"/>
  <c r="AU137" i="17"/>
  <c r="AD138" i="17"/>
  <c r="AF138" i="17" s="1"/>
  <c r="AG130" i="17"/>
  <c r="AT132" i="17"/>
  <c r="AX132" i="17" s="1"/>
  <c r="AT133" i="17"/>
  <c r="AX133" i="17" s="1"/>
  <c r="S139" i="17"/>
  <c r="AE139" i="17" s="1"/>
  <c r="U138" i="17"/>
  <c r="AJ144" i="18" l="1"/>
  <c r="N144" i="18"/>
  <c r="AC132" i="17"/>
  <c r="AC133" i="17"/>
  <c r="Y139" i="17"/>
  <c r="X139" i="17"/>
  <c r="V132" i="17"/>
  <c r="M145" i="18" s="1"/>
  <c r="AO137" i="17"/>
  <c r="AM137" i="17" s="1"/>
  <c r="AN137" i="17" s="1"/>
  <c r="AP137" i="17" s="1"/>
  <c r="AQ137" i="17" s="1"/>
  <c r="AL137" i="17"/>
  <c r="Z138" i="17"/>
  <c r="AB138" i="17" s="1"/>
  <c r="W138" i="17"/>
  <c r="AH138" i="17" s="1"/>
  <c r="AI138" i="17" s="1"/>
  <c r="AJ138" i="17" s="1"/>
  <c r="AK138" i="17" s="1"/>
  <c r="V133" i="17"/>
  <c r="M146" i="18" s="1"/>
  <c r="AS136" i="17"/>
  <c r="AR136" i="17"/>
  <c r="AW134" i="17"/>
  <c r="AV134" i="17"/>
  <c r="AU138" i="17"/>
  <c r="AD139" i="17"/>
  <c r="AF139" i="17" s="1"/>
  <c r="AG132" i="17"/>
  <c r="AG131" i="17"/>
  <c r="S140" i="17"/>
  <c r="AE140" i="17" s="1"/>
  <c r="U139" i="17"/>
  <c r="AJ145" i="18" l="1"/>
  <c r="N145" i="18"/>
  <c r="AJ146" i="18"/>
  <c r="N146" i="18"/>
  <c r="Y140" i="17"/>
  <c r="X140" i="17"/>
  <c r="AS137" i="17"/>
  <c r="AR137" i="17"/>
  <c r="Z139" i="17"/>
  <c r="AB139" i="17" s="1"/>
  <c r="W139" i="17"/>
  <c r="AH139" i="17" s="1"/>
  <c r="AI139" i="17" s="1"/>
  <c r="AJ139" i="17" s="1"/>
  <c r="AK139" i="17" s="1"/>
  <c r="AL138" i="17"/>
  <c r="AO138" i="17"/>
  <c r="AM138" i="17" s="1"/>
  <c r="AN138" i="17" s="1"/>
  <c r="AP138" i="17" s="1"/>
  <c r="AQ138" i="17" s="1"/>
  <c r="AW135" i="17"/>
  <c r="AV135" i="17"/>
  <c r="AD140" i="17"/>
  <c r="AF140" i="17" s="1"/>
  <c r="AU139" i="17"/>
  <c r="AT134" i="17"/>
  <c r="AX134" i="17" s="1"/>
  <c r="AG133" i="17"/>
  <c r="AT135" i="17"/>
  <c r="S141" i="17"/>
  <c r="AE141" i="17" s="1"/>
  <c r="U140" i="17"/>
  <c r="AC134" i="17" l="1"/>
  <c r="Y141" i="17"/>
  <c r="X141" i="17"/>
  <c r="AO139" i="17"/>
  <c r="AM139" i="17" s="1"/>
  <c r="AN139" i="17" s="1"/>
  <c r="AP139" i="17" s="1"/>
  <c r="AQ139" i="17" s="1"/>
  <c r="AL139" i="17"/>
  <c r="Z140" i="17"/>
  <c r="AB140" i="17" s="1"/>
  <c r="W140" i="17"/>
  <c r="AH140" i="17" s="1"/>
  <c r="AI140" i="17" s="1"/>
  <c r="AJ140" i="17" s="1"/>
  <c r="AK140" i="17" s="1"/>
  <c r="AS138" i="17"/>
  <c r="AR138" i="17"/>
  <c r="V134" i="17"/>
  <c r="M147" i="18" s="1"/>
  <c r="AX135" i="17"/>
  <c r="AW136" i="17"/>
  <c r="AV136" i="17"/>
  <c r="AD141" i="17"/>
  <c r="AF141" i="17" s="1"/>
  <c r="AU140" i="17"/>
  <c r="S142" i="17"/>
  <c r="AE142" i="17" s="1"/>
  <c r="U141" i="17"/>
  <c r="AJ147" i="18" l="1"/>
  <c r="N147" i="18"/>
  <c r="AC135" i="17"/>
  <c r="Y142" i="17"/>
  <c r="X142" i="17"/>
  <c r="AS139" i="17"/>
  <c r="AR139" i="17"/>
  <c r="V135" i="17"/>
  <c r="M148" i="18" s="1"/>
  <c r="Z141" i="17"/>
  <c r="AB141" i="17" s="1"/>
  <c r="W141" i="17"/>
  <c r="AH141" i="17" s="1"/>
  <c r="AI141" i="17" s="1"/>
  <c r="AJ141" i="17" s="1"/>
  <c r="AK141" i="17" s="1"/>
  <c r="AO140" i="17"/>
  <c r="AM140" i="17" s="1"/>
  <c r="AN140" i="17" s="1"/>
  <c r="AP140" i="17" s="1"/>
  <c r="AQ140" i="17" s="1"/>
  <c r="AL140" i="17"/>
  <c r="AW137" i="17"/>
  <c r="AV137" i="17"/>
  <c r="AU141" i="17"/>
  <c r="AD142" i="17"/>
  <c r="AF142" i="17" s="1"/>
  <c r="AG135" i="17"/>
  <c r="AT136" i="17"/>
  <c r="AG134" i="17"/>
  <c r="AT137" i="17"/>
  <c r="S143" i="17"/>
  <c r="AE143" i="17" s="1"/>
  <c r="U142" i="17"/>
  <c r="AJ148" i="18" l="1"/>
  <c r="N148" i="18"/>
  <c r="Y143" i="17"/>
  <c r="X143" i="17"/>
  <c r="AS140" i="17"/>
  <c r="AR140" i="17"/>
  <c r="Z142" i="17"/>
  <c r="AB142" i="17" s="1"/>
  <c r="W142" i="17"/>
  <c r="AH142" i="17" s="1"/>
  <c r="AI142" i="17" s="1"/>
  <c r="AJ142" i="17" s="1"/>
  <c r="AK142" i="17" s="1"/>
  <c r="AO141" i="17"/>
  <c r="AM141" i="17" s="1"/>
  <c r="AN141" i="17" s="1"/>
  <c r="AP141" i="17" s="1"/>
  <c r="AQ141" i="17" s="1"/>
  <c r="AL141" i="17"/>
  <c r="AX137" i="17"/>
  <c r="AW138" i="17"/>
  <c r="AV138" i="17"/>
  <c r="AU142" i="17"/>
  <c r="AD143" i="17"/>
  <c r="AF143" i="17" s="1"/>
  <c r="AX136" i="17"/>
  <c r="S144" i="17"/>
  <c r="AE144" i="17" s="1"/>
  <c r="U143" i="17"/>
  <c r="AC136" i="17" l="1"/>
  <c r="AC137" i="17"/>
  <c r="Y144" i="17"/>
  <c r="X144" i="17"/>
  <c r="Z143" i="17"/>
  <c r="AB143" i="17" s="1"/>
  <c r="W143" i="17"/>
  <c r="AH143" i="17" s="1"/>
  <c r="AI143" i="17" s="1"/>
  <c r="AJ143" i="17" s="1"/>
  <c r="AK143" i="17" s="1"/>
  <c r="AR141" i="17"/>
  <c r="AS141" i="17"/>
  <c r="V136" i="17"/>
  <c r="M149" i="18" s="1"/>
  <c r="AO142" i="17"/>
  <c r="AM142" i="17" s="1"/>
  <c r="AN142" i="17" s="1"/>
  <c r="AP142" i="17" s="1"/>
  <c r="AQ142" i="17" s="1"/>
  <c r="AL142" i="17"/>
  <c r="V137" i="17"/>
  <c r="M150" i="18" s="1"/>
  <c r="AW139" i="17"/>
  <c r="AV139" i="17"/>
  <c r="AU143" i="17"/>
  <c r="AD144" i="17"/>
  <c r="AF144" i="17" s="1"/>
  <c r="AG136" i="17"/>
  <c r="AT138" i="17"/>
  <c r="AX138" i="17" s="1"/>
  <c r="AG137" i="17"/>
  <c r="AT139" i="17"/>
  <c r="S145" i="17"/>
  <c r="AE145" i="17" s="1"/>
  <c r="U144" i="17"/>
  <c r="AJ149" i="18" l="1"/>
  <c r="N149" i="18"/>
  <c r="AJ150" i="18"/>
  <c r="N150" i="18"/>
  <c r="AC138" i="17"/>
  <c r="Y145" i="17"/>
  <c r="X145" i="17"/>
  <c r="Z144" i="17"/>
  <c r="AB144" i="17" s="1"/>
  <c r="W144" i="17"/>
  <c r="AH144" i="17" s="1"/>
  <c r="AI144" i="17" s="1"/>
  <c r="AJ144" i="17" s="1"/>
  <c r="AK144" i="17" s="1"/>
  <c r="V138" i="17"/>
  <c r="M151" i="18" s="1"/>
  <c r="AO143" i="17"/>
  <c r="AM143" i="17" s="1"/>
  <c r="AN143" i="17" s="1"/>
  <c r="AP143" i="17" s="1"/>
  <c r="AQ143" i="17" s="1"/>
  <c r="AL143" i="17"/>
  <c r="AS142" i="17"/>
  <c r="AR142" i="17"/>
  <c r="AX139" i="17"/>
  <c r="AW140" i="17"/>
  <c r="AV140" i="17"/>
  <c r="AD145" i="17"/>
  <c r="AF145" i="17" s="1"/>
  <c r="AU144" i="17"/>
  <c r="S146" i="17"/>
  <c r="AE146" i="17" s="1"/>
  <c r="U145" i="17"/>
  <c r="AJ151" i="18" l="1"/>
  <c r="N151" i="18"/>
  <c r="AC139" i="17"/>
  <c r="Y146" i="17"/>
  <c r="X146" i="17"/>
  <c r="V139" i="17"/>
  <c r="M152" i="18" s="1"/>
  <c r="Z145" i="17"/>
  <c r="AB145" i="17" s="1"/>
  <c r="W145" i="17"/>
  <c r="AH145" i="17" s="1"/>
  <c r="AI145" i="17" s="1"/>
  <c r="AJ145" i="17" s="1"/>
  <c r="AK145" i="17" s="1"/>
  <c r="AO144" i="17"/>
  <c r="AM144" i="17" s="1"/>
  <c r="AN144" i="17" s="1"/>
  <c r="AP144" i="17" s="1"/>
  <c r="AQ144" i="17" s="1"/>
  <c r="AL144" i="17"/>
  <c r="AS143" i="17"/>
  <c r="AR143" i="17"/>
  <c r="AW141" i="17"/>
  <c r="AV141" i="17"/>
  <c r="AD146" i="17"/>
  <c r="AF146" i="17" s="1"/>
  <c r="AU145" i="17"/>
  <c r="AG139" i="17"/>
  <c r="AT140" i="17"/>
  <c r="AX140" i="17" s="1"/>
  <c r="AG138" i="17"/>
  <c r="AT141" i="17"/>
  <c r="S147" i="17"/>
  <c r="AE147" i="17" s="1"/>
  <c r="U146" i="17"/>
  <c r="AJ152" i="18" l="1"/>
  <c r="N152" i="18"/>
  <c r="AC140" i="17"/>
  <c r="Y147" i="17"/>
  <c r="X147" i="17"/>
  <c r="AS144" i="17"/>
  <c r="AR144" i="17"/>
  <c r="AO145" i="17"/>
  <c r="AM145" i="17" s="1"/>
  <c r="AN145" i="17" s="1"/>
  <c r="AP145" i="17" s="1"/>
  <c r="AQ145" i="17" s="1"/>
  <c r="AL145" i="17"/>
  <c r="Z146" i="17"/>
  <c r="AB146" i="17" s="1"/>
  <c r="W146" i="17"/>
  <c r="AH146" i="17" s="1"/>
  <c r="AI146" i="17" s="1"/>
  <c r="AJ146" i="17" s="1"/>
  <c r="AK146" i="17" s="1"/>
  <c r="V140" i="17"/>
  <c r="M153" i="18" s="1"/>
  <c r="AX141" i="17"/>
  <c r="AW142" i="17"/>
  <c r="AV142" i="17"/>
  <c r="AD147" i="17"/>
  <c r="AF147" i="17" s="1"/>
  <c r="AU146" i="17"/>
  <c r="S148" i="17"/>
  <c r="AE148" i="17" s="1"/>
  <c r="U147" i="17"/>
  <c r="AJ153" i="18" l="1"/>
  <c r="N153" i="18"/>
  <c r="AC141" i="17"/>
  <c r="Y148" i="17"/>
  <c r="X148" i="17"/>
  <c r="V141" i="17"/>
  <c r="M154" i="18" s="1"/>
  <c r="AO146" i="17"/>
  <c r="AM146" i="17" s="1"/>
  <c r="AN146" i="17" s="1"/>
  <c r="AP146" i="17" s="1"/>
  <c r="AQ146" i="17" s="1"/>
  <c r="AL146" i="17"/>
  <c r="Z147" i="17"/>
  <c r="AB147" i="17" s="1"/>
  <c r="W147" i="17"/>
  <c r="AH147" i="17" s="1"/>
  <c r="AI147" i="17" s="1"/>
  <c r="AJ147" i="17" s="1"/>
  <c r="AK147" i="17" s="1"/>
  <c r="AS145" i="17"/>
  <c r="AR145" i="17"/>
  <c r="AW143" i="17"/>
  <c r="AV143" i="17"/>
  <c r="AU147" i="17"/>
  <c r="AD148" i="17"/>
  <c r="AF148" i="17" s="1"/>
  <c r="AG140" i="17"/>
  <c r="AT142" i="17"/>
  <c r="AX142" i="17" s="1"/>
  <c r="AG141" i="17"/>
  <c r="S149" i="17"/>
  <c r="AE149" i="17" s="1"/>
  <c r="U148" i="17"/>
  <c r="AJ154" i="18" l="1"/>
  <c r="N154" i="18"/>
  <c r="AC142" i="17"/>
  <c r="Y149" i="17"/>
  <c r="X149" i="17"/>
  <c r="AS146" i="17"/>
  <c r="AR146" i="17"/>
  <c r="Z148" i="17"/>
  <c r="AB148" i="17" s="1"/>
  <c r="W148" i="17"/>
  <c r="AH148" i="17" s="1"/>
  <c r="AI148" i="17" s="1"/>
  <c r="AJ148" i="17" s="1"/>
  <c r="AK148" i="17" s="1"/>
  <c r="V142" i="17"/>
  <c r="M155" i="18" s="1"/>
  <c r="AO147" i="17"/>
  <c r="AM147" i="17" s="1"/>
  <c r="AN147" i="17" s="1"/>
  <c r="AP147" i="17" s="1"/>
  <c r="AQ147" i="17" s="1"/>
  <c r="AL147" i="17"/>
  <c r="AW144" i="17"/>
  <c r="AV144" i="17"/>
  <c r="AD149" i="17"/>
  <c r="AF149" i="17" s="1"/>
  <c r="AU148" i="17"/>
  <c r="AT143" i="17"/>
  <c r="S150" i="17"/>
  <c r="AE150" i="17" s="1"/>
  <c r="U149" i="17"/>
  <c r="AJ155" i="18" l="1"/>
  <c r="N155" i="18"/>
  <c r="Y150" i="17"/>
  <c r="X150" i="17"/>
  <c r="Z149" i="17"/>
  <c r="AB149" i="17" s="1"/>
  <c r="W149" i="17"/>
  <c r="AH149" i="17" s="1"/>
  <c r="AI149" i="17" s="1"/>
  <c r="AJ149" i="17" s="1"/>
  <c r="AK149" i="17" s="1"/>
  <c r="AS147" i="17"/>
  <c r="AR147" i="17"/>
  <c r="AO148" i="17"/>
  <c r="AM148" i="17" s="1"/>
  <c r="AN148" i="17" s="1"/>
  <c r="AP148" i="17" s="1"/>
  <c r="AQ148" i="17" s="1"/>
  <c r="AL148" i="17"/>
  <c r="AW145" i="17"/>
  <c r="AV145" i="17"/>
  <c r="AD150" i="17"/>
  <c r="AF150" i="17" s="1"/>
  <c r="AU149" i="17"/>
  <c r="AX143" i="17"/>
  <c r="AT144" i="17"/>
  <c r="AX144" i="17" s="1"/>
  <c r="AG142" i="17"/>
  <c r="S151" i="17"/>
  <c r="AE151" i="17" s="1"/>
  <c r="U150" i="17"/>
  <c r="AC144" i="17" l="1"/>
  <c r="AC143" i="17"/>
  <c r="Y151" i="17"/>
  <c r="X151" i="17"/>
  <c r="AO149" i="17"/>
  <c r="AM149" i="17" s="1"/>
  <c r="AN149" i="17" s="1"/>
  <c r="AP149" i="17" s="1"/>
  <c r="AQ149" i="17" s="1"/>
  <c r="AL149" i="17"/>
  <c r="AS148" i="17"/>
  <c r="AR148" i="17"/>
  <c r="Z150" i="17"/>
  <c r="AB150" i="17" s="1"/>
  <c r="W150" i="17"/>
  <c r="AH150" i="17" s="1"/>
  <c r="AI150" i="17" s="1"/>
  <c r="AJ150" i="17" s="1"/>
  <c r="AK150" i="17" s="1"/>
  <c r="V144" i="17"/>
  <c r="M157" i="18" s="1"/>
  <c r="V143" i="17"/>
  <c r="M156" i="18" s="1"/>
  <c r="AW146" i="17"/>
  <c r="AV146" i="17"/>
  <c r="AG143" i="17"/>
  <c r="AU150" i="17"/>
  <c r="AD151" i="17"/>
  <c r="AF151" i="17" s="1"/>
  <c r="AT145" i="17"/>
  <c r="AX145" i="17" s="1"/>
  <c r="S152" i="17"/>
  <c r="AE152" i="17" s="1"/>
  <c r="U151" i="17"/>
  <c r="AJ157" i="18" l="1"/>
  <c r="N157" i="18"/>
  <c r="AJ156" i="18"/>
  <c r="N156" i="18"/>
  <c r="AC145" i="17"/>
  <c r="Y152" i="17"/>
  <c r="X152" i="17"/>
  <c r="V145" i="17"/>
  <c r="M158" i="18" s="1"/>
  <c r="AO150" i="17"/>
  <c r="AM150" i="17" s="1"/>
  <c r="AN150" i="17" s="1"/>
  <c r="AP150" i="17" s="1"/>
  <c r="AQ150" i="17" s="1"/>
  <c r="AL150" i="17"/>
  <c r="Z151" i="17"/>
  <c r="AB151" i="17" s="1"/>
  <c r="W151" i="17"/>
  <c r="AH151" i="17" s="1"/>
  <c r="AI151" i="17" s="1"/>
  <c r="AJ151" i="17" s="1"/>
  <c r="AK151" i="17" s="1"/>
  <c r="AS149" i="17"/>
  <c r="AR149" i="17"/>
  <c r="AW147" i="17"/>
  <c r="AV147" i="17"/>
  <c r="AU151" i="17"/>
  <c r="AD152" i="17"/>
  <c r="AF152" i="17" s="1"/>
  <c r="AG144" i="17"/>
  <c r="AT146" i="17"/>
  <c r="AX146" i="17" s="1"/>
  <c r="S153" i="17"/>
  <c r="AE153" i="17" s="1"/>
  <c r="U152" i="17"/>
  <c r="AJ158" i="18" l="1"/>
  <c r="N158" i="18"/>
  <c r="AC146" i="17"/>
  <c r="Y153" i="17"/>
  <c r="X153" i="17"/>
  <c r="AS150" i="17"/>
  <c r="AR150" i="17"/>
  <c r="V146" i="17"/>
  <c r="M159" i="18" s="1"/>
  <c r="Z152" i="17"/>
  <c r="AB152" i="17" s="1"/>
  <c r="W152" i="17"/>
  <c r="AH152" i="17" s="1"/>
  <c r="AI152" i="17" s="1"/>
  <c r="AJ152" i="17" s="1"/>
  <c r="AK152" i="17" s="1"/>
  <c r="AO151" i="17"/>
  <c r="AM151" i="17" s="1"/>
  <c r="AN151" i="17" s="1"/>
  <c r="AP151" i="17" s="1"/>
  <c r="AQ151" i="17" s="1"/>
  <c r="AL151" i="17"/>
  <c r="AW148" i="17"/>
  <c r="AV148" i="17"/>
  <c r="AD153" i="17"/>
  <c r="AF153" i="17" s="1"/>
  <c r="AU152" i="17"/>
  <c r="AG145" i="17"/>
  <c r="AT147" i="17"/>
  <c r="AX147" i="17" s="1"/>
  <c r="S154" i="17"/>
  <c r="AE154" i="17" s="1"/>
  <c r="U153" i="17"/>
  <c r="AJ159" i="18" l="1"/>
  <c r="N159" i="18"/>
  <c r="AC147" i="17"/>
  <c r="Y154" i="17"/>
  <c r="X154" i="17"/>
  <c r="AS151" i="17"/>
  <c r="AR151" i="17"/>
  <c r="Z153" i="17"/>
  <c r="AB153" i="17" s="1"/>
  <c r="W153" i="17"/>
  <c r="AH153" i="17" s="1"/>
  <c r="AI153" i="17" s="1"/>
  <c r="AJ153" i="17" s="1"/>
  <c r="AK153" i="17" s="1"/>
  <c r="V147" i="17"/>
  <c r="M160" i="18" s="1"/>
  <c r="AO152" i="17"/>
  <c r="AM152" i="17" s="1"/>
  <c r="AN152" i="17" s="1"/>
  <c r="AP152" i="17" s="1"/>
  <c r="AQ152" i="17" s="1"/>
  <c r="AL152" i="17"/>
  <c r="AW149" i="17"/>
  <c r="AV149" i="17"/>
  <c r="AD154" i="17"/>
  <c r="AF154" i="17" s="1"/>
  <c r="AU153" i="17"/>
  <c r="AG146" i="17"/>
  <c r="AT148" i="17"/>
  <c r="AX148" i="17" s="1"/>
  <c r="S155" i="17"/>
  <c r="AE155" i="17" s="1"/>
  <c r="U154" i="17"/>
  <c r="AJ160" i="18" l="1"/>
  <c r="N160" i="18"/>
  <c r="AC148" i="17"/>
  <c r="Y155" i="17"/>
  <c r="X155" i="17"/>
  <c r="V148" i="17"/>
  <c r="M161" i="18" s="1"/>
  <c r="Z154" i="17"/>
  <c r="AB154" i="17" s="1"/>
  <c r="W154" i="17"/>
  <c r="AH154" i="17" s="1"/>
  <c r="AI154" i="17" s="1"/>
  <c r="AJ154" i="17" s="1"/>
  <c r="AK154" i="17" s="1"/>
  <c r="AS152" i="17"/>
  <c r="AR152" i="17"/>
  <c r="AO153" i="17"/>
  <c r="AM153" i="17" s="1"/>
  <c r="AN153" i="17" s="1"/>
  <c r="AP153" i="17" s="1"/>
  <c r="AQ153" i="17" s="1"/>
  <c r="AL153" i="17"/>
  <c r="AW150" i="17"/>
  <c r="AV150" i="17"/>
  <c r="AU154" i="17"/>
  <c r="AD155" i="17"/>
  <c r="AF155" i="17" s="1"/>
  <c r="AG147" i="17"/>
  <c r="AT149" i="17"/>
  <c r="AX149" i="17" s="1"/>
  <c r="S156" i="17"/>
  <c r="AE156" i="17" s="1"/>
  <c r="U155" i="17"/>
  <c r="AJ161" i="18" l="1"/>
  <c r="N161" i="18"/>
  <c r="AC149" i="17"/>
  <c r="Y156" i="17"/>
  <c r="X156" i="17"/>
  <c r="V149" i="17"/>
  <c r="M162" i="18" s="1"/>
  <c r="AL154" i="17"/>
  <c r="AO154" i="17"/>
  <c r="AM154" i="17" s="1"/>
  <c r="AN154" i="17" s="1"/>
  <c r="AP154" i="17" s="1"/>
  <c r="AQ154" i="17" s="1"/>
  <c r="AS153" i="17"/>
  <c r="AR153" i="17"/>
  <c r="Z155" i="17"/>
  <c r="AB155" i="17" s="1"/>
  <c r="W155" i="17"/>
  <c r="AH155" i="17" s="1"/>
  <c r="AI155" i="17" s="1"/>
  <c r="AJ155" i="17" s="1"/>
  <c r="AK155" i="17" s="1"/>
  <c r="AW151" i="17"/>
  <c r="AV151" i="17"/>
  <c r="AD156" i="17"/>
  <c r="AF156" i="17" s="1"/>
  <c r="AU155" i="17"/>
  <c r="AG148" i="17"/>
  <c r="AT150" i="17"/>
  <c r="AX150" i="17" s="1"/>
  <c r="S157" i="17"/>
  <c r="AE157" i="17" s="1"/>
  <c r="U156" i="17"/>
  <c r="AJ162" i="18" l="1"/>
  <c r="N162" i="18"/>
  <c r="AC150" i="17"/>
  <c r="Y157" i="17"/>
  <c r="X157" i="17"/>
  <c r="Z156" i="17"/>
  <c r="AB156" i="17" s="1"/>
  <c r="W156" i="17"/>
  <c r="AH156" i="17" s="1"/>
  <c r="AI156" i="17" s="1"/>
  <c r="AJ156" i="17" s="1"/>
  <c r="AK156" i="17" s="1"/>
  <c r="AO155" i="17"/>
  <c r="AM155" i="17" s="1"/>
  <c r="AN155" i="17" s="1"/>
  <c r="AP155" i="17" s="1"/>
  <c r="AQ155" i="17" s="1"/>
  <c r="AL155" i="17"/>
  <c r="V150" i="17"/>
  <c r="M163" i="18" s="1"/>
  <c r="AS154" i="17"/>
  <c r="AR154" i="17"/>
  <c r="AW152" i="17"/>
  <c r="AV152" i="17"/>
  <c r="AD157" i="17"/>
  <c r="AF157" i="17" s="1"/>
  <c r="AU156" i="17"/>
  <c r="AT151" i="17"/>
  <c r="AX151" i="17" s="1"/>
  <c r="AG149" i="17"/>
  <c r="S158" i="17"/>
  <c r="AE158" i="17" s="1"/>
  <c r="U157" i="17"/>
  <c r="AJ163" i="18" l="1"/>
  <c r="N163" i="18"/>
  <c r="AC151" i="17"/>
  <c r="Y158" i="17"/>
  <c r="X158" i="17"/>
  <c r="AO156" i="17"/>
  <c r="AM156" i="17" s="1"/>
  <c r="AN156" i="17" s="1"/>
  <c r="AP156" i="17" s="1"/>
  <c r="AQ156" i="17" s="1"/>
  <c r="AL156" i="17"/>
  <c r="Z157" i="17"/>
  <c r="AB157" i="17" s="1"/>
  <c r="W157" i="17"/>
  <c r="AH157" i="17" s="1"/>
  <c r="AI157" i="17" s="1"/>
  <c r="AJ157" i="17" s="1"/>
  <c r="AK157" i="17" s="1"/>
  <c r="V151" i="17"/>
  <c r="M164" i="18" s="1"/>
  <c r="AS155" i="17"/>
  <c r="AR155" i="17"/>
  <c r="AW153" i="17"/>
  <c r="AV153" i="17"/>
  <c r="AD158" i="17"/>
  <c r="AF158" i="17" s="1"/>
  <c r="AU157" i="17"/>
  <c r="AT152" i="17"/>
  <c r="AX152" i="17" s="1"/>
  <c r="AG150" i="17"/>
  <c r="S159" i="17"/>
  <c r="AE159" i="17" s="1"/>
  <c r="U158" i="17"/>
  <c r="AJ164" i="18" l="1"/>
  <c r="N164" i="18"/>
  <c r="AC152" i="17"/>
  <c r="Y159" i="17"/>
  <c r="X159" i="17"/>
  <c r="Z158" i="17"/>
  <c r="AB158" i="17" s="1"/>
  <c r="W158" i="17"/>
  <c r="AH158" i="17" s="1"/>
  <c r="AI158" i="17" s="1"/>
  <c r="AJ158" i="17" s="1"/>
  <c r="AK158" i="17" s="1"/>
  <c r="AO157" i="17"/>
  <c r="AM157" i="17" s="1"/>
  <c r="AN157" i="17" s="1"/>
  <c r="AP157" i="17" s="1"/>
  <c r="AQ157" i="17" s="1"/>
  <c r="AL157" i="17"/>
  <c r="V152" i="17"/>
  <c r="M165" i="18" s="1"/>
  <c r="AS156" i="17"/>
  <c r="AR156" i="17"/>
  <c r="AW154" i="17"/>
  <c r="AV154" i="17"/>
  <c r="AD159" i="17"/>
  <c r="AF159" i="17" s="1"/>
  <c r="AU158" i="17"/>
  <c r="AG151" i="17"/>
  <c r="AT153" i="17"/>
  <c r="AX153" i="17" s="1"/>
  <c r="S160" i="17"/>
  <c r="AE160" i="17" s="1"/>
  <c r="U159" i="17"/>
  <c r="AJ165" i="18" l="1"/>
  <c r="N165" i="18"/>
  <c r="AC153" i="17"/>
  <c r="Y160" i="17"/>
  <c r="X160" i="17"/>
  <c r="V153" i="17"/>
  <c r="M166" i="18" s="1"/>
  <c r="Z159" i="17"/>
  <c r="AB159" i="17" s="1"/>
  <c r="W159" i="17"/>
  <c r="AH159" i="17" s="1"/>
  <c r="AI159" i="17" s="1"/>
  <c r="AJ159" i="17" s="1"/>
  <c r="AK159" i="17" s="1"/>
  <c r="AO158" i="17"/>
  <c r="AM158" i="17" s="1"/>
  <c r="AN158" i="17" s="1"/>
  <c r="AP158" i="17" s="1"/>
  <c r="AQ158" i="17" s="1"/>
  <c r="AL158" i="17"/>
  <c r="AS157" i="17"/>
  <c r="AR157" i="17"/>
  <c r="AW155" i="17"/>
  <c r="AV155" i="17"/>
  <c r="AD160" i="17"/>
  <c r="AF160" i="17" s="1"/>
  <c r="AU159" i="17"/>
  <c r="AG152" i="17"/>
  <c r="AT154" i="17"/>
  <c r="AX154" i="17" s="1"/>
  <c r="AG153" i="17"/>
  <c r="AT155" i="17"/>
  <c r="S161" i="17"/>
  <c r="AE161" i="17" s="1"/>
  <c r="U160" i="17"/>
  <c r="AJ166" i="18" l="1"/>
  <c r="N166" i="18"/>
  <c r="AC154" i="17"/>
  <c r="Y161" i="17"/>
  <c r="X161" i="17"/>
  <c r="AS158" i="17"/>
  <c r="AR158" i="17"/>
  <c r="AO159" i="17"/>
  <c r="AM159" i="17" s="1"/>
  <c r="AN159" i="17" s="1"/>
  <c r="AP159" i="17" s="1"/>
  <c r="AQ159" i="17" s="1"/>
  <c r="AL159" i="17"/>
  <c r="Z160" i="17"/>
  <c r="AB160" i="17" s="1"/>
  <c r="W160" i="17"/>
  <c r="AH160" i="17" s="1"/>
  <c r="AI160" i="17" s="1"/>
  <c r="AJ160" i="17" s="1"/>
  <c r="AK160" i="17" s="1"/>
  <c r="V154" i="17"/>
  <c r="M167" i="18" s="1"/>
  <c r="AX155" i="17"/>
  <c r="AW156" i="17"/>
  <c r="AV156" i="17"/>
  <c r="AU160" i="17"/>
  <c r="AD161" i="17"/>
  <c r="AF161" i="17" s="1"/>
  <c r="S162" i="17"/>
  <c r="AE162" i="17" s="1"/>
  <c r="U161" i="17"/>
  <c r="AJ167" i="18" l="1"/>
  <c r="N167" i="18"/>
  <c r="AC155" i="17"/>
  <c r="Y162" i="17"/>
  <c r="X162" i="17"/>
  <c r="AO160" i="17"/>
  <c r="AM160" i="17" s="1"/>
  <c r="AN160" i="17" s="1"/>
  <c r="AP160" i="17" s="1"/>
  <c r="AQ160" i="17" s="1"/>
  <c r="AL160" i="17"/>
  <c r="AS159" i="17"/>
  <c r="AR159" i="17"/>
  <c r="Z161" i="17"/>
  <c r="AB161" i="17" s="1"/>
  <c r="W161" i="17"/>
  <c r="AH161" i="17" s="1"/>
  <c r="AI161" i="17" s="1"/>
  <c r="AJ161" i="17" s="1"/>
  <c r="AK161" i="17" s="1"/>
  <c r="V155" i="17"/>
  <c r="M168" i="18" s="1"/>
  <c r="AW157" i="17"/>
  <c r="AV157" i="17"/>
  <c r="AD162" i="17"/>
  <c r="AF162" i="17" s="1"/>
  <c r="AU161" i="17"/>
  <c r="AG155" i="17"/>
  <c r="AT156" i="17"/>
  <c r="AX156" i="17" s="1"/>
  <c r="AT157" i="17"/>
  <c r="AG154" i="17"/>
  <c r="S163" i="17"/>
  <c r="AE163" i="17" s="1"/>
  <c r="U162" i="17"/>
  <c r="AJ168" i="18" l="1"/>
  <c r="N168" i="18"/>
  <c r="AC156" i="17"/>
  <c r="Y163" i="17"/>
  <c r="X163" i="17"/>
  <c r="AO161" i="17"/>
  <c r="AM161" i="17" s="1"/>
  <c r="AN161" i="17" s="1"/>
  <c r="AP161" i="17" s="1"/>
  <c r="AQ161" i="17" s="1"/>
  <c r="AL161" i="17"/>
  <c r="V156" i="17"/>
  <c r="M169" i="18" s="1"/>
  <c r="Z162" i="17"/>
  <c r="AB162" i="17" s="1"/>
  <c r="W162" i="17"/>
  <c r="AH162" i="17" s="1"/>
  <c r="AI162" i="17" s="1"/>
  <c r="AJ162" i="17" s="1"/>
  <c r="AK162" i="17" s="1"/>
  <c r="AS160" i="17"/>
  <c r="AR160" i="17"/>
  <c r="AX157" i="17"/>
  <c r="AW158" i="17"/>
  <c r="AV158" i="17"/>
  <c r="AU162" i="17"/>
  <c r="AD163" i="17"/>
  <c r="AF163" i="17" s="1"/>
  <c r="S164" i="17"/>
  <c r="AE164" i="17" s="1"/>
  <c r="U163" i="17"/>
  <c r="AJ169" i="18" l="1"/>
  <c r="N169" i="18"/>
  <c r="AC157" i="17"/>
  <c r="Y164" i="17"/>
  <c r="X164" i="17"/>
  <c r="Z163" i="17"/>
  <c r="AB163" i="17" s="1"/>
  <c r="W163" i="17"/>
  <c r="AH163" i="17" s="1"/>
  <c r="AI163" i="17" s="1"/>
  <c r="AJ163" i="17" s="1"/>
  <c r="AK163" i="17" s="1"/>
  <c r="AO162" i="17"/>
  <c r="AM162" i="17" s="1"/>
  <c r="AN162" i="17" s="1"/>
  <c r="AP162" i="17" s="1"/>
  <c r="AQ162" i="17" s="1"/>
  <c r="AL162" i="17"/>
  <c r="V157" i="17"/>
  <c r="M170" i="18" s="1"/>
  <c r="AR161" i="17"/>
  <c r="AS161" i="17"/>
  <c r="AW159" i="17"/>
  <c r="AV159" i="17"/>
  <c r="AU163" i="17"/>
  <c r="AD164" i="17"/>
  <c r="AF164" i="17" s="1"/>
  <c r="AG156" i="17"/>
  <c r="AT158" i="17"/>
  <c r="AX158" i="17" s="1"/>
  <c r="AG157" i="17"/>
  <c r="S165" i="17"/>
  <c r="AE165" i="17" s="1"/>
  <c r="U164" i="17"/>
  <c r="AJ170" i="18" l="1"/>
  <c r="N170" i="18"/>
  <c r="AC158" i="17"/>
  <c r="Y165" i="17"/>
  <c r="X165" i="17"/>
  <c r="AS162" i="17"/>
  <c r="AR162" i="17"/>
  <c r="V158" i="17"/>
  <c r="M171" i="18" s="1"/>
  <c r="AO163" i="17"/>
  <c r="AM163" i="17" s="1"/>
  <c r="AN163" i="17" s="1"/>
  <c r="AP163" i="17" s="1"/>
  <c r="AQ163" i="17" s="1"/>
  <c r="AL163" i="17"/>
  <c r="Z164" i="17"/>
  <c r="AB164" i="17" s="1"/>
  <c r="W164" i="17"/>
  <c r="AH164" i="17" s="1"/>
  <c r="AI164" i="17" s="1"/>
  <c r="AJ164" i="17" s="1"/>
  <c r="AK164" i="17" s="1"/>
  <c r="AW160" i="17"/>
  <c r="AV160" i="17"/>
  <c r="AU164" i="17"/>
  <c r="AD165" i="17"/>
  <c r="AF165" i="17" s="1"/>
  <c r="AT159" i="17"/>
  <c r="AX159" i="17" s="1"/>
  <c r="S166" i="17"/>
  <c r="AE166" i="17" s="1"/>
  <c r="U165" i="17"/>
  <c r="AJ171" i="18" l="1"/>
  <c r="N171" i="18"/>
  <c r="AC159" i="17"/>
  <c r="Y166" i="17"/>
  <c r="X166" i="17"/>
  <c r="AO164" i="17"/>
  <c r="AM164" i="17" s="1"/>
  <c r="AN164" i="17" s="1"/>
  <c r="AP164" i="17" s="1"/>
  <c r="AQ164" i="17" s="1"/>
  <c r="AL164" i="17"/>
  <c r="AS163" i="17"/>
  <c r="AR163" i="17"/>
  <c r="Z165" i="17"/>
  <c r="AB165" i="17" s="1"/>
  <c r="W165" i="17"/>
  <c r="AH165" i="17" s="1"/>
  <c r="AI165" i="17" s="1"/>
  <c r="AJ165" i="17" s="1"/>
  <c r="AK165" i="17" s="1"/>
  <c r="V159" i="17"/>
  <c r="M172" i="18" s="1"/>
  <c r="AW161" i="17"/>
  <c r="AV161" i="17"/>
  <c r="AD166" i="17"/>
  <c r="AF166" i="17" s="1"/>
  <c r="AU165" i="17"/>
  <c r="AG158" i="17"/>
  <c r="AT160" i="17"/>
  <c r="AX160" i="17" s="1"/>
  <c r="S167" i="17"/>
  <c r="AE167" i="17" s="1"/>
  <c r="U166" i="17"/>
  <c r="AJ172" i="18" l="1"/>
  <c r="N172" i="18"/>
  <c r="AC160" i="17"/>
  <c r="Y167" i="17"/>
  <c r="X167" i="17"/>
  <c r="Z166" i="17"/>
  <c r="AB166" i="17" s="1"/>
  <c r="W166" i="17"/>
  <c r="AH166" i="17" s="1"/>
  <c r="AI166" i="17" s="1"/>
  <c r="AJ166" i="17" s="1"/>
  <c r="AK166" i="17" s="1"/>
  <c r="AO165" i="17"/>
  <c r="AM165" i="17" s="1"/>
  <c r="AN165" i="17" s="1"/>
  <c r="AP165" i="17" s="1"/>
  <c r="AQ165" i="17" s="1"/>
  <c r="AL165" i="17"/>
  <c r="V160" i="17"/>
  <c r="M173" i="18" s="1"/>
  <c r="AS164" i="17"/>
  <c r="AR164" i="17"/>
  <c r="AW162" i="17"/>
  <c r="AV162" i="17"/>
  <c r="AD167" i="17"/>
  <c r="AF167" i="17" s="1"/>
  <c r="AU166" i="17"/>
  <c r="AT161" i="17"/>
  <c r="AX161" i="17" s="1"/>
  <c r="AG159" i="17"/>
  <c r="S168" i="17"/>
  <c r="AE168" i="17" s="1"/>
  <c r="U167" i="17"/>
  <c r="AJ173" i="18" l="1"/>
  <c r="N173" i="18"/>
  <c r="AC161" i="17"/>
  <c r="Y168" i="17"/>
  <c r="X168" i="17"/>
  <c r="AO166" i="17"/>
  <c r="AM166" i="17" s="1"/>
  <c r="AN166" i="17" s="1"/>
  <c r="AP166" i="17" s="1"/>
  <c r="AQ166" i="17" s="1"/>
  <c r="AL166" i="17"/>
  <c r="Z167" i="17"/>
  <c r="AB167" i="17" s="1"/>
  <c r="W167" i="17"/>
  <c r="AH167" i="17" s="1"/>
  <c r="AI167" i="17" s="1"/>
  <c r="AJ167" i="17" s="1"/>
  <c r="AK167" i="17" s="1"/>
  <c r="V161" i="17"/>
  <c r="M174" i="18" s="1"/>
  <c r="AS165" i="17"/>
  <c r="AR165" i="17"/>
  <c r="AW163" i="17"/>
  <c r="AV163" i="17"/>
  <c r="AD168" i="17"/>
  <c r="AF168" i="17" s="1"/>
  <c r="AU167" i="17"/>
  <c r="AG160" i="17"/>
  <c r="AT163" i="17"/>
  <c r="AT162" i="17"/>
  <c r="AX162" i="17" s="1"/>
  <c r="S169" i="17"/>
  <c r="AE169" i="17" s="1"/>
  <c r="U168" i="17"/>
  <c r="AJ174" i="18" l="1"/>
  <c r="N174" i="18"/>
  <c r="AC162" i="17"/>
  <c r="Y169" i="17"/>
  <c r="X169" i="17"/>
  <c r="V162" i="17"/>
  <c r="M175" i="18" s="1"/>
  <c r="Z168" i="17"/>
  <c r="AB168" i="17" s="1"/>
  <c r="W168" i="17"/>
  <c r="AH168" i="17" s="1"/>
  <c r="AI168" i="17" s="1"/>
  <c r="AJ168" i="17" s="1"/>
  <c r="AK168" i="17" s="1"/>
  <c r="AO167" i="17"/>
  <c r="AM167" i="17" s="1"/>
  <c r="AN167" i="17" s="1"/>
  <c r="AP167" i="17" s="1"/>
  <c r="AQ167" i="17" s="1"/>
  <c r="AL167" i="17"/>
  <c r="AS166" i="17"/>
  <c r="AR166" i="17"/>
  <c r="AX163" i="17"/>
  <c r="AW164" i="17"/>
  <c r="AV164" i="17"/>
  <c r="AD169" i="17"/>
  <c r="AF169" i="17" s="1"/>
  <c r="AU168" i="17"/>
  <c r="AG162" i="17"/>
  <c r="AG161" i="17"/>
  <c r="S170" i="17"/>
  <c r="AE170" i="17" s="1"/>
  <c r="U169" i="17"/>
  <c r="AJ175" i="18" l="1"/>
  <c r="N175" i="18"/>
  <c r="AC163" i="17"/>
  <c r="Y170" i="17"/>
  <c r="X170" i="17"/>
  <c r="AO168" i="17"/>
  <c r="AM168" i="17" s="1"/>
  <c r="AN168" i="17" s="1"/>
  <c r="AP168" i="17" s="1"/>
  <c r="AQ168" i="17" s="1"/>
  <c r="AL168" i="17"/>
  <c r="Z169" i="17"/>
  <c r="AB169" i="17" s="1"/>
  <c r="W169" i="17"/>
  <c r="AH169" i="17" s="1"/>
  <c r="AI169" i="17" s="1"/>
  <c r="AJ169" i="17" s="1"/>
  <c r="AK169" i="17" s="1"/>
  <c r="AR167" i="17"/>
  <c r="AS167" i="17"/>
  <c r="V163" i="17"/>
  <c r="M176" i="18" s="1"/>
  <c r="AW165" i="17"/>
  <c r="AV165" i="17"/>
  <c r="AD170" i="17"/>
  <c r="AF170" i="17" s="1"/>
  <c r="AU169" i="17"/>
  <c r="AG163" i="17"/>
  <c r="AT164" i="17"/>
  <c r="AX164" i="17" s="1"/>
  <c r="S171" i="17"/>
  <c r="AE171" i="17" s="1"/>
  <c r="U170" i="17"/>
  <c r="AJ176" i="18" l="1"/>
  <c r="N176" i="18"/>
  <c r="AC164" i="17"/>
  <c r="Y171" i="17"/>
  <c r="X171" i="17"/>
  <c r="V164" i="17"/>
  <c r="M177" i="18" s="1"/>
  <c r="Z170" i="17"/>
  <c r="AB170" i="17" s="1"/>
  <c r="W170" i="17"/>
  <c r="AH170" i="17" s="1"/>
  <c r="AI170" i="17" s="1"/>
  <c r="AJ170" i="17" s="1"/>
  <c r="AK170" i="17" s="1"/>
  <c r="AO169" i="17"/>
  <c r="AM169" i="17" s="1"/>
  <c r="AN169" i="17" s="1"/>
  <c r="AP169" i="17" s="1"/>
  <c r="AQ169" i="17" s="1"/>
  <c r="AL169" i="17"/>
  <c r="AS168" i="17"/>
  <c r="AR168" i="17"/>
  <c r="AW166" i="17"/>
  <c r="AV166" i="17"/>
  <c r="AD171" i="17"/>
  <c r="AF171" i="17" s="1"/>
  <c r="AU170" i="17"/>
  <c r="AT165" i="17"/>
  <c r="AX165" i="17" s="1"/>
  <c r="S172" i="17"/>
  <c r="AE172" i="17" s="1"/>
  <c r="U171" i="17"/>
  <c r="AJ177" i="18" l="1"/>
  <c r="N177" i="18"/>
  <c r="AC165" i="17"/>
  <c r="Y172" i="17"/>
  <c r="X172" i="17"/>
  <c r="Z171" i="17"/>
  <c r="AB171" i="17" s="1"/>
  <c r="W171" i="17"/>
  <c r="AH171" i="17" s="1"/>
  <c r="AI171" i="17" s="1"/>
  <c r="AJ171" i="17" s="1"/>
  <c r="AK171" i="17" s="1"/>
  <c r="AL170" i="17"/>
  <c r="AO170" i="17"/>
  <c r="AM170" i="17" s="1"/>
  <c r="AN170" i="17" s="1"/>
  <c r="AP170" i="17" s="1"/>
  <c r="AQ170" i="17" s="1"/>
  <c r="V165" i="17"/>
  <c r="M178" i="18" s="1"/>
  <c r="AS169" i="17"/>
  <c r="AR169" i="17"/>
  <c r="AW167" i="17"/>
  <c r="AV167" i="17"/>
  <c r="AD172" i="17"/>
  <c r="AF172" i="17" s="1"/>
  <c r="AU171" i="17"/>
  <c r="AG164" i="17"/>
  <c r="AT166" i="17"/>
  <c r="AX166" i="17" s="1"/>
  <c r="S173" i="17"/>
  <c r="AE173" i="17" s="1"/>
  <c r="U172" i="17"/>
  <c r="AJ178" i="18" l="1"/>
  <c r="N178" i="18"/>
  <c r="AC166" i="17"/>
  <c r="Y173" i="17"/>
  <c r="X173" i="17"/>
  <c r="Z172" i="17"/>
  <c r="AB172" i="17" s="1"/>
  <c r="W172" i="17"/>
  <c r="AH172" i="17" s="1"/>
  <c r="AI172" i="17" s="1"/>
  <c r="AJ172" i="17" s="1"/>
  <c r="AK172" i="17" s="1"/>
  <c r="AO171" i="17"/>
  <c r="AM171" i="17" s="1"/>
  <c r="AN171" i="17" s="1"/>
  <c r="AP171" i="17" s="1"/>
  <c r="AQ171" i="17" s="1"/>
  <c r="AL171" i="17"/>
  <c r="V166" i="17"/>
  <c r="M179" i="18" s="1"/>
  <c r="AS170" i="17"/>
  <c r="AR170" i="17"/>
  <c r="AW168" i="17"/>
  <c r="AV168" i="17"/>
  <c r="AD173" i="17"/>
  <c r="AF173" i="17" s="1"/>
  <c r="AU172" i="17"/>
  <c r="AT167" i="17"/>
  <c r="AX167" i="17" s="1"/>
  <c r="AG165" i="17"/>
  <c r="S174" i="17"/>
  <c r="AE174" i="17" s="1"/>
  <c r="U173" i="17"/>
  <c r="AJ179" i="18" l="1"/>
  <c r="N179" i="18"/>
  <c r="AC167" i="17"/>
  <c r="Y174" i="17"/>
  <c r="X174" i="17"/>
  <c r="AO172" i="17"/>
  <c r="AM172" i="17" s="1"/>
  <c r="AN172" i="17" s="1"/>
  <c r="AP172" i="17" s="1"/>
  <c r="AQ172" i="17" s="1"/>
  <c r="AL172" i="17"/>
  <c r="Z173" i="17"/>
  <c r="AB173" i="17" s="1"/>
  <c r="W173" i="17"/>
  <c r="AH173" i="17" s="1"/>
  <c r="AI173" i="17" s="1"/>
  <c r="AJ173" i="17" s="1"/>
  <c r="AK173" i="17" s="1"/>
  <c r="V167" i="17"/>
  <c r="M180" i="18" s="1"/>
  <c r="AS171" i="17"/>
  <c r="AR171" i="17"/>
  <c r="AW169" i="17"/>
  <c r="AV169" i="17"/>
  <c r="AU173" i="17"/>
  <c r="AD174" i="17"/>
  <c r="AF174" i="17" s="1"/>
  <c r="AG166" i="17"/>
  <c r="AT168" i="17"/>
  <c r="AX168" i="17" s="1"/>
  <c r="S175" i="17"/>
  <c r="AE175" i="17" s="1"/>
  <c r="U174" i="17"/>
  <c r="AJ180" i="18" l="1"/>
  <c r="N180" i="18"/>
  <c r="AC168" i="17"/>
  <c r="Y175" i="17"/>
  <c r="X175" i="17"/>
  <c r="AS172" i="17"/>
  <c r="AR172" i="17"/>
  <c r="Z174" i="17"/>
  <c r="AB174" i="17" s="1"/>
  <c r="W174" i="17"/>
  <c r="AH174" i="17" s="1"/>
  <c r="AI174" i="17" s="1"/>
  <c r="AJ174" i="17" s="1"/>
  <c r="AK174" i="17" s="1"/>
  <c r="AO173" i="17"/>
  <c r="AM173" i="17" s="1"/>
  <c r="AN173" i="17" s="1"/>
  <c r="AP173" i="17" s="1"/>
  <c r="AQ173" i="17" s="1"/>
  <c r="AL173" i="17"/>
  <c r="V168" i="17"/>
  <c r="M181" i="18" s="1"/>
  <c r="AW170" i="17"/>
  <c r="AV170" i="17"/>
  <c r="AU174" i="17"/>
  <c r="AD175" i="17"/>
  <c r="AF175" i="17" s="1"/>
  <c r="AG167" i="17"/>
  <c r="AT169" i="17"/>
  <c r="AX169" i="17" s="1"/>
  <c r="S176" i="17"/>
  <c r="AE176" i="17" s="1"/>
  <c r="U175" i="17"/>
  <c r="AJ181" i="18" l="1"/>
  <c r="N181" i="18"/>
  <c r="AC169" i="17"/>
  <c r="Y176" i="17"/>
  <c r="X176" i="17"/>
  <c r="V169" i="17"/>
  <c r="M182" i="18" s="1"/>
  <c r="AS173" i="17"/>
  <c r="AR173" i="17"/>
  <c r="Z175" i="17"/>
  <c r="AB175" i="17" s="1"/>
  <c r="W175" i="17"/>
  <c r="AH175" i="17" s="1"/>
  <c r="AI175" i="17" s="1"/>
  <c r="AJ175" i="17" s="1"/>
  <c r="AK175" i="17" s="1"/>
  <c r="AO174" i="17"/>
  <c r="AM174" i="17" s="1"/>
  <c r="AN174" i="17" s="1"/>
  <c r="AP174" i="17" s="1"/>
  <c r="AQ174" i="17" s="1"/>
  <c r="AL174" i="17"/>
  <c r="AW171" i="17"/>
  <c r="AV171" i="17"/>
  <c r="AU175" i="17"/>
  <c r="AD176" i="17"/>
  <c r="AF176" i="17" s="1"/>
  <c r="AG168" i="17"/>
  <c r="AG169" i="17"/>
  <c r="AT170" i="17"/>
  <c r="AX170" i="17" s="1"/>
  <c r="AT171" i="17"/>
  <c r="S177" i="17"/>
  <c r="AE177" i="17" s="1"/>
  <c r="U176" i="17"/>
  <c r="AJ182" i="18" l="1"/>
  <c r="N182" i="18"/>
  <c r="AC170" i="17"/>
  <c r="Y177" i="17"/>
  <c r="X177" i="17"/>
  <c r="AX171" i="17"/>
  <c r="V170" i="17"/>
  <c r="M183" i="18" s="1"/>
  <c r="AS174" i="17"/>
  <c r="AR174" i="17"/>
  <c r="Z176" i="17"/>
  <c r="AB176" i="17" s="1"/>
  <c r="W176" i="17"/>
  <c r="AH176" i="17" s="1"/>
  <c r="AI176" i="17" s="1"/>
  <c r="AJ176" i="17" s="1"/>
  <c r="AK176" i="17" s="1"/>
  <c r="AO175" i="17"/>
  <c r="AM175" i="17" s="1"/>
  <c r="AN175" i="17" s="1"/>
  <c r="AP175" i="17" s="1"/>
  <c r="AQ175" i="17" s="1"/>
  <c r="AL175" i="17"/>
  <c r="AW172" i="17"/>
  <c r="AV172" i="17"/>
  <c r="AU176" i="17"/>
  <c r="AD177" i="17"/>
  <c r="AF177" i="17" s="1"/>
  <c r="S178" i="17"/>
  <c r="AE178" i="17" s="1"/>
  <c r="U177" i="17"/>
  <c r="AJ183" i="18" l="1"/>
  <c r="N183" i="18"/>
  <c r="AC171" i="17"/>
  <c r="Y178" i="17"/>
  <c r="X178" i="17"/>
  <c r="AS175" i="17"/>
  <c r="AR175" i="17"/>
  <c r="AO176" i="17"/>
  <c r="AM176" i="17" s="1"/>
  <c r="AN176" i="17" s="1"/>
  <c r="AP176" i="17" s="1"/>
  <c r="AQ176" i="17" s="1"/>
  <c r="AL176" i="17"/>
  <c r="Z177" i="17"/>
  <c r="AB177" i="17" s="1"/>
  <c r="W177" i="17"/>
  <c r="AH177" i="17" s="1"/>
  <c r="AI177" i="17" s="1"/>
  <c r="AJ177" i="17" s="1"/>
  <c r="AK177" i="17" s="1"/>
  <c r="V171" i="17"/>
  <c r="M184" i="18" s="1"/>
  <c r="AW173" i="17"/>
  <c r="AV173" i="17"/>
  <c r="AU177" i="17"/>
  <c r="AD178" i="17"/>
  <c r="AF178" i="17" s="1"/>
  <c r="AG170" i="17"/>
  <c r="AG171" i="17"/>
  <c r="AT172" i="17"/>
  <c r="AX172" i="17" s="1"/>
  <c r="S179" i="17"/>
  <c r="AE179" i="17" s="1"/>
  <c r="U178" i="17"/>
  <c r="AJ184" i="18" l="1"/>
  <c r="N184" i="18"/>
  <c r="AC172" i="17"/>
  <c r="Y179" i="17"/>
  <c r="X179" i="17"/>
  <c r="AO177" i="17"/>
  <c r="AM177" i="17" s="1"/>
  <c r="AN177" i="17" s="1"/>
  <c r="AP177" i="17" s="1"/>
  <c r="AQ177" i="17" s="1"/>
  <c r="AL177" i="17"/>
  <c r="Z178" i="17"/>
  <c r="AB178" i="17" s="1"/>
  <c r="W178" i="17"/>
  <c r="AH178" i="17" s="1"/>
  <c r="AI178" i="17" s="1"/>
  <c r="AJ178" i="17" s="1"/>
  <c r="AK178" i="17" s="1"/>
  <c r="AS176" i="17"/>
  <c r="AR176" i="17"/>
  <c r="V172" i="17"/>
  <c r="M185" i="18" s="1"/>
  <c r="AW174" i="17"/>
  <c r="AV174" i="17"/>
  <c r="AD179" i="17"/>
  <c r="AF179" i="17" s="1"/>
  <c r="AU178" i="17"/>
  <c r="AT173" i="17"/>
  <c r="AX173" i="17" s="1"/>
  <c r="S180" i="17"/>
  <c r="AE180" i="17" s="1"/>
  <c r="U179" i="17"/>
  <c r="AJ185" i="18" l="1"/>
  <c r="N185" i="18"/>
  <c r="AC173" i="17"/>
  <c r="Y180" i="17"/>
  <c r="X180" i="17"/>
  <c r="Z179" i="17"/>
  <c r="AB179" i="17" s="1"/>
  <c r="W179" i="17"/>
  <c r="AH179" i="17" s="1"/>
  <c r="AI179" i="17" s="1"/>
  <c r="AJ179" i="17" s="1"/>
  <c r="AK179" i="17" s="1"/>
  <c r="V173" i="17"/>
  <c r="M186" i="18" s="1"/>
  <c r="AO178" i="17"/>
  <c r="AM178" i="17" s="1"/>
  <c r="AN178" i="17" s="1"/>
  <c r="AP178" i="17" s="1"/>
  <c r="AQ178" i="17" s="1"/>
  <c r="AL178" i="17"/>
  <c r="AS177" i="17"/>
  <c r="AR177" i="17"/>
  <c r="AW175" i="17"/>
  <c r="AV175" i="17"/>
  <c r="AU179" i="17"/>
  <c r="AD180" i="17"/>
  <c r="AF180" i="17" s="1"/>
  <c r="AT174" i="17"/>
  <c r="AX174" i="17" s="1"/>
  <c r="AG172" i="17"/>
  <c r="S181" i="17"/>
  <c r="AE181" i="17" s="1"/>
  <c r="U180" i="17"/>
  <c r="AJ186" i="18" l="1"/>
  <c r="N186" i="18"/>
  <c r="AC174" i="17"/>
  <c r="Y181" i="17"/>
  <c r="X181" i="17"/>
  <c r="AS178" i="17"/>
  <c r="AR178" i="17"/>
  <c r="V174" i="17"/>
  <c r="M187" i="18" s="1"/>
  <c r="AO179" i="17"/>
  <c r="AM179" i="17" s="1"/>
  <c r="AN179" i="17" s="1"/>
  <c r="AP179" i="17" s="1"/>
  <c r="AQ179" i="17" s="1"/>
  <c r="AL179" i="17"/>
  <c r="Z180" i="17"/>
  <c r="AB180" i="17" s="1"/>
  <c r="W180" i="17"/>
  <c r="AH180" i="17" s="1"/>
  <c r="AI180" i="17" s="1"/>
  <c r="AJ180" i="17" s="1"/>
  <c r="AK180" i="17" s="1"/>
  <c r="AW176" i="17"/>
  <c r="AV176" i="17"/>
  <c r="AD181" i="17"/>
  <c r="AF181" i="17" s="1"/>
  <c r="AU180" i="17"/>
  <c r="AT175" i="17"/>
  <c r="AX175" i="17" s="1"/>
  <c r="AG173" i="17"/>
  <c r="S182" i="17"/>
  <c r="AE182" i="17" s="1"/>
  <c r="U181" i="17"/>
  <c r="AJ187" i="18" l="1"/>
  <c r="N187" i="18"/>
  <c r="AC175" i="17"/>
  <c r="Y182" i="17"/>
  <c r="X182" i="17"/>
  <c r="AO180" i="17"/>
  <c r="AM180" i="17" s="1"/>
  <c r="AN180" i="17" s="1"/>
  <c r="AP180" i="17" s="1"/>
  <c r="AQ180" i="17" s="1"/>
  <c r="AL180" i="17"/>
  <c r="AS179" i="17"/>
  <c r="AR179" i="17"/>
  <c r="Z181" i="17"/>
  <c r="AB181" i="17" s="1"/>
  <c r="W181" i="17"/>
  <c r="AH181" i="17" s="1"/>
  <c r="AI181" i="17" s="1"/>
  <c r="AJ181" i="17" s="1"/>
  <c r="AK181" i="17" s="1"/>
  <c r="V175" i="17"/>
  <c r="M188" i="18" s="1"/>
  <c r="AW177" i="17"/>
  <c r="AV177" i="17"/>
  <c r="AD182" i="17"/>
  <c r="AF182" i="17" s="1"/>
  <c r="AU181" i="17"/>
  <c r="AT176" i="17"/>
  <c r="AX176" i="17" s="1"/>
  <c r="AG174" i="17"/>
  <c r="S183" i="17"/>
  <c r="AE183" i="17" s="1"/>
  <c r="U182" i="17"/>
  <c r="AJ188" i="18" l="1"/>
  <c r="N188" i="18"/>
  <c r="AC176" i="17"/>
  <c r="Y183" i="17"/>
  <c r="X183" i="17"/>
  <c r="AO181" i="17"/>
  <c r="AM181" i="17" s="1"/>
  <c r="AN181" i="17" s="1"/>
  <c r="AP181" i="17" s="1"/>
  <c r="AQ181" i="17" s="1"/>
  <c r="AL181" i="17"/>
  <c r="V176" i="17"/>
  <c r="M189" i="18" s="1"/>
  <c r="Z182" i="17"/>
  <c r="AB182" i="17" s="1"/>
  <c r="W182" i="17"/>
  <c r="AH182" i="17" s="1"/>
  <c r="AI182" i="17" s="1"/>
  <c r="AJ182" i="17" s="1"/>
  <c r="AK182" i="17" s="1"/>
  <c r="AS180" i="17"/>
  <c r="AR180" i="17"/>
  <c r="AW178" i="17"/>
  <c r="AV178" i="17"/>
  <c r="AD183" i="17"/>
  <c r="AF183" i="17" s="1"/>
  <c r="AU182" i="17"/>
  <c r="AG175" i="17"/>
  <c r="AT177" i="17"/>
  <c r="AX177" i="17" s="1"/>
  <c r="S184" i="17"/>
  <c r="AE184" i="17" s="1"/>
  <c r="U183" i="17"/>
  <c r="AJ189" i="18" l="1"/>
  <c r="N189" i="18"/>
  <c r="AC177" i="17"/>
  <c r="Y184" i="17"/>
  <c r="X184" i="17"/>
  <c r="V177" i="17"/>
  <c r="M190" i="18" s="1"/>
  <c r="Z183" i="17"/>
  <c r="AB183" i="17" s="1"/>
  <c r="W183" i="17"/>
  <c r="AH183" i="17" s="1"/>
  <c r="AI183" i="17" s="1"/>
  <c r="AJ183" i="17" s="1"/>
  <c r="AK183" i="17" s="1"/>
  <c r="AO182" i="17"/>
  <c r="AM182" i="17" s="1"/>
  <c r="AN182" i="17" s="1"/>
  <c r="AP182" i="17" s="1"/>
  <c r="AQ182" i="17" s="1"/>
  <c r="AL182" i="17"/>
  <c r="AS181" i="17"/>
  <c r="AR181" i="17"/>
  <c r="AW179" i="17"/>
  <c r="AV179" i="17"/>
  <c r="AD184" i="17"/>
  <c r="AF184" i="17" s="1"/>
  <c r="AU183" i="17"/>
  <c r="AG177" i="17"/>
  <c r="AT178" i="17"/>
  <c r="AX178" i="17" s="1"/>
  <c r="AG176" i="17"/>
  <c r="S185" i="17"/>
  <c r="AE185" i="17" s="1"/>
  <c r="U184" i="17"/>
  <c r="AJ190" i="18" l="1"/>
  <c r="N190" i="18"/>
  <c r="AC178" i="17"/>
  <c r="Y185" i="17"/>
  <c r="X185" i="17"/>
  <c r="AS182" i="17"/>
  <c r="AR182" i="17"/>
  <c r="AO183" i="17"/>
  <c r="AM183" i="17" s="1"/>
  <c r="AN183" i="17" s="1"/>
  <c r="AP183" i="17" s="1"/>
  <c r="AQ183" i="17" s="1"/>
  <c r="AL183" i="17"/>
  <c r="Z184" i="17"/>
  <c r="AB184" i="17" s="1"/>
  <c r="W184" i="17"/>
  <c r="AH184" i="17" s="1"/>
  <c r="AI184" i="17" s="1"/>
  <c r="AJ184" i="17" s="1"/>
  <c r="AK184" i="17" s="1"/>
  <c r="V178" i="17"/>
  <c r="M191" i="18" s="1"/>
  <c r="AW180" i="17"/>
  <c r="AV180" i="17"/>
  <c r="AD185" i="17"/>
  <c r="AF185" i="17" s="1"/>
  <c r="AU184" i="17"/>
  <c r="AT179" i="17"/>
  <c r="AX179" i="17" s="1"/>
  <c r="S186" i="17"/>
  <c r="AE186" i="17" s="1"/>
  <c r="U185" i="17"/>
  <c r="AJ191" i="18" l="1"/>
  <c r="N191" i="18"/>
  <c r="AC179" i="17"/>
  <c r="Y186" i="17"/>
  <c r="X186" i="17"/>
  <c r="V179" i="17"/>
  <c r="M192" i="18" s="1"/>
  <c r="AO184" i="17"/>
  <c r="AM184" i="17" s="1"/>
  <c r="AN184" i="17" s="1"/>
  <c r="AP184" i="17" s="1"/>
  <c r="AQ184" i="17" s="1"/>
  <c r="AL184" i="17"/>
  <c r="Z185" i="17"/>
  <c r="AB185" i="17" s="1"/>
  <c r="W185" i="17"/>
  <c r="AH185" i="17" s="1"/>
  <c r="AI185" i="17" s="1"/>
  <c r="AJ185" i="17" s="1"/>
  <c r="AK185" i="17" s="1"/>
  <c r="AS183" i="17"/>
  <c r="AR183" i="17"/>
  <c r="AW181" i="17"/>
  <c r="AV181" i="17"/>
  <c r="AU185" i="17"/>
  <c r="AG178" i="17"/>
  <c r="AD186" i="17"/>
  <c r="AF186" i="17" s="1"/>
  <c r="AT180" i="17"/>
  <c r="AX180" i="17" s="1"/>
  <c r="S187" i="17"/>
  <c r="AE187" i="17" s="1"/>
  <c r="U186" i="17"/>
  <c r="AJ192" i="18" l="1"/>
  <c r="N192" i="18"/>
  <c r="AC180" i="17"/>
  <c r="Y187" i="17"/>
  <c r="X187" i="17"/>
  <c r="Z186" i="17"/>
  <c r="AB186" i="17" s="1"/>
  <c r="W186" i="17"/>
  <c r="AH186" i="17" s="1"/>
  <c r="AI186" i="17" s="1"/>
  <c r="AJ186" i="17" s="1"/>
  <c r="AK186" i="17" s="1"/>
  <c r="V180" i="17"/>
  <c r="M193" i="18" s="1"/>
  <c r="AO185" i="17"/>
  <c r="AM185" i="17" s="1"/>
  <c r="AN185" i="17" s="1"/>
  <c r="AP185" i="17" s="1"/>
  <c r="AQ185" i="17" s="1"/>
  <c r="AL185" i="17"/>
  <c r="AS184" i="17"/>
  <c r="AR184" i="17"/>
  <c r="AW182" i="17"/>
  <c r="AV182" i="17"/>
  <c r="AU186" i="17"/>
  <c r="AD187" i="17"/>
  <c r="AF187" i="17" s="1"/>
  <c r="AG179" i="17"/>
  <c r="AT181" i="17"/>
  <c r="AX181" i="17" s="1"/>
  <c r="S188" i="17"/>
  <c r="AE188" i="17" s="1"/>
  <c r="U187" i="17"/>
  <c r="AJ193" i="18" l="1"/>
  <c r="N193" i="18"/>
  <c r="AC181" i="17"/>
  <c r="Y188" i="17"/>
  <c r="X188" i="17"/>
  <c r="V181" i="17"/>
  <c r="M194" i="18" s="1"/>
  <c r="AL186" i="17"/>
  <c r="AO186" i="17"/>
  <c r="AM186" i="17" s="1"/>
  <c r="AN186" i="17" s="1"/>
  <c r="AP186" i="17" s="1"/>
  <c r="AQ186" i="17" s="1"/>
  <c r="Z187" i="17"/>
  <c r="AB187" i="17" s="1"/>
  <c r="W187" i="17"/>
  <c r="AH187" i="17" s="1"/>
  <c r="AI187" i="17" s="1"/>
  <c r="AJ187" i="17" s="1"/>
  <c r="AK187" i="17" s="1"/>
  <c r="AS185" i="17"/>
  <c r="AR185" i="17"/>
  <c r="AW183" i="17"/>
  <c r="AV183" i="17"/>
  <c r="AD188" i="17"/>
  <c r="AF188" i="17" s="1"/>
  <c r="AU187" i="17"/>
  <c r="AG180" i="17"/>
  <c r="AT182" i="17"/>
  <c r="AX182" i="17" s="1"/>
  <c r="AG181" i="17"/>
  <c r="S189" i="17"/>
  <c r="AE189" i="17" s="1"/>
  <c r="U188" i="17"/>
  <c r="AJ194" i="18" l="1"/>
  <c r="N194" i="18"/>
  <c r="AC182" i="17"/>
  <c r="Y189" i="17"/>
  <c r="X189" i="17"/>
  <c r="Z188" i="17"/>
  <c r="AB188" i="17" s="1"/>
  <c r="W188" i="17"/>
  <c r="AH188" i="17" s="1"/>
  <c r="AI188" i="17" s="1"/>
  <c r="AJ188" i="17" s="1"/>
  <c r="AK188" i="17" s="1"/>
  <c r="V182" i="17"/>
  <c r="M195" i="18" s="1"/>
  <c r="AS186" i="17"/>
  <c r="AR186" i="17"/>
  <c r="AO187" i="17"/>
  <c r="AM187" i="17" s="1"/>
  <c r="AN187" i="17" s="1"/>
  <c r="AP187" i="17" s="1"/>
  <c r="AQ187" i="17" s="1"/>
  <c r="AL187" i="17"/>
  <c r="AW184" i="17"/>
  <c r="AV184" i="17"/>
  <c r="AD189" i="17"/>
  <c r="AF189" i="17" s="1"/>
  <c r="AU188" i="17"/>
  <c r="AT183" i="17"/>
  <c r="AX183" i="17" s="1"/>
  <c r="S190" i="17"/>
  <c r="AE190" i="17" s="1"/>
  <c r="U189" i="17"/>
  <c r="AJ195" i="18" l="1"/>
  <c r="N195" i="18"/>
  <c r="AC183" i="17"/>
  <c r="Y190" i="17"/>
  <c r="X190" i="17"/>
  <c r="Z189" i="17"/>
  <c r="AB189" i="17" s="1"/>
  <c r="W189" i="17"/>
  <c r="AH189" i="17" s="1"/>
  <c r="AI189" i="17" s="1"/>
  <c r="AJ189" i="17" s="1"/>
  <c r="AK189" i="17" s="1"/>
  <c r="AO188" i="17"/>
  <c r="AM188" i="17" s="1"/>
  <c r="AN188" i="17" s="1"/>
  <c r="AP188" i="17" s="1"/>
  <c r="AQ188" i="17" s="1"/>
  <c r="AL188" i="17"/>
  <c r="AS187" i="17"/>
  <c r="AR187" i="17"/>
  <c r="V183" i="17"/>
  <c r="M196" i="18" s="1"/>
  <c r="AW185" i="17"/>
  <c r="AV185" i="17"/>
  <c r="AD190" i="17"/>
  <c r="AF190" i="17" s="1"/>
  <c r="AU189" i="17"/>
  <c r="AG182" i="17"/>
  <c r="AT184" i="17"/>
  <c r="AX184" i="17" s="1"/>
  <c r="AG183" i="17"/>
  <c r="S191" i="17"/>
  <c r="AE191" i="17" s="1"/>
  <c r="U190" i="17"/>
  <c r="AJ196" i="18" l="1"/>
  <c r="N196" i="18"/>
  <c r="AC184" i="17"/>
  <c r="Y191" i="17"/>
  <c r="X191" i="17"/>
  <c r="Z190" i="17"/>
  <c r="AB190" i="17" s="1"/>
  <c r="W190" i="17"/>
  <c r="AH190" i="17" s="1"/>
  <c r="AI190" i="17" s="1"/>
  <c r="AJ190" i="17" s="1"/>
  <c r="AK190" i="17" s="1"/>
  <c r="AO189" i="17"/>
  <c r="AM189" i="17" s="1"/>
  <c r="AN189" i="17" s="1"/>
  <c r="AP189" i="17" s="1"/>
  <c r="AQ189" i="17" s="1"/>
  <c r="AL189" i="17"/>
  <c r="V184" i="17"/>
  <c r="M197" i="18" s="1"/>
  <c r="AS188" i="17"/>
  <c r="AR188" i="17"/>
  <c r="AW186" i="17"/>
  <c r="AV186" i="17"/>
  <c r="AU190" i="17"/>
  <c r="AD191" i="17"/>
  <c r="AF191" i="17" s="1"/>
  <c r="AT185" i="17"/>
  <c r="AX185" i="17" s="1"/>
  <c r="S192" i="17"/>
  <c r="AE192" i="17" s="1"/>
  <c r="U191" i="17"/>
  <c r="AJ197" i="18" l="1"/>
  <c r="N197" i="18"/>
  <c r="AC185" i="17"/>
  <c r="Y192" i="17"/>
  <c r="X192" i="17"/>
  <c r="Z191" i="17"/>
  <c r="AB191" i="17" s="1"/>
  <c r="W191" i="17"/>
  <c r="AH191" i="17" s="1"/>
  <c r="AI191" i="17" s="1"/>
  <c r="AJ191" i="17" s="1"/>
  <c r="AK191" i="17" s="1"/>
  <c r="AO190" i="17"/>
  <c r="AM190" i="17" s="1"/>
  <c r="AN190" i="17" s="1"/>
  <c r="AP190" i="17" s="1"/>
  <c r="AQ190" i="17" s="1"/>
  <c r="AL190" i="17"/>
  <c r="V185" i="17"/>
  <c r="M198" i="18" s="1"/>
  <c r="AR189" i="17"/>
  <c r="AS189" i="17"/>
  <c r="AW187" i="17"/>
  <c r="AV187" i="17"/>
  <c r="AU191" i="17"/>
  <c r="AD192" i="17"/>
  <c r="AF192" i="17" s="1"/>
  <c r="AG184" i="17"/>
  <c r="AT186" i="17"/>
  <c r="AX186" i="17" s="1"/>
  <c r="S193" i="17"/>
  <c r="AE193" i="17" s="1"/>
  <c r="U192" i="17"/>
  <c r="AJ198" i="18" l="1"/>
  <c r="N198" i="18"/>
  <c r="AC186" i="17"/>
  <c r="Y193" i="17"/>
  <c r="X193" i="17"/>
  <c r="AS190" i="17"/>
  <c r="AR190" i="17"/>
  <c r="AO191" i="17"/>
  <c r="AM191" i="17" s="1"/>
  <c r="AN191" i="17" s="1"/>
  <c r="AP191" i="17" s="1"/>
  <c r="AQ191" i="17" s="1"/>
  <c r="AL191" i="17"/>
  <c r="Z192" i="17"/>
  <c r="AB192" i="17" s="1"/>
  <c r="W192" i="17"/>
  <c r="AH192" i="17" s="1"/>
  <c r="AI192" i="17" s="1"/>
  <c r="AJ192" i="17" s="1"/>
  <c r="AK192" i="17" s="1"/>
  <c r="V186" i="17"/>
  <c r="M199" i="18" s="1"/>
  <c r="AW188" i="17"/>
  <c r="AV188" i="17"/>
  <c r="AD193" i="17"/>
  <c r="AF193" i="17" s="1"/>
  <c r="AU192" i="17"/>
  <c r="AT187" i="17"/>
  <c r="AX187" i="17" s="1"/>
  <c r="AG185" i="17"/>
  <c r="S194" i="17"/>
  <c r="AE194" i="17" s="1"/>
  <c r="U193" i="17"/>
  <c r="AJ199" i="18" l="1"/>
  <c r="N199" i="18"/>
  <c r="AC187" i="17"/>
  <c r="Y194" i="17"/>
  <c r="X194" i="17"/>
  <c r="AO192" i="17"/>
  <c r="AM192" i="17" s="1"/>
  <c r="AN192" i="17" s="1"/>
  <c r="AP192" i="17" s="1"/>
  <c r="AQ192" i="17" s="1"/>
  <c r="AL192" i="17"/>
  <c r="Z193" i="17"/>
  <c r="AB193" i="17" s="1"/>
  <c r="W193" i="17"/>
  <c r="AH193" i="17" s="1"/>
  <c r="AI193" i="17" s="1"/>
  <c r="AJ193" i="17" s="1"/>
  <c r="AK193" i="17" s="1"/>
  <c r="AS191" i="17"/>
  <c r="AR191" i="17"/>
  <c r="V187" i="17"/>
  <c r="M200" i="18" s="1"/>
  <c r="AW189" i="17"/>
  <c r="AV189" i="17"/>
  <c r="AD194" i="17"/>
  <c r="AF194" i="17" s="1"/>
  <c r="AU193" i="17"/>
  <c r="AG186" i="17"/>
  <c r="AT188" i="17"/>
  <c r="AX188" i="17" s="1"/>
  <c r="S195" i="17"/>
  <c r="AE195" i="17" s="1"/>
  <c r="U194" i="17"/>
  <c r="AJ200" i="18" l="1"/>
  <c r="N200" i="18"/>
  <c r="AC188" i="17"/>
  <c r="Y195" i="17"/>
  <c r="X195" i="17"/>
  <c r="Z194" i="17"/>
  <c r="AB194" i="17" s="1"/>
  <c r="W194" i="17"/>
  <c r="AH194" i="17" s="1"/>
  <c r="AI194" i="17" s="1"/>
  <c r="AJ194" i="17" s="1"/>
  <c r="AK194" i="17" s="1"/>
  <c r="V188" i="17"/>
  <c r="M201" i="18" s="1"/>
  <c r="AO193" i="17"/>
  <c r="AM193" i="17" s="1"/>
  <c r="AN193" i="17" s="1"/>
  <c r="AP193" i="17" s="1"/>
  <c r="AQ193" i="17" s="1"/>
  <c r="AL193" i="17"/>
  <c r="AS192" i="17"/>
  <c r="AR192" i="17"/>
  <c r="AW190" i="17"/>
  <c r="AV190" i="17"/>
  <c r="AU194" i="17"/>
  <c r="AD195" i="17"/>
  <c r="AF195" i="17" s="1"/>
  <c r="AG187" i="17"/>
  <c r="AT189" i="17"/>
  <c r="AX189" i="17" s="1"/>
  <c r="S196" i="17"/>
  <c r="AE196" i="17" s="1"/>
  <c r="U195" i="17"/>
  <c r="AJ201" i="18" l="1"/>
  <c r="N201" i="18"/>
  <c r="AC189" i="17"/>
  <c r="Y196" i="17"/>
  <c r="X196" i="17"/>
  <c r="V189" i="17"/>
  <c r="M202" i="18" s="1"/>
  <c r="AO194" i="17"/>
  <c r="AM194" i="17" s="1"/>
  <c r="AN194" i="17" s="1"/>
  <c r="AP194" i="17" s="1"/>
  <c r="AQ194" i="17" s="1"/>
  <c r="AL194" i="17"/>
  <c r="Z195" i="17"/>
  <c r="AB195" i="17" s="1"/>
  <c r="W195" i="17"/>
  <c r="AH195" i="17" s="1"/>
  <c r="AI195" i="17" s="1"/>
  <c r="AJ195" i="17" s="1"/>
  <c r="AK195" i="17" s="1"/>
  <c r="AS193" i="17"/>
  <c r="AR193" i="17"/>
  <c r="AW191" i="17"/>
  <c r="AV191" i="17"/>
  <c r="AD196" i="17"/>
  <c r="AF196" i="17" s="1"/>
  <c r="AU195" i="17"/>
  <c r="AG188" i="17"/>
  <c r="AT190" i="17"/>
  <c r="AX190" i="17" s="1"/>
  <c r="S197" i="17"/>
  <c r="AE197" i="17" s="1"/>
  <c r="U196" i="17"/>
  <c r="AJ202" i="18" l="1"/>
  <c r="N202" i="18"/>
  <c r="AC190" i="17"/>
  <c r="Y197" i="17"/>
  <c r="X197" i="17"/>
  <c r="AO195" i="17"/>
  <c r="AM195" i="17" s="1"/>
  <c r="AN195" i="17" s="1"/>
  <c r="AP195" i="17" s="1"/>
  <c r="AQ195" i="17" s="1"/>
  <c r="AL195" i="17"/>
  <c r="AS194" i="17"/>
  <c r="AR194" i="17"/>
  <c r="V190" i="17"/>
  <c r="M203" i="18" s="1"/>
  <c r="Z196" i="17"/>
  <c r="AB196" i="17" s="1"/>
  <c r="W196" i="17"/>
  <c r="AH196" i="17" s="1"/>
  <c r="AI196" i="17" s="1"/>
  <c r="AJ196" i="17" s="1"/>
  <c r="AK196" i="17" s="1"/>
  <c r="AW192" i="17"/>
  <c r="AV192" i="17"/>
  <c r="AD197" i="17"/>
  <c r="AF197" i="17" s="1"/>
  <c r="AU196" i="17"/>
  <c r="AG189" i="17"/>
  <c r="AT191" i="17"/>
  <c r="AX191" i="17" s="1"/>
  <c r="S198" i="17"/>
  <c r="AE198" i="17" s="1"/>
  <c r="U197" i="17"/>
  <c r="AJ203" i="18" l="1"/>
  <c r="N203" i="18"/>
  <c r="AC191" i="17"/>
  <c r="Y198" i="17"/>
  <c r="X198" i="17"/>
  <c r="AO196" i="17"/>
  <c r="AM196" i="17" s="1"/>
  <c r="AN196" i="17" s="1"/>
  <c r="AP196" i="17" s="1"/>
  <c r="AQ196" i="17" s="1"/>
  <c r="AL196" i="17"/>
  <c r="V191" i="17"/>
  <c r="M204" i="18" s="1"/>
  <c r="Z197" i="17"/>
  <c r="AB197" i="17" s="1"/>
  <c r="W197" i="17"/>
  <c r="AH197" i="17" s="1"/>
  <c r="AI197" i="17" s="1"/>
  <c r="AJ197" i="17" s="1"/>
  <c r="AK197" i="17" s="1"/>
  <c r="AS195" i="17"/>
  <c r="AR195" i="17"/>
  <c r="AW193" i="17"/>
  <c r="AV193" i="17"/>
  <c r="AD198" i="17"/>
  <c r="AF198" i="17" s="1"/>
  <c r="AU197" i="17"/>
  <c r="AG190" i="17"/>
  <c r="AT192" i="17"/>
  <c r="AX192" i="17" s="1"/>
  <c r="S199" i="17"/>
  <c r="AE199" i="17" s="1"/>
  <c r="U198" i="17"/>
  <c r="AJ204" i="18" l="1"/>
  <c r="N204" i="18"/>
  <c r="AC192" i="17"/>
  <c r="Y199" i="17"/>
  <c r="X199" i="17"/>
  <c r="AO197" i="17"/>
  <c r="AM197" i="17" s="1"/>
  <c r="AN197" i="17" s="1"/>
  <c r="AP197" i="17" s="1"/>
  <c r="AQ197" i="17" s="1"/>
  <c r="AL197" i="17"/>
  <c r="V192" i="17"/>
  <c r="M205" i="18" s="1"/>
  <c r="Z198" i="17"/>
  <c r="AB198" i="17" s="1"/>
  <c r="W198" i="17"/>
  <c r="AH198" i="17" s="1"/>
  <c r="AI198" i="17" s="1"/>
  <c r="AJ198" i="17" s="1"/>
  <c r="AK198" i="17" s="1"/>
  <c r="AS196" i="17"/>
  <c r="AR196" i="17"/>
  <c r="AW194" i="17"/>
  <c r="AV194" i="17"/>
  <c r="AD199" i="17"/>
  <c r="AF199" i="17" s="1"/>
  <c r="AU198" i="17"/>
  <c r="AG191" i="17"/>
  <c r="AT193" i="17"/>
  <c r="AX193" i="17" s="1"/>
  <c r="S200" i="17"/>
  <c r="AE200" i="17" s="1"/>
  <c r="U199" i="17"/>
  <c r="AJ205" i="18" l="1"/>
  <c r="N205" i="18"/>
  <c r="AC193" i="17"/>
  <c r="Y200" i="17"/>
  <c r="X200" i="17"/>
  <c r="Z199" i="17"/>
  <c r="AB199" i="17" s="1"/>
  <c r="W199" i="17"/>
  <c r="AH199" i="17" s="1"/>
  <c r="AI199" i="17" s="1"/>
  <c r="AJ199" i="17" s="1"/>
  <c r="AK199" i="17" s="1"/>
  <c r="V193" i="17"/>
  <c r="M206" i="18" s="1"/>
  <c r="AO198" i="17"/>
  <c r="AM198" i="17" s="1"/>
  <c r="AN198" i="17" s="1"/>
  <c r="AP198" i="17" s="1"/>
  <c r="AQ198" i="17" s="1"/>
  <c r="AL198" i="17"/>
  <c r="AS197" i="17"/>
  <c r="AR197" i="17"/>
  <c r="AW195" i="17"/>
  <c r="AV195" i="17"/>
  <c r="AU199" i="17"/>
  <c r="AD200" i="17"/>
  <c r="AF200" i="17" s="1"/>
  <c r="AT194" i="17"/>
  <c r="AX194" i="17" s="1"/>
  <c r="AG192" i="17"/>
  <c r="S201" i="17"/>
  <c r="AE201" i="17" s="1"/>
  <c r="U200" i="17"/>
  <c r="AJ206" i="18" l="1"/>
  <c r="N206" i="18"/>
  <c r="AC194" i="17"/>
  <c r="Y201" i="17"/>
  <c r="X201" i="17"/>
  <c r="AS198" i="17"/>
  <c r="AR198" i="17"/>
  <c r="AO199" i="17"/>
  <c r="AM199" i="17" s="1"/>
  <c r="AN199" i="17" s="1"/>
  <c r="AP199" i="17" s="1"/>
  <c r="AQ199" i="17" s="1"/>
  <c r="AL199" i="17"/>
  <c r="Z200" i="17"/>
  <c r="AB200" i="17" s="1"/>
  <c r="W200" i="17"/>
  <c r="AH200" i="17" s="1"/>
  <c r="AI200" i="17" s="1"/>
  <c r="AJ200" i="17" s="1"/>
  <c r="AK200" i="17" s="1"/>
  <c r="V194" i="17"/>
  <c r="M207" i="18" s="1"/>
  <c r="AW196" i="17"/>
  <c r="AV196" i="17"/>
  <c r="AD201" i="17"/>
  <c r="AF201" i="17" s="1"/>
  <c r="AU200" i="17"/>
  <c r="AG193" i="17"/>
  <c r="AT195" i="17"/>
  <c r="AX195" i="17" s="1"/>
  <c r="S202" i="17"/>
  <c r="AE202" i="17" s="1"/>
  <c r="U201" i="17"/>
  <c r="AJ207" i="18" l="1"/>
  <c r="N207" i="18"/>
  <c r="AC195" i="17"/>
  <c r="Y202" i="17"/>
  <c r="X202" i="17"/>
  <c r="V195" i="17"/>
  <c r="M208" i="18" s="1"/>
  <c r="AS199" i="17"/>
  <c r="AR199" i="17"/>
  <c r="Z201" i="17"/>
  <c r="AB201" i="17" s="1"/>
  <c r="W201" i="17"/>
  <c r="AH201" i="17" s="1"/>
  <c r="AI201" i="17" s="1"/>
  <c r="AJ201" i="17" s="1"/>
  <c r="AK201" i="17" s="1"/>
  <c r="AO200" i="17"/>
  <c r="AM200" i="17" s="1"/>
  <c r="AN200" i="17" s="1"/>
  <c r="AP200" i="17" s="1"/>
  <c r="AQ200" i="17" s="1"/>
  <c r="AL200" i="17"/>
  <c r="AW197" i="17"/>
  <c r="AV197" i="17"/>
  <c r="AU201" i="17"/>
  <c r="AD202" i="17"/>
  <c r="AF202" i="17" s="1"/>
  <c r="AT196" i="17"/>
  <c r="AX196" i="17" s="1"/>
  <c r="AG194" i="17"/>
  <c r="S203" i="17"/>
  <c r="AE203" i="17" s="1"/>
  <c r="U202" i="17"/>
  <c r="AJ208" i="18" l="1"/>
  <c r="N208" i="18"/>
  <c r="AC196" i="17"/>
  <c r="Y203" i="17"/>
  <c r="X203" i="17"/>
  <c r="AS200" i="17"/>
  <c r="AR200" i="17"/>
  <c r="Z202" i="17"/>
  <c r="AB202" i="17" s="1"/>
  <c r="W202" i="17"/>
  <c r="AH202" i="17" s="1"/>
  <c r="AI202" i="17" s="1"/>
  <c r="AJ202" i="17" s="1"/>
  <c r="AK202" i="17" s="1"/>
  <c r="AO201" i="17"/>
  <c r="AM201" i="17" s="1"/>
  <c r="AN201" i="17" s="1"/>
  <c r="AP201" i="17" s="1"/>
  <c r="AQ201" i="17" s="1"/>
  <c r="AL201" i="17"/>
  <c r="V196" i="17"/>
  <c r="M209" i="18" s="1"/>
  <c r="AW198" i="17"/>
  <c r="AV198" i="17"/>
  <c r="AU202" i="17"/>
  <c r="AD203" i="17"/>
  <c r="AF203" i="17" s="1"/>
  <c r="AG195" i="17"/>
  <c r="AG196" i="17"/>
  <c r="AT198" i="17"/>
  <c r="AT197" i="17"/>
  <c r="AX197" i="17" s="1"/>
  <c r="S204" i="17"/>
  <c r="AE204" i="17" s="1"/>
  <c r="U203" i="17"/>
  <c r="AJ209" i="18" l="1"/>
  <c r="N209" i="18"/>
  <c r="AC197" i="17"/>
  <c r="Y204" i="17"/>
  <c r="X204" i="17"/>
  <c r="V197" i="17"/>
  <c r="M210" i="18" s="1"/>
  <c r="AS201" i="17"/>
  <c r="AR201" i="17"/>
  <c r="Z203" i="17"/>
  <c r="AB203" i="17" s="1"/>
  <c r="W203" i="17"/>
  <c r="AH203" i="17" s="1"/>
  <c r="AI203" i="17" s="1"/>
  <c r="AJ203" i="17" s="1"/>
  <c r="AK203" i="17" s="1"/>
  <c r="AL202" i="17"/>
  <c r="AO202" i="17"/>
  <c r="AM202" i="17" s="1"/>
  <c r="AN202" i="17" s="1"/>
  <c r="AP202" i="17" s="1"/>
  <c r="AQ202" i="17" s="1"/>
  <c r="AW199" i="17"/>
  <c r="AV199" i="17"/>
  <c r="AX198" i="17"/>
  <c r="AD204" i="17"/>
  <c r="AF204" i="17" s="1"/>
  <c r="AU203" i="17"/>
  <c r="S205" i="17"/>
  <c r="AE205" i="17" s="1"/>
  <c r="U204" i="17"/>
  <c r="AJ210" i="18" l="1"/>
  <c r="N210" i="18"/>
  <c r="AC198" i="17"/>
  <c r="Y205" i="17"/>
  <c r="X205" i="17"/>
  <c r="Z204" i="17"/>
  <c r="AB204" i="17" s="1"/>
  <c r="W204" i="17"/>
  <c r="AH204" i="17" s="1"/>
  <c r="AI204" i="17" s="1"/>
  <c r="AJ204" i="17" s="1"/>
  <c r="AK204" i="17" s="1"/>
  <c r="V198" i="17"/>
  <c r="M211" i="18" s="1"/>
  <c r="AS202" i="17"/>
  <c r="AR202" i="17"/>
  <c r="AO203" i="17"/>
  <c r="AM203" i="17" s="1"/>
  <c r="AN203" i="17" s="1"/>
  <c r="AP203" i="17" s="1"/>
  <c r="AQ203" i="17" s="1"/>
  <c r="AL203" i="17"/>
  <c r="AW200" i="17"/>
  <c r="AV200" i="17"/>
  <c r="AU204" i="17"/>
  <c r="AD205" i="17"/>
  <c r="AF205" i="17" s="1"/>
  <c r="AG198" i="17"/>
  <c r="AG197" i="17"/>
  <c r="AT199" i="17"/>
  <c r="AX199" i="17" s="1"/>
  <c r="S206" i="17"/>
  <c r="AE206" i="17" s="1"/>
  <c r="U205" i="17"/>
  <c r="AJ211" i="18" l="1"/>
  <c r="N211" i="18"/>
  <c r="AC199" i="17"/>
  <c r="Y206" i="17"/>
  <c r="X206" i="17"/>
  <c r="AO204" i="17"/>
  <c r="AM204" i="17" s="1"/>
  <c r="AN204" i="17" s="1"/>
  <c r="AP204" i="17" s="1"/>
  <c r="AQ204" i="17" s="1"/>
  <c r="AL204" i="17"/>
  <c r="AS203" i="17"/>
  <c r="AR203" i="17"/>
  <c r="V199" i="17"/>
  <c r="M212" i="18" s="1"/>
  <c r="Z205" i="17"/>
  <c r="AB205" i="17" s="1"/>
  <c r="W205" i="17"/>
  <c r="AH205" i="17" s="1"/>
  <c r="AI205" i="17" s="1"/>
  <c r="AJ205" i="17" s="1"/>
  <c r="AK205" i="17" s="1"/>
  <c r="AW201" i="17"/>
  <c r="AV201" i="17"/>
  <c r="AU205" i="17"/>
  <c r="AD206" i="17"/>
  <c r="AF206" i="17" s="1"/>
  <c r="AT200" i="17"/>
  <c r="AX200" i="17" s="1"/>
  <c r="S207" i="17"/>
  <c r="AE207" i="17" s="1"/>
  <c r="U206" i="17"/>
  <c r="AJ212" i="18" l="1"/>
  <c r="N212" i="18"/>
  <c r="AC200" i="17"/>
  <c r="Y207" i="17"/>
  <c r="X207" i="17"/>
  <c r="AO205" i="17"/>
  <c r="AM205" i="17" s="1"/>
  <c r="AN205" i="17" s="1"/>
  <c r="AP205" i="17" s="1"/>
  <c r="AQ205" i="17" s="1"/>
  <c r="AL205" i="17"/>
  <c r="V200" i="17"/>
  <c r="M213" i="18" s="1"/>
  <c r="Z206" i="17"/>
  <c r="AB206" i="17" s="1"/>
  <c r="W206" i="17"/>
  <c r="AH206" i="17" s="1"/>
  <c r="AI206" i="17" s="1"/>
  <c r="AJ206" i="17" s="1"/>
  <c r="AK206" i="17" s="1"/>
  <c r="AS204" i="17"/>
  <c r="AR204" i="17"/>
  <c r="AW202" i="17"/>
  <c r="AV202" i="17"/>
  <c r="AD207" i="17"/>
  <c r="AF207" i="17" s="1"/>
  <c r="AU206" i="17"/>
  <c r="AG199" i="17"/>
  <c r="AT201" i="17"/>
  <c r="AX201" i="17" s="1"/>
  <c r="S208" i="17"/>
  <c r="AE208" i="17" s="1"/>
  <c r="U207" i="17"/>
  <c r="AJ213" i="18" l="1"/>
  <c r="N213" i="18"/>
  <c r="AC201" i="17"/>
  <c r="Y208" i="17"/>
  <c r="X208" i="17"/>
  <c r="Z207" i="17"/>
  <c r="AB207" i="17" s="1"/>
  <c r="W207" i="17"/>
  <c r="AH207" i="17" s="1"/>
  <c r="AI207" i="17" s="1"/>
  <c r="AJ207" i="17" s="1"/>
  <c r="AK207" i="17" s="1"/>
  <c r="V201" i="17"/>
  <c r="M214" i="18" s="1"/>
  <c r="AO206" i="17"/>
  <c r="AM206" i="17" s="1"/>
  <c r="AN206" i="17" s="1"/>
  <c r="AP206" i="17" s="1"/>
  <c r="AQ206" i="17" s="1"/>
  <c r="AL206" i="17"/>
  <c r="AR205" i="17"/>
  <c r="AS205" i="17"/>
  <c r="AW203" i="17"/>
  <c r="AV203" i="17"/>
  <c r="AD208" i="17"/>
  <c r="AF208" i="17" s="1"/>
  <c r="AU207" i="17"/>
  <c r="AG200" i="17"/>
  <c r="AT202" i="17"/>
  <c r="AX202" i="17" s="1"/>
  <c r="S209" i="17"/>
  <c r="AE209" i="17" s="1"/>
  <c r="U208" i="17"/>
  <c r="AJ214" i="18" l="1"/>
  <c r="N214" i="18"/>
  <c r="AC202" i="17"/>
  <c r="Y209" i="17"/>
  <c r="X209" i="17"/>
  <c r="Z208" i="17"/>
  <c r="AB208" i="17" s="1"/>
  <c r="W208" i="17"/>
  <c r="AH208" i="17" s="1"/>
  <c r="AI208" i="17" s="1"/>
  <c r="AJ208" i="17" s="1"/>
  <c r="AK208" i="17" s="1"/>
  <c r="AS206" i="17"/>
  <c r="AR206" i="17"/>
  <c r="V202" i="17"/>
  <c r="M215" i="18" s="1"/>
  <c r="AO207" i="17"/>
  <c r="AM207" i="17" s="1"/>
  <c r="AN207" i="17" s="1"/>
  <c r="AP207" i="17" s="1"/>
  <c r="AQ207" i="17" s="1"/>
  <c r="AL207" i="17"/>
  <c r="AW204" i="17"/>
  <c r="AV204" i="17"/>
  <c r="AU208" i="17"/>
  <c r="AD209" i="17"/>
  <c r="AF209" i="17" s="1"/>
  <c r="AG201" i="17"/>
  <c r="AT203" i="17"/>
  <c r="AX203" i="17" s="1"/>
  <c r="AG202" i="17"/>
  <c r="S210" i="17"/>
  <c r="AE210" i="17" s="1"/>
  <c r="U209" i="17"/>
  <c r="AJ215" i="18" l="1"/>
  <c r="N215" i="18"/>
  <c r="AC203" i="17"/>
  <c r="Y210" i="17"/>
  <c r="X210" i="17"/>
  <c r="AO208" i="17"/>
  <c r="AM208" i="17" s="1"/>
  <c r="AN208" i="17" s="1"/>
  <c r="AP208" i="17" s="1"/>
  <c r="AQ208" i="17" s="1"/>
  <c r="AL208" i="17"/>
  <c r="AS207" i="17"/>
  <c r="AR207" i="17"/>
  <c r="Z209" i="17"/>
  <c r="AB209" i="17" s="1"/>
  <c r="W209" i="17"/>
  <c r="AH209" i="17" s="1"/>
  <c r="AI209" i="17" s="1"/>
  <c r="AJ209" i="17" s="1"/>
  <c r="AK209" i="17" s="1"/>
  <c r="V203" i="17"/>
  <c r="M216" i="18" s="1"/>
  <c r="AW205" i="17"/>
  <c r="AV205" i="17"/>
  <c r="AD210" i="17"/>
  <c r="AF210" i="17" s="1"/>
  <c r="AU209" i="17"/>
  <c r="AT204" i="17"/>
  <c r="AX204" i="17" s="1"/>
  <c r="S211" i="17"/>
  <c r="AE211" i="17" s="1"/>
  <c r="U210" i="17"/>
  <c r="AJ216" i="18" l="1"/>
  <c r="N216" i="18"/>
  <c r="AC204" i="17"/>
  <c r="Y211" i="17"/>
  <c r="X211" i="17"/>
  <c r="Z210" i="17"/>
  <c r="AB210" i="17" s="1"/>
  <c r="W210" i="17"/>
  <c r="AH210" i="17" s="1"/>
  <c r="AI210" i="17" s="1"/>
  <c r="AJ210" i="17" s="1"/>
  <c r="AK210" i="17" s="1"/>
  <c r="AO209" i="17"/>
  <c r="AM209" i="17" s="1"/>
  <c r="AN209" i="17" s="1"/>
  <c r="AP209" i="17" s="1"/>
  <c r="AQ209" i="17" s="1"/>
  <c r="AL209" i="17"/>
  <c r="V204" i="17"/>
  <c r="M217" i="18" s="1"/>
  <c r="AS208" i="17"/>
  <c r="AR208" i="17"/>
  <c r="AW206" i="17"/>
  <c r="AV206" i="17"/>
  <c r="AD211" i="17"/>
  <c r="AF211" i="17" s="1"/>
  <c r="AU210" i="17"/>
  <c r="AG203" i="17"/>
  <c r="AT205" i="17"/>
  <c r="AX205" i="17" s="1"/>
  <c r="S212" i="17"/>
  <c r="AE212" i="17" s="1"/>
  <c r="U211" i="17"/>
  <c r="AJ217" i="18" l="1"/>
  <c r="N217" i="18"/>
  <c r="AC205" i="17"/>
  <c r="Y212" i="17"/>
  <c r="X212" i="17"/>
  <c r="V205" i="17"/>
  <c r="M218" i="18" s="1"/>
  <c r="AO210" i="17"/>
  <c r="AM210" i="17" s="1"/>
  <c r="AN210" i="17" s="1"/>
  <c r="AP210" i="17" s="1"/>
  <c r="AQ210" i="17" s="1"/>
  <c r="AL210" i="17"/>
  <c r="Z211" i="17"/>
  <c r="AB211" i="17" s="1"/>
  <c r="W211" i="17"/>
  <c r="AH211" i="17" s="1"/>
  <c r="AI211" i="17" s="1"/>
  <c r="AJ211" i="17" s="1"/>
  <c r="AK211" i="17" s="1"/>
  <c r="AS209" i="17"/>
  <c r="AR209" i="17"/>
  <c r="AW207" i="17"/>
  <c r="AV207" i="17"/>
  <c r="AD212" i="17"/>
  <c r="AF212" i="17" s="1"/>
  <c r="AU211" i="17"/>
  <c r="AT206" i="17"/>
  <c r="AX206" i="17" s="1"/>
  <c r="AG204" i="17"/>
  <c r="S213" i="17"/>
  <c r="AE213" i="17" s="1"/>
  <c r="U212" i="17"/>
  <c r="AJ218" i="18" l="1"/>
  <c r="N218" i="18"/>
  <c r="AC206" i="17"/>
  <c r="Y213" i="17"/>
  <c r="X213" i="17"/>
  <c r="Z212" i="17"/>
  <c r="AB212" i="17" s="1"/>
  <c r="W212" i="17"/>
  <c r="AH212" i="17" s="1"/>
  <c r="AI212" i="17" s="1"/>
  <c r="AJ212" i="17" s="1"/>
  <c r="AK212" i="17" s="1"/>
  <c r="V206" i="17"/>
  <c r="M219" i="18" s="1"/>
  <c r="AO211" i="17"/>
  <c r="AM211" i="17" s="1"/>
  <c r="AN211" i="17" s="1"/>
  <c r="AP211" i="17" s="1"/>
  <c r="AQ211" i="17" s="1"/>
  <c r="AL211" i="17"/>
  <c r="AS210" i="17"/>
  <c r="AR210" i="17"/>
  <c r="AW208" i="17"/>
  <c r="AV208" i="17"/>
  <c r="AD213" i="17"/>
  <c r="AF213" i="17" s="1"/>
  <c r="AU212" i="17"/>
  <c r="AT207" i="17"/>
  <c r="AX207" i="17" s="1"/>
  <c r="AG205" i="17"/>
  <c r="S214" i="17"/>
  <c r="AE214" i="17" s="1"/>
  <c r="U213" i="17"/>
  <c r="AJ219" i="18" l="1"/>
  <c r="N219" i="18"/>
  <c r="AC207" i="17"/>
  <c r="Y214" i="17"/>
  <c r="X214" i="17"/>
  <c r="Z213" i="17"/>
  <c r="AB213" i="17" s="1"/>
  <c r="W213" i="17"/>
  <c r="AH213" i="17" s="1"/>
  <c r="AI213" i="17" s="1"/>
  <c r="AJ213" i="17" s="1"/>
  <c r="AK213" i="17" s="1"/>
  <c r="AO212" i="17"/>
  <c r="AM212" i="17" s="1"/>
  <c r="AN212" i="17" s="1"/>
  <c r="AP212" i="17" s="1"/>
  <c r="AQ212" i="17" s="1"/>
  <c r="AL212" i="17"/>
  <c r="V207" i="17"/>
  <c r="M220" i="18" s="1"/>
  <c r="AS211" i="17"/>
  <c r="AR211" i="17"/>
  <c r="AW209" i="17"/>
  <c r="AV209" i="17"/>
  <c r="AD214" i="17"/>
  <c r="AF214" i="17" s="1"/>
  <c r="AU213" i="17"/>
  <c r="AG206" i="17"/>
  <c r="AT208" i="17"/>
  <c r="AX208" i="17" s="1"/>
  <c r="AG207" i="17"/>
  <c r="S215" i="17"/>
  <c r="AE215" i="17" s="1"/>
  <c r="U214" i="17"/>
  <c r="AJ220" i="18" l="1"/>
  <c r="N220" i="18"/>
  <c r="AC208" i="17"/>
  <c r="Y215" i="17"/>
  <c r="X215" i="17"/>
  <c r="AO213" i="17"/>
  <c r="AM213" i="17" s="1"/>
  <c r="AN213" i="17" s="1"/>
  <c r="AP213" i="17" s="1"/>
  <c r="AQ213" i="17" s="1"/>
  <c r="AL213" i="17"/>
  <c r="V208" i="17"/>
  <c r="M221" i="18" s="1"/>
  <c r="Z214" i="17"/>
  <c r="AB214" i="17" s="1"/>
  <c r="W214" i="17"/>
  <c r="AH214" i="17" s="1"/>
  <c r="AI214" i="17" s="1"/>
  <c r="AJ214" i="17" s="1"/>
  <c r="AK214" i="17" s="1"/>
  <c r="AS212" i="17"/>
  <c r="AR212" i="17"/>
  <c r="AW210" i="17"/>
  <c r="AV210" i="17"/>
  <c r="AD215" i="17"/>
  <c r="AF215" i="17" s="1"/>
  <c r="AU214" i="17"/>
  <c r="AT209" i="17"/>
  <c r="AX209" i="17" s="1"/>
  <c r="S216" i="17"/>
  <c r="AE216" i="17" s="1"/>
  <c r="U215" i="17"/>
  <c r="AJ221" i="18" l="1"/>
  <c r="N221" i="18"/>
  <c r="AC209" i="17"/>
  <c r="Y216" i="17"/>
  <c r="X216" i="17"/>
  <c r="V209" i="17"/>
  <c r="M222" i="18" s="1"/>
  <c r="AO214" i="17"/>
  <c r="AM214" i="17" s="1"/>
  <c r="AN214" i="17" s="1"/>
  <c r="AP214" i="17" s="1"/>
  <c r="AQ214" i="17" s="1"/>
  <c r="AL214" i="17"/>
  <c r="Z215" i="17"/>
  <c r="AB215" i="17" s="1"/>
  <c r="W215" i="17"/>
  <c r="AH215" i="17" s="1"/>
  <c r="AI215" i="17" s="1"/>
  <c r="AJ215" i="17" s="1"/>
  <c r="AK215" i="17" s="1"/>
  <c r="AS213" i="17"/>
  <c r="AR213" i="17"/>
  <c r="AW211" i="17"/>
  <c r="AV211" i="17"/>
  <c r="AU215" i="17"/>
  <c r="AD216" i="17"/>
  <c r="AF216" i="17" s="1"/>
  <c r="AG208" i="17"/>
  <c r="AT210" i="17"/>
  <c r="S217" i="17"/>
  <c r="AE217" i="17" s="1"/>
  <c r="U216" i="17"/>
  <c r="AJ222" i="18" l="1"/>
  <c r="N222" i="18"/>
  <c r="Y217" i="17"/>
  <c r="X217" i="17"/>
  <c r="Z216" i="17"/>
  <c r="AB216" i="17" s="1"/>
  <c r="W216" i="17"/>
  <c r="AH216" i="17" s="1"/>
  <c r="AI216" i="17" s="1"/>
  <c r="AJ216" i="17" s="1"/>
  <c r="AK216" i="17" s="1"/>
  <c r="AO215" i="17"/>
  <c r="AM215" i="17" s="1"/>
  <c r="AN215" i="17" s="1"/>
  <c r="AP215" i="17" s="1"/>
  <c r="AQ215" i="17" s="1"/>
  <c r="AL215" i="17"/>
  <c r="AS214" i="17"/>
  <c r="AR214" i="17"/>
  <c r="AW212" i="17"/>
  <c r="AV212" i="17"/>
  <c r="AD217" i="17"/>
  <c r="AF217" i="17" s="1"/>
  <c r="AU216" i="17"/>
  <c r="AX210" i="17"/>
  <c r="AG209" i="17"/>
  <c r="AT211" i="17"/>
  <c r="AX211" i="17" s="1"/>
  <c r="S218" i="17"/>
  <c r="AE218" i="17" s="1"/>
  <c r="U217" i="17"/>
  <c r="AC211" i="17" l="1"/>
  <c r="AC210" i="17"/>
  <c r="Y218" i="17"/>
  <c r="X218" i="17"/>
  <c r="V210" i="17"/>
  <c r="M223" i="18" s="1"/>
  <c r="AO216" i="17"/>
  <c r="AM216" i="17" s="1"/>
  <c r="AN216" i="17" s="1"/>
  <c r="AP216" i="17" s="1"/>
  <c r="AQ216" i="17" s="1"/>
  <c r="AL216" i="17"/>
  <c r="Z217" i="17"/>
  <c r="AB217" i="17" s="1"/>
  <c r="W217" i="17"/>
  <c r="AH217" i="17" s="1"/>
  <c r="AI217" i="17" s="1"/>
  <c r="AJ217" i="17" s="1"/>
  <c r="AK217" i="17" s="1"/>
  <c r="V211" i="17"/>
  <c r="M224" i="18" s="1"/>
  <c r="AS215" i="17"/>
  <c r="AR215" i="17"/>
  <c r="AW213" i="17"/>
  <c r="AV213" i="17"/>
  <c r="AU217" i="17"/>
  <c r="AG210" i="17"/>
  <c r="AD218" i="17"/>
  <c r="AF218" i="17" s="1"/>
  <c r="AG211" i="17"/>
  <c r="AT212" i="17"/>
  <c r="AX212" i="17" s="1"/>
  <c r="S219" i="17"/>
  <c r="AE219" i="17" s="1"/>
  <c r="U218" i="17"/>
  <c r="AJ224" i="18" l="1"/>
  <c r="N224" i="18"/>
  <c r="AJ223" i="18"/>
  <c r="N223" i="18"/>
  <c r="AC212" i="17"/>
  <c r="Y219" i="17"/>
  <c r="X219" i="17"/>
  <c r="V212" i="17"/>
  <c r="M225" i="18" s="1"/>
  <c r="Z218" i="17"/>
  <c r="AB218" i="17" s="1"/>
  <c r="W218" i="17"/>
  <c r="AH218" i="17" s="1"/>
  <c r="AI218" i="17" s="1"/>
  <c r="AJ218" i="17" s="1"/>
  <c r="AK218" i="17" s="1"/>
  <c r="AO217" i="17"/>
  <c r="AM217" i="17" s="1"/>
  <c r="AN217" i="17" s="1"/>
  <c r="AP217" i="17" s="1"/>
  <c r="AQ217" i="17" s="1"/>
  <c r="AL217" i="17"/>
  <c r="AS216" i="17"/>
  <c r="AR216" i="17"/>
  <c r="AW214" i="17"/>
  <c r="AV214" i="17"/>
  <c r="AU218" i="17"/>
  <c r="AD219" i="17"/>
  <c r="AF219" i="17" s="1"/>
  <c r="AT213" i="17"/>
  <c r="AX213" i="17" s="1"/>
  <c r="S220" i="17"/>
  <c r="AE220" i="17" s="1"/>
  <c r="U219" i="17"/>
  <c r="AJ225" i="18" l="1"/>
  <c r="N225" i="18"/>
  <c r="AC213" i="17"/>
  <c r="Y220" i="17"/>
  <c r="X220" i="17"/>
  <c r="AL218" i="17"/>
  <c r="AO218" i="17"/>
  <c r="AM218" i="17" s="1"/>
  <c r="AN218" i="17" s="1"/>
  <c r="AP218" i="17" s="1"/>
  <c r="AQ218" i="17" s="1"/>
  <c r="V213" i="17"/>
  <c r="M226" i="18" s="1"/>
  <c r="Z219" i="17"/>
  <c r="AB219" i="17" s="1"/>
  <c r="W219" i="17"/>
  <c r="AH219" i="17" s="1"/>
  <c r="AI219" i="17" s="1"/>
  <c r="AJ219" i="17" s="1"/>
  <c r="AK219" i="17" s="1"/>
  <c r="AS217" i="17"/>
  <c r="AR217" i="17"/>
  <c r="AW215" i="17"/>
  <c r="AV215" i="17"/>
  <c r="AU219" i="17"/>
  <c r="AD220" i="17"/>
  <c r="AF220" i="17" s="1"/>
  <c r="AT214" i="17"/>
  <c r="AX214" i="17" s="1"/>
  <c r="AG212" i="17"/>
  <c r="S221" i="17"/>
  <c r="AE221" i="17" s="1"/>
  <c r="U220" i="17"/>
  <c r="AJ226" i="18" l="1"/>
  <c r="N226" i="18"/>
  <c r="AC214" i="17"/>
  <c r="Y221" i="17"/>
  <c r="X221" i="17"/>
  <c r="AS218" i="17"/>
  <c r="AR218" i="17"/>
  <c r="Z220" i="17"/>
  <c r="AB220" i="17" s="1"/>
  <c r="W220" i="17"/>
  <c r="AH220" i="17" s="1"/>
  <c r="AI220" i="17" s="1"/>
  <c r="AJ220" i="17" s="1"/>
  <c r="AK220" i="17" s="1"/>
  <c r="V214" i="17"/>
  <c r="M227" i="18" s="1"/>
  <c r="AO219" i="17"/>
  <c r="AM219" i="17" s="1"/>
  <c r="AN219" i="17" s="1"/>
  <c r="AP219" i="17" s="1"/>
  <c r="AQ219" i="17" s="1"/>
  <c r="AL219" i="17"/>
  <c r="AW216" i="17"/>
  <c r="AV216" i="17"/>
  <c r="AD221" i="17"/>
  <c r="AF221" i="17" s="1"/>
  <c r="AU220" i="17"/>
  <c r="AG213" i="17"/>
  <c r="AT215" i="17"/>
  <c r="AX215" i="17" s="1"/>
  <c r="S222" i="17"/>
  <c r="AE222" i="17" s="1"/>
  <c r="U221" i="17"/>
  <c r="AJ227" i="18" l="1"/>
  <c r="N227" i="18"/>
  <c r="AC215" i="17"/>
  <c r="Y222" i="17"/>
  <c r="X222" i="17"/>
  <c r="Z221" i="17"/>
  <c r="AB221" i="17" s="1"/>
  <c r="W221" i="17"/>
  <c r="AH221" i="17" s="1"/>
  <c r="AI221" i="17" s="1"/>
  <c r="AJ221" i="17" s="1"/>
  <c r="AK221" i="17" s="1"/>
  <c r="AS219" i="17"/>
  <c r="AR219" i="17"/>
  <c r="V215" i="17"/>
  <c r="M228" i="18" s="1"/>
  <c r="AO220" i="17"/>
  <c r="AM220" i="17" s="1"/>
  <c r="AN220" i="17" s="1"/>
  <c r="AP220" i="17" s="1"/>
  <c r="AQ220" i="17" s="1"/>
  <c r="AL220" i="17"/>
  <c r="AW217" i="17"/>
  <c r="AV217" i="17"/>
  <c r="AD222" i="17"/>
  <c r="AF222" i="17" s="1"/>
  <c r="AU221" i="17"/>
  <c r="AG214" i="17"/>
  <c r="AT216" i="17"/>
  <c r="AX216" i="17" s="1"/>
  <c r="S223" i="17"/>
  <c r="AE223" i="17" s="1"/>
  <c r="U222" i="17"/>
  <c r="AJ228" i="18" l="1"/>
  <c r="N228" i="18"/>
  <c r="AC216" i="17"/>
  <c r="Y223" i="17"/>
  <c r="X223" i="17"/>
  <c r="V216" i="17"/>
  <c r="M229" i="18" s="1"/>
  <c r="AO221" i="17"/>
  <c r="AM221" i="17" s="1"/>
  <c r="AN221" i="17" s="1"/>
  <c r="AP221" i="17" s="1"/>
  <c r="AQ221" i="17" s="1"/>
  <c r="AL221" i="17"/>
  <c r="AS220" i="17"/>
  <c r="AR220" i="17"/>
  <c r="Z222" i="17"/>
  <c r="AB222" i="17" s="1"/>
  <c r="W222" i="17"/>
  <c r="AH222" i="17" s="1"/>
  <c r="AI222" i="17" s="1"/>
  <c r="AJ222" i="17" s="1"/>
  <c r="AK222" i="17" s="1"/>
  <c r="AW218" i="17"/>
  <c r="AV218" i="17"/>
  <c r="AD223" i="17"/>
  <c r="AF223" i="17" s="1"/>
  <c r="AU222" i="17"/>
  <c r="AT217" i="17"/>
  <c r="AX217" i="17" s="1"/>
  <c r="AG215" i="17"/>
  <c r="S224" i="17"/>
  <c r="AE224" i="17" s="1"/>
  <c r="U223" i="17"/>
  <c r="AJ229" i="18" l="1"/>
  <c r="N229" i="18"/>
  <c r="AC217" i="17"/>
  <c r="Y224" i="17"/>
  <c r="X224" i="17"/>
  <c r="AO222" i="17"/>
  <c r="AM222" i="17" s="1"/>
  <c r="AN222" i="17" s="1"/>
  <c r="AP222" i="17" s="1"/>
  <c r="AQ222" i="17" s="1"/>
  <c r="AL222" i="17"/>
  <c r="Z223" i="17"/>
  <c r="AB223" i="17" s="1"/>
  <c r="W223" i="17"/>
  <c r="AH223" i="17" s="1"/>
  <c r="AI223" i="17" s="1"/>
  <c r="AJ223" i="17" s="1"/>
  <c r="AK223" i="17" s="1"/>
  <c r="V217" i="17"/>
  <c r="M230" i="18" s="1"/>
  <c r="AS221" i="17"/>
  <c r="AR221" i="17"/>
  <c r="AW219" i="17"/>
  <c r="AV219" i="17"/>
  <c r="AD224" i="17"/>
  <c r="AF224" i="17" s="1"/>
  <c r="AU223" i="17"/>
  <c r="AG216" i="17"/>
  <c r="AT218" i="17"/>
  <c r="AX218" i="17" s="1"/>
  <c r="S225" i="17"/>
  <c r="AE225" i="17" s="1"/>
  <c r="U224" i="17"/>
  <c r="AJ230" i="18" l="1"/>
  <c r="N230" i="18"/>
  <c r="AC218" i="17"/>
  <c r="Y225" i="17"/>
  <c r="X225" i="17"/>
  <c r="Z224" i="17"/>
  <c r="AB224" i="17" s="1"/>
  <c r="W224" i="17"/>
  <c r="AH224" i="17" s="1"/>
  <c r="AI224" i="17" s="1"/>
  <c r="AJ224" i="17" s="1"/>
  <c r="AK224" i="17" s="1"/>
  <c r="V218" i="17"/>
  <c r="M231" i="18" s="1"/>
  <c r="AO223" i="17"/>
  <c r="AM223" i="17" s="1"/>
  <c r="AN223" i="17" s="1"/>
  <c r="AP223" i="17" s="1"/>
  <c r="AQ223" i="17" s="1"/>
  <c r="AL223" i="17"/>
  <c r="AS222" i="17"/>
  <c r="AR222" i="17"/>
  <c r="AW220" i="17"/>
  <c r="AV220" i="17"/>
  <c r="AD225" i="17"/>
  <c r="AF225" i="17" s="1"/>
  <c r="AU224" i="17"/>
  <c r="AG217" i="17"/>
  <c r="AT219" i="17"/>
  <c r="AX219" i="17" s="1"/>
  <c r="S226" i="17"/>
  <c r="AE226" i="17" s="1"/>
  <c r="U225" i="17"/>
  <c r="AJ231" i="18" l="1"/>
  <c r="N231" i="18"/>
  <c r="AC219" i="17"/>
  <c r="Y226" i="17"/>
  <c r="X226" i="17"/>
  <c r="V219" i="17"/>
  <c r="M232" i="18" s="1"/>
  <c r="AO224" i="17"/>
  <c r="AM224" i="17" s="1"/>
  <c r="AN224" i="17" s="1"/>
  <c r="AP224" i="17" s="1"/>
  <c r="AQ224" i="17" s="1"/>
  <c r="AL224" i="17"/>
  <c r="Z225" i="17"/>
  <c r="AB225" i="17" s="1"/>
  <c r="W225" i="17"/>
  <c r="AH225" i="17" s="1"/>
  <c r="AI225" i="17" s="1"/>
  <c r="AJ225" i="17" s="1"/>
  <c r="AK225" i="17" s="1"/>
  <c r="AS223" i="17"/>
  <c r="AR223" i="17"/>
  <c r="AW221" i="17"/>
  <c r="AV221" i="17"/>
  <c r="AD226" i="17"/>
  <c r="AF226" i="17" s="1"/>
  <c r="AU225" i="17"/>
  <c r="AG218" i="17"/>
  <c r="AT220" i="17"/>
  <c r="AX220" i="17" s="1"/>
  <c r="S227" i="17"/>
  <c r="AE227" i="17" s="1"/>
  <c r="U226" i="17"/>
  <c r="AJ232" i="18" l="1"/>
  <c r="N232" i="18"/>
  <c r="AC220" i="17"/>
  <c r="Y227" i="17"/>
  <c r="X227" i="17"/>
  <c r="V220" i="17"/>
  <c r="M233" i="18" s="1"/>
  <c r="AO225" i="17"/>
  <c r="AM225" i="17" s="1"/>
  <c r="AN225" i="17" s="1"/>
  <c r="AP225" i="17" s="1"/>
  <c r="AQ225" i="17" s="1"/>
  <c r="AL225" i="17"/>
  <c r="Z226" i="17"/>
  <c r="AB226" i="17" s="1"/>
  <c r="W226" i="17"/>
  <c r="AH226" i="17" s="1"/>
  <c r="AI226" i="17" s="1"/>
  <c r="AJ226" i="17" s="1"/>
  <c r="AK226" i="17" s="1"/>
  <c r="AS224" i="17"/>
  <c r="AR224" i="17"/>
  <c r="AW222" i="17"/>
  <c r="AV222" i="17"/>
  <c r="AU226" i="17"/>
  <c r="AD227" i="17"/>
  <c r="AF227" i="17" s="1"/>
  <c r="AT221" i="17"/>
  <c r="AX221" i="17" s="1"/>
  <c r="AG219" i="17"/>
  <c r="S228" i="17"/>
  <c r="AE228" i="17" s="1"/>
  <c r="U227" i="17"/>
  <c r="AJ233" i="18" l="1"/>
  <c r="N233" i="18"/>
  <c r="AC221" i="17"/>
  <c r="Y228" i="17"/>
  <c r="X228" i="17"/>
  <c r="Z227" i="17"/>
  <c r="AB227" i="17" s="1"/>
  <c r="W227" i="17"/>
  <c r="AH227" i="17" s="1"/>
  <c r="AI227" i="17" s="1"/>
  <c r="AJ227" i="17" s="1"/>
  <c r="AK227" i="17" s="1"/>
  <c r="V221" i="17"/>
  <c r="M234" i="18" s="1"/>
  <c r="AO226" i="17"/>
  <c r="AM226" i="17" s="1"/>
  <c r="AN226" i="17" s="1"/>
  <c r="AP226" i="17" s="1"/>
  <c r="AQ226" i="17" s="1"/>
  <c r="AL226" i="17"/>
  <c r="AS225" i="17"/>
  <c r="AR225" i="17"/>
  <c r="AW223" i="17"/>
  <c r="AV223" i="17"/>
  <c r="AU227" i="17"/>
  <c r="AD228" i="17"/>
  <c r="AF228" i="17" s="1"/>
  <c r="AG220" i="17"/>
  <c r="AT222" i="17"/>
  <c r="AX222" i="17" s="1"/>
  <c r="S229" i="17"/>
  <c r="AE229" i="17" s="1"/>
  <c r="U228" i="17"/>
  <c r="AJ234" i="18" l="1"/>
  <c r="N234" i="18"/>
  <c r="AC222" i="17"/>
  <c r="Y229" i="17"/>
  <c r="X229" i="17"/>
  <c r="AS226" i="17"/>
  <c r="AR226" i="17"/>
  <c r="AO227" i="17"/>
  <c r="AM227" i="17" s="1"/>
  <c r="AN227" i="17" s="1"/>
  <c r="AP227" i="17" s="1"/>
  <c r="AQ227" i="17" s="1"/>
  <c r="AL227" i="17"/>
  <c r="V222" i="17"/>
  <c r="M235" i="18" s="1"/>
  <c r="Z228" i="17"/>
  <c r="AB228" i="17" s="1"/>
  <c r="W228" i="17"/>
  <c r="AH228" i="17" s="1"/>
  <c r="AI228" i="17" s="1"/>
  <c r="AJ228" i="17" s="1"/>
  <c r="AK228" i="17" s="1"/>
  <c r="AW225" i="17"/>
  <c r="AV225" i="17"/>
  <c r="AW224" i="17"/>
  <c r="AV224" i="17"/>
  <c r="AU228" i="17"/>
  <c r="AG221" i="17"/>
  <c r="AD229" i="17"/>
  <c r="AF229" i="17" s="1"/>
  <c r="AT223" i="17"/>
  <c r="AX223" i="17" s="1"/>
  <c r="S230" i="17"/>
  <c r="AE230" i="17" s="1"/>
  <c r="U229" i="17"/>
  <c r="AJ235" i="18" l="1"/>
  <c r="N235" i="18"/>
  <c r="AC223" i="17"/>
  <c r="Y230" i="17"/>
  <c r="X230" i="17"/>
  <c r="Z229" i="17"/>
  <c r="AB229" i="17" s="1"/>
  <c r="W229" i="17"/>
  <c r="AH229" i="17" s="1"/>
  <c r="AI229" i="17" s="1"/>
  <c r="AJ229" i="17" s="1"/>
  <c r="AK229" i="17" s="1"/>
  <c r="AO228" i="17"/>
  <c r="AM228" i="17" s="1"/>
  <c r="AN228" i="17" s="1"/>
  <c r="AP228" i="17" s="1"/>
  <c r="AQ228" i="17" s="1"/>
  <c r="AL228" i="17"/>
  <c r="AS227" i="17"/>
  <c r="AR227" i="17"/>
  <c r="V223" i="17"/>
  <c r="M236" i="18" s="1"/>
  <c r="AU229" i="17"/>
  <c r="AD230" i="17"/>
  <c r="AF230" i="17" s="1"/>
  <c r="AG222" i="17"/>
  <c r="AT224" i="17"/>
  <c r="AX224" i="17" s="1"/>
  <c r="AT225" i="17"/>
  <c r="AX225" i="17" s="1"/>
  <c r="S231" i="17"/>
  <c r="AE231" i="17" s="1"/>
  <c r="U230" i="17"/>
  <c r="AJ236" i="18" l="1"/>
  <c r="N236" i="18"/>
  <c r="AC225" i="17"/>
  <c r="AC224" i="17"/>
  <c r="Y231" i="17"/>
  <c r="X231" i="17"/>
  <c r="AO229" i="17"/>
  <c r="AM229" i="17" s="1"/>
  <c r="AN229" i="17" s="1"/>
  <c r="AP229" i="17" s="1"/>
  <c r="AQ229" i="17" s="1"/>
  <c r="AL229" i="17"/>
  <c r="V224" i="17"/>
  <c r="M237" i="18" s="1"/>
  <c r="Z230" i="17"/>
  <c r="AB230" i="17" s="1"/>
  <c r="W230" i="17"/>
  <c r="AH230" i="17" s="1"/>
  <c r="AI230" i="17" s="1"/>
  <c r="AJ230" i="17" s="1"/>
  <c r="AK230" i="17" s="1"/>
  <c r="V225" i="17"/>
  <c r="M238" i="18" s="1"/>
  <c r="AS228" i="17"/>
  <c r="AR228" i="17"/>
  <c r="AW226" i="17"/>
  <c r="AV226" i="17"/>
  <c r="AG224" i="17"/>
  <c r="AU230" i="17"/>
  <c r="AD231" i="17"/>
  <c r="AF231" i="17" s="1"/>
  <c r="AG223" i="17"/>
  <c r="S232" i="17"/>
  <c r="AE232" i="17" s="1"/>
  <c r="U231" i="17"/>
  <c r="AJ238" i="18" l="1"/>
  <c r="N238" i="18"/>
  <c r="AJ237" i="18"/>
  <c r="N237" i="18"/>
  <c r="Y232" i="17"/>
  <c r="X232" i="17"/>
  <c r="Z231" i="17"/>
  <c r="AB231" i="17" s="1"/>
  <c r="W231" i="17"/>
  <c r="AH231" i="17" s="1"/>
  <c r="AI231" i="17" s="1"/>
  <c r="AJ231" i="17" s="1"/>
  <c r="AK231" i="17" s="1"/>
  <c r="AO230" i="17"/>
  <c r="AM230" i="17" s="1"/>
  <c r="AN230" i="17" s="1"/>
  <c r="AP230" i="17" s="1"/>
  <c r="AQ230" i="17" s="1"/>
  <c r="AL230" i="17"/>
  <c r="AS229" i="17"/>
  <c r="AR229" i="17"/>
  <c r="AW227" i="17"/>
  <c r="AV227" i="17"/>
  <c r="AU231" i="17"/>
  <c r="AD232" i="17"/>
  <c r="AF232" i="17" s="1"/>
  <c r="AG225" i="17"/>
  <c r="AT226" i="17"/>
  <c r="AX226" i="17" s="1"/>
  <c r="S233" i="17"/>
  <c r="AE233" i="17" s="1"/>
  <c r="U232" i="17"/>
  <c r="AC226" i="17" l="1"/>
  <c r="Y233" i="17"/>
  <c r="X233" i="17"/>
  <c r="AS230" i="17"/>
  <c r="AR230" i="17"/>
  <c r="V226" i="17"/>
  <c r="M239" i="18" s="1"/>
  <c r="AO231" i="17"/>
  <c r="AM231" i="17" s="1"/>
  <c r="AN231" i="17" s="1"/>
  <c r="AP231" i="17" s="1"/>
  <c r="AQ231" i="17" s="1"/>
  <c r="AL231" i="17"/>
  <c r="Z232" i="17"/>
  <c r="AB232" i="17" s="1"/>
  <c r="W232" i="17"/>
  <c r="AH232" i="17" s="1"/>
  <c r="AI232" i="17" s="1"/>
  <c r="AJ232" i="17" s="1"/>
  <c r="AK232" i="17" s="1"/>
  <c r="AW228" i="17"/>
  <c r="AV228" i="17"/>
  <c r="AU232" i="17"/>
  <c r="AV232" i="17" s="1"/>
  <c r="AD233" i="17"/>
  <c r="AF233" i="17" s="1"/>
  <c r="AT227" i="17"/>
  <c r="AX227" i="17" s="1"/>
  <c r="S234" i="17"/>
  <c r="AE234" i="17" s="1"/>
  <c r="U233" i="17"/>
  <c r="AJ239" i="18" l="1"/>
  <c r="N239" i="18"/>
  <c r="AC227" i="17"/>
  <c r="Y234" i="17"/>
  <c r="X234" i="17"/>
  <c r="Z233" i="17"/>
  <c r="AB233" i="17" s="1"/>
  <c r="W233" i="17"/>
  <c r="AH233" i="17" s="1"/>
  <c r="AI233" i="17" s="1"/>
  <c r="AJ233" i="17" s="1"/>
  <c r="AK233" i="17" s="1"/>
  <c r="AO232" i="17"/>
  <c r="AM232" i="17" s="1"/>
  <c r="AN232" i="17" s="1"/>
  <c r="AP232" i="17" s="1"/>
  <c r="AQ232" i="17" s="1"/>
  <c r="AL232" i="17"/>
  <c r="AR231" i="17"/>
  <c r="AS231" i="17"/>
  <c r="V227" i="17"/>
  <c r="M240" i="18" s="1"/>
  <c r="AW229" i="17"/>
  <c r="AV229" i="17"/>
  <c r="AD234" i="17"/>
  <c r="AF234" i="17" s="1"/>
  <c r="AU233" i="17"/>
  <c r="AV233" i="17" s="1"/>
  <c r="AG226" i="17"/>
  <c r="AT228" i="17"/>
  <c r="S235" i="17"/>
  <c r="AE235" i="17" s="1"/>
  <c r="U234" i="17"/>
  <c r="AJ240" i="18" l="1"/>
  <c r="N240" i="18"/>
  <c r="Y235" i="17"/>
  <c r="X235" i="17"/>
  <c r="AO233" i="17"/>
  <c r="AM233" i="17" s="1"/>
  <c r="AN233" i="17" s="1"/>
  <c r="AP233" i="17" s="1"/>
  <c r="AQ233" i="17" s="1"/>
  <c r="AL233" i="17"/>
  <c r="Z234" i="17"/>
  <c r="AB234" i="17" s="1"/>
  <c r="W234" i="17"/>
  <c r="AH234" i="17" s="1"/>
  <c r="AI234" i="17" s="1"/>
  <c r="AJ234" i="17" s="1"/>
  <c r="AK234" i="17" s="1"/>
  <c r="AS232" i="17"/>
  <c r="AR232" i="17"/>
  <c r="AW230" i="17"/>
  <c r="AV230" i="17"/>
  <c r="AD235" i="17"/>
  <c r="AF235" i="17" s="1"/>
  <c r="AU234" i="17"/>
  <c r="AX228" i="17"/>
  <c r="AG227" i="17"/>
  <c r="AT229" i="17"/>
  <c r="AX229" i="17" s="1"/>
  <c r="S236" i="17"/>
  <c r="AE236" i="17" s="1"/>
  <c r="U235" i="17"/>
  <c r="AC229" i="17" l="1"/>
  <c r="AC228" i="17"/>
  <c r="Y236" i="17"/>
  <c r="X236" i="17"/>
  <c r="V229" i="17"/>
  <c r="M242" i="18" s="1"/>
  <c r="AL234" i="17"/>
  <c r="AO234" i="17"/>
  <c r="AM234" i="17" s="1"/>
  <c r="AN234" i="17" s="1"/>
  <c r="AP234" i="17" s="1"/>
  <c r="AQ234" i="17" s="1"/>
  <c r="Z235" i="17"/>
  <c r="AB235" i="17" s="1"/>
  <c r="W235" i="17"/>
  <c r="AH235" i="17" s="1"/>
  <c r="AI235" i="17" s="1"/>
  <c r="AJ235" i="17" s="1"/>
  <c r="AK235" i="17" s="1"/>
  <c r="V228" i="17"/>
  <c r="M241" i="18" s="1"/>
  <c r="AS233" i="17"/>
  <c r="AR233" i="17"/>
  <c r="AW231" i="17"/>
  <c r="AV231" i="17"/>
  <c r="AG228" i="17"/>
  <c r="AD236" i="17"/>
  <c r="AF236" i="17" s="1"/>
  <c r="AU235" i="17"/>
  <c r="AT230" i="17"/>
  <c r="AX230" i="17" s="1"/>
  <c r="AW232" i="17"/>
  <c r="S237" i="17"/>
  <c r="AE237" i="17" s="1"/>
  <c r="U236" i="17"/>
  <c r="AJ241" i="18" l="1"/>
  <c r="N241" i="18"/>
  <c r="AJ242" i="18"/>
  <c r="N242" i="18"/>
  <c r="AC230" i="17"/>
  <c r="Y237" i="17"/>
  <c r="X237" i="17"/>
  <c r="V230" i="17"/>
  <c r="M243" i="18" s="1"/>
  <c r="Z236" i="17"/>
  <c r="AB236" i="17" s="1"/>
  <c r="W236" i="17"/>
  <c r="AH236" i="17" s="1"/>
  <c r="AI236" i="17" s="1"/>
  <c r="AJ236" i="17" s="1"/>
  <c r="AK236" i="17" s="1"/>
  <c r="AS234" i="17"/>
  <c r="AR234" i="17"/>
  <c r="AO235" i="17"/>
  <c r="AM235" i="17" s="1"/>
  <c r="AN235" i="17" s="1"/>
  <c r="AP235" i="17" s="1"/>
  <c r="AQ235" i="17" s="1"/>
  <c r="AL235" i="17"/>
  <c r="AD237" i="17"/>
  <c r="AF237" i="17" s="1"/>
  <c r="AU236" i="17"/>
  <c r="AG229" i="17"/>
  <c r="AT231" i="17"/>
  <c r="AX231" i="17" s="1"/>
  <c r="AW233" i="17"/>
  <c r="S238" i="17"/>
  <c r="AE238" i="17" s="1"/>
  <c r="U237" i="17"/>
  <c r="AJ243" i="18" l="1"/>
  <c r="N243" i="18"/>
  <c r="AC231" i="17"/>
  <c r="Y238" i="17"/>
  <c r="X238" i="17"/>
  <c r="V231" i="17"/>
  <c r="M244" i="18" s="1"/>
  <c r="AO236" i="17"/>
  <c r="AM236" i="17" s="1"/>
  <c r="AN236" i="17" s="1"/>
  <c r="AP236" i="17" s="1"/>
  <c r="AQ236" i="17" s="1"/>
  <c r="AL236" i="17"/>
  <c r="AS235" i="17"/>
  <c r="AR235" i="17"/>
  <c r="Z237" i="17"/>
  <c r="AB237" i="17" s="1"/>
  <c r="W237" i="17"/>
  <c r="AH237" i="17" s="1"/>
  <c r="AI237" i="17" s="1"/>
  <c r="AJ237" i="17" s="1"/>
  <c r="AK237" i="17" s="1"/>
  <c r="AD238" i="17"/>
  <c r="AF238" i="17" s="1"/>
  <c r="AU237" i="17"/>
  <c r="AT232" i="17"/>
  <c r="AX232" i="17" s="1"/>
  <c r="AG230" i="17"/>
  <c r="S239" i="17"/>
  <c r="AE239" i="17" s="1"/>
  <c r="U238" i="17"/>
  <c r="AJ244" i="18" l="1"/>
  <c r="N244" i="18"/>
  <c r="AC232" i="17"/>
  <c r="Y239" i="17"/>
  <c r="X239" i="17"/>
  <c r="AO237" i="17"/>
  <c r="AM237" i="17" s="1"/>
  <c r="AN237" i="17" s="1"/>
  <c r="AP237" i="17" s="1"/>
  <c r="AQ237" i="17" s="1"/>
  <c r="AL237" i="17"/>
  <c r="Z238" i="17"/>
  <c r="AB238" i="17" s="1"/>
  <c r="W238" i="17"/>
  <c r="AH238" i="17" s="1"/>
  <c r="AI238" i="17" s="1"/>
  <c r="AJ238" i="17" s="1"/>
  <c r="AK238" i="17" s="1"/>
  <c r="V232" i="17"/>
  <c r="M245" i="18" s="1"/>
  <c r="AS236" i="17"/>
  <c r="AR236" i="17"/>
  <c r="AW234" i="17"/>
  <c r="AV234" i="17"/>
  <c r="AD239" i="17"/>
  <c r="AF239" i="17" s="1"/>
  <c r="AU238" i="17"/>
  <c r="AV238" i="17" s="1"/>
  <c r="AT233" i="17"/>
  <c r="AX233" i="17" s="1"/>
  <c r="AG231" i="17"/>
  <c r="S240" i="17"/>
  <c r="AE240" i="17" s="1"/>
  <c r="U239" i="17"/>
  <c r="AJ245" i="18" l="1"/>
  <c r="N245" i="18"/>
  <c r="AC233" i="17"/>
  <c r="Y240" i="17"/>
  <c r="X240" i="17"/>
  <c r="Z239" i="17"/>
  <c r="AB239" i="17" s="1"/>
  <c r="W239" i="17"/>
  <c r="AH239" i="17" s="1"/>
  <c r="AI239" i="17" s="1"/>
  <c r="AJ239" i="17" s="1"/>
  <c r="AK239" i="17" s="1"/>
  <c r="V233" i="17"/>
  <c r="M246" i="18" s="1"/>
  <c r="AO238" i="17"/>
  <c r="AM238" i="17" s="1"/>
  <c r="AN238" i="17" s="1"/>
  <c r="AP238" i="17" s="1"/>
  <c r="AQ238" i="17" s="1"/>
  <c r="AL238" i="17"/>
  <c r="AS237" i="17"/>
  <c r="AR237" i="17"/>
  <c r="AW235" i="17"/>
  <c r="AV235" i="17"/>
  <c r="AD240" i="17"/>
  <c r="AF240" i="17" s="1"/>
  <c r="AU239" i="17"/>
  <c r="AV239" i="17" s="1"/>
  <c r="AG232" i="17"/>
  <c r="AT234" i="17"/>
  <c r="AX234" i="17" s="1"/>
  <c r="S241" i="17"/>
  <c r="AE241" i="17" s="1"/>
  <c r="U240" i="17"/>
  <c r="AJ246" i="18" l="1"/>
  <c r="N246" i="18"/>
  <c r="AC234" i="17"/>
  <c r="Y241" i="17"/>
  <c r="X241" i="17"/>
  <c r="AS238" i="17"/>
  <c r="AR238" i="17"/>
  <c r="AW238" i="17" s="1"/>
  <c r="Z240" i="17"/>
  <c r="AB240" i="17" s="1"/>
  <c r="W240" i="17"/>
  <c r="AH240" i="17" s="1"/>
  <c r="AI240" i="17" s="1"/>
  <c r="AJ240" i="17" s="1"/>
  <c r="AK240" i="17" s="1"/>
  <c r="AO239" i="17"/>
  <c r="AM239" i="17" s="1"/>
  <c r="AN239" i="17" s="1"/>
  <c r="AP239" i="17" s="1"/>
  <c r="AQ239" i="17" s="1"/>
  <c r="AL239" i="17"/>
  <c r="V234" i="17"/>
  <c r="M247" i="18" s="1"/>
  <c r="AW236" i="17"/>
  <c r="AV236" i="17"/>
  <c r="AU240" i="17"/>
  <c r="AV240" i="17" s="1"/>
  <c r="AD241" i="17"/>
  <c r="AF241" i="17" s="1"/>
  <c r="AT235" i="17"/>
  <c r="AX235" i="17" s="1"/>
  <c r="AG233" i="17"/>
  <c r="S242" i="17"/>
  <c r="AE242" i="17" s="1"/>
  <c r="U241" i="17"/>
  <c r="AJ247" i="18" l="1"/>
  <c r="N247" i="18"/>
  <c r="AC235" i="17"/>
  <c r="Y242" i="17"/>
  <c r="X242" i="17"/>
  <c r="AS239" i="17"/>
  <c r="AR239" i="17"/>
  <c r="AO240" i="17"/>
  <c r="AM240" i="17" s="1"/>
  <c r="AN240" i="17" s="1"/>
  <c r="AP240" i="17" s="1"/>
  <c r="AQ240" i="17" s="1"/>
  <c r="AL240" i="17"/>
  <c r="Z241" i="17"/>
  <c r="AB241" i="17" s="1"/>
  <c r="W241" i="17"/>
  <c r="AH241" i="17" s="1"/>
  <c r="AI241" i="17" s="1"/>
  <c r="AJ241" i="17" s="1"/>
  <c r="AK241" i="17" s="1"/>
  <c r="V235" i="17"/>
  <c r="M248" i="18" s="1"/>
  <c r="AW237" i="17"/>
  <c r="AV237" i="17"/>
  <c r="AU241" i="17"/>
  <c r="AD242" i="17"/>
  <c r="AF242" i="17" s="1"/>
  <c r="AG234" i="17"/>
  <c r="AT236" i="17"/>
  <c r="AX236" i="17" s="1"/>
  <c r="S243" i="17"/>
  <c r="AE243" i="17" s="1"/>
  <c r="U242" i="17"/>
  <c r="AJ248" i="18" l="1"/>
  <c r="N248" i="18"/>
  <c r="AC236" i="17"/>
  <c r="Y243" i="17"/>
  <c r="X243" i="17"/>
  <c r="V236" i="17"/>
  <c r="M249" i="18" s="1"/>
  <c r="AS240" i="17"/>
  <c r="AR240" i="17"/>
  <c r="Z242" i="17"/>
  <c r="AB242" i="17" s="1"/>
  <c r="W242" i="17"/>
  <c r="AH242" i="17" s="1"/>
  <c r="AI242" i="17" s="1"/>
  <c r="AJ242" i="17" s="1"/>
  <c r="AK242" i="17" s="1"/>
  <c r="AO241" i="17"/>
  <c r="AM241" i="17" s="1"/>
  <c r="AN241" i="17" s="1"/>
  <c r="AP241" i="17" s="1"/>
  <c r="AQ241" i="17" s="1"/>
  <c r="AL241" i="17"/>
  <c r="AU242" i="17"/>
  <c r="AD243" i="17"/>
  <c r="AF243" i="17" s="1"/>
  <c r="AT238" i="17"/>
  <c r="AX238" i="17" s="1"/>
  <c r="AT237" i="17"/>
  <c r="AX237" i="17" s="1"/>
  <c r="AG235" i="17"/>
  <c r="AW239" i="17"/>
  <c r="S244" i="17"/>
  <c r="AE244" i="17" s="1"/>
  <c r="U243" i="17"/>
  <c r="AJ249" i="18" l="1"/>
  <c r="N249" i="18"/>
  <c r="AC237" i="17"/>
  <c r="AC238" i="17"/>
  <c r="Y244" i="17"/>
  <c r="X244" i="17"/>
  <c r="V237" i="17"/>
  <c r="M250" i="18" s="1"/>
  <c r="AS241" i="17"/>
  <c r="AR241" i="17"/>
  <c r="Z243" i="17"/>
  <c r="AB243" i="17" s="1"/>
  <c r="W243" i="17"/>
  <c r="AH243" i="17" s="1"/>
  <c r="AI243" i="17" s="1"/>
  <c r="AJ243" i="17" s="1"/>
  <c r="AK243" i="17" s="1"/>
  <c r="AO242" i="17"/>
  <c r="AM242" i="17" s="1"/>
  <c r="AN242" i="17" s="1"/>
  <c r="AP242" i="17" s="1"/>
  <c r="AQ242" i="17" s="1"/>
  <c r="AL242" i="17"/>
  <c r="V238" i="17"/>
  <c r="M251" i="18" s="1"/>
  <c r="AD244" i="17"/>
  <c r="AF244" i="17" s="1"/>
  <c r="AU243" i="17"/>
  <c r="AG236" i="17"/>
  <c r="AW240" i="17"/>
  <c r="S245" i="17"/>
  <c r="AE245" i="17" s="1"/>
  <c r="U244" i="17"/>
  <c r="AJ250" i="18" l="1"/>
  <c r="N250" i="18"/>
  <c r="AJ251" i="18"/>
  <c r="N251" i="18"/>
  <c r="Y245" i="17"/>
  <c r="X245" i="17"/>
  <c r="AS242" i="17"/>
  <c r="AR242" i="17"/>
  <c r="Z244" i="17"/>
  <c r="AB244" i="17" s="1"/>
  <c r="W244" i="17"/>
  <c r="AH244" i="17" s="1"/>
  <c r="AI244" i="17" s="1"/>
  <c r="AJ244" i="17" s="1"/>
  <c r="AK244" i="17" s="1"/>
  <c r="AO243" i="17"/>
  <c r="AM243" i="17" s="1"/>
  <c r="AN243" i="17" s="1"/>
  <c r="AP243" i="17" s="1"/>
  <c r="AQ243" i="17" s="1"/>
  <c r="AL243" i="17"/>
  <c r="AW241" i="17"/>
  <c r="AV241" i="17"/>
  <c r="AU244" i="17"/>
  <c r="AD245" i="17"/>
  <c r="AF245" i="17" s="1"/>
  <c r="AG237" i="17"/>
  <c r="AG238" i="17"/>
  <c r="AT239" i="17"/>
  <c r="AX239" i="17" s="1"/>
  <c r="S246" i="17"/>
  <c r="AE246" i="17" s="1"/>
  <c r="U245" i="17"/>
  <c r="AC239" i="17" l="1"/>
  <c r="Y246" i="17"/>
  <c r="X246" i="17"/>
  <c r="Z245" i="17"/>
  <c r="AB245" i="17" s="1"/>
  <c r="W245" i="17"/>
  <c r="AH245" i="17" s="1"/>
  <c r="AI245" i="17" s="1"/>
  <c r="AJ245" i="17" s="1"/>
  <c r="AK245" i="17" s="1"/>
  <c r="V239" i="17"/>
  <c r="M252" i="18" s="1"/>
  <c r="AS243" i="17"/>
  <c r="AR243" i="17"/>
  <c r="AO244" i="17"/>
  <c r="AM244" i="17" s="1"/>
  <c r="AN244" i="17" s="1"/>
  <c r="AP244" i="17" s="1"/>
  <c r="AQ244" i="17" s="1"/>
  <c r="AL244" i="17"/>
  <c r="AU245" i="17"/>
  <c r="AD246" i="17"/>
  <c r="AF246" i="17" s="1"/>
  <c r="AT241" i="17"/>
  <c r="AX241" i="17" s="1"/>
  <c r="AT240" i="17"/>
  <c r="AX240" i="17" s="1"/>
  <c r="S247" i="17"/>
  <c r="AE247" i="17" s="1"/>
  <c r="U246" i="17"/>
  <c r="AJ252" i="18" l="1"/>
  <c r="N252" i="18"/>
  <c r="AC240" i="17"/>
  <c r="AC241" i="17"/>
  <c r="Y247" i="17"/>
  <c r="X247" i="17"/>
  <c r="V240" i="17"/>
  <c r="M253" i="18" s="1"/>
  <c r="AO245" i="17"/>
  <c r="AM245" i="17" s="1"/>
  <c r="AN245" i="17" s="1"/>
  <c r="AP245" i="17" s="1"/>
  <c r="AQ245" i="17" s="1"/>
  <c r="AL245" i="17"/>
  <c r="AS244" i="17"/>
  <c r="AR244" i="17"/>
  <c r="Z246" i="17"/>
  <c r="AB246" i="17" s="1"/>
  <c r="W246" i="17"/>
  <c r="AH246" i="17" s="1"/>
  <c r="AI246" i="17" s="1"/>
  <c r="AJ246" i="17" s="1"/>
  <c r="AK246" i="17" s="1"/>
  <c r="V241" i="17"/>
  <c r="M254" i="18" s="1"/>
  <c r="AW242" i="17"/>
  <c r="AV242" i="17"/>
  <c r="AU246" i="17"/>
  <c r="AD247" i="17"/>
  <c r="AF247" i="17" s="1"/>
  <c r="AG239" i="17"/>
  <c r="AG241" i="17"/>
  <c r="S248" i="17"/>
  <c r="AE248" i="17" s="1"/>
  <c r="U247" i="17"/>
  <c r="AJ253" i="18" l="1"/>
  <c r="N253" i="18"/>
  <c r="AJ254" i="18"/>
  <c r="N254" i="18"/>
  <c r="Y248" i="17"/>
  <c r="X248" i="17"/>
  <c r="AO246" i="17"/>
  <c r="AM246" i="17" s="1"/>
  <c r="AN246" i="17" s="1"/>
  <c r="AP246" i="17" s="1"/>
  <c r="AQ246" i="17" s="1"/>
  <c r="AL246" i="17"/>
  <c r="Z247" i="17"/>
  <c r="AB247" i="17" s="1"/>
  <c r="W247" i="17"/>
  <c r="AH247" i="17" s="1"/>
  <c r="AI247" i="17" s="1"/>
  <c r="AJ247" i="17" s="1"/>
  <c r="AK247" i="17" s="1"/>
  <c r="AS245" i="17"/>
  <c r="AR245" i="17"/>
  <c r="AW243" i="17"/>
  <c r="AV243" i="17"/>
  <c r="AU247" i="17"/>
  <c r="AD248" i="17"/>
  <c r="AF248" i="17" s="1"/>
  <c r="AT242" i="17"/>
  <c r="AX242" i="17" s="1"/>
  <c r="AG240" i="17"/>
  <c r="S249" i="17"/>
  <c r="AE249" i="17" s="1"/>
  <c r="U248" i="17"/>
  <c r="AC242" i="17" l="1"/>
  <c r="Y249" i="17"/>
  <c r="X249" i="17"/>
  <c r="Z248" i="17"/>
  <c r="AB248" i="17" s="1"/>
  <c r="W248" i="17"/>
  <c r="AH248" i="17" s="1"/>
  <c r="AI248" i="17" s="1"/>
  <c r="AJ248" i="17" s="1"/>
  <c r="AK248" i="17" s="1"/>
  <c r="V242" i="17"/>
  <c r="M255" i="18" s="1"/>
  <c r="AO247" i="17"/>
  <c r="AM247" i="17" s="1"/>
  <c r="AN247" i="17" s="1"/>
  <c r="AP247" i="17" s="1"/>
  <c r="AQ247" i="17" s="1"/>
  <c r="AL247" i="17"/>
  <c r="AS246" i="17"/>
  <c r="AR246" i="17"/>
  <c r="AW244" i="17"/>
  <c r="AV244" i="17"/>
  <c r="AU248" i="17"/>
  <c r="AD249" i="17"/>
  <c r="AF249" i="17" s="1"/>
  <c r="AT243" i="17"/>
  <c r="AX243" i="17" s="1"/>
  <c r="AG242" i="17"/>
  <c r="S250" i="17"/>
  <c r="AE250" i="17" s="1"/>
  <c r="U249" i="17"/>
  <c r="AJ255" i="18" l="1"/>
  <c r="N255" i="18"/>
  <c r="AC243" i="17"/>
  <c r="Y250" i="17"/>
  <c r="X250" i="17"/>
  <c r="AO248" i="17"/>
  <c r="AM248" i="17" s="1"/>
  <c r="AN248" i="17" s="1"/>
  <c r="AP248" i="17" s="1"/>
  <c r="AQ248" i="17" s="1"/>
  <c r="AL248" i="17"/>
  <c r="Z249" i="17"/>
  <c r="AB249" i="17" s="1"/>
  <c r="W249" i="17"/>
  <c r="AH249" i="17" s="1"/>
  <c r="AI249" i="17" s="1"/>
  <c r="AJ249" i="17" s="1"/>
  <c r="AK249" i="17" s="1"/>
  <c r="V243" i="17"/>
  <c r="M256" i="18" s="1"/>
  <c r="AR247" i="17"/>
  <c r="AS247" i="17"/>
  <c r="AW245" i="17"/>
  <c r="AV245" i="17"/>
  <c r="AD250" i="17"/>
  <c r="AF250" i="17" s="1"/>
  <c r="AU249" i="17"/>
  <c r="AT244" i="17"/>
  <c r="AX244" i="17" s="1"/>
  <c r="S251" i="17"/>
  <c r="AE251" i="17" s="1"/>
  <c r="U250" i="17"/>
  <c r="AJ256" i="18" l="1"/>
  <c r="N256" i="18"/>
  <c r="AC244" i="17"/>
  <c r="Y251" i="17"/>
  <c r="X251" i="17"/>
  <c r="Z250" i="17"/>
  <c r="AB250" i="17" s="1"/>
  <c r="W250" i="17"/>
  <c r="AH250" i="17" s="1"/>
  <c r="AI250" i="17" s="1"/>
  <c r="AJ250" i="17" s="1"/>
  <c r="AK250" i="17" s="1"/>
  <c r="V244" i="17"/>
  <c r="M257" i="18" s="1"/>
  <c r="AO249" i="17"/>
  <c r="AM249" i="17" s="1"/>
  <c r="AN249" i="17" s="1"/>
  <c r="AP249" i="17" s="1"/>
  <c r="AQ249" i="17" s="1"/>
  <c r="AL249" i="17"/>
  <c r="AS248" i="17"/>
  <c r="AR248" i="17"/>
  <c r="AW246" i="17"/>
  <c r="AV246" i="17"/>
  <c r="AU250" i="17"/>
  <c r="AD251" i="17"/>
  <c r="AF251" i="17" s="1"/>
  <c r="AG243" i="17"/>
  <c r="AT245" i="17"/>
  <c r="AX245" i="17" s="1"/>
  <c r="S252" i="17"/>
  <c r="AE252" i="17" s="1"/>
  <c r="U251" i="17"/>
  <c r="AJ257" i="18" l="1"/>
  <c r="N257" i="18"/>
  <c r="AC245" i="17"/>
  <c r="Y252" i="17"/>
  <c r="X252" i="17"/>
  <c r="Z251" i="17"/>
  <c r="AB251" i="17" s="1"/>
  <c r="W251" i="17"/>
  <c r="AH251" i="17" s="1"/>
  <c r="AI251" i="17" s="1"/>
  <c r="AJ251" i="17" s="1"/>
  <c r="AK251" i="17" s="1"/>
  <c r="AL250" i="17"/>
  <c r="AO250" i="17"/>
  <c r="AM250" i="17" s="1"/>
  <c r="AN250" i="17" s="1"/>
  <c r="AP250" i="17" s="1"/>
  <c r="AQ250" i="17" s="1"/>
  <c r="V245" i="17"/>
  <c r="M258" i="18" s="1"/>
  <c r="AS249" i="17"/>
  <c r="AR249" i="17"/>
  <c r="AW247" i="17"/>
  <c r="AV247" i="17"/>
  <c r="AU251" i="17"/>
  <c r="AV251" i="17" s="1"/>
  <c r="AD252" i="17"/>
  <c r="AF252" i="17" s="1"/>
  <c r="AG244" i="17"/>
  <c r="AT246" i="17"/>
  <c r="AX246" i="17" s="1"/>
  <c r="S253" i="17"/>
  <c r="AE253" i="17" s="1"/>
  <c r="U252" i="17"/>
  <c r="AJ258" i="18" l="1"/>
  <c r="N258" i="18"/>
  <c r="AC246" i="17"/>
  <c r="Y253" i="17"/>
  <c r="X253" i="17"/>
  <c r="V246" i="17"/>
  <c r="M259" i="18" s="1"/>
  <c r="AO251" i="17"/>
  <c r="AM251" i="17" s="1"/>
  <c r="AN251" i="17" s="1"/>
  <c r="AP251" i="17" s="1"/>
  <c r="AQ251" i="17" s="1"/>
  <c r="AL251" i="17"/>
  <c r="Z252" i="17"/>
  <c r="AB252" i="17" s="1"/>
  <c r="W252" i="17"/>
  <c r="AH252" i="17" s="1"/>
  <c r="AI252" i="17" s="1"/>
  <c r="AJ252" i="17" s="1"/>
  <c r="AK252" i="17" s="1"/>
  <c r="AS250" i="17"/>
  <c r="AR250" i="17"/>
  <c r="AW248" i="17"/>
  <c r="AV248" i="17"/>
  <c r="AD253" i="17"/>
  <c r="AF253" i="17" s="1"/>
  <c r="AU252" i="17"/>
  <c r="AT247" i="17"/>
  <c r="AX247" i="17" s="1"/>
  <c r="AG245" i="17"/>
  <c r="S254" i="17"/>
  <c r="AE254" i="17" s="1"/>
  <c r="U253" i="17"/>
  <c r="AJ259" i="18" l="1"/>
  <c r="N259" i="18"/>
  <c r="AC247" i="17"/>
  <c r="Y254" i="17"/>
  <c r="X254" i="17"/>
  <c r="V247" i="17"/>
  <c r="M260" i="18" s="1"/>
  <c r="Z253" i="17"/>
  <c r="AB253" i="17" s="1"/>
  <c r="W253" i="17"/>
  <c r="AH253" i="17" s="1"/>
  <c r="AI253" i="17" s="1"/>
  <c r="AJ253" i="17" s="1"/>
  <c r="AK253" i="17" s="1"/>
  <c r="AO252" i="17"/>
  <c r="AM252" i="17" s="1"/>
  <c r="AN252" i="17" s="1"/>
  <c r="AP252" i="17" s="1"/>
  <c r="AQ252" i="17" s="1"/>
  <c r="AL252" i="17"/>
  <c r="AS251" i="17"/>
  <c r="AR251" i="17"/>
  <c r="AW249" i="17"/>
  <c r="AV249" i="17"/>
  <c r="AD254" i="17"/>
  <c r="AF254" i="17" s="1"/>
  <c r="AU253" i="17"/>
  <c r="AT248" i="17"/>
  <c r="AX248" i="17" s="1"/>
  <c r="AG246" i="17"/>
  <c r="S255" i="17"/>
  <c r="AE255" i="17" s="1"/>
  <c r="U254" i="17"/>
  <c r="AJ260" i="18" l="1"/>
  <c r="N260" i="18"/>
  <c r="AC248" i="17"/>
  <c r="Y255" i="17"/>
  <c r="X255" i="17"/>
  <c r="AO253" i="17"/>
  <c r="AM253" i="17" s="1"/>
  <c r="AN253" i="17" s="1"/>
  <c r="AP253" i="17" s="1"/>
  <c r="AQ253" i="17" s="1"/>
  <c r="AL253" i="17"/>
  <c r="V248" i="17"/>
  <c r="M261" i="18" s="1"/>
  <c r="Z254" i="17"/>
  <c r="AB254" i="17" s="1"/>
  <c r="W254" i="17"/>
  <c r="AH254" i="17" s="1"/>
  <c r="AI254" i="17" s="1"/>
  <c r="AJ254" i="17" s="1"/>
  <c r="AK254" i="17" s="1"/>
  <c r="AS252" i="17"/>
  <c r="AR252" i="17"/>
  <c r="AW250" i="17"/>
  <c r="AV250" i="17"/>
  <c r="AD255" i="17"/>
  <c r="AF255" i="17" s="1"/>
  <c r="AU254" i="17"/>
  <c r="AT249" i="17"/>
  <c r="AX249" i="17" s="1"/>
  <c r="AG247" i="17"/>
  <c r="AW251" i="17"/>
  <c r="S256" i="17"/>
  <c r="AE256" i="17" s="1"/>
  <c r="U255" i="17"/>
  <c r="AJ261" i="18" l="1"/>
  <c r="N261" i="18"/>
  <c r="AC249" i="17"/>
  <c r="Y256" i="17"/>
  <c r="X256" i="17"/>
  <c r="V249" i="17"/>
  <c r="M262" i="18" s="1"/>
  <c r="Z255" i="17"/>
  <c r="AB255" i="17" s="1"/>
  <c r="W255" i="17"/>
  <c r="AH255" i="17" s="1"/>
  <c r="AI255" i="17" s="1"/>
  <c r="AJ255" i="17" s="1"/>
  <c r="AK255" i="17" s="1"/>
  <c r="AO254" i="17"/>
  <c r="AM254" i="17" s="1"/>
  <c r="AN254" i="17" s="1"/>
  <c r="AP254" i="17" s="1"/>
  <c r="AQ254" i="17" s="1"/>
  <c r="AL254" i="17"/>
  <c r="AR253" i="17"/>
  <c r="AS253" i="17"/>
  <c r="AD256" i="17"/>
  <c r="AF256" i="17" s="1"/>
  <c r="AU255" i="17"/>
  <c r="AV255" i="17" s="1"/>
  <c r="AT250" i="17"/>
  <c r="AX250" i="17" s="1"/>
  <c r="AG248" i="17"/>
  <c r="S257" i="17"/>
  <c r="AE257" i="17" s="1"/>
  <c r="U256" i="17"/>
  <c r="AJ262" i="18" l="1"/>
  <c r="N262" i="18"/>
  <c r="AC250" i="17"/>
  <c r="Y257" i="17"/>
  <c r="X257" i="17"/>
  <c r="AS254" i="17"/>
  <c r="AR254" i="17"/>
  <c r="Z256" i="17"/>
  <c r="AB256" i="17" s="1"/>
  <c r="W256" i="17"/>
  <c r="AH256" i="17" s="1"/>
  <c r="AI256" i="17" s="1"/>
  <c r="AJ256" i="17" s="1"/>
  <c r="AK256" i="17" s="1"/>
  <c r="AO255" i="17"/>
  <c r="AM255" i="17" s="1"/>
  <c r="AN255" i="17" s="1"/>
  <c r="AP255" i="17" s="1"/>
  <c r="AQ255" i="17" s="1"/>
  <c r="AL255" i="17"/>
  <c r="V250" i="17"/>
  <c r="M263" i="18" s="1"/>
  <c r="AW252" i="17"/>
  <c r="AV252" i="17"/>
  <c r="AD257" i="17"/>
  <c r="AF257" i="17" s="1"/>
  <c r="AU256" i="17"/>
  <c r="AV256" i="17" s="1"/>
  <c r="AT251" i="17"/>
  <c r="AX251" i="17" s="1"/>
  <c r="AG249" i="17"/>
  <c r="S258" i="17"/>
  <c r="AE258" i="17" s="1"/>
  <c r="U257" i="17"/>
  <c r="AJ263" i="18" l="1"/>
  <c r="N263" i="18"/>
  <c r="AC251" i="17"/>
  <c r="Y258" i="17"/>
  <c r="X258" i="17"/>
  <c r="AS255" i="17"/>
  <c r="AR255" i="17"/>
  <c r="Z257" i="17"/>
  <c r="AB257" i="17" s="1"/>
  <c r="W257" i="17"/>
  <c r="AH257" i="17" s="1"/>
  <c r="AI257" i="17" s="1"/>
  <c r="AJ257" i="17" s="1"/>
  <c r="AK257" i="17" s="1"/>
  <c r="AO256" i="17"/>
  <c r="AM256" i="17" s="1"/>
  <c r="AN256" i="17" s="1"/>
  <c r="AP256" i="17" s="1"/>
  <c r="AQ256" i="17" s="1"/>
  <c r="AL256" i="17"/>
  <c r="V251" i="17"/>
  <c r="M264" i="18" s="1"/>
  <c r="AW253" i="17"/>
  <c r="AV253" i="17"/>
  <c r="AD258" i="17"/>
  <c r="AF258" i="17" s="1"/>
  <c r="AU257" i="17"/>
  <c r="AV257" i="17" s="1"/>
  <c r="AG250" i="17"/>
  <c r="AT252" i="17"/>
  <c r="AX252" i="17" s="1"/>
  <c r="S259" i="17"/>
  <c r="AE259" i="17" s="1"/>
  <c r="U258" i="17"/>
  <c r="AJ264" i="18" l="1"/>
  <c r="N264" i="18"/>
  <c r="AC252" i="17"/>
  <c r="Y259" i="17"/>
  <c r="X259" i="17"/>
  <c r="V252" i="17"/>
  <c r="M265" i="18" s="1"/>
  <c r="AS256" i="17"/>
  <c r="AR256" i="17"/>
  <c r="AO257" i="17"/>
  <c r="AM257" i="17" s="1"/>
  <c r="AN257" i="17" s="1"/>
  <c r="AP257" i="17" s="1"/>
  <c r="AQ257" i="17" s="1"/>
  <c r="AL257" i="17"/>
  <c r="Z258" i="17"/>
  <c r="AB258" i="17" s="1"/>
  <c r="W258" i="17"/>
  <c r="AH258" i="17" s="1"/>
  <c r="AI258" i="17" s="1"/>
  <c r="AJ258" i="17" s="1"/>
  <c r="AK258" i="17" s="1"/>
  <c r="AW254" i="17"/>
  <c r="AV254" i="17"/>
  <c r="AD259" i="17"/>
  <c r="AF259" i="17" s="1"/>
  <c r="AU258" i="17"/>
  <c r="AV258" i="17" s="1"/>
  <c r="AT253" i="17"/>
  <c r="AX253" i="17" s="1"/>
  <c r="AG251" i="17"/>
  <c r="AW255" i="17"/>
  <c r="S260" i="17"/>
  <c r="AE260" i="17" s="1"/>
  <c r="U259" i="17"/>
  <c r="AJ265" i="18" l="1"/>
  <c r="N265" i="18"/>
  <c r="AC253" i="17"/>
  <c r="Y260" i="17"/>
  <c r="X260" i="17"/>
  <c r="AS257" i="17"/>
  <c r="AR257" i="17"/>
  <c r="AO258" i="17"/>
  <c r="AM258" i="17" s="1"/>
  <c r="AN258" i="17" s="1"/>
  <c r="AP258" i="17" s="1"/>
  <c r="AQ258" i="17" s="1"/>
  <c r="AL258" i="17"/>
  <c r="Z259" i="17"/>
  <c r="AB259" i="17" s="1"/>
  <c r="W259" i="17"/>
  <c r="AH259" i="17" s="1"/>
  <c r="AI259" i="17" s="1"/>
  <c r="AJ259" i="17" s="1"/>
  <c r="AK259" i="17" s="1"/>
  <c r="V253" i="17"/>
  <c r="M266" i="18" s="1"/>
  <c r="AU259" i="17"/>
  <c r="AV259" i="17" s="1"/>
  <c r="AD260" i="17"/>
  <c r="AF260" i="17" s="1"/>
  <c r="AT254" i="17"/>
  <c r="AX254" i="17" s="1"/>
  <c r="AG252" i="17"/>
  <c r="AW256" i="17"/>
  <c r="S261" i="17"/>
  <c r="AE261" i="17" s="1"/>
  <c r="U260" i="17"/>
  <c r="AJ266" i="18" l="1"/>
  <c r="N266" i="18"/>
  <c r="AC254" i="17"/>
  <c r="Y261" i="17"/>
  <c r="X261" i="17"/>
  <c r="Z260" i="17"/>
  <c r="AB260" i="17" s="1"/>
  <c r="W260" i="17"/>
  <c r="AH260" i="17" s="1"/>
  <c r="AI260" i="17" s="1"/>
  <c r="AJ260" i="17" s="1"/>
  <c r="AK260" i="17" s="1"/>
  <c r="AS258" i="17"/>
  <c r="AR258" i="17"/>
  <c r="AO259" i="17"/>
  <c r="AM259" i="17" s="1"/>
  <c r="AN259" i="17" s="1"/>
  <c r="AP259" i="17" s="1"/>
  <c r="AQ259" i="17" s="1"/>
  <c r="AL259" i="17"/>
  <c r="V254" i="17"/>
  <c r="M267" i="18" s="1"/>
  <c r="AU260" i="17"/>
  <c r="AV260" i="17" s="1"/>
  <c r="AD261" i="17"/>
  <c r="AF261" i="17" s="1"/>
  <c r="AT255" i="17"/>
  <c r="AX255" i="17" s="1"/>
  <c r="AG253" i="17"/>
  <c r="AW257" i="17"/>
  <c r="S262" i="17"/>
  <c r="AE262" i="17" s="1"/>
  <c r="U261" i="17"/>
  <c r="AJ267" i="18" l="1"/>
  <c r="N267" i="18"/>
  <c r="AC255" i="17"/>
  <c r="Y262" i="17"/>
  <c r="X262" i="17"/>
  <c r="AO260" i="17"/>
  <c r="AM260" i="17" s="1"/>
  <c r="AN260" i="17" s="1"/>
  <c r="AP260" i="17" s="1"/>
  <c r="AQ260" i="17" s="1"/>
  <c r="AL260" i="17"/>
  <c r="V255" i="17"/>
  <c r="M268" i="18" s="1"/>
  <c r="AS259" i="17"/>
  <c r="AR259" i="17"/>
  <c r="Z261" i="17"/>
  <c r="AB261" i="17" s="1"/>
  <c r="W261" i="17"/>
  <c r="AH261" i="17" s="1"/>
  <c r="AI261" i="17" s="1"/>
  <c r="AJ261" i="17" s="1"/>
  <c r="AK261" i="17" s="1"/>
  <c r="AD262" i="17"/>
  <c r="AF262" i="17" s="1"/>
  <c r="AU261" i="17"/>
  <c r="AV261" i="17" s="1"/>
  <c r="AT256" i="17"/>
  <c r="AX256" i="17" s="1"/>
  <c r="AG254" i="17"/>
  <c r="AW258" i="17"/>
  <c r="S263" i="17"/>
  <c r="AE263" i="17" s="1"/>
  <c r="U262" i="17"/>
  <c r="AJ268" i="18" l="1"/>
  <c r="N268" i="18"/>
  <c r="AC256" i="17"/>
  <c r="Y263" i="17"/>
  <c r="X263" i="17"/>
  <c r="Z262" i="17"/>
  <c r="AB262" i="17" s="1"/>
  <c r="W262" i="17"/>
  <c r="AH262" i="17" s="1"/>
  <c r="AI262" i="17" s="1"/>
  <c r="AJ262" i="17" s="1"/>
  <c r="AK262" i="17" s="1"/>
  <c r="AO261" i="17"/>
  <c r="AM261" i="17" s="1"/>
  <c r="AN261" i="17" s="1"/>
  <c r="AP261" i="17" s="1"/>
  <c r="AQ261" i="17" s="1"/>
  <c r="AL261" i="17"/>
  <c r="V256" i="17"/>
  <c r="AS260" i="17"/>
  <c r="AR260" i="17"/>
  <c r="AU262" i="17"/>
  <c r="AV262" i="17" s="1"/>
  <c r="AD263" i="17"/>
  <c r="AF263" i="17" s="1"/>
  <c r="AT257" i="17"/>
  <c r="AX257" i="17" s="1"/>
  <c r="AG255" i="17"/>
  <c r="AG256" i="17"/>
  <c r="AW259" i="17"/>
  <c r="S264" i="17"/>
  <c r="AE264" i="17" s="1"/>
  <c r="U263" i="17"/>
  <c r="M269" i="18" l="1"/>
  <c r="AC257" i="17"/>
  <c r="Y264" i="17"/>
  <c r="X264" i="17"/>
  <c r="V257" i="17"/>
  <c r="M270" i="18" s="1"/>
  <c r="AO262" i="17"/>
  <c r="AM262" i="17" s="1"/>
  <c r="AN262" i="17" s="1"/>
  <c r="AP262" i="17" s="1"/>
  <c r="AQ262" i="17" s="1"/>
  <c r="AL262" i="17"/>
  <c r="Z263" i="17"/>
  <c r="AB263" i="17" s="1"/>
  <c r="W263" i="17"/>
  <c r="AH263" i="17" s="1"/>
  <c r="AI263" i="17" s="1"/>
  <c r="AJ263" i="17" s="1"/>
  <c r="AK263" i="17" s="1"/>
  <c r="AS261" i="17"/>
  <c r="AR261" i="17"/>
  <c r="AD264" i="17"/>
  <c r="AF264" i="17" s="1"/>
  <c r="AU263" i="17"/>
  <c r="AV263" i="17" s="1"/>
  <c r="AT258" i="17"/>
  <c r="AX258" i="17" s="1"/>
  <c r="AW260" i="17"/>
  <c r="S265" i="17"/>
  <c r="AE265" i="17" s="1"/>
  <c r="U264" i="17"/>
  <c r="AJ270" i="18" l="1"/>
  <c r="N270" i="18"/>
  <c r="AJ269" i="18"/>
  <c r="N269" i="18"/>
  <c r="AC258" i="17"/>
  <c r="V258" i="17"/>
  <c r="M271" i="18" s="1"/>
  <c r="Y265" i="17"/>
  <c r="X265" i="17"/>
  <c r="AO263" i="17"/>
  <c r="AM263" i="17" s="1"/>
  <c r="AN263" i="17" s="1"/>
  <c r="AP263" i="17" s="1"/>
  <c r="AQ263" i="17" s="1"/>
  <c r="AL263" i="17"/>
  <c r="Z264" i="17"/>
  <c r="AB264" i="17" s="1"/>
  <c r="W264" i="17"/>
  <c r="AH264" i="17" s="1"/>
  <c r="AI264" i="17" s="1"/>
  <c r="AJ264" i="17" s="1"/>
  <c r="AK264" i="17" s="1"/>
  <c r="AS262" i="17"/>
  <c r="AR262" i="17"/>
  <c r="AD265" i="17"/>
  <c r="AF265" i="17" s="1"/>
  <c r="AU264" i="17"/>
  <c r="AV264" i="17" s="1"/>
  <c r="AG258" i="17"/>
  <c r="AT259" i="17"/>
  <c r="AX259" i="17" s="1"/>
  <c r="AG257" i="17"/>
  <c r="AW261" i="17"/>
  <c r="S266" i="17"/>
  <c r="AE266" i="17" s="1"/>
  <c r="U265" i="17"/>
  <c r="AJ271" i="18" l="1"/>
  <c r="N271" i="18"/>
  <c r="AC259" i="17"/>
  <c r="V259" i="17"/>
  <c r="M272" i="18" s="1"/>
  <c r="Y266" i="17"/>
  <c r="X266" i="17"/>
  <c r="Z265" i="17"/>
  <c r="AB265" i="17" s="1"/>
  <c r="W265" i="17"/>
  <c r="AH265" i="17" s="1"/>
  <c r="AI265" i="17" s="1"/>
  <c r="AJ265" i="17" s="1"/>
  <c r="AK265" i="17" s="1"/>
  <c r="AO264" i="17"/>
  <c r="AM264" i="17" s="1"/>
  <c r="AN264" i="17" s="1"/>
  <c r="AP264" i="17" s="1"/>
  <c r="AQ264" i="17" s="1"/>
  <c r="AL264" i="17"/>
  <c r="AS263" i="17"/>
  <c r="AR263" i="17"/>
  <c r="AD266" i="17"/>
  <c r="AF266" i="17" s="1"/>
  <c r="AU265" i="17"/>
  <c r="AV265" i="17" s="1"/>
  <c r="AT260" i="17"/>
  <c r="AX260" i="17" s="1"/>
  <c r="AW262" i="17"/>
  <c r="S267" i="17"/>
  <c r="AE267" i="17" s="1"/>
  <c r="U266" i="17"/>
  <c r="AJ272" i="18" l="1"/>
  <c r="N272" i="18"/>
  <c r="AC260" i="17"/>
  <c r="Y267" i="17"/>
  <c r="X267" i="17"/>
  <c r="V260" i="17"/>
  <c r="M273" i="18" s="1"/>
  <c r="Z266" i="17"/>
  <c r="AB266" i="17" s="1"/>
  <c r="W266" i="17"/>
  <c r="AH266" i="17" s="1"/>
  <c r="AI266" i="17" s="1"/>
  <c r="AJ266" i="17" s="1"/>
  <c r="AK266" i="17" s="1"/>
  <c r="AO265" i="17"/>
  <c r="AM265" i="17" s="1"/>
  <c r="AN265" i="17" s="1"/>
  <c r="AP265" i="17" s="1"/>
  <c r="AQ265" i="17" s="1"/>
  <c r="AL265" i="17"/>
  <c r="AS264" i="17"/>
  <c r="AR264" i="17"/>
  <c r="AD267" i="17"/>
  <c r="AF267" i="17" s="1"/>
  <c r="AU266" i="17"/>
  <c r="AV266" i="17" s="1"/>
  <c r="AT261" i="17"/>
  <c r="AX261" i="17" s="1"/>
  <c r="AG259" i="17"/>
  <c r="AW263" i="17"/>
  <c r="S268" i="17"/>
  <c r="AE268" i="17" s="1"/>
  <c r="U267" i="17"/>
  <c r="AJ273" i="18" l="1"/>
  <c r="N273" i="18"/>
  <c r="AC261" i="17"/>
  <c r="V261" i="17"/>
  <c r="M274" i="18" s="1"/>
  <c r="Y268" i="17"/>
  <c r="X268" i="17"/>
  <c r="AL266" i="17"/>
  <c r="AO266" i="17"/>
  <c r="AM266" i="17" s="1"/>
  <c r="AN266" i="17" s="1"/>
  <c r="AP266" i="17" s="1"/>
  <c r="AQ266" i="17" s="1"/>
  <c r="Z267" i="17"/>
  <c r="AB267" i="17" s="1"/>
  <c r="W267" i="17"/>
  <c r="AH267" i="17" s="1"/>
  <c r="AI267" i="17" s="1"/>
  <c r="AJ267" i="17" s="1"/>
  <c r="AK267" i="17" s="1"/>
  <c r="AS265" i="17"/>
  <c r="AR265" i="17"/>
  <c r="AD268" i="17"/>
  <c r="AF268" i="17" s="1"/>
  <c r="AU267" i="17"/>
  <c r="AV267" i="17" s="1"/>
  <c r="AT262" i="17"/>
  <c r="AX262" i="17" s="1"/>
  <c r="AG260" i="17"/>
  <c r="AW264" i="17"/>
  <c r="S269" i="17"/>
  <c r="AE269" i="17" s="1"/>
  <c r="U268" i="17"/>
  <c r="AJ274" i="18" l="1"/>
  <c r="N274" i="18"/>
  <c r="AC262" i="17"/>
  <c r="V262" i="17"/>
  <c r="M275" i="18" s="1"/>
  <c r="Y269" i="17"/>
  <c r="X269" i="17"/>
  <c r="Z268" i="17"/>
  <c r="AB268" i="17" s="1"/>
  <c r="W268" i="17"/>
  <c r="AH268" i="17" s="1"/>
  <c r="AI268" i="17" s="1"/>
  <c r="AJ268" i="17" s="1"/>
  <c r="AK268" i="17" s="1"/>
  <c r="AS266" i="17"/>
  <c r="AR266" i="17"/>
  <c r="AO267" i="17"/>
  <c r="AM267" i="17" s="1"/>
  <c r="AN267" i="17" s="1"/>
  <c r="AP267" i="17" s="1"/>
  <c r="AQ267" i="17" s="1"/>
  <c r="AL267" i="17"/>
  <c r="AD269" i="17"/>
  <c r="AF269" i="17" s="1"/>
  <c r="AU268" i="17"/>
  <c r="AV268" i="17" s="1"/>
  <c r="AT263" i="17"/>
  <c r="AX263" i="17" s="1"/>
  <c r="AG261" i="17"/>
  <c r="AW265" i="17"/>
  <c r="S270" i="17"/>
  <c r="AE270" i="17" s="1"/>
  <c r="U269" i="17"/>
  <c r="AJ275" i="18" l="1"/>
  <c r="N275" i="18"/>
  <c r="AC263" i="17"/>
  <c r="Y270" i="17"/>
  <c r="X270" i="17"/>
  <c r="V263" i="17"/>
  <c r="M276" i="18" s="1"/>
  <c r="Z269" i="17"/>
  <c r="AB269" i="17" s="1"/>
  <c r="W269" i="17"/>
  <c r="AH269" i="17" s="1"/>
  <c r="AI269" i="17" s="1"/>
  <c r="AJ269" i="17" s="1"/>
  <c r="AK269" i="17" s="1"/>
  <c r="AO268" i="17"/>
  <c r="AM268" i="17" s="1"/>
  <c r="AN268" i="17" s="1"/>
  <c r="AP268" i="17" s="1"/>
  <c r="AQ268" i="17" s="1"/>
  <c r="AL268" i="17"/>
  <c r="AS267" i="17"/>
  <c r="AR267" i="17"/>
  <c r="AD270" i="17"/>
  <c r="AF270" i="17" s="1"/>
  <c r="AU269" i="17"/>
  <c r="AV269" i="17" s="1"/>
  <c r="AT264" i="17"/>
  <c r="AX264" i="17" s="1"/>
  <c r="AG262" i="17"/>
  <c r="AW266" i="17"/>
  <c r="S271" i="17"/>
  <c r="AE271" i="17" s="1"/>
  <c r="U270" i="17"/>
  <c r="AJ276" i="18" l="1"/>
  <c r="N276" i="18"/>
  <c r="AC264" i="17"/>
  <c r="Y271" i="17"/>
  <c r="X271" i="17"/>
  <c r="V264" i="17"/>
  <c r="M277" i="18" s="1"/>
  <c r="Z270" i="17"/>
  <c r="AB270" i="17" s="1"/>
  <c r="W270" i="17"/>
  <c r="AH270" i="17" s="1"/>
  <c r="AI270" i="17" s="1"/>
  <c r="AJ270" i="17" s="1"/>
  <c r="AK270" i="17" s="1"/>
  <c r="AO269" i="17"/>
  <c r="AM269" i="17" s="1"/>
  <c r="AN269" i="17" s="1"/>
  <c r="AP269" i="17" s="1"/>
  <c r="AQ269" i="17" s="1"/>
  <c r="AL269" i="17"/>
  <c r="AS268" i="17"/>
  <c r="AR268" i="17"/>
  <c r="AD271" i="17"/>
  <c r="AF271" i="17" s="1"/>
  <c r="AU270" i="17"/>
  <c r="AV270" i="17" s="1"/>
  <c r="AG263" i="17"/>
  <c r="AT265" i="17"/>
  <c r="AX265" i="17" s="1"/>
  <c r="AW267" i="17"/>
  <c r="S272" i="17"/>
  <c r="AE272" i="17" s="1"/>
  <c r="U271" i="17"/>
  <c r="AJ277" i="18" l="1"/>
  <c r="N277" i="18"/>
  <c r="AC265" i="17"/>
  <c r="Y272" i="17"/>
  <c r="X272" i="17"/>
  <c r="V265" i="17"/>
  <c r="M278" i="18" s="1"/>
  <c r="AO270" i="17"/>
  <c r="AM270" i="17" s="1"/>
  <c r="AN270" i="17" s="1"/>
  <c r="AP270" i="17" s="1"/>
  <c r="AQ270" i="17" s="1"/>
  <c r="AL270" i="17"/>
  <c r="Z271" i="17"/>
  <c r="AB271" i="17" s="1"/>
  <c r="W271" i="17"/>
  <c r="AH271" i="17" s="1"/>
  <c r="AI271" i="17" s="1"/>
  <c r="AJ271" i="17" s="1"/>
  <c r="AK271" i="17" s="1"/>
  <c r="AR269" i="17"/>
  <c r="AS269" i="17"/>
  <c r="AD272" i="17"/>
  <c r="AF272" i="17" s="1"/>
  <c r="AU271" i="17"/>
  <c r="AV271" i="17" s="1"/>
  <c r="AG264" i="17"/>
  <c r="AT266" i="17"/>
  <c r="AX266" i="17" s="1"/>
  <c r="AG265" i="17"/>
  <c r="AW268" i="17"/>
  <c r="S273" i="17"/>
  <c r="AE273" i="17" s="1"/>
  <c r="U272" i="17"/>
  <c r="AJ278" i="18" l="1"/>
  <c r="N278" i="18"/>
  <c r="AC266" i="17"/>
  <c r="Y273" i="17"/>
  <c r="X273" i="17"/>
  <c r="V266" i="17"/>
  <c r="M279" i="18" s="1"/>
  <c r="Z272" i="17"/>
  <c r="AB272" i="17" s="1"/>
  <c r="W272" i="17"/>
  <c r="AH272" i="17" s="1"/>
  <c r="AI272" i="17" s="1"/>
  <c r="AJ272" i="17" s="1"/>
  <c r="AK272" i="17" s="1"/>
  <c r="AO271" i="17"/>
  <c r="AM271" i="17" s="1"/>
  <c r="AN271" i="17" s="1"/>
  <c r="AP271" i="17" s="1"/>
  <c r="AQ271" i="17" s="1"/>
  <c r="AL271" i="17"/>
  <c r="AS270" i="17"/>
  <c r="AR270" i="17"/>
  <c r="AD273" i="17"/>
  <c r="AF273" i="17" s="1"/>
  <c r="AU272" i="17"/>
  <c r="AV272" i="17" s="1"/>
  <c r="AT267" i="17"/>
  <c r="AX267" i="17" s="1"/>
  <c r="AW269" i="17"/>
  <c r="S274" i="17"/>
  <c r="AE274" i="17" s="1"/>
  <c r="U273" i="17"/>
  <c r="AJ279" i="18" l="1"/>
  <c r="N279" i="18"/>
  <c r="AC267" i="17"/>
  <c r="V267" i="17"/>
  <c r="M280" i="18" s="1"/>
  <c r="Y274" i="17"/>
  <c r="X274" i="17"/>
  <c r="AO272" i="17"/>
  <c r="AM272" i="17" s="1"/>
  <c r="AN272" i="17" s="1"/>
  <c r="AP272" i="17" s="1"/>
  <c r="AQ272" i="17" s="1"/>
  <c r="AL272" i="17"/>
  <c r="Z273" i="17"/>
  <c r="AB273" i="17" s="1"/>
  <c r="W273" i="17"/>
  <c r="AH273" i="17" s="1"/>
  <c r="AI273" i="17" s="1"/>
  <c r="AJ273" i="17" s="1"/>
  <c r="AK273" i="17" s="1"/>
  <c r="AS271" i="17"/>
  <c r="AR271" i="17"/>
  <c r="AD274" i="17"/>
  <c r="AF274" i="17" s="1"/>
  <c r="AU273" i="17"/>
  <c r="AV273" i="17" s="1"/>
  <c r="AT268" i="17"/>
  <c r="AX268" i="17" s="1"/>
  <c r="AG266" i="17"/>
  <c r="AW270" i="17"/>
  <c r="S275" i="17"/>
  <c r="AE275" i="17" s="1"/>
  <c r="U274" i="17"/>
  <c r="AJ280" i="18" l="1"/>
  <c r="N280" i="18"/>
  <c r="AC268" i="17"/>
  <c r="V268" i="17"/>
  <c r="M281" i="18" s="1"/>
  <c r="Y275" i="17"/>
  <c r="X275" i="17"/>
  <c r="AO273" i="17"/>
  <c r="AM273" i="17" s="1"/>
  <c r="AN273" i="17" s="1"/>
  <c r="AP273" i="17" s="1"/>
  <c r="AQ273" i="17" s="1"/>
  <c r="AL273" i="17"/>
  <c r="Z274" i="17"/>
  <c r="AB274" i="17" s="1"/>
  <c r="W274" i="17"/>
  <c r="AH274" i="17" s="1"/>
  <c r="AI274" i="17" s="1"/>
  <c r="AJ274" i="17" s="1"/>
  <c r="AK274" i="17" s="1"/>
  <c r="AS272" i="17"/>
  <c r="AR272" i="17"/>
  <c r="AD275" i="17"/>
  <c r="AF275" i="17" s="1"/>
  <c r="AU274" i="17"/>
  <c r="AV274" i="17" s="1"/>
  <c r="AG267" i="17"/>
  <c r="AT269" i="17"/>
  <c r="AX269" i="17" s="1"/>
  <c r="AW271" i="17"/>
  <c r="S276" i="17"/>
  <c r="AE276" i="17" s="1"/>
  <c r="U275" i="17"/>
  <c r="AJ281" i="18" l="1"/>
  <c r="N281" i="18"/>
  <c r="AC269" i="17"/>
  <c r="Y276" i="17"/>
  <c r="X276" i="17"/>
  <c r="V269" i="17"/>
  <c r="M282" i="18" s="1"/>
  <c r="Z275" i="17"/>
  <c r="AB275" i="17" s="1"/>
  <c r="W275" i="17"/>
  <c r="AH275" i="17" s="1"/>
  <c r="AI275" i="17" s="1"/>
  <c r="AJ275" i="17" s="1"/>
  <c r="AK275" i="17" s="1"/>
  <c r="AO274" i="17"/>
  <c r="AM274" i="17" s="1"/>
  <c r="AN274" i="17" s="1"/>
  <c r="AP274" i="17" s="1"/>
  <c r="AQ274" i="17" s="1"/>
  <c r="AL274" i="17"/>
  <c r="AS273" i="17"/>
  <c r="AR273" i="17"/>
  <c r="AU275" i="17"/>
  <c r="AV275" i="17" s="1"/>
  <c r="AD276" i="17"/>
  <c r="AF276" i="17" s="1"/>
  <c r="AG268" i="17"/>
  <c r="AG269" i="17"/>
  <c r="AT270" i="17"/>
  <c r="AX270" i="17" s="1"/>
  <c r="AW272" i="17"/>
  <c r="S277" i="17"/>
  <c r="AE277" i="17" s="1"/>
  <c r="U276" i="17"/>
  <c r="AJ282" i="18" l="1"/>
  <c r="N282" i="18"/>
  <c r="AC270" i="17"/>
  <c r="Y277" i="17"/>
  <c r="X277" i="17"/>
  <c r="V270" i="17"/>
  <c r="M283" i="18" s="1"/>
  <c r="AO275" i="17"/>
  <c r="AM275" i="17" s="1"/>
  <c r="AN275" i="17" s="1"/>
  <c r="AP275" i="17" s="1"/>
  <c r="AQ275" i="17" s="1"/>
  <c r="AL275" i="17"/>
  <c r="AS274" i="17"/>
  <c r="AR274" i="17"/>
  <c r="Z276" i="17"/>
  <c r="AB276" i="17" s="1"/>
  <c r="W276" i="17"/>
  <c r="AH276" i="17" s="1"/>
  <c r="AI276" i="17" s="1"/>
  <c r="AJ276" i="17" s="1"/>
  <c r="AK276" i="17" s="1"/>
  <c r="AD277" i="17"/>
  <c r="AF277" i="17" s="1"/>
  <c r="AU276" i="17"/>
  <c r="AV276" i="17" s="1"/>
  <c r="AT271" i="17"/>
  <c r="AX271" i="17" s="1"/>
  <c r="AW273" i="17"/>
  <c r="S278" i="17"/>
  <c r="AE278" i="17" s="1"/>
  <c r="U277" i="17"/>
  <c r="AJ283" i="18" l="1"/>
  <c r="N283" i="18"/>
  <c r="AC271" i="17"/>
  <c r="V271" i="17"/>
  <c r="M284" i="18" s="1"/>
  <c r="Y278" i="17"/>
  <c r="X278" i="17"/>
  <c r="AO276" i="17"/>
  <c r="AM276" i="17" s="1"/>
  <c r="AN276" i="17" s="1"/>
  <c r="AP276" i="17" s="1"/>
  <c r="AQ276" i="17" s="1"/>
  <c r="AL276" i="17"/>
  <c r="Z277" i="17"/>
  <c r="AB277" i="17" s="1"/>
  <c r="W277" i="17"/>
  <c r="AH277" i="17" s="1"/>
  <c r="AI277" i="17" s="1"/>
  <c r="AJ277" i="17" s="1"/>
  <c r="AK277" i="17" s="1"/>
  <c r="AS275" i="17"/>
  <c r="AR275" i="17"/>
  <c r="AD278" i="17"/>
  <c r="AF278" i="17" s="1"/>
  <c r="AU277" i="17"/>
  <c r="AV277" i="17" s="1"/>
  <c r="AG270" i="17"/>
  <c r="AT272" i="17"/>
  <c r="AX272" i="17" s="1"/>
  <c r="AW274" i="17"/>
  <c r="S279" i="17"/>
  <c r="AE279" i="17" s="1"/>
  <c r="U278" i="17"/>
  <c r="AJ284" i="18" l="1"/>
  <c r="N284" i="18"/>
  <c r="AC272" i="17"/>
  <c r="Y279" i="17"/>
  <c r="AU279" i="17" s="1"/>
  <c r="X279" i="17"/>
  <c r="V272" i="17"/>
  <c r="M285" i="18" s="1"/>
  <c r="AO277" i="17"/>
  <c r="AM277" i="17" s="1"/>
  <c r="AN277" i="17" s="1"/>
  <c r="AP277" i="17" s="1"/>
  <c r="AQ277" i="17" s="1"/>
  <c r="AL277" i="17"/>
  <c r="Z278" i="17"/>
  <c r="AB278" i="17" s="1"/>
  <c r="W278" i="17"/>
  <c r="AH278" i="17" s="1"/>
  <c r="AI278" i="17" s="1"/>
  <c r="AJ278" i="17" s="1"/>
  <c r="AK278" i="17" s="1"/>
  <c r="AS276" i="17"/>
  <c r="AR276" i="17"/>
  <c r="AU278" i="17"/>
  <c r="AV278" i="17" s="1"/>
  <c r="AD279" i="17"/>
  <c r="AF279" i="17" s="1"/>
  <c r="AT273" i="17"/>
  <c r="AX273" i="17" s="1"/>
  <c r="AG271" i="17"/>
  <c r="AW275" i="17"/>
  <c r="S280" i="17"/>
  <c r="AE280" i="17" s="1"/>
  <c r="U279" i="17"/>
  <c r="AJ285" i="18" l="1"/>
  <c r="N285" i="18"/>
  <c r="AC273" i="17"/>
  <c r="Y280" i="17"/>
  <c r="AU280" i="17" s="1"/>
  <c r="X280" i="17"/>
  <c r="V273" i="17"/>
  <c r="M286" i="18" s="1"/>
  <c r="Z279" i="17"/>
  <c r="AB279" i="17" s="1"/>
  <c r="W279" i="17"/>
  <c r="AH279" i="17" s="1"/>
  <c r="AI279" i="17" s="1"/>
  <c r="AJ279" i="17" s="1"/>
  <c r="AK279" i="17" s="1"/>
  <c r="AO278" i="17"/>
  <c r="AM278" i="17" s="1"/>
  <c r="AN278" i="17" s="1"/>
  <c r="AP278" i="17" s="1"/>
  <c r="AQ278" i="17" s="1"/>
  <c r="AL278" i="17"/>
  <c r="AS277" i="17"/>
  <c r="AR277" i="17"/>
  <c r="AD280" i="17"/>
  <c r="AF280" i="17" s="1"/>
  <c r="AT274" i="17"/>
  <c r="AX274" i="17" s="1"/>
  <c r="AG272" i="17"/>
  <c r="AW276" i="17"/>
  <c r="S281" i="17"/>
  <c r="AE281" i="17" s="1"/>
  <c r="U280" i="17"/>
  <c r="AJ286" i="18" l="1"/>
  <c r="N286" i="18"/>
  <c r="AC274" i="17"/>
  <c r="Y281" i="17"/>
  <c r="AU281" i="17" s="1"/>
  <c r="X281" i="17"/>
  <c r="V274" i="17"/>
  <c r="M287" i="18" s="1"/>
  <c r="AS278" i="17"/>
  <c r="AR278" i="17"/>
  <c r="AO279" i="17"/>
  <c r="AM279" i="17" s="1"/>
  <c r="AN279" i="17" s="1"/>
  <c r="AP279" i="17" s="1"/>
  <c r="AQ279" i="17" s="1"/>
  <c r="AL279" i="17"/>
  <c r="Z280" i="17"/>
  <c r="AB280" i="17" s="1"/>
  <c r="W280" i="17"/>
  <c r="AH280" i="17" s="1"/>
  <c r="AI280" i="17" s="1"/>
  <c r="AJ280" i="17" s="1"/>
  <c r="AK280" i="17" s="1"/>
  <c r="AD281" i="17"/>
  <c r="AF281" i="17" s="1"/>
  <c r="AG273" i="17"/>
  <c r="AT275" i="17"/>
  <c r="AX275" i="17" s="1"/>
  <c r="AW277" i="17"/>
  <c r="S282" i="17"/>
  <c r="AE282" i="17" s="1"/>
  <c r="U281" i="17"/>
  <c r="AJ287" i="18" l="1"/>
  <c r="N287" i="18"/>
  <c r="AC275" i="17"/>
  <c r="Y282" i="17"/>
  <c r="AU282" i="17" s="1"/>
  <c r="X282" i="17"/>
  <c r="V275" i="17"/>
  <c r="M288" i="18" s="1"/>
  <c r="AO280" i="17"/>
  <c r="AM280" i="17" s="1"/>
  <c r="AN280" i="17" s="1"/>
  <c r="AP280" i="17" s="1"/>
  <c r="AQ280" i="17" s="1"/>
  <c r="AL280" i="17"/>
  <c r="AS279" i="17"/>
  <c r="AR279" i="17"/>
  <c r="Z281" i="17"/>
  <c r="AB281" i="17" s="1"/>
  <c r="W281" i="17"/>
  <c r="AH281" i="17" s="1"/>
  <c r="AI281" i="17" s="1"/>
  <c r="AJ281" i="17" s="1"/>
  <c r="AK281" i="17" s="1"/>
  <c r="AD282" i="17"/>
  <c r="AF282" i="17" s="1"/>
  <c r="AG274" i="17"/>
  <c r="AT276" i="17"/>
  <c r="AX276" i="17" s="1"/>
  <c r="AW278" i="17"/>
  <c r="S283" i="17"/>
  <c r="AE283" i="17" s="1"/>
  <c r="U282" i="17"/>
  <c r="AJ288" i="18" l="1"/>
  <c r="N288" i="18"/>
  <c r="AC276" i="17"/>
  <c r="Y283" i="17"/>
  <c r="AU283" i="17" s="1"/>
  <c r="X283" i="17"/>
  <c r="V276" i="17"/>
  <c r="M289" i="18" s="1"/>
  <c r="AO281" i="17"/>
  <c r="AM281" i="17" s="1"/>
  <c r="AN281" i="17" s="1"/>
  <c r="AP281" i="17" s="1"/>
  <c r="AQ281" i="17" s="1"/>
  <c r="AL281" i="17"/>
  <c r="AS280" i="17"/>
  <c r="AR280" i="17"/>
  <c r="Z282" i="17"/>
  <c r="AB282" i="17" s="1"/>
  <c r="W282" i="17"/>
  <c r="AH282" i="17" s="1"/>
  <c r="AI282" i="17" s="1"/>
  <c r="AJ282" i="17" s="1"/>
  <c r="AK282" i="17" s="1"/>
  <c r="AD283" i="17"/>
  <c r="AF283" i="17" s="1"/>
  <c r="AG275" i="17"/>
  <c r="AG276" i="17"/>
  <c r="AT277" i="17"/>
  <c r="AX277" i="17" s="1"/>
  <c r="AW279" i="17"/>
  <c r="S284" i="17"/>
  <c r="AE284" i="17" s="1"/>
  <c r="U283" i="17"/>
  <c r="AJ289" i="18" l="1"/>
  <c r="N289" i="18"/>
  <c r="AC277" i="17"/>
  <c r="Y284" i="17"/>
  <c r="AU284" i="17" s="1"/>
  <c r="X284" i="17"/>
  <c r="V277" i="17"/>
  <c r="M290" i="18" s="1"/>
  <c r="AL282" i="17"/>
  <c r="AO282" i="17"/>
  <c r="AM282" i="17" s="1"/>
  <c r="AN282" i="17" s="1"/>
  <c r="AP282" i="17" s="1"/>
  <c r="AQ282" i="17" s="1"/>
  <c r="Z283" i="17"/>
  <c r="AB283" i="17" s="1"/>
  <c r="W283" i="17"/>
  <c r="AH283" i="17" s="1"/>
  <c r="AI283" i="17" s="1"/>
  <c r="AJ283" i="17" s="1"/>
  <c r="AK283" i="17" s="1"/>
  <c r="AS281" i="17"/>
  <c r="AR281" i="17"/>
  <c r="AD284" i="17"/>
  <c r="AF284" i="17" s="1"/>
  <c r="AT278" i="17"/>
  <c r="AX278" i="17" s="1"/>
  <c r="AW280" i="17"/>
  <c r="S285" i="17"/>
  <c r="AE285" i="17" s="1"/>
  <c r="U284" i="17"/>
  <c r="AJ290" i="18" l="1"/>
  <c r="N290" i="18"/>
  <c r="AC278" i="17"/>
  <c r="V278" i="17"/>
  <c r="M291" i="18" s="1"/>
  <c r="Y285" i="17"/>
  <c r="AU285" i="17" s="1"/>
  <c r="X285" i="17"/>
  <c r="Z284" i="17"/>
  <c r="AB284" i="17" s="1"/>
  <c r="W284" i="17"/>
  <c r="AH284" i="17" s="1"/>
  <c r="AI284" i="17" s="1"/>
  <c r="AJ284" i="17" s="1"/>
  <c r="AK284" i="17" s="1"/>
  <c r="AS282" i="17"/>
  <c r="AR282" i="17"/>
  <c r="AO283" i="17"/>
  <c r="AM283" i="17" s="1"/>
  <c r="AN283" i="17" s="1"/>
  <c r="AP283" i="17" s="1"/>
  <c r="AQ283" i="17" s="1"/>
  <c r="AL283" i="17"/>
  <c r="AD285" i="17"/>
  <c r="AF285" i="17" s="1"/>
  <c r="AV280" i="17"/>
  <c r="AG278" i="17"/>
  <c r="AV279" i="17"/>
  <c r="AT279" i="17"/>
  <c r="AG277" i="17"/>
  <c r="AW281" i="17"/>
  <c r="AT280" i="17"/>
  <c r="S286" i="17"/>
  <c r="AE286" i="17" s="1"/>
  <c r="U285" i="17"/>
  <c r="AJ291" i="18" l="1"/>
  <c r="N291" i="18"/>
  <c r="Y286" i="17"/>
  <c r="AU286" i="17" s="1"/>
  <c r="X286" i="17"/>
  <c r="AO284" i="17"/>
  <c r="AM284" i="17" s="1"/>
  <c r="AN284" i="17" s="1"/>
  <c r="AP284" i="17" s="1"/>
  <c r="AQ284" i="17" s="1"/>
  <c r="AL284" i="17"/>
  <c r="AS283" i="17"/>
  <c r="AR283" i="17"/>
  <c r="Z285" i="17"/>
  <c r="AB285" i="17" s="1"/>
  <c r="W285" i="17"/>
  <c r="AH285" i="17" s="1"/>
  <c r="AI285" i="17" s="1"/>
  <c r="AJ285" i="17" s="1"/>
  <c r="AK285" i="17" s="1"/>
  <c r="AX279" i="17"/>
  <c r="AD286" i="17"/>
  <c r="AF286" i="17" s="1"/>
  <c r="AX280" i="17"/>
  <c r="AW282" i="17"/>
  <c r="S287" i="17"/>
  <c r="AE287" i="17" s="1"/>
  <c r="U286" i="17"/>
  <c r="AC280" i="17" l="1"/>
  <c r="AC279" i="17"/>
  <c r="V280" i="17"/>
  <c r="M293" i="18" s="1"/>
  <c r="Y287" i="17"/>
  <c r="AU287" i="17" s="1"/>
  <c r="X287" i="17"/>
  <c r="V279" i="17"/>
  <c r="M292" i="18" s="1"/>
  <c r="AO285" i="17"/>
  <c r="AM285" i="17" s="1"/>
  <c r="AN285" i="17" s="1"/>
  <c r="AP285" i="17" s="1"/>
  <c r="AQ285" i="17" s="1"/>
  <c r="AL285" i="17"/>
  <c r="Z286" i="17"/>
  <c r="AB286" i="17" s="1"/>
  <c r="W286" i="17"/>
  <c r="AH286" i="17" s="1"/>
  <c r="AI286" i="17" s="1"/>
  <c r="AJ286" i="17" s="1"/>
  <c r="AK286" i="17" s="1"/>
  <c r="AS284" i="17"/>
  <c r="AR284" i="17"/>
  <c r="AG280" i="17"/>
  <c r="AD287" i="17"/>
  <c r="AF287" i="17" s="1"/>
  <c r="AT282" i="17"/>
  <c r="AG279" i="17"/>
  <c r="AV281" i="17"/>
  <c r="AT281" i="17"/>
  <c r="AW283" i="17"/>
  <c r="AV282" i="17"/>
  <c r="S288" i="17"/>
  <c r="AE288" i="17" s="1"/>
  <c r="U287" i="17"/>
  <c r="AJ293" i="18" l="1"/>
  <c r="N293" i="18"/>
  <c r="AJ292" i="18"/>
  <c r="N292" i="18"/>
  <c r="Y288" i="17"/>
  <c r="AU288" i="17" s="1"/>
  <c r="X288" i="17"/>
  <c r="AO286" i="17"/>
  <c r="AM286" i="17" s="1"/>
  <c r="AN286" i="17" s="1"/>
  <c r="AP286" i="17" s="1"/>
  <c r="AQ286" i="17" s="1"/>
  <c r="AL286" i="17"/>
  <c r="Z287" i="17"/>
  <c r="AB287" i="17" s="1"/>
  <c r="W287" i="17"/>
  <c r="AH287" i="17" s="1"/>
  <c r="AI287" i="17" s="1"/>
  <c r="AJ287" i="17" s="1"/>
  <c r="AK287" i="17" s="1"/>
  <c r="AR285" i="17"/>
  <c r="AS285" i="17"/>
  <c r="AD288" i="17"/>
  <c r="AF288" i="17" s="1"/>
  <c r="AX281" i="17"/>
  <c r="AX282" i="17"/>
  <c r="AW284" i="17"/>
  <c r="S289" i="17"/>
  <c r="AE289" i="17" s="1"/>
  <c r="U288" i="17"/>
  <c r="AC282" i="17" l="1"/>
  <c r="AC281" i="17"/>
  <c r="V281" i="17"/>
  <c r="M294" i="18" s="1"/>
  <c r="V282" i="17"/>
  <c r="M295" i="18" s="1"/>
  <c r="Y289" i="17"/>
  <c r="X289" i="17"/>
  <c r="Z288" i="17"/>
  <c r="AB288" i="17" s="1"/>
  <c r="W288" i="17"/>
  <c r="AH288" i="17" s="1"/>
  <c r="AI288" i="17" s="1"/>
  <c r="AJ288" i="17" s="1"/>
  <c r="AK288" i="17" s="1"/>
  <c r="AO287" i="17"/>
  <c r="AM287" i="17" s="1"/>
  <c r="AN287" i="17" s="1"/>
  <c r="AP287" i="17" s="1"/>
  <c r="AQ287" i="17" s="1"/>
  <c r="AL287" i="17"/>
  <c r="AS286" i="17"/>
  <c r="AR286" i="17"/>
  <c r="AG282" i="17"/>
  <c r="AD289" i="17"/>
  <c r="AF289" i="17" s="1"/>
  <c r="AG281" i="17"/>
  <c r="AV283" i="17"/>
  <c r="AT283" i="17"/>
  <c r="AW285" i="17"/>
  <c r="S290" i="17"/>
  <c r="AE290" i="17" s="1"/>
  <c r="U289" i="17"/>
  <c r="AJ295" i="18" l="1"/>
  <c r="N295" i="18"/>
  <c r="AJ294" i="18"/>
  <c r="N294" i="18"/>
  <c r="Y290" i="17"/>
  <c r="X290" i="17"/>
  <c r="Z289" i="17"/>
  <c r="AB289" i="17" s="1"/>
  <c r="W289" i="17"/>
  <c r="AH289" i="17" s="1"/>
  <c r="AI289" i="17" s="1"/>
  <c r="AJ289" i="17" s="1"/>
  <c r="AK289" i="17" s="1"/>
  <c r="AO288" i="17"/>
  <c r="AM288" i="17" s="1"/>
  <c r="AN288" i="17" s="1"/>
  <c r="AP288" i="17" s="1"/>
  <c r="AQ288" i="17" s="1"/>
  <c r="AL288" i="17"/>
  <c r="AS287" i="17"/>
  <c r="AR287" i="17"/>
  <c r="AD290" i="17"/>
  <c r="AF290" i="17" s="1"/>
  <c r="AU289" i="17"/>
  <c r="AV289" i="17" s="1"/>
  <c r="AX283" i="17"/>
  <c r="AT284" i="17"/>
  <c r="AV284" i="17"/>
  <c r="AV285" i="17"/>
  <c r="AT285" i="17"/>
  <c r="AW286" i="17"/>
  <c r="S291" i="17"/>
  <c r="AE291" i="17" s="1"/>
  <c r="U290" i="17"/>
  <c r="AC283" i="17" l="1"/>
  <c r="V283" i="17"/>
  <c r="M296" i="18" s="1"/>
  <c r="Y291" i="17"/>
  <c r="X291" i="17"/>
  <c r="AO289" i="17"/>
  <c r="AM289" i="17" s="1"/>
  <c r="AN289" i="17" s="1"/>
  <c r="AP289" i="17" s="1"/>
  <c r="AQ289" i="17" s="1"/>
  <c r="AL289" i="17"/>
  <c r="Z290" i="17"/>
  <c r="AB290" i="17" s="1"/>
  <c r="W290" i="17"/>
  <c r="AH290" i="17" s="1"/>
  <c r="AI290" i="17" s="1"/>
  <c r="AJ290" i="17" s="1"/>
  <c r="AK290" i="17" s="1"/>
  <c r="AS288" i="17"/>
  <c r="AR288" i="17"/>
  <c r="AU290" i="17"/>
  <c r="AV290" i="17" s="1"/>
  <c r="AD291" i="17"/>
  <c r="AF291" i="17" s="1"/>
  <c r="AX284" i="17"/>
  <c r="AX285" i="17"/>
  <c r="AG283" i="17"/>
  <c r="AW287" i="17"/>
  <c r="S292" i="17"/>
  <c r="AE292" i="17" s="1"/>
  <c r="U291" i="17"/>
  <c r="AJ296" i="18" l="1"/>
  <c r="N296" i="18"/>
  <c r="AC285" i="17"/>
  <c r="AC284" i="17"/>
  <c r="V284" i="17"/>
  <c r="M297" i="18" s="1"/>
  <c r="V285" i="17"/>
  <c r="M298" i="18" s="1"/>
  <c r="Y292" i="17"/>
  <c r="AU292" i="17" s="1"/>
  <c r="X292" i="17"/>
  <c r="Z291" i="17"/>
  <c r="AB291" i="17" s="1"/>
  <c r="W291" i="17"/>
  <c r="AH291" i="17" s="1"/>
  <c r="AI291" i="17" s="1"/>
  <c r="AJ291" i="17" s="1"/>
  <c r="AK291" i="17" s="1"/>
  <c r="AO290" i="17"/>
  <c r="AM290" i="17" s="1"/>
  <c r="AN290" i="17" s="1"/>
  <c r="AP290" i="17" s="1"/>
  <c r="AQ290" i="17" s="1"/>
  <c r="AL290" i="17"/>
  <c r="AS289" i="17"/>
  <c r="AR289" i="17"/>
  <c r="AD292" i="17"/>
  <c r="AF292" i="17" s="1"/>
  <c r="AU291" i="17"/>
  <c r="AV291" i="17" s="1"/>
  <c r="AG285" i="17"/>
  <c r="AT287" i="17"/>
  <c r="AV286" i="17"/>
  <c r="AT286" i="17"/>
  <c r="AG284" i="17"/>
  <c r="AV287" i="17"/>
  <c r="AW288" i="17"/>
  <c r="S293" i="17"/>
  <c r="AE293" i="17" s="1"/>
  <c r="U292" i="17"/>
  <c r="AJ298" i="18" l="1"/>
  <c r="N298" i="18"/>
  <c r="AJ297" i="18"/>
  <c r="N297" i="18"/>
  <c r="Y293" i="17"/>
  <c r="AU293" i="17" s="1"/>
  <c r="X293" i="17"/>
  <c r="AS290" i="17"/>
  <c r="AR290" i="17"/>
  <c r="AW290" i="17" s="1"/>
  <c r="AO291" i="17"/>
  <c r="AM291" i="17" s="1"/>
  <c r="AN291" i="17" s="1"/>
  <c r="AP291" i="17" s="1"/>
  <c r="AQ291" i="17" s="1"/>
  <c r="AL291" i="17"/>
  <c r="Z292" i="17"/>
  <c r="AB292" i="17" s="1"/>
  <c r="W292" i="17"/>
  <c r="AH292" i="17" s="1"/>
  <c r="AI292" i="17" s="1"/>
  <c r="AJ292" i="17" s="1"/>
  <c r="AK292" i="17" s="1"/>
  <c r="AX286" i="17"/>
  <c r="AX287" i="17"/>
  <c r="AD293" i="17"/>
  <c r="AF293" i="17" s="1"/>
  <c r="AW289" i="17"/>
  <c r="S294" i="17"/>
  <c r="AE294" i="17" s="1"/>
  <c r="U293" i="17"/>
  <c r="AC287" i="17" l="1"/>
  <c r="AC286" i="17"/>
  <c r="V286" i="17"/>
  <c r="M299" i="18" s="1"/>
  <c r="Y294" i="17"/>
  <c r="AU294" i="17" s="1"/>
  <c r="X294" i="17"/>
  <c r="V287" i="17"/>
  <c r="AO292" i="17"/>
  <c r="AM292" i="17" s="1"/>
  <c r="AN292" i="17" s="1"/>
  <c r="AP292" i="17" s="1"/>
  <c r="AQ292" i="17" s="1"/>
  <c r="AL292" i="17"/>
  <c r="AS291" i="17"/>
  <c r="AR291" i="17"/>
  <c r="Z293" i="17"/>
  <c r="AB293" i="17" s="1"/>
  <c r="W293" i="17"/>
  <c r="AH293" i="17" s="1"/>
  <c r="AI293" i="17" s="1"/>
  <c r="AJ293" i="17" s="1"/>
  <c r="AK293" i="17" s="1"/>
  <c r="AD294" i="17"/>
  <c r="AF294" i="17" s="1"/>
  <c r="AG287" i="17"/>
  <c r="AG286" i="17"/>
  <c r="AV288" i="17"/>
  <c r="AT288" i="17"/>
  <c r="AT289" i="17"/>
  <c r="AX289" i="17" s="1"/>
  <c r="S295" i="17"/>
  <c r="AE295" i="17" s="1"/>
  <c r="U294" i="17"/>
  <c r="AJ299" i="18" l="1"/>
  <c r="N299" i="18"/>
  <c r="M300" i="18"/>
  <c r="AC289" i="17"/>
  <c r="V289" i="17"/>
  <c r="M302" i="18" s="1"/>
  <c r="Y295" i="17"/>
  <c r="AU295" i="17" s="1"/>
  <c r="X295" i="17"/>
  <c r="AS292" i="17"/>
  <c r="AR292" i="17"/>
  <c r="Z294" i="17"/>
  <c r="AB294" i="17" s="1"/>
  <c r="W294" i="17"/>
  <c r="AH294" i="17" s="1"/>
  <c r="AI294" i="17" s="1"/>
  <c r="AJ294" i="17" s="1"/>
  <c r="AK294" i="17" s="1"/>
  <c r="AO293" i="17"/>
  <c r="AM293" i="17" s="1"/>
  <c r="AN293" i="17" s="1"/>
  <c r="AP293" i="17" s="1"/>
  <c r="AQ293" i="17" s="1"/>
  <c r="AL293" i="17"/>
  <c r="AD295" i="17"/>
  <c r="AF295" i="17" s="1"/>
  <c r="AX288" i="17"/>
  <c r="AT290" i="17"/>
  <c r="AW291" i="17"/>
  <c r="S296" i="17"/>
  <c r="AE296" i="17" s="1"/>
  <c r="U295" i="17"/>
  <c r="AJ302" i="18" l="1"/>
  <c r="N302" i="18"/>
  <c r="AJ300" i="18"/>
  <c r="N300" i="18"/>
  <c r="AC288" i="17"/>
  <c r="Y296" i="17"/>
  <c r="AU296" i="17" s="1"/>
  <c r="X296" i="17"/>
  <c r="V288" i="17"/>
  <c r="M301" i="18" s="1"/>
  <c r="AS293" i="17"/>
  <c r="AR293" i="17"/>
  <c r="Z295" i="17"/>
  <c r="AB295" i="17" s="1"/>
  <c r="W295" i="17"/>
  <c r="AH295" i="17" s="1"/>
  <c r="AI295" i="17" s="1"/>
  <c r="AJ295" i="17" s="1"/>
  <c r="AK295" i="17" s="1"/>
  <c r="AO294" i="17"/>
  <c r="AM294" i="17" s="1"/>
  <c r="AN294" i="17" s="1"/>
  <c r="AP294" i="17" s="1"/>
  <c r="AQ294" i="17" s="1"/>
  <c r="AL294" i="17"/>
  <c r="AD296" i="17"/>
  <c r="AF296" i="17" s="1"/>
  <c r="AX290" i="17"/>
  <c r="AG289" i="17"/>
  <c r="AG288" i="17"/>
  <c r="AW292" i="17"/>
  <c r="S297" i="17"/>
  <c r="AE297" i="17" s="1"/>
  <c r="U296" i="17"/>
  <c r="AJ301" i="18" l="1"/>
  <c r="N301" i="18"/>
  <c r="AC290" i="17"/>
  <c r="V290" i="17"/>
  <c r="M303" i="18" s="1"/>
  <c r="Y297" i="17"/>
  <c r="AU297" i="17" s="1"/>
  <c r="X297" i="17"/>
  <c r="AS294" i="17"/>
  <c r="AR294" i="17"/>
  <c r="Z296" i="17"/>
  <c r="AB296" i="17" s="1"/>
  <c r="W296" i="17"/>
  <c r="AH296" i="17" s="1"/>
  <c r="AI296" i="17" s="1"/>
  <c r="AJ296" i="17" s="1"/>
  <c r="AK296" i="17" s="1"/>
  <c r="AO295" i="17"/>
  <c r="AM295" i="17" s="1"/>
  <c r="AN295" i="17" s="1"/>
  <c r="AP295" i="17" s="1"/>
  <c r="AQ295" i="17" s="1"/>
  <c r="AL295" i="17"/>
  <c r="AD297" i="17"/>
  <c r="AF297" i="17" s="1"/>
  <c r="AG290" i="17"/>
  <c r="AT291" i="17"/>
  <c r="AX291" i="17" s="1"/>
  <c r="AW293" i="17"/>
  <c r="S298" i="17"/>
  <c r="AE298" i="17" s="1"/>
  <c r="U297" i="17"/>
  <c r="AJ303" i="18" l="1"/>
  <c r="N303" i="18"/>
  <c r="AC291" i="17"/>
  <c r="Y298" i="17"/>
  <c r="X298" i="17"/>
  <c r="V291" i="17"/>
  <c r="M304" i="18" s="1"/>
  <c r="Z297" i="17"/>
  <c r="AB297" i="17" s="1"/>
  <c r="W297" i="17"/>
  <c r="AH297" i="17" s="1"/>
  <c r="AI297" i="17" s="1"/>
  <c r="AJ297" i="17" s="1"/>
  <c r="AK297" i="17" s="1"/>
  <c r="AS295" i="17"/>
  <c r="AR295" i="17"/>
  <c r="AO296" i="17"/>
  <c r="AM296" i="17" s="1"/>
  <c r="AN296" i="17" s="1"/>
  <c r="AP296" i="17" s="1"/>
  <c r="AQ296" i="17" s="1"/>
  <c r="AL296" i="17"/>
  <c r="AD298" i="17"/>
  <c r="AF298" i="17" s="1"/>
  <c r="AV293" i="17"/>
  <c r="AV292" i="17"/>
  <c r="AT292" i="17"/>
  <c r="AW294" i="17"/>
  <c r="S299" i="17"/>
  <c r="AE299" i="17" s="1"/>
  <c r="U298" i="17"/>
  <c r="AU298" i="17"/>
  <c r="AJ304" i="18" l="1"/>
  <c r="N304" i="18"/>
  <c r="Y299" i="17"/>
  <c r="AU299" i="17" s="1"/>
  <c r="X299" i="17"/>
  <c r="AO297" i="17"/>
  <c r="AM297" i="17" s="1"/>
  <c r="AN297" i="17" s="1"/>
  <c r="AP297" i="17" s="1"/>
  <c r="AQ297" i="17" s="1"/>
  <c r="AL297" i="17"/>
  <c r="AS296" i="17"/>
  <c r="AR296" i="17"/>
  <c r="Z298" i="17"/>
  <c r="AB298" i="17" s="1"/>
  <c r="W298" i="17"/>
  <c r="AH298" i="17" s="1"/>
  <c r="AI298" i="17" s="1"/>
  <c r="AJ298" i="17" s="1"/>
  <c r="AK298" i="17" s="1"/>
  <c r="AD299" i="17"/>
  <c r="AF299" i="17" s="1"/>
  <c r="AX292" i="17"/>
  <c r="AT293" i="17"/>
  <c r="AX293" i="17" s="1"/>
  <c r="AG291" i="17"/>
  <c r="AW295" i="17"/>
  <c r="S300" i="17"/>
  <c r="AE300" i="17" s="1"/>
  <c r="U299" i="17"/>
  <c r="AC292" i="17" l="1"/>
  <c r="AC293" i="17"/>
  <c r="V293" i="17"/>
  <c r="M306" i="18" s="1"/>
  <c r="Y300" i="17"/>
  <c r="AU300" i="17" s="1"/>
  <c r="X300" i="17"/>
  <c r="V292" i="17"/>
  <c r="M305" i="18" s="1"/>
  <c r="Z299" i="17"/>
  <c r="AB299" i="17" s="1"/>
  <c r="W299" i="17"/>
  <c r="AH299" i="17" s="1"/>
  <c r="AI299" i="17" s="1"/>
  <c r="AJ299" i="17" s="1"/>
  <c r="AK299" i="17" s="1"/>
  <c r="AL298" i="17"/>
  <c r="AO298" i="17"/>
  <c r="AM298" i="17" s="1"/>
  <c r="AN298" i="17" s="1"/>
  <c r="AP298" i="17" s="1"/>
  <c r="AQ298" i="17" s="1"/>
  <c r="AS297" i="17"/>
  <c r="AR297" i="17"/>
  <c r="AD300" i="17"/>
  <c r="AF300" i="17" s="1"/>
  <c r="AG293" i="17"/>
  <c r="AV294" i="17"/>
  <c r="AT294" i="17"/>
  <c r="AG292" i="17"/>
  <c r="AW296" i="17"/>
  <c r="AT295" i="17"/>
  <c r="S301" i="17"/>
  <c r="AE301" i="17" s="1"/>
  <c r="U300" i="17"/>
  <c r="AJ306" i="18" l="1"/>
  <c r="N306" i="18"/>
  <c r="AJ305" i="18"/>
  <c r="N305" i="18"/>
  <c r="Y301" i="17"/>
  <c r="AU301" i="17" s="1"/>
  <c r="X301" i="17"/>
  <c r="AO299" i="17"/>
  <c r="AM299" i="17" s="1"/>
  <c r="AN299" i="17" s="1"/>
  <c r="AP299" i="17" s="1"/>
  <c r="AQ299" i="17" s="1"/>
  <c r="AL299" i="17"/>
  <c r="Z300" i="17"/>
  <c r="AB300" i="17" s="1"/>
  <c r="W300" i="17"/>
  <c r="AH300" i="17" s="1"/>
  <c r="AI300" i="17" s="1"/>
  <c r="AJ300" i="17" s="1"/>
  <c r="AK300" i="17" s="1"/>
  <c r="AS298" i="17"/>
  <c r="AR298" i="17"/>
  <c r="AX294" i="17"/>
  <c r="AD301" i="17"/>
  <c r="AF301" i="17" s="1"/>
  <c r="AV295" i="17"/>
  <c r="AX295" i="17" s="1"/>
  <c r="AW297" i="17"/>
  <c r="AV296" i="17"/>
  <c r="S302" i="17"/>
  <c r="AE302" i="17" s="1"/>
  <c r="U301" i="17"/>
  <c r="AC295" i="17" l="1"/>
  <c r="AC294" i="17"/>
  <c r="V294" i="17"/>
  <c r="V295" i="17"/>
  <c r="M308" i="18" s="1"/>
  <c r="Y302" i="17"/>
  <c r="AU302" i="17" s="1"/>
  <c r="X302" i="17"/>
  <c r="Z301" i="17"/>
  <c r="AB301" i="17" s="1"/>
  <c r="W301" i="17"/>
  <c r="AH301" i="17" s="1"/>
  <c r="AI301" i="17" s="1"/>
  <c r="AJ301" i="17" s="1"/>
  <c r="AK301" i="17" s="1"/>
  <c r="AO300" i="17"/>
  <c r="AM300" i="17" s="1"/>
  <c r="AN300" i="17" s="1"/>
  <c r="AP300" i="17" s="1"/>
  <c r="AQ300" i="17" s="1"/>
  <c r="AL300" i="17"/>
  <c r="AR299" i="17"/>
  <c r="AS299" i="17"/>
  <c r="AD302" i="17"/>
  <c r="AF302" i="17" s="1"/>
  <c r="AT296" i="17"/>
  <c r="AG295" i="17"/>
  <c r="AG294" i="17"/>
  <c r="AW298" i="17"/>
  <c r="S303" i="17"/>
  <c r="AE303" i="17" s="1"/>
  <c r="U302" i="17"/>
  <c r="AJ308" i="18" l="1"/>
  <c r="N308" i="18"/>
  <c r="M307" i="18"/>
  <c r="Y303" i="17"/>
  <c r="AU303" i="17" s="1"/>
  <c r="X303" i="17"/>
  <c r="AO301" i="17"/>
  <c r="AM301" i="17" s="1"/>
  <c r="AN301" i="17" s="1"/>
  <c r="AP301" i="17" s="1"/>
  <c r="AQ301" i="17" s="1"/>
  <c r="AL301" i="17"/>
  <c r="Z302" i="17"/>
  <c r="AB302" i="17" s="1"/>
  <c r="W302" i="17"/>
  <c r="AH302" i="17" s="1"/>
  <c r="AI302" i="17" s="1"/>
  <c r="AJ302" i="17" s="1"/>
  <c r="AK302" i="17" s="1"/>
  <c r="AS300" i="17"/>
  <c r="AR300" i="17"/>
  <c r="AD303" i="17"/>
  <c r="AF303" i="17" s="1"/>
  <c r="AX296" i="17"/>
  <c r="AT298" i="17"/>
  <c r="AT297" i="17"/>
  <c r="AV297" i="17"/>
  <c r="AV298" i="17"/>
  <c r="AW299" i="17"/>
  <c r="S304" i="17"/>
  <c r="AE304" i="17" s="1"/>
  <c r="U303" i="17"/>
  <c r="AJ307" i="18" l="1"/>
  <c r="N307" i="18"/>
  <c r="AC296" i="17"/>
  <c r="Y304" i="17"/>
  <c r="AU304" i="17" s="1"/>
  <c r="X304" i="17"/>
  <c r="V296" i="17"/>
  <c r="M309" i="18" s="1"/>
  <c r="AO302" i="17"/>
  <c r="AM302" i="17" s="1"/>
  <c r="AN302" i="17" s="1"/>
  <c r="AP302" i="17" s="1"/>
  <c r="AQ302" i="17" s="1"/>
  <c r="AL302" i="17"/>
  <c r="Z303" i="17"/>
  <c r="AB303" i="17" s="1"/>
  <c r="W303" i="17"/>
  <c r="AH303" i="17" s="1"/>
  <c r="AI303" i="17" s="1"/>
  <c r="AJ303" i="17" s="1"/>
  <c r="AK303" i="17" s="1"/>
  <c r="AS301" i="17"/>
  <c r="AR301" i="17"/>
  <c r="AG296" i="17"/>
  <c r="AD304" i="17"/>
  <c r="AF304" i="17" s="1"/>
  <c r="AX298" i="17"/>
  <c r="AX297" i="17"/>
  <c r="AW300" i="17"/>
  <c r="S305" i="17"/>
  <c r="AE305" i="17" s="1"/>
  <c r="U304" i="17"/>
  <c r="AJ309" i="18" l="1"/>
  <c r="N309" i="18"/>
  <c r="AC297" i="17"/>
  <c r="AC298" i="17"/>
  <c r="V297" i="17"/>
  <c r="M310" i="18" s="1"/>
  <c r="Y305" i="17"/>
  <c r="AU305" i="17" s="1"/>
  <c r="X305" i="17"/>
  <c r="V298" i="17"/>
  <c r="M311" i="18" s="1"/>
  <c r="Z304" i="17"/>
  <c r="AB304" i="17" s="1"/>
  <c r="W304" i="17"/>
  <c r="AH304" i="17" s="1"/>
  <c r="AI304" i="17" s="1"/>
  <c r="AJ304" i="17" s="1"/>
  <c r="AK304" i="17" s="1"/>
  <c r="AO303" i="17"/>
  <c r="AM303" i="17" s="1"/>
  <c r="AN303" i="17" s="1"/>
  <c r="AP303" i="17" s="1"/>
  <c r="AQ303" i="17" s="1"/>
  <c r="AL303" i="17"/>
  <c r="AR302" i="17"/>
  <c r="AS302" i="17"/>
  <c r="AD305" i="17"/>
  <c r="AF305" i="17" s="1"/>
  <c r="AG298" i="17"/>
  <c r="AG297" i="17"/>
  <c r="AV300" i="17"/>
  <c r="AV299" i="17"/>
  <c r="AT299" i="17"/>
  <c r="AW301" i="17"/>
  <c r="AT300" i="17"/>
  <c r="S306" i="17"/>
  <c r="AE306" i="17" s="1"/>
  <c r="U305" i="17"/>
  <c r="AJ310" i="18" l="1"/>
  <c r="N310" i="18"/>
  <c r="AJ311" i="18"/>
  <c r="N311" i="18"/>
  <c r="AX300" i="17"/>
  <c r="AG300" i="17" s="1"/>
  <c r="Y306" i="17"/>
  <c r="AU306" i="17" s="1"/>
  <c r="X306" i="17"/>
  <c r="AO304" i="17"/>
  <c r="AM304" i="17" s="1"/>
  <c r="AN304" i="17" s="1"/>
  <c r="AP304" i="17" s="1"/>
  <c r="AQ304" i="17" s="1"/>
  <c r="AL304" i="17"/>
  <c r="Z305" i="17"/>
  <c r="AB305" i="17" s="1"/>
  <c r="W305" i="17"/>
  <c r="AH305" i="17" s="1"/>
  <c r="AI305" i="17" s="1"/>
  <c r="AJ305" i="17" s="1"/>
  <c r="AK305" i="17" s="1"/>
  <c r="AS303" i="17"/>
  <c r="AR303" i="17"/>
  <c r="AX299" i="17"/>
  <c r="AD306" i="17"/>
  <c r="AF306" i="17" s="1"/>
  <c r="AW302" i="17"/>
  <c r="S307" i="17"/>
  <c r="AE307" i="17" s="1"/>
  <c r="U306" i="17"/>
  <c r="V300" i="17" l="1"/>
  <c r="M313" i="18" s="1"/>
  <c r="AC299" i="17"/>
  <c r="AC300" i="17"/>
  <c r="V299" i="17"/>
  <c r="M312" i="18" s="1"/>
  <c r="Y307" i="17"/>
  <c r="AU307" i="17" s="1"/>
  <c r="X307" i="17"/>
  <c r="Z306" i="17"/>
  <c r="AB306" i="17" s="1"/>
  <c r="W306" i="17"/>
  <c r="AH306" i="17" s="1"/>
  <c r="AI306" i="17" s="1"/>
  <c r="AJ306" i="17" s="1"/>
  <c r="AK306" i="17" s="1"/>
  <c r="AO305" i="17"/>
  <c r="AM305" i="17" s="1"/>
  <c r="AN305" i="17" s="1"/>
  <c r="AP305" i="17" s="1"/>
  <c r="AQ305" i="17" s="1"/>
  <c r="AL305" i="17"/>
  <c r="AS304" i="17"/>
  <c r="AR304" i="17"/>
  <c r="AG299" i="17"/>
  <c r="AD307" i="17"/>
  <c r="AF307" i="17" s="1"/>
  <c r="AV302" i="17"/>
  <c r="AT301" i="17"/>
  <c r="AV301" i="17"/>
  <c r="AW303" i="17"/>
  <c r="AT302" i="17"/>
  <c r="S308" i="17"/>
  <c r="AE308" i="17" s="1"/>
  <c r="U307" i="17"/>
  <c r="AJ312" i="18" l="1"/>
  <c r="N312" i="18"/>
  <c r="AJ313" i="18"/>
  <c r="N313" i="18"/>
  <c r="Y308" i="17"/>
  <c r="AU308" i="17" s="1"/>
  <c r="X308" i="17"/>
  <c r="AO306" i="17"/>
  <c r="AM306" i="17" s="1"/>
  <c r="AN306" i="17" s="1"/>
  <c r="AP306" i="17" s="1"/>
  <c r="AQ306" i="17" s="1"/>
  <c r="AL306" i="17"/>
  <c r="Z307" i="17"/>
  <c r="AB307" i="17" s="1"/>
  <c r="W307" i="17"/>
  <c r="AH307" i="17" s="1"/>
  <c r="AI307" i="17" s="1"/>
  <c r="AJ307" i="17" s="1"/>
  <c r="AK307" i="17" s="1"/>
  <c r="AS305" i="17"/>
  <c r="AR305" i="17"/>
  <c r="AW305" i="17" s="1"/>
  <c r="AX302" i="17"/>
  <c r="AD308" i="17"/>
  <c r="AF308" i="17" s="1"/>
  <c r="AX301" i="17"/>
  <c r="AW304" i="17"/>
  <c r="S309" i="17"/>
  <c r="AE309" i="17" s="1"/>
  <c r="U308" i="17"/>
  <c r="AC301" i="17" l="1"/>
  <c r="AC302" i="17"/>
  <c r="V301" i="17"/>
  <c r="M314" i="18" s="1"/>
  <c r="V302" i="17"/>
  <c r="M315" i="18" s="1"/>
  <c r="Y309" i="17"/>
  <c r="AU309" i="17" s="1"/>
  <c r="X309" i="17"/>
  <c r="Z308" i="17"/>
  <c r="AB308" i="17" s="1"/>
  <c r="W308" i="17"/>
  <c r="AH308" i="17" s="1"/>
  <c r="AI308" i="17" s="1"/>
  <c r="AJ308" i="17" s="1"/>
  <c r="AK308" i="17" s="1"/>
  <c r="AO307" i="17"/>
  <c r="AM307" i="17" s="1"/>
  <c r="AN307" i="17" s="1"/>
  <c r="AP307" i="17" s="1"/>
  <c r="AQ307" i="17" s="1"/>
  <c r="AL307" i="17"/>
  <c r="AS306" i="17"/>
  <c r="AR306" i="17"/>
  <c r="AG302" i="17"/>
  <c r="AD309" i="17"/>
  <c r="AF309" i="17" s="1"/>
  <c r="AG301" i="17"/>
  <c r="AT303" i="17"/>
  <c r="AV303" i="17"/>
  <c r="AT304" i="17"/>
  <c r="AV304" i="17"/>
  <c r="S310" i="17"/>
  <c r="AE310" i="17" s="1"/>
  <c r="U309" i="17"/>
  <c r="AJ314" i="18" l="1"/>
  <c r="N314" i="18"/>
  <c r="AJ315" i="18"/>
  <c r="N315" i="18"/>
  <c r="Y310" i="17"/>
  <c r="X310" i="17"/>
  <c r="AO308" i="17"/>
  <c r="AM308" i="17" s="1"/>
  <c r="AN308" i="17" s="1"/>
  <c r="AP308" i="17" s="1"/>
  <c r="AQ308" i="17" s="1"/>
  <c r="AL308" i="17"/>
  <c r="Z309" i="17"/>
  <c r="AB309" i="17" s="1"/>
  <c r="W309" i="17"/>
  <c r="AH309" i="17" s="1"/>
  <c r="AI309" i="17" s="1"/>
  <c r="AJ309" i="17" s="1"/>
  <c r="AK309" i="17" s="1"/>
  <c r="AR307" i="17"/>
  <c r="AS307" i="17"/>
  <c r="AX303" i="17"/>
  <c r="AD310" i="17"/>
  <c r="AF310" i="17" s="1"/>
  <c r="AX304" i="17"/>
  <c r="AV305" i="17"/>
  <c r="AT305" i="17"/>
  <c r="AW306" i="17"/>
  <c r="S311" i="17"/>
  <c r="AE311" i="17" s="1"/>
  <c r="U310" i="17"/>
  <c r="AU310" i="17"/>
  <c r="AC304" i="17" l="1"/>
  <c r="AC303" i="17"/>
  <c r="V303" i="17"/>
  <c r="M316" i="18" s="1"/>
  <c r="Y311" i="17"/>
  <c r="X311" i="17"/>
  <c r="V304" i="17"/>
  <c r="M317" i="18" s="1"/>
  <c r="Z310" i="17"/>
  <c r="AB310" i="17" s="1"/>
  <c r="W310" i="17"/>
  <c r="AH310" i="17" s="1"/>
  <c r="AI310" i="17" s="1"/>
  <c r="AJ310" i="17" s="1"/>
  <c r="AK310" i="17" s="1"/>
  <c r="AO309" i="17"/>
  <c r="AM309" i="17" s="1"/>
  <c r="AN309" i="17" s="1"/>
  <c r="AP309" i="17" s="1"/>
  <c r="AQ309" i="17" s="1"/>
  <c r="AL309" i="17"/>
  <c r="AS308" i="17"/>
  <c r="AR308" i="17"/>
  <c r="AW308" i="17" s="1"/>
  <c r="AD311" i="17"/>
  <c r="AF311" i="17" s="1"/>
  <c r="AX305" i="17"/>
  <c r="AG304" i="17"/>
  <c r="AG303" i="17"/>
  <c r="AW307" i="17"/>
  <c r="S312" i="17"/>
  <c r="AE312" i="17" s="1"/>
  <c r="U311" i="17"/>
  <c r="AU311" i="17"/>
  <c r="AJ316" i="18" l="1"/>
  <c r="N316" i="18"/>
  <c r="AJ317" i="18"/>
  <c r="N317" i="18"/>
  <c r="AC305" i="17"/>
  <c r="V305" i="17"/>
  <c r="M318" i="18" s="1"/>
  <c r="Y312" i="17"/>
  <c r="AU312" i="17" s="1"/>
  <c r="X312" i="17"/>
  <c r="Z311" i="17"/>
  <c r="AB311" i="17" s="1"/>
  <c r="W311" i="17"/>
  <c r="AH311" i="17" s="1"/>
  <c r="AI311" i="17" s="1"/>
  <c r="AJ311" i="17" s="1"/>
  <c r="AK311" i="17" s="1"/>
  <c r="AO310" i="17"/>
  <c r="AM310" i="17" s="1"/>
  <c r="AN310" i="17" s="1"/>
  <c r="AP310" i="17" s="1"/>
  <c r="AQ310" i="17" s="1"/>
  <c r="AL310" i="17"/>
  <c r="AS309" i="17"/>
  <c r="AR309" i="17"/>
  <c r="AW309" i="17" s="1"/>
  <c r="AD312" i="17"/>
  <c r="AF312" i="17" s="1"/>
  <c r="AT308" i="17"/>
  <c r="AV306" i="17"/>
  <c r="AT306" i="17"/>
  <c r="AG305" i="17"/>
  <c r="AV308" i="17"/>
  <c r="S313" i="17"/>
  <c r="AE313" i="17" s="1"/>
  <c r="U312" i="17"/>
  <c r="AJ318" i="18" l="1"/>
  <c r="N318" i="18"/>
  <c r="Y313" i="17"/>
  <c r="AU313" i="17" s="1"/>
  <c r="X313" i="17"/>
  <c r="AR310" i="17"/>
  <c r="AW310" i="17" s="1"/>
  <c r="AS310" i="17"/>
  <c r="AO311" i="17"/>
  <c r="AM311" i="17" s="1"/>
  <c r="AN311" i="17" s="1"/>
  <c r="AP311" i="17" s="1"/>
  <c r="AQ311" i="17" s="1"/>
  <c r="AL311" i="17"/>
  <c r="Z312" i="17"/>
  <c r="AB312" i="17" s="1"/>
  <c r="W312" i="17"/>
  <c r="AH312" i="17" s="1"/>
  <c r="AI312" i="17" s="1"/>
  <c r="AJ312" i="17" s="1"/>
  <c r="AK312" i="17" s="1"/>
  <c r="AD313" i="17"/>
  <c r="AF313" i="17" s="1"/>
  <c r="AX306" i="17"/>
  <c r="AX308" i="17"/>
  <c r="AV309" i="17"/>
  <c r="AT309" i="17"/>
  <c r="AV307" i="17"/>
  <c r="AT307" i="17"/>
  <c r="S314" i="17"/>
  <c r="AE314" i="17" s="1"/>
  <c r="U313" i="17"/>
  <c r="AG308" i="17" l="1"/>
  <c r="AC308" i="17"/>
  <c r="AC306" i="17"/>
  <c r="V308" i="17"/>
  <c r="M321" i="18" s="1"/>
  <c r="Y314" i="17"/>
  <c r="AU314" i="17" s="1"/>
  <c r="X314" i="17"/>
  <c r="V306" i="17"/>
  <c r="M319" i="18" s="1"/>
  <c r="AO312" i="17"/>
  <c r="AM312" i="17" s="1"/>
  <c r="AN312" i="17" s="1"/>
  <c r="AP312" i="17" s="1"/>
  <c r="AQ312" i="17" s="1"/>
  <c r="AL312" i="17"/>
  <c r="AS311" i="17"/>
  <c r="AR311" i="17"/>
  <c r="AW311" i="17" s="1"/>
  <c r="Z313" i="17"/>
  <c r="AB313" i="17" s="1"/>
  <c r="W313" i="17"/>
  <c r="AH313" i="17" s="1"/>
  <c r="AI313" i="17" s="1"/>
  <c r="AJ313" i="17" s="1"/>
  <c r="AK313" i="17" s="1"/>
  <c r="AD314" i="17"/>
  <c r="AF314" i="17" s="1"/>
  <c r="AX309" i="17"/>
  <c r="AX307" i="17"/>
  <c r="AG306" i="17"/>
  <c r="S315" i="17"/>
  <c r="AE315" i="17" s="1"/>
  <c r="U314" i="17"/>
  <c r="AJ319" i="18" l="1"/>
  <c r="N319" i="18"/>
  <c r="AJ321" i="18"/>
  <c r="N321" i="18"/>
  <c r="AC309" i="17"/>
  <c r="AC307" i="17"/>
  <c r="V307" i="17"/>
  <c r="M320" i="18" s="1"/>
  <c r="V309" i="17"/>
  <c r="M322" i="18" s="1"/>
  <c r="Y315" i="17"/>
  <c r="AU315" i="17" s="1"/>
  <c r="X315" i="17"/>
  <c r="AO313" i="17"/>
  <c r="AM313" i="17" s="1"/>
  <c r="AN313" i="17" s="1"/>
  <c r="AP313" i="17" s="1"/>
  <c r="AQ313" i="17" s="1"/>
  <c r="AL313" i="17"/>
  <c r="Z314" i="17"/>
  <c r="AB314" i="17" s="1"/>
  <c r="W314" i="17"/>
  <c r="AH314" i="17" s="1"/>
  <c r="AI314" i="17" s="1"/>
  <c r="AJ314" i="17" s="1"/>
  <c r="AK314" i="17" s="1"/>
  <c r="AS312" i="17"/>
  <c r="AR312" i="17"/>
  <c r="AW312" i="17" s="1"/>
  <c r="AG307" i="17"/>
  <c r="AD315" i="17"/>
  <c r="AF315" i="17" s="1"/>
  <c r="AT311" i="17"/>
  <c r="AG309" i="17"/>
  <c r="AT310" i="17"/>
  <c r="AV310" i="17"/>
  <c r="AV311" i="17"/>
  <c r="S316" i="17"/>
  <c r="AE316" i="17" s="1"/>
  <c r="U315" i="17"/>
  <c r="AJ322" i="18" l="1"/>
  <c r="N322" i="18"/>
  <c r="AJ320" i="18"/>
  <c r="N320" i="18"/>
  <c r="Y316" i="17"/>
  <c r="AU316" i="17" s="1"/>
  <c r="X316" i="17"/>
  <c r="AL314" i="17"/>
  <c r="AO314" i="17"/>
  <c r="AM314" i="17" s="1"/>
  <c r="AN314" i="17" s="1"/>
  <c r="AP314" i="17" s="1"/>
  <c r="AQ314" i="17" s="1"/>
  <c r="Z315" i="17"/>
  <c r="AB315" i="17" s="1"/>
  <c r="W315" i="17"/>
  <c r="AH315" i="17" s="1"/>
  <c r="AI315" i="17" s="1"/>
  <c r="AJ315" i="17" s="1"/>
  <c r="AK315" i="17" s="1"/>
  <c r="AR313" i="17"/>
  <c r="AW313" i="17" s="1"/>
  <c r="AS313" i="17"/>
  <c r="AD316" i="17"/>
  <c r="AF316" i="17" s="1"/>
  <c r="AX311" i="17"/>
  <c r="AX310" i="17"/>
  <c r="S317" i="17"/>
  <c r="AE317" i="17" s="1"/>
  <c r="U316" i="17"/>
  <c r="AC310" i="17" l="1"/>
  <c r="AC311" i="17"/>
  <c r="Y317" i="17"/>
  <c r="AU317" i="17" s="1"/>
  <c r="X317" i="17"/>
  <c r="V310" i="17"/>
  <c r="M323" i="18" s="1"/>
  <c r="V311" i="17"/>
  <c r="M324" i="18" s="1"/>
  <c r="AS314" i="17"/>
  <c r="AR314" i="17"/>
  <c r="AW314" i="17" s="1"/>
  <c r="Z316" i="17"/>
  <c r="AB316" i="17" s="1"/>
  <c r="W316" i="17"/>
  <c r="AH316" i="17" s="1"/>
  <c r="AI316" i="17" s="1"/>
  <c r="AJ316" i="17" s="1"/>
  <c r="AK316" i="17" s="1"/>
  <c r="AO315" i="17"/>
  <c r="AM315" i="17" s="1"/>
  <c r="AN315" i="17" s="1"/>
  <c r="AP315" i="17" s="1"/>
  <c r="AQ315" i="17" s="1"/>
  <c r="AL315" i="17"/>
  <c r="AG311" i="17"/>
  <c r="AD317" i="17"/>
  <c r="AF317" i="17" s="1"/>
  <c r="AV313" i="17"/>
  <c r="AT313" i="17"/>
  <c r="AV312" i="17"/>
  <c r="AT312" i="17"/>
  <c r="AG310" i="17"/>
  <c r="S318" i="17"/>
  <c r="AE318" i="17" s="1"/>
  <c r="U317" i="17"/>
  <c r="AJ324" i="18" l="1"/>
  <c r="N324" i="18"/>
  <c r="AJ323" i="18"/>
  <c r="N323" i="18"/>
  <c r="Y318" i="17"/>
  <c r="AU318" i="17" s="1"/>
  <c r="X318" i="17"/>
  <c r="AS315" i="17"/>
  <c r="AR315" i="17"/>
  <c r="AW315" i="17" s="1"/>
  <c r="Z317" i="17"/>
  <c r="AB317" i="17" s="1"/>
  <c r="W317" i="17"/>
  <c r="AH317" i="17" s="1"/>
  <c r="AI317" i="17" s="1"/>
  <c r="AJ317" i="17" s="1"/>
  <c r="AK317" i="17" s="1"/>
  <c r="AO316" i="17"/>
  <c r="AM316" i="17" s="1"/>
  <c r="AN316" i="17" s="1"/>
  <c r="AP316" i="17" s="1"/>
  <c r="AQ316" i="17" s="1"/>
  <c r="AL316" i="17"/>
  <c r="AD318" i="17"/>
  <c r="AF318" i="17" s="1"/>
  <c r="AX312" i="17"/>
  <c r="AX313" i="17"/>
  <c r="S319" i="17"/>
  <c r="AE319" i="17" s="1"/>
  <c r="U318" i="17"/>
  <c r="AC312" i="17" l="1"/>
  <c r="AC313" i="17"/>
  <c r="V313" i="17"/>
  <c r="M326" i="18" s="1"/>
  <c r="Y319" i="17"/>
  <c r="AU319" i="17" s="1"/>
  <c r="X319" i="17"/>
  <c r="V312" i="17"/>
  <c r="M325" i="18" s="1"/>
  <c r="AS316" i="17"/>
  <c r="AR316" i="17"/>
  <c r="Z318" i="17"/>
  <c r="AB318" i="17" s="1"/>
  <c r="W318" i="17"/>
  <c r="AH318" i="17" s="1"/>
  <c r="AI318" i="17" s="1"/>
  <c r="AJ318" i="17" s="1"/>
  <c r="AK318" i="17" s="1"/>
  <c r="AO317" i="17"/>
  <c r="AM317" i="17" s="1"/>
  <c r="AN317" i="17" s="1"/>
  <c r="AP317" i="17" s="1"/>
  <c r="AQ317" i="17" s="1"/>
  <c r="AL317" i="17"/>
  <c r="AD319" i="17"/>
  <c r="AF319" i="17" s="1"/>
  <c r="AG313" i="17"/>
  <c r="AG312" i="17"/>
  <c r="AT315" i="17"/>
  <c r="AV315" i="17"/>
  <c r="AV314" i="17"/>
  <c r="AT314" i="17"/>
  <c r="S320" i="17"/>
  <c r="AE320" i="17" s="1"/>
  <c r="U319" i="17"/>
  <c r="AJ326" i="18" l="1"/>
  <c r="N326" i="18"/>
  <c r="AJ325" i="18"/>
  <c r="N325" i="18"/>
  <c r="Y320" i="17"/>
  <c r="AU320" i="17" s="1"/>
  <c r="X320" i="17"/>
  <c r="AS317" i="17"/>
  <c r="AR317" i="17"/>
  <c r="AO318" i="17"/>
  <c r="AM318" i="17" s="1"/>
  <c r="AN318" i="17" s="1"/>
  <c r="AP318" i="17" s="1"/>
  <c r="AQ318" i="17" s="1"/>
  <c r="AL318" i="17"/>
  <c r="Z319" i="17"/>
  <c r="AB319" i="17" s="1"/>
  <c r="W319" i="17"/>
  <c r="AH319" i="17" s="1"/>
  <c r="AI319" i="17" s="1"/>
  <c r="AJ319" i="17" s="1"/>
  <c r="AK319" i="17" s="1"/>
  <c r="AX314" i="17"/>
  <c r="AX315" i="17"/>
  <c r="AD320" i="17"/>
  <c r="AF320" i="17" s="1"/>
  <c r="AW316" i="17"/>
  <c r="S321" i="17"/>
  <c r="AE321" i="17" s="1"/>
  <c r="U320" i="17"/>
  <c r="AC315" i="17" l="1"/>
  <c r="AC314" i="17"/>
  <c r="Y321" i="17"/>
  <c r="X321" i="17"/>
  <c r="V315" i="17"/>
  <c r="M328" i="18" s="1"/>
  <c r="V314" i="17"/>
  <c r="M327" i="18" s="1"/>
  <c r="AO319" i="17"/>
  <c r="AM319" i="17" s="1"/>
  <c r="AN319" i="17" s="1"/>
  <c r="AP319" i="17" s="1"/>
  <c r="AQ319" i="17" s="1"/>
  <c r="AL319" i="17"/>
  <c r="AR318" i="17"/>
  <c r="AS318" i="17"/>
  <c r="Z320" i="17"/>
  <c r="AB320" i="17" s="1"/>
  <c r="W320" i="17"/>
  <c r="AH320" i="17" s="1"/>
  <c r="AI320" i="17" s="1"/>
  <c r="AJ320" i="17" s="1"/>
  <c r="AK320" i="17" s="1"/>
  <c r="AG315" i="17"/>
  <c r="AD321" i="17"/>
  <c r="AF321" i="17" s="1"/>
  <c r="AG314" i="17"/>
  <c r="AW317" i="17"/>
  <c r="S322" i="17"/>
  <c r="AE322" i="17" s="1"/>
  <c r="U321" i="17"/>
  <c r="AU321" i="17"/>
  <c r="AJ327" i="18" l="1"/>
  <c r="N327" i="18"/>
  <c r="AJ328" i="18"/>
  <c r="N328" i="18"/>
  <c r="Y322" i="17"/>
  <c r="AU322" i="17" s="1"/>
  <c r="X322" i="17"/>
  <c r="AO320" i="17"/>
  <c r="AM320" i="17" s="1"/>
  <c r="AN320" i="17" s="1"/>
  <c r="AP320" i="17" s="1"/>
  <c r="AQ320" i="17" s="1"/>
  <c r="AL320" i="17"/>
  <c r="Z321" i="17"/>
  <c r="AB321" i="17" s="1"/>
  <c r="W321" i="17"/>
  <c r="AH321" i="17" s="1"/>
  <c r="AI321" i="17" s="1"/>
  <c r="AJ321" i="17" s="1"/>
  <c r="AK321" i="17" s="1"/>
  <c r="AS319" i="17"/>
  <c r="AR319" i="17"/>
  <c r="AD322" i="17"/>
  <c r="AF322" i="17" s="1"/>
  <c r="AT316" i="17"/>
  <c r="AV316" i="17"/>
  <c r="AW318" i="17"/>
  <c r="S323" i="17"/>
  <c r="AE323" i="17" s="1"/>
  <c r="U322" i="17"/>
  <c r="Y323" i="17" l="1"/>
  <c r="X323" i="17"/>
  <c r="Z322" i="17"/>
  <c r="AB322" i="17" s="1"/>
  <c r="W322" i="17"/>
  <c r="AH322" i="17" s="1"/>
  <c r="AI322" i="17" s="1"/>
  <c r="AJ322" i="17" s="1"/>
  <c r="AK322" i="17" s="1"/>
  <c r="AO321" i="17"/>
  <c r="AM321" i="17" s="1"/>
  <c r="AN321" i="17" s="1"/>
  <c r="AP321" i="17" s="1"/>
  <c r="AQ321" i="17" s="1"/>
  <c r="AL321" i="17"/>
  <c r="AS320" i="17"/>
  <c r="AR320" i="17"/>
  <c r="AX316" i="17"/>
  <c r="AD323" i="17"/>
  <c r="AF323" i="17" s="1"/>
  <c r="AV317" i="17"/>
  <c r="AT317" i="17"/>
  <c r="AV318" i="17"/>
  <c r="AW319" i="17"/>
  <c r="S324" i="17"/>
  <c r="AE324" i="17" s="1"/>
  <c r="U323" i="17"/>
  <c r="AU323" i="17"/>
  <c r="AC316" i="17" l="1"/>
  <c r="Y324" i="17"/>
  <c r="AU324" i="17" s="1"/>
  <c r="X324" i="17"/>
  <c r="V316" i="17"/>
  <c r="M329" i="18" s="1"/>
  <c r="Z323" i="17"/>
  <c r="AB323" i="17" s="1"/>
  <c r="W323" i="17"/>
  <c r="AH323" i="17" s="1"/>
  <c r="AI323" i="17" s="1"/>
  <c r="AJ323" i="17" s="1"/>
  <c r="AK323" i="17" s="1"/>
  <c r="AO322" i="17"/>
  <c r="AM322" i="17" s="1"/>
  <c r="AN322" i="17" s="1"/>
  <c r="AP322" i="17" s="1"/>
  <c r="AQ322" i="17" s="1"/>
  <c r="AL322" i="17"/>
  <c r="AS321" i="17"/>
  <c r="AR321" i="17"/>
  <c r="AX317" i="17"/>
  <c r="AD324" i="17"/>
  <c r="AF324" i="17" s="1"/>
  <c r="AT318" i="17"/>
  <c r="AX318" i="17" s="1"/>
  <c r="AG316" i="17"/>
  <c r="AW320" i="17"/>
  <c r="S325" i="17"/>
  <c r="AE325" i="17" s="1"/>
  <c r="U324" i="17"/>
  <c r="AJ329" i="18" l="1"/>
  <c r="N329" i="18"/>
  <c r="AC318" i="17"/>
  <c r="AC317" i="17"/>
  <c r="Y325" i="17"/>
  <c r="X325" i="17"/>
  <c r="V318" i="17"/>
  <c r="M331" i="18" s="1"/>
  <c r="V317" i="17"/>
  <c r="M330" i="18" s="1"/>
  <c r="Z324" i="17"/>
  <c r="AB324" i="17" s="1"/>
  <c r="W324" i="17"/>
  <c r="AH324" i="17" s="1"/>
  <c r="AI324" i="17" s="1"/>
  <c r="AJ324" i="17" s="1"/>
  <c r="AK324" i="17" s="1"/>
  <c r="AS322" i="17"/>
  <c r="AR322" i="17"/>
  <c r="AO323" i="17"/>
  <c r="AM323" i="17" s="1"/>
  <c r="AN323" i="17" s="1"/>
  <c r="AP323" i="17" s="1"/>
  <c r="AQ323" i="17" s="1"/>
  <c r="AL323" i="17"/>
  <c r="AG317" i="17"/>
  <c r="AD325" i="17"/>
  <c r="AF325" i="17" s="1"/>
  <c r="AT320" i="17"/>
  <c r="AG318" i="17"/>
  <c r="AV319" i="17"/>
  <c r="AT319" i="17"/>
  <c r="AW321" i="17"/>
  <c r="AV320" i="17"/>
  <c r="S326" i="17"/>
  <c r="AE326" i="17" s="1"/>
  <c r="U325" i="17"/>
  <c r="AU325" i="17"/>
  <c r="AJ330" i="18" l="1"/>
  <c r="N330" i="18"/>
  <c r="AJ331" i="18"/>
  <c r="N331" i="18"/>
  <c r="Y326" i="17"/>
  <c r="AU326" i="17" s="1"/>
  <c r="X326" i="17"/>
  <c r="AO324" i="17"/>
  <c r="AM324" i="17" s="1"/>
  <c r="AN324" i="17" s="1"/>
  <c r="AP324" i="17" s="1"/>
  <c r="AQ324" i="17" s="1"/>
  <c r="AL324" i="17"/>
  <c r="AR323" i="17"/>
  <c r="AS323" i="17"/>
  <c r="Z325" i="17"/>
  <c r="AB325" i="17" s="1"/>
  <c r="W325" i="17"/>
  <c r="AH325" i="17" s="1"/>
  <c r="AI325" i="17" s="1"/>
  <c r="AJ325" i="17" s="1"/>
  <c r="AK325" i="17" s="1"/>
  <c r="AX319" i="17"/>
  <c r="AD326" i="17"/>
  <c r="AF326" i="17" s="1"/>
  <c r="AX320" i="17"/>
  <c r="AW322" i="17"/>
  <c r="S327" i="17"/>
  <c r="AE327" i="17" s="1"/>
  <c r="U326" i="17"/>
  <c r="AC320" i="17" l="1"/>
  <c r="AC319" i="17"/>
  <c r="V320" i="17"/>
  <c r="Y327" i="17"/>
  <c r="AU327" i="17" s="1"/>
  <c r="X327" i="17"/>
  <c r="V319" i="17"/>
  <c r="AO325" i="17"/>
  <c r="AM325" i="17" s="1"/>
  <c r="AN325" i="17" s="1"/>
  <c r="AP325" i="17" s="1"/>
  <c r="AQ325" i="17" s="1"/>
  <c r="AL325" i="17"/>
  <c r="Z326" i="17"/>
  <c r="AB326" i="17" s="1"/>
  <c r="W326" i="17"/>
  <c r="AH326" i="17" s="1"/>
  <c r="AI326" i="17" s="1"/>
  <c r="AJ326" i="17" s="1"/>
  <c r="AK326" i="17" s="1"/>
  <c r="AS324" i="17"/>
  <c r="AR324" i="17"/>
  <c r="AD327" i="17"/>
  <c r="AF327" i="17" s="1"/>
  <c r="AT322" i="17"/>
  <c r="AG320" i="17"/>
  <c r="AG319" i="17"/>
  <c r="AT321" i="17"/>
  <c r="AV321" i="17"/>
  <c r="AW323" i="17"/>
  <c r="S328" i="17"/>
  <c r="AE328" i="17" s="1"/>
  <c r="U327" i="17"/>
  <c r="M332" i="18" l="1"/>
  <c r="M333" i="18"/>
  <c r="Y328" i="17"/>
  <c r="AU328" i="17" s="1"/>
  <c r="X328" i="17"/>
  <c r="Z327" i="17"/>
  <c r="AB327" i="17" s="1"/>
  <c r="W327" i="17"/>
  <c r="AH327" i="17" s="1"/>
  <c r="AI327" i="17" s="1"/>
  <c r="AJ327" i="17" s="1"/>
  <c r="AK327" i="17" s="1"/>
  <c r="AO326" i="17"/>
  <c r="AM326" i="17" s="1"/>
  <c r="AN326" i="17" s="1"/>
  <c r="AP326" i="17" s="1"/>
  <c r="AQ326" i="17" s="1"/>
  <c r="AL326" i="17"/>
  <c r="AS325" i="17"/>
  <c r="AR325" i="17"/>
  <c r="AW325" i="17" s="1"/>
  <c r="AD328" i="17"/>
  <c r="AF328" i="17" s="1"/>
  <c r="AX321" i="17"/>
  <c r="AV322" i="17"/>
  <c r="AW324" i="17"/>
  <c r="S329" i="17"/>
  <c r="AE329" i="17" s="1"/>
  <c r="U328" i="17"/>
  <c r="AJ333" i="18" l="1"/>
  <c r="N333" i="18"/>
  <c r="AJ332" i="18"/>
  <c r="N332" i="18"/>
  <c r="AC321" i="17"/>
  <c r="Y329" i="17"/>
  <c r="AU329" i="17" s="1"/>
  <c r="X329" i="17"/>
  <c r="V321" i="17"/>
  <c r="M334" i="18" s="1"/>
  <c r="AO327" i="17"/>
  <c r="AM327" i="17" s="1"/>
  <c r="AN327" i="17" s="1"/>
  <c r="AP327" i="17" s="1"/>
  <c r="AQ327" i="17" s="1"/>
  <c r="AL327" i="17"/>
  <c r="Z328" i="17"/>
  <c r="AB328" i="17" s="1"/>
  <c r="W328" i="17"/>
  <c r="AH328" i="17" s="1"/>
  <c r="AI328" i="17" s="1"/>
  <c r="AJ328" i="17" s="1"/>
  <c r="AK328" i="17" s="1"/>
  <c r="AS326" i="17"/>
  <c r="AR326" i="17"/>
  <c r="AD329" i="17"/>
  <c r="AF329" i="17" s="1"/>
  <c r="AX322" i="17"/>
  <c r="AT323" i="17"/>
  <c r="AV323" i="17"/>
  <c r="AG321" i="17"/>
  <c r="AV325" i="17"/>
  <c r="S330" i="17"/>
  <c r="AE330" i="17" s="1"/>
  <c r="U329" i="17"/>
  <c r="AJ334" i="18" l="1"/>
  <c r="N334" i="18"/>
  <c r="AC322" i="17"/>
  <c r="V322" i="17"/>
  <c r="M335" i="18" s="1"/>
  <c r="Y330" i="17"/>
  <c r="AU330" i="17" s="1"/>
  <c r="X330" i="17"/>
  <c r="Z329" i="17"/>
  <c r="AB329" i="17" s="1"/>
  <c r="W329" i="17"/>
  <c r="AH329" i="17" s="1"/>
  <c r="AI329" i="17" s="1"/>
  <c r="AJ329" i="17" s="1"/>
  <c r="AK329" i="17" s="1"/>
  <c r="AO328" i="17"/>
  <c r="AM328" i="17" s="1"/>
  <c r="AN328" i="17" s="1"/>
  <c r="AP328" i="17" s="1"/>
  <c r="AQ328" i="17" s="1"/>
  <c r="AL328" i="17"/>
  <c r="AS327" i="17"/>
  <c r="AR327" i="17"/>
  <c r="AW327" i="17" s="1"/>
  <c r="AX323" i="17"/>
  <c r="AD330" i="17"/>
  <c r="AF330" i="17" s="1"/>
  <c r="AG322" i="17"/>
  <c r="AT325" i="17"/>
  <c r="AV324" i="17"/>
  <c r="AT324" i="17"/>
  <c r="AW326" i="17"/>
  <c r="S331" i="17"/>
  <c r="AE331" i="17" s="1"/>
  <c r="U330" i="17"/>
  <c r="AJ335" i="18" l="1"/>
  <c r="N335" i="18"/>
  <c r="AC323" i="17"/>
  <c r="Y331" i="17"/>
  <c r="AU331" i="17" s="1"/>
  <c r="X331" i="17"/>
  <c r="V323" i="17"/>
  <c r="M336" i="18" s="1"/>
  <c r="Z330" i="17"/>
  <c r="AB330" i="17" s="1"/>
  <c r="W330" i="17"/>
  <c r="AH330" i="17" s="1"/>
  <c r="AI330" i="17" s="1"/>
  <c r="AJ330" i="17" s="1"/>
  <c r="AK330" i="17" s="1"/>
  <c r="AO329" i="17"/>
  <c r="AM329" i="17" s="1"/>
  <c r="AN329" i="17" s="1"/>
  <c r="AP329" i="17" s="1"/>
  <c r="AQ329" i="17" s="1"/>
  <c r="AL329" i="17"/>
  <c r="AS328" i="17"/>
  <c r="AR328" i="17"/>
  <c r="AW328" i="17" s="1"/>
  <c r="AD331" i="17"/>
  <c r="AF331" i="17" s="1"/>
  <c r="AX324" i="17"/>
  <c r="AX325" i="17"/>
  <c r="AG323" i="17"/>
  <c r="S332" i="17"/>
  <c r="AE332" i="17" s="1"/>
  <c r="U331" i="17"/>
  <c r="AJ336" i="18" l="1"/>
  <c r="N336" i="18"/>
  <c r="AC325" i="17"/>
  <c r="AC324" i="17"/>
  <c r="V325" i="17"/>
  <c r="M338" i="18" s="1"/>
  <c r="Y332" i="17"/>
  <c r="AU332" i="17" s="1"/>
  <c r="X332" i="17"/>
  <c r="V324" i="17"/>
  <c r="M337" i="18" s="1"/>
  <c r="Z331" i="17"/>
  <c r="AB331" i="17" s="1"/>
  <c r="W331" i="17"/>
  <c r="AH331" i="17" s="1"/>
  <c r="AI331" i="17" s="1"/>
  <c r="AJ331" i="17" s="1"/>
  <c r="AK331" i="17" s="1"/>
  <c r="AL330" i="17"/>
  <c r="AO330" i="17"/>
  <c r="AM330" i="17" s="1"/>
  <c r="AN330" i="17" s="1"/>
  <c r="AP330" i="17" s="1"/>
  <c r="AQ330" i="17" s="1"/>
  <c r="AR329" i="17"/>
  <c r="AS329" i="17"/>
  <c r="AG325" i="17"/>
  <c r="AD332" i="17"/>
  <c r="AF332" i="17" s="1"/>
  <c r="AV328" i="17"/>
  <c r="AT327" i="17"/>
  <c r="AV327" i="17"/>
  <c r="AV326" i="17"/>
  <c r="AT326" i="17"/>
  <c r="AG324" i="17"/>
  <c r="AT328" i="17"/>
  <c r="S333" i="17"/>
  <c r="AE333" i="17" s="1"/>
  <c r="U332" i="17"/>
  <c r="AJ337" i="18" l="1"/>
  <c r="N337" i="18"/>
  <c r="AJ338" i="18"/>
  <c r="N338" i="18"/>
  <c r="Y333" i="17"/>
  <c r="AU333" i="17" s="1"/>
  <c r="X333" i="17"/>
  <c r="AO331" i="17"/>
  <c r="AM331" i="17" s="1"/>
  <c r="AN331" i="17" s="1"/>
  <c r="AP331" i="17" s="1"/>
  <c r="AQ331" i="17" s="1"/>
  <c r="AL331" i="17"/>
  <c r="Z332" i="17"/>
  <c r="AB332" i="17" s="1"/>
  <c r="W332" i="17"/>
  <c r="AH332" i="17" s="1"/>
  <c r="AI332" i="17" s="1"/>
  <c r="AJ332" i="17" s="1"/>
  <c r="AK332" i="17" s="1"/>
  <c r="AS330" i="17"/>
  <c r="AR330" i="17"/>
  <c r="AX328" i="17"/>
  <c r="AX327" i="17"/>
  <c r="AD333" i="17"/>
  <c r="AF333" i="17" s="1"/>
  <c r="AX326" i="17"/>
  <c r="AW329" i="17"/>
  <c r="S334" i="17"/>
  <c r="AE334" i="17" s="1"/>
  <c r="U333" i="17"/>
  <c r="AC326" i="17" l="1"/>
  <c r="AC327" i="17"/>
  <c r="AC328" i="17"/>
  <c r="V326" i="17"/>
  <c r="M339" i="18" s="1"/>
  <c r="Y334" i="17"/>
  <c r="AU334" i="17" s="1"/>
  <c r="X334" i="17"/>
  <c r="V327" i="17"/>
  <c r="M340" i="18" s="1"/>
  <c r="V328" i="17"/>
  <c r="M341" i="18" s="1"/>
  <c r="Z333" i="17"/>
  <c r="AB333" i="17" s="1"/>
  <c r="W333" i="17"/>
  <c r="AH333" i="17" s="1"/>
  <c r="AI333" i="17" s="1"/>
  <c r="AJ333" i="17" s="1"/>
  <c r="AK333" i="17" s="1"/>
  <c r="AO332" i="17"/>
  <c r="AM332" i="17" s="1"/>
  <c r="AN332" i="17" s="1"/>
  <c r="AP332" i="17" s="1"/>
  <c r="AQ332" i="17" s="1"/>
  <c r="AL332" i="17"/>
  <c r="AR331" i="17"/>
  <c r="AW331" i="17" s="1"/>
  <c r="AS331" i="17"/>
  <c r="AG328" i="17"/>
  <c r="AD334" i="17"/>
  <c r="AF334" i="17" s="1"/>
  <c r="AG327" i="17"/>
  <c r="AG326" i="17"/>
  <c r="AW330" i="17"/>
  <c r="S335" i="17"/>
  <c r="AE335" i="17" s="1"/>
  <c r="U334" i="17"/>
  <c r="AJ340" i="18" l="1"/>
  <c r="N340" i="18"/>
  <c r="AJ341" i="18"/>
  <c r="N341" i="18"/>
  <c r="AJ339" i="18"/>
  <c r="N339" i="18"/>
  <c r="Y335" i="17"/>
  <c r="AU335" i="17" s="1"/>
  <c r="X335" i="17"/>
  <c r="AO333" i="17"/>
  <c r="AM333" i="17" s="1"/>
  <c r="AN333" i="17" s="1"/>
  <c r="AP333" i="17" s="1"/>
  <c r="AQ333" i="17" s="1"/>
  <c r="AL333" i="17"/>
  <c r="Z334" i="17"/>
  <c r="AB334" i="17" s="1"/>
  <c r="W334" i="17"/>
  <c r="AH334" i="17" s="1"/>
  <c r="AI334" i="17" s="1"/>
  <c r="AJ334" i="17" s="1"/>
  <c r="AK334" i="17" s="1"/>
  <c r="AS332" i="17"/>
  <c r="AR332" i="17"/>
  <c r="AW332" i="17" s="1"/>
  <c r="AD335" i="17"/>
  <c r="AF335" i="17" s="1"/>
  <c r="AT331" i="17"/>
  <c r="AV329" i="17"/>
  <c r="AT329" i="17"/>
  <c r="AV331" i="17"/>
  <c r="S336" i="17"/>
  <c r="AE336" i="17" s="1"/>
  <c r="U335" i="17"/>
  <c r="Y336" i="17" l="1"/>
  <c r="AU336" i="17" s="1"/>
  <c r="X336" i="17"/>
  <c r="Z335" i="17"/>
  <c r="AB335" i="17" s="1"/>
  <c r="W335" i="17"/>
  <c r="AH335" i="17" s="1"/>
  <c r="AI335" i="17" s="1"/>
  <c r="AJ335" i="17" s="1"/>
  <c r="AK335" i="17" s="1"/>
  <c r="AO334" i="17"/>
  <c r="AM334" i="17" s="1"/>
  <c r="AN334" i="17" s="1"/>
  <c r="AP334" i="17" s="1"/>
  <c r="AQ334" i="17" s="1"/>
  <c r="AL334" i="17"/>
  <c r="AS333" i="17"/>
  <c r="AR333" i="17"/>
  <c r="AX329" i="17"/>
  <c r="AD336" i="17"/>
  <c r="AF336" i="17" s="1"/>
  <c r="AX331" i="17"/>
  <c r="AV330" i="17"/>
  <c r="AT330" i="17"/>
  <c r="S337" i="17"/>
  <c r="AE337" i="17" s="1"/>
  <c r="U336" i="17"/>
  <c r="AC331" i="17" l="1"/>
  <c r="AC329" i="17"/>
  <c r="V329" i="17"/>
  <c r="M342" i="18" s="1"/>
  <c r="V331" i="17"/>
  <c r="M344" i="18" s="1"/>
  <c r="Y337" i="17"/>
  <c r="AU337" i="17" s="1"/>
  <c r="X337" i="17"/>
  <c r="AO335" i="17"/>
  <c r="AM335" i="17" s="1"/>
  <c r="AN335" i="17" s="1"/>
  <c r="AP335" i="17" s="1"/>
  <c r="AQ335" i="17" s="1"/>
  <c r="AL335" i="17"/>
  <c r="AR334" i="17"/>
  <c r="AS334" i="17"/>
  <c r="Z336" i="17"/>
  <c r="AB336" i="17" s="1"/>
  <c r="W336" i="17"/>
  <c r="AH336" i="17" s="1"/>
  <c r="AI336" i="17" s="1"/>
  <c r="AJ336" i="17" s="1"/>
  <c r="AK336" i="17" s="1"/>
  <c r="AG329" i="17"/>
  <c r="AX330" i="17"/>
  <c r="AD337" i="17"/>
  <c r="AF337" i="17" s="1"/>
  <c r="AG331" i="17"/>
  <c r="AV332" i="17"/>
  <c r="AT332" i="17"/>
  <c r="AW333" i="17"/>
  <c r="S338" i="17"/>
  <c r="AE338" i="17" s="1"/>
  <c r="U337" i="17"/>
  <c r="AJ344" i="18" l="1"/>
  <c r="N344" i="18"/>
  <c r="AJ342" i="18"/>
  <c r="N342" i="18"/>
  <c r="AC330" i="17"/>
  <c r="V330" i="17"/>
  <c r="M343" i="18" s="1"/>
  <c r="Y338" i="17"/>
  <c r="AU338" i="17" s="1"/>
  <c r="X338" i="17"/>
  <c r="Z337" i="17"/>
  <c r="AB337" i="17" s="1"/>
  <c r="W337" i="17"/>
  <c r="AH337" i="17" s="1"/>
  <c r="AI337" i="17" s="1"/>
  <c r="AJ337" i="17" s="1"/>
  <c r="AK337" i="17" s="1"/>
  <c r="AO336" i="17"/>
  <c r="AM336" i="17" s="1"/>
  <c r="AN336" i="17" s="1"/>
  <c r="AP336" i="17" s="1"/>
  <c r="AQ336" i="17" s="1"/>
  <c r="AL336" i="17"/>
  <c r="AS335" i="17"/>
  <c r="AR335" i="17"/>
  <c r="AD338" i="17"/>
  <c r="AF338" i="17" s="1"/>
  <c r="AX332" i="17"/>
  <c r="AG330" i="17"/>
  <c r="AW334" i="17"/>
  <c r="S339" i="17"/>
  <c r="AE339" i="17" s="1"/>
  <c r="U338" i="17"/>
  <c r="AJ343" i="18" l="1"/>
  <c r="N343" i="18"/>
  <c r="AC332" i="17"/>
  <c r="Y339" i="17"/>
  <c r="AU339" i="17" s="1"/>
  <c r="X339" i="17"/>
  <c r="V332" i="17"/>
  <c r="Z338" i="17"/>
  <c r="AB338" i="17" s="1"/>
  <c r="W338" i="17"/>
  <c r="AH338" i="17" s="1"/>
  <c r="AI338" i="17" s="1"/>
  <c r="AJ338" i="17" s="1"/>
  <c r="AK338" i="17" s="1"/>
  <c r="AO337" i="17"/>
  <c r="AM337" i="17" s="1"/>
  <c r="AN337" i="17" s="1"/>
  <c r="AP337" i="17" s="1"/>
  <c r="AQ337" i="17" s="1"/>
  <c r="AL337" i="17"/>
  <c r="AS336" i="17"/>
  <c r="AR336" i="17"/>
  <c r="AW336" i="17" s="1"/>
  <c r="AD339" i="17"/>
  <c r="AF339" i="17" s="1"/>
  <c r="AG332" i="17"/>
  <c r="AT334" i="17"/>
  <c r="AV334" i="17"/>
  <c r="AV333" i="17"/>
  <c r="AT333" i="17"/>
  <c r="AW335" i="17"/>
  <c r="S340" i="17"/>
  <c r="AE340" i="17" s="1"/>
  <c r="U339" i="17"/>
  <c r="M345" i="18" l="1"/>
  <c r="Y340" i="17"/>
  <c r="AU340" i="17" s="1"/>
  <c r="X340" i="17"/>
  <c r="Z339" i="17"/>
  <c r="AB339" i="17" s="1"/>
  <c r="W339" i="17"/>
  <c r="AH339" i="17" s="1"/>
  <c r="AI339" i="17" s="1"/>
  <c r="AJ339" i="17" s="1"/>
  <c r="AK339" i="17" s="1"/>
  <c r="AO338" i="17"/>
  <c r="AM338" i="17" s="1"/>
  <c r="AN338" i="17" s="1"/>
  <c r="AP338" i="17" s="1"/>
  <c r="AQ338" i="17" s="1"/>
  <c r="AL338" i="17"/>
  <c r="AS337" i="17"/>
  <c r="AR337" i="17"/>
  <c r="AW337" i="17" s="1"/>
  <c r="AX333" i="17"/>
  <c r="AD340" i="17"/>
  <c r="AF340" i="17" s="1"/>
  <c r="AX334" i="17"/>
  <c r="S341" i="17"/>
  <c r="AE341" i="17" s="1"/>
  <c r="U340" i="17"/>
  <c r="AJ345" i="18" l="1"/>
  <c r="N345" i="18"/>
  <c r="AC333" i="17"/>
  <c r="AC334" i="17"/>
  <c r="Y341" i="17"/>
  <c r="X341" i="17"/>
  <c r="V334" i="17"/>
  <c r="M347" i="18" s="1"/>
  <c r="V333" i="17"/>
  <c r="M346" i="18" s="1"/>
  <c r="AO339" i="17"/>
  <c r="AM339" i="17" s="1"/>
  <c r="AN339" i="17" s="1"/>
  <c r="AP339" i="17" s="1"/>
  <c r="AQ339" i="17" s="1"/>
  <c r="AL339" i="17"/>
  <c r="AS338" i="17"/>
  <c r="AR338" i="17"/>
  <c r="Z340" i="17"/>
  <c r="AB340" i="17" s="1"/>
  <c r="W340" i="17"/>
  <c r="AH340" i="17" s="1"/>
  <c r="AI340" i="17" s="1"/>
  <c r="AJ340" i="17" s="1"/>
  <c r="AK340" i="17" s="1"/>
  <c r="AG334" i="17"/>
  <c r="AD341" i="17"/>
  <c r="AF341" i="17" s="1"/>
  <c r="AT335" i="17"/>
  <c r="AV335" i="17"/>
  <c r="AV336" i="17"/>
  <c r="AT336" i="17"/>
  <c r="AG333" i="17"/>
  <c r="S342" i="17"/>
  <c r="AE342" i="17" s="1"/>
  <c r="U341" i="17"/>
  <c r="AJ346" i="18" l="1"/>
  <c r="N346" i="18"/>
  <c r="AJ347" i="18"/>
  <c r="N347" i="18"/>
  <c r="Y342" i="17"/>
  <c r="X342" i="17"/>
  <c r="AO340" i="17"/>
  <c r="AM340" i="17" s="1"/>
  <c r="AN340" i="17" s="1"/>
  <c r="AP340" i="17" s="1"/>
  <c r="AQ340" i="17" s="1"/>
  <c r="AL340" i="17"/>
  <c r="Z341" i="17"/>
  <c r="AB341" i="17" s="1"/>
  <c r="W341" i="17"/>
  <c r="AH341" i="17" s="1"/>
  <c r="AI341" i="17" s="1"/>
  <c r="AJ341" i="17" s="1"/>
  <c r="AK341" i="17" s="1"/>
  <c r="AR339" i="17"/>
  <c r="AS339" i="17"/>
  <c r="AX336" i="17"/>
  <c r="AU341" i="17"/>
  <c r="AV341" i="17" s="1"/>
  <c r="AD342" i="17"/>
  <c r="AF342" i="17" s="1"/>
  <c r="AX335" i="17"/>
  <c r="AV337" i="17"/>
  <c r="AT337" i="17"/>
  <c r="AW338" i="17"/>
  <c r="S343" i="17"/>
  <c r="AE343" i="17" s="1"/>
  <c r="U342" i="17"/>
  <c r="AC335" i="17" l="1"/>
  <c r="AC336" i="17"/>
  <c r="Y343" i="17"/>
  <c r="X343" i="17"/>
  <c r="V335" i="17"/>
  <c r="M348" i="18" s="1"/>
  <c r="V336" i="17"/>
  <c r="M349" i="18" s="1"/>
  <c r="Z342" i="17"/>
  <c r="AB342" i="17" s="1"/>
  <c r="W342" i="17"/>
  <c r="AH342" i="17" s="1"/>
  <c r="AI342" i="17" s="1"/>
  <c r="AJ342" i="17" s="1"/>
  <c r="AK342" i="17" s="1"/>
  <c r="AO341" i="17"/>
  <c r="AM341" i="17" s="1"/>
  <c r="AN341" i="17" s="1"/>
  <c r="AP341" i="17" s="1"/>
  <c r="AQ341" i="17" s="1"/>
  <c r="AL341" i="17"/>
  <c r="AS340" i="17"/>
  <c r="AR340" i="17"/>
  <c r="AU342" i="17"/>
  <c r="AV342" i="17" s="1"/>
  <c r="AD343" i="17"/>
  <c r="AF343" i="17" s="1"/>
  <c r="AX337" i="17"/>
  <c r="AG336" i="17"/>
  <c r="AG335" i="17"/>
  <c r="AW339" i="17"/>
  <c r="S344" i="17"/>
  <c r="AE344" i="17" s="1"/>
  <c r="U343" i="17"/>
  <c r="AJ349" i="18" l="1"/>
  <c r="N349" i="18"/>
  <c r="AJ348" i="18"/>
  <c r="N348" i="18"/>
  <c r="AC337" i="17"/>
  <c r="Y344" i="17"/>
  <c r="X344" i="17"/>
  <c r="V337" i="17"/>
  <c r="M350" i="18" s="1"/>
  <c r="Z343" i="17"/>
  <c r="AB343" i="17" s="1"/>
  <c r="W343" i="17"/>
  <c r="AH343" i="17" s="1"/>
  <c r="AI343" i="17" s="1"/>
  <c r="AJ343" i="17" s="1"/>
  <c r="AK343" i="17" s="1"/>
  <c r="AO342" i="17"/>
  <c r="AM342" i="17" s="1"/>
  <c r="AN342" i="17" s="1"/>
  <c r="AP342" i="17" s="1"/>
  <c r="AQ342" i="17" s="1"/>
  <c r="AL342" i="17"/>
  <c r="AS341" i="17"/>
  <c r="AR341" i="17"/>
  <c r="AD344" i="17"/>
  <c r="AF344" i="17" s="1"/>
  <c r="AU343" i="17"/>
  <c r="AV343" i="17" s="1"/>
  <c r="AG337" i="17"/>
  <c r="AV338" i="17"/>
  <c r="AT338" i="17"/>
  <c r="AV339" i="17"/>
  <c r="AW340" i="17"/>
  <c r="AT339" i="17"/>
  <c r="S345" i="17"/>
  <c r="AE345" i="17" s="1"/>
  <c r="U344" i="17"/>
  <c r="AJ350" i="18" l="1"/>
  <c r="N350" i="18"/>
  <c r="Y345" i="17"/>
  <c r="AU345" i="17" s="1"/>
  <c r="X345" i="17"/>
  <c r="Z344" i="17"/>
  <c r="AB344" i="17" s="1"/>
  <c r="W344" i="17"/>
  <c r="AH344" i="17" s="1"/>
  <c r="AI344" i="17" s="1"/>
  <c r="AJ344" i="17" s="1"/>
  <c r="AK344" i="17" s="1"/>
  <c r="AS342" i="17"/>
  <c r="AR342" i="17"/>
  <c r="AO343" i="17"/>
  <c r="AM343" i="17" s="1"/>
  <c r="AN343" i="17" s="1"/>
  <c r="AP343" i="17" s="1"/>
  <c r="AQ343" i="17" s="1"/>
  <c r="AL343" i="17"/>
  <c r="AX338" i="17"/>
  <c r="AU344" i="17"/>
  <c r="AV344" i="17" s="1"/>
  <c r="AD345" i="17"/>
  <c r="AF345" i="17" s="1"/>
  <c r="AX339" i="17"/>
  <c r="AW341" i="17"/>
  <c r="S346" i="17"/>
  <c r="AE346" i="17" s="1"/>
  <c r="U345" i="17"/>
  <c r="AC339" i="17" l="1"/>
  <c r="AC338" i="17"/>
  <c r="V339" i="17"/>
  <c r="Y346" i="17"/>
  <c r="AU346" i="17" s="1"/>
  <c r="X346" i="17"/>
  <c r="V338" i="17"/>
  <c r="M351" i="18" s="1"/>
  <c r="AO344" i="17"/>
  <c r="AM344" i="17" s="1"/>
  <c r="AN344" i="17" s="1"/>
  <c r="AP344" i="17" s="1"/>
  <c r="AQ344" i="17" s="1"/>
  <c r="AL344" i="17"/>
  <c r="Z345" i="17"/>
  <c r="AB345" i="17" s="1"/>
  <c r="W345" i="17"/>
  <c r="AH345" i="17" s="1"/>
  <c r="AI345" i="17" s="1"/>
  <c r="AJ345" i="17" s="1"/>
  <c r="AK345" i="17" s="1"/>
  <c r="AS343" i="17"/>
  <c r="AR343" i="17"/>
  <c r="AG339" i="17"/>
  <c r="AG338" i="17"/>
  <c r="AD346" i="17"/>
  <c r="AF346" i="17" s="1"/>
  <c r="AT340" i="17"/>
  <c r="AV340" i="17"/>
  <c r="AT341" i="17"/>
  <c r="AX341" i="17" s="1"/>
  <c r="AW342" i="17"/>
  <c r="S347" i="17"/>
  <c r="AE347" i="17" s="1"/>
  <c r="U346" i="17"/>
  <c r="AJ351" i="18" l="1"/>
  <c r="N351" i="18"/>
  <c r="M352" i="18"/>
  <c r="AC341" i="17"/>
  <c r="Y347" i="17"/>
  <c r="AU347" i="17" s="1"/>
  <c r="X347" i="17"/>
  <c r="V341" i="17"/>
  <c r="M354" i="18" s="1"/>
  <c r="Z346" i="17"/>
  <c r="AB346" i="17" s="1"/>
  <c r="W346" i="17"/>
  <c r="AH346" i="17" s="1"/>
  <c r="AI346" i="17" s="1"/>
  <c r="AJ346" i="17" s="1"/>
  <c r="AK346" i="17" s="1"/>
  <c r="AO345" i="17"/>
  <c r="AM345" i="17" s="1"/>
  <c r="AN345" i="17" s="1"/>
  <c r="AP345" i="17" s="1"/>
  <c r="AQ345" i="17" s="1"/>
  <c r="AL345" i="17"/>
  <c r="AS344" i="17"/>
  <c r="AR344" i="17"/>
  <c r="AD347" i="17"/>
  <c r="AF347" i="17" s="1"/>
  <c r="AX340" i="17"/>
  <c r="AW343" i="17"/>
  <c r="S348" i="17"/>
  <c r="AE348" i="17" s="1"/>
  <c r="U347" i="17"/>
  <c r="AJ354" i="18" l="1"/>
  <c r="N354" i="18"/>
  <c r="AJ352" i="18"/>
  <c r="N352" i="18"/>
  <c r="AC340" i="17"/>
  <c r="V340" i="17"/>
  <c r="M353" i="18" s="1"/>
  <c r="Y348" i="17"/>
  <c r="AU348" i="17" s="1"/>
  <c r="X348" i="17"/>
  <c r="AL346" i="17"/>
  <c r="AO346" i="17"/>
  <c r="AM346" i="17" s="1"/>
  <c r="AN346" i="17" s="1"/>
  <c r="AP346" i="17" s="1"/>
  <c r="AQ346" i="17" s="1"/>
  <c r="AR345" i="17"/>
  <c r="AS345" i="17"/>
  <c r="Z347" i="17"/>
  <c r="AB347" i="17" s="1"/>
  <c r="W347" i="17"/>
  <c r="AH347" i="17" s="1"/>
  <c r="AI347" i="17" s="1"/>
  <c r="AJ347" i="17" s="1"/>
  <c r="AK347" i="17" s="1"/>
  <c r="AD348" i="17"/>
  <c r="AF348" i="17" s="1"/>
  <c r="AG340" i="17"/>
  <c r="AG341" i="17"/>
  <c r="AT342" i="17"/>
  <c r="AX342" i="17" s="1"/>
  <c r="AW344" i="17"/>
  <c r="S349" i="17"/>
  <c r="AE349" i="17" s="1"/>
  <c r="U348" i="17"/>
  <c r="AJ353" i="18" l="1"/>
  <c r="N353" i="18"/>
  <c r="AC342" i="17"/>
  <c r="V342" i="17"/>
  <c r="M355" i="18" s="1"/>
  <c r="Y349" i="17"/>
  <c r="AU349" i="17" s="1"/>
  <c r="X349" i="17"/>
  <c r="Z348" i="17"/>
  <c r="AB348" i="17" s="1"/>
  <c r="W348" i="17"/>
  <c r="AH348" i="17" s="1"/>
  <c r="AI348" i="17" s="1"/>
  <c r="AJ348" i="17" s="1"/>
  <c r="AK348" i="17" s="1"/>
  <c r="AO347" i="17"/>
  <c r="AM347" i="17" s="1"/>
  <c r="AN347" i="17" s="1"/>
  <c r="AP347" i="17" s="1"/>
  <c r="AQ347" i="17" s="1"/>
  <c r="AL347" i="17"/>
  <c r="AS346" i="17"/>
  <c r="AR346" i="17"/>
  <c r="AD349" i="17"/>
  <c r="AF349" i="17" s="1"/>
  <c r="AT343" i="17"/>
  <c r="AX343" i="17" s="1"/>
  <c r="AW345" i="17"/>
  <c r="S350" i="17"/>
  <c r="AE350" i="17" s="1"/>
  <c r="U349" i="17"/>
  <c r="AJ355" i="18" l="1"/>
  <c r="N355" i="18"/>
  <c r="AC343" i="17"/>
  <c r="V343" i="17"/>
  <c r="M356" i="18" s="1"/>
  <c r="Y350" i="17"/>
  <c r="AU350" i="17" s="1"/>
  <c r="X350" i="17"/>
  <c r="AO348" i="17"/>
  <c r="AM348" i="17" s="1"/>
  <c r="AN348" i="17" s="1"/>
  <c r="AP348" i="17" s="1"/>
  <c r="AQ348" i="17" s="1"/>
  <c r="AL348" i="17"/>
  <c r="AS347" i="17"/>
  <c r="AR347" i="17"/>
  <c r="Z349" i="17"/>
  <c r="AB349" i="17" s="1"/>
  <c r="W349" i="17"/>
  <c r="AH349" i="17" s="1"/>
  <c r="AI349" i="17" s="1"/>
  <c r="AJ349" i="17" s="1"/>
  <c r="AK349" i="17" s="1"/>
  <c r="AD350" i="17"/>
  <c r="AF350" i="17" s="1"/>
  <c r="AG342" i="17"/>
  <c r="AT344" i="17"/>
  <c r="AX344" i="17" s="1"/>
  <c r="AW346" i="17"/>
  <c r="S351" i="17"/>
  <c r="AE351" i="17" s="1"/>
  <c r="U350" i="17"/>
  <c r="AJ356" i="18" l="1"/>
  <c r="N356" i="18"/>
  <c r="AC344" i="17"/>
  <c r="V344" i="17"/>
  <c r="M357" i="18" s="1"/>
  <c r="Y351" i="17"/>
  <c r="AU351" i="17" s="1"/>
  <c r="X351" i="17"/>
  <c r="AO349" i="17"/>
  <c r="AM349" i="17" s="1"/>
  <c r="AN349" i="17" s="1"/>
  <c r="AP349" i="17" s="1"/>
  <c r="AQ349" i="17" s="1"/>
  <c r="AL349" i="17"/>
  <c r="Z350" i="17"/>
  <c r="AB350" i="17" s="1"/>
  <c r="W350" i="17"/>
  <c r="AH350" i="17" s="1"/>
  <c r="AI350" i="17" s="1"/>
  <c r="AJ350" i="17" s="1"/>
  <c r="AK350" i="17" s="1"/>
  <c r="AS348" i="17"/>
  <c r="AR348" i="17"/>
  <c r="AD351" i="17"/>
  <c r="AF351" i="17" s="1"/>
  <c r="AG343" i="17"/>
  <c r="AT346" i="17"/>
  <c r="AV346" i="17"/>
  <c r="AT345" i="17"/>
  <c r="AV345" i="17"/>
  <c r="AW347" i="17"/>
  <c r="S352" i="17"/>
  <c r="AE352" i="17" s="1"/>
  <c r="U351" i="17"/>
  <c r="AJ357" i="18" l="1"/>
  <c r="N357" i="18"/>
  <c r="Y352" i="17"/>
  <c r="AU352" i="17" s="1"/>
  <c r="X352" i="17"/>
  <c r="Z351" i="17"/>
  <c r="AB351" i="17" s="1"/>
  <c r="W351" i="17"/>
  <c r="AH351" i="17" s="1"/>
  <c r="AI351" i="17" s="1"/>
  <c r="AJ351" i="17" s="1"/>
  <c r="AK351" i="17" s="1"/>
  <c r="AO350" i="17"/>
  <c r="AM350" i="17" s="1"/>
  <c r="AN350" i="17" s="1"/>
  <c r="AP350" i="17" s="1"/>
  <c r="AQ350" i="17" s="1"/>
  <c r="AL350" i="17"/>
  <c r="AS349" i="17"/>
  <c r="AR349" i="17"/>
  <c r="AD352" i="17"/>
  <c r="AF352" i="17" s="1"/>
  <c r="AX346" i="17"/>
  <c r="AX345" i="17"/>
  <c r="AG344" i="17"/>
  <c r="AW348" i="17"/>
  <c r="S353" i="17"/>
  <c r="AE353" i="17" s="1"/>
  <c r="U352" i="17"/>
  <c r="AC345" i="17" l="1"/>
  <c r="AC346" i="17"/>
  <c r="Y353" i="17"/>
  <c r="X353" i="17"/>
  <c r="V345" i="17"/>
  <c r="M358" i="18" s="1"/>
  <c r="V346" i="17"/>
  <c r="M359" i="18" s="1"/>
  <c r="AR350" i="17"/>
  <c r="AS350" i="17"/>
  <c r="Z352" i="17"/>
  <c r="AB352" i="17" s="1"/>
  <c r="W352" i="17"/>
  <c r="AH352" i="17" s="1"/>
  <c r="AI352" i="17" s="1"/>
  <c r="AJ352" i="17" s="1"/>
  <c r="AK352" i="17" s="1"/>
  <c r="AO351" i="17"/>
  <c r="AM351" i="17" s="1"/>
  <c r="AN351" i="17" s="1"/>
  <c r="AP351" i="17" s="1"/>
  <c r="AQ351" i="17" s="1"/>
  <c r="AL351" i="17"/>
  <c r="AG346" i="17"/>
  <c r="AD353" i="17"/>
  <c r="AF353" i="17" s="1"/>
  <c r="AV348" i="17"/>
  <c r="AV347" i="17"/>
  <c r="AT347" i="17"/>
  <c r="AG345" i="17"/>
  <c r="AW349" i="17"/>
  <c r="AT348" i="17"/>
  <c r="S354" i="17"/>
  <c r="AE354" i="17" s="1"/>
  <c r="U353" i="17"/>
  <c r="AU353" i="17"/>
  <c r="AJ358" i="18" l="1"/>
  <c r="N358" i="18"/>
  <c r="AJ359" i="18"/>
  <c r="N359" i="18"/>
  <c r="Y354" i="17"/>
  <c r="AU354" i="17" s="1"/>
  <c r="X354" i="17"/>
  <c r="AS351" i="17"/>
  <c r="AR351" i="17"/>
  <c r="AO352" i="17"/>
  <c r="AM352" i="17" s="1"/>
  <c r="AN352" i="17" s="1"/>
  <c r="AP352" i="17" s="1"/>
  <c r="AQ352" i="17" s="1"/>
  <c r="AL352" i="17"/>
  <c r="Z353" i="17"/>
  <c r="AB353" i="17" s="1"/>
  <c r="W353" i="17"/>
  <c r="AH353" i="17" s="1"/>
  <c r="AI353" i="17" s="1"/>
  <c r="AJ353" i="17" s="1"/>
  <c r="AK353" i="17" s="1"/>
  <c r="AX347" i="17"/>
  <c r="AD354" i="17"/>
  <c r="AF354" i="17" s="1"/>
  <c r="AX348" i="17"/>
  <c r="AW350" i="17"/>
  <c r="S355" i="17"/>
  <c r="AE355" i="17" s="1"/>
  <c r="U354" i="17"/>
  <c r="AC347" i="17" l="1"/>
  <c r="AC348" i="17"/>
  <c r="Y355" i="17"/>
  <c r="X355" i="17"/>
  <c r="V347" i="17"/>
  <c r="M360" i="18" s="1"/>
  <c r="V348" i="17"/>
  <c r="M361" i="18" s="1"/>
  <c r="AO353" i="17"/>
  <c r="AM353" i="17" s="1"/>
  <c r="AN353" i="17" s="1"/>
  <c r="AP353" i="17" s="1"/>
  <c r="AQ353" i="17" s="1"/>
  <c r="AL353" i="17"/>
  <c r="AS352" i="17"/>
  <c r="AR352" i="17"/>
  <c r="Z354" i="17"/>
  <c r="AB354" i="17" s="1"/>
  <c r="W354" i="17"/>
  <c r="AH354" i="17" s="1"/>
  <c r="AI354" i="17" s="1"/>
  <c r="AJ354" i="17" s="1"/>
  <c r="AK354" i="17" s="1"/>
  <c r="AD355" i="17"/>
  <c r="AF355" i="17" s="1"/>
  <c r="AG348" i="17"/>
  <c r="AV350" i="17"/>
  <c r="AT349" i="17"/>
  <c r="AV349" i="17"/>
  <c r="AG347" i="17"/>
  <c r="AW351" i="17"/>
  <c r="S356" i="17"/>
  <c r="AE356" i="17" s="1"/>
  <c r="U355" i="17"/>
  <c r="AJ361" i="18" l="1"/>
  <c r="N361" i="18"/>
  <c r="AJ360" i="18"/>
  <c r="N360" i="18"/>
  <c r="Y356" i="17"/>
  <c r="X356" i="17"/>
  <c r="AO354" i="17"/>
  <c r="AM354" i="17" s="1"/>
  <c r="AN354" i="17" s="1"/>
  <c r="AP354" i="17" s="1"/>
  <c r="AQ354" i="17" s="1"/>
  <c r="AL354" i="17"/>
  <c r="Z355" i="17"/>
  <c r="AB355" i="17" s="1"/>
  <c r="W355" i="17"/>
  <c r="AH355" i="17" s="1"/>
  <c r="AI355" i="17" s="1"/>
  <c r="AJ355" i="17" s="1"/>
  <c r="AK355" i="17" s="1"/>
  <c r="AR353" i="17"/>
  <c r="AS353" i="17"/>
  <c r="AX349" i="17"/>
  <c r="AD356" i="17"/>
  <c r="AF356" i="17" s="1"/>
  <c r="AU355" i="17"/>
  <c r="AV355" i="17" s="1"/>
  <c r="AT350" i="17"/>
  <c r="AX350" i="17" s="1"/>
  <c r="AW352" i="17"/>
  <c r="S357" i="17"/>
  <c r="AE357" i="17" s="1"/>
  <c r="U356" i="17"/>
  <c r="AC350" i="17" l="1"/>
  <c r="AC349" i="17"/>
  <c r="V349" i="17"/>
  <c r="M362" i="18" s="1"/>
  <c r="V350" i="17"/>
  <c r="M363" i="18" s="1"/>
  <c r="Y357" i="17"/>
  <c r="X357" i="17"/>
  <c r="AO355" i="17"/>
  <c r="AM355" i="17" s="1"/>
  <c r="AN355" i="17" s="1"/>
  <c r="AP355" i="17" s="1"/>
  <c r="AQ355" i="17" s="1"/>
  <c r="AL355" i="17"/>
  <c r="Z356" i="17"/>
  <c r="AB356" i="17" s="1"/>
  <c r="W356" i="17"/>
  <c r="AH356" i="17" s="1"/>
  <c r="AI356" i="17" s="1"/>
  <c r="AJ356" i="17" s="1"/>
  <c r="AK356" i="17" s="1"/>
  <c r="AS354" i="17"/>
  <c r="AR354" i="17"/>
  <c r="AD357" i="17"/>
  <c r="AF357" i="17" s="1"/>
  <c r="AU356" i="17"/>
  <c r="AV356" i="17" s="1"/>
  <c r="AG349" i="17"/>
  <c r="AT352" i="17"/>
  <c r="AT351" i="17"/>
  <c r="AV351" i="17"/>
  <c r="AV352" i="17"/>
  <c r="AW353" i="17"/>
  <c r="S358" i="17"/>
  <c r="AE358" i="17" s="1"/>
  <c r="U357" i="17"/>
  <c r="AJ363" i="18" l="1"/>
  <c r="N363" i="18"/>
  <c r="AJ362" i="18"/>
  <c r="N362" i="18"/>
  <c r="Y358" i="17"/>
  <c r="X358" i="17"/>
  <c r="Z357" i="17"/>
  <c r="AB357" i="17" s="1"/>
  <c r="W357" i="17"/>
  <c r="AH357" i="17" s="1"/>
  <c r="AI357" i="17" s="1"/>
  <c r="AJ357" i="17" s="1"/>
  <c r="AK357" i="17" s="1"/>
  <c r="AO356" i="17"/>
  <c r="AM356" i="17" s="1"/>
  <c r="AN356" i="17" s="1"/>
  <c r="AP356" i="17" s="1"/>
  <c r="AQ356" i="17" s="1"/>
  <c r="AL356" i="17"/>
  <c r="AR355" i="17"/>
  <c r="AS355" i="17"/>
  <c r="AU357" i="17"/>
  <c r="AV357" i="17" s="1"/>
  <c r="AD358" i="17"/>
  <c r="AF358" i="17" s="1"/>
  <c r="AX351" i="17"/>
  <c r="AX352" i="17"/>
  <c r="AG350" i="17"/>
  <c r="AW354" i="17"/>
  <c r="S359" i="17"/>
  <c r="AE359" i="17" s="1"/>
  <c r="U358" i="17"/>
  <c r="AC352" i="17" l="1"/>
  <c r="AC351" i="17"/>
  <c r="Y359" i="17"/>
  <c r="X359" i="17"/>
  <c r="V352" i="17"/>
  <c r="M365" i="18" s="1"/>
  <c r="V351" i="17"/>
  <c r="M364" i="18" s="1"/>
  <c r="Z358" i="17"/>
  <c r="AB358" i="17" s="1"/>
  <c r="W358" i="17"/>
  <c r="AH358" i="17" s="1"/>
  <c r="AI358" i="17" s="1"/>
  <c r="AJ358" i="17" s="1"/>
  <c r="AK358" i="17" s="1"/>
  <c r="AO357" i="17"/>
  <c r="AM357" i="17" s="1"/>
  <c r="AN357" i="17" s="1"/>
  <c r="AP357" i="17" s="1"/>
  <c r="AQ357" i="17" s="1"/>
  <c r="AL357" i="17"/>
  <c r="AS356" i="17"/>
  <c r="AR356" i="17"/>
  <c r="AU358" i="17"/>
  <c r="AV358" i="17" s="1"/>
  <c r="AD359" i="17"/>
  <c r="AF359" i="17" s="1"/>
  <c r="AT354" i="17"/>
  <c r="AV353" i="17"/>
  <c r="AT353" i="17"/>
  <c r="AG352" i="17"/>
  <c r="AG351" i="17"/>
  <c r="AW355" i="17"/>
  <c r="AV354" i="17"/>
  <c r="S360" i="17"/>
  <c r="AE360" i="17" s="1"/>
  <c r="U359" i="17"/>
  <c r="AJ364" i="18" l="1"/>
  <c r="N364" i="18"/>
  <c r="AJ365" i="18"/>
  <c r="N365" i="18"/>
  <c r="Y360" i="17"/>
  <c r="X360" i="17"/>
  <c r="AO358" i="17"/>
  <c r="AM358" i="17" s="1"/>
  <c r="AN358" i="17" s="1"/>
  <c r="AP358" i="17" s="1"/>
  <c r="AQ358" i="17" s="1"/>
  <c r="AL358" i="17"/>
  <c r="Z359" i="17"/>
  <c r="AB359" i="17" s="1"/>
  <c r="W359" i="17"/>
  <c r="AH359" i="17" s="1"/>
  <c r="AI359" i="17" s="1"/>
  <c r="AJ359" i="17" s="1"/>
  <c r="AK359" i="17" s="1"/>
  <c r="AS357" i="17"/>
  <c r="AR357" i="17"/>
  <c r="AU359" i="17"/>
  <c r="AV359" i="17" s="1"/>
  <c r="AD360" i="17"/>
  <c r="AF360" i="17" s="1"/>
  <c r="AX353" i="17"/>
  <c r="AX354" i="17"/>
  <c r="AW356" i="17"/>
  <c r="S361" i="17"/>
  <c r="AE361" i="17" s="1"/>
  <c r="U360" i="17"/>
  <c r="AC354" i="17" l="1"/>
  <c r="AC353" i="17"/>
  <c r="V354" i="17"/>
  <c r="M367" i="18" s="1"/>
  <c r="Y361" i="17"/>
  <c r="X361" i="17"/>
  <c r="V353" i="17"/>
  <c r="M366" i="18" s="1"/>
  <c r="Z360" i="17"/>
  <c r="AB360" i="17" s="1"/>
  <c r="W360" i="17"/>
  <c r="AH360" i="17" s="1"/>
  <c r="AI360" i="17" s="1"/>
  <c r="AJ360" i="17" s="1"/>
  <c r="AK360" i="17" s="1"/>
  <c r="AO359" i="17"/>
  <c r="AM359" i="17" s="1"/>
  <c r="AN359" i="17" s="1"/>
  <c r="AP359" i="17" s="1"/>
  <c r="AQ359" i="17" s="1"/>
  <c r="AL359" i="17"/>
  <c r="AS358" i="17"/>
  <c r="AR358" i="17"/>
  <c r="AG353" i="17"/>
  <c r="AU360" i="17"/>
  <c r="AV360" i="17" s="1"/>
  <c r="AD361" i="17"/>
  <c r="AF361" i="17" s="1"/>
  <c r="AG354" i="17"/>
  <c r="AT355" i="17"/>
  <c r="AX355" i="17" s="1"/>
  <c r="AW357" i="17"/>
  <c r="S362" i="17"/>
  <c r="AE362" i="17" s="1"/>
  <c r="U361" i="17"/>
  <c r="AJ367" i="18" l="1"/>
  <c r="N367" i="18"/>
  <c r="AJ366" i="18"/>
  <c r="N366" i="18"/>
  <c r="AC355" i="17"/>
  <c r="V355" i="17"/>
  <c r="M368" i="18" s="1"/>
  <c r="Y362" i="17"/>
  <c r="X362" i="17"/>
  <c r="Z361" i="17"/>
  <c r="AB361" i="17" s="1"/>
  <c r="W361" i="17"/>
  <c r="AH361" i="17" s="1"/>
  <c r="AI361" i="17" s="1"/>
  <c r="AJ361" i="17" s="1"/>
  <c r="AK361" i="17" s="1"/>
  <c r="AO360" i="17"/>
  <c r="AM360" i="17" s="1"/>
  <c r="AN360" i="17" s="1"/>
  <c r="AP360" i="17" s="1"/>
  <c r="AQ360" i="17" s="1"/>
  <c r="AL360" i="17"/>
  <c r="AS359" i="17"/>
  <c r="AR359" i="17"/>
  <c r="AU361" i="17"/>
  <c r="AV361" i="17" s="1"/>
  <c r="AD362" i="17"/>
  <c r="AF362" i="17" s="1"/>
  <c r="AT356" i="17"/>
  <c r="AX356" i="17" s="1"/>
  <c r="AG355" i="17"/>
  <c r="AW358" i="17"/>
  <c r="S363" i="17"/>
  <c r="AE363" i="17" s="1"/>
  <c r="U362" i="17"/>
  <c r="AJ368" i="18" l="1"/>
  <c r="N368" i="18"/>
  <c r="AC356" i="17"/>
  <c r="Y363" i="17"/>
  <c r="X363" i="17"/>
  <c r="V356" i="17"/>
  <c r="M369" i="18" s="1"/>
  <c r="AO361" i="17"/>
  <c r="AM361" i="17" s="1"/>
  <c r="AN361" i="17" s="1"/>
  <c r="AP361" i="17" s="1"/>
  <c r="AQ361" i="17" s="1"/>
  <c r="AL361" i="17"/>
  <c r="Z362" i="17"/>
  <c r="AB362" i="17" s="1"/>
  <c r="W362" i="17"/>
  <c r="AH362" i="17" s="1"/>
  <c r="AI362" i="17" s="1"/>
  <c r="AJ362" i="17" s="1"/>
  <c r="AK362" i="17" s="1"/>
  <c r="AS360" i="17"/>
  <c r="AR360" i="17"/>
  <c r="AD363" i="17"/>
  <c r="AF363" i="17" s="1"/>
  <c r="AU362" i="17"/>
  <c r="AV362" i="17" s="1"/>
  <c r="AT357" i="17"/>
  <c r="AX357" i="17" s="1"/>
  <c r="AW359" i="17"/>
  <c r="S364" i="17"/>
  <c r="AE364" i="17" s="1"/>
  <c r="U363" i="17"/>
  <c r="AJ369" i="18" l="1"/>
  <c r="N369" i="18"/>
  <c r="AC357" i="17"/>
  <c r="V357" i="17"/>
  <c r="M370" i="18" s="1"/>
  <c r="Y364" i="17"/>
  <c r="X364" i="17"/>
  <c r="Z363" i="17"/>
  <c r="AB363" i="17" s="1"/>
  <c r="W363" i="17"/>
  <c r="AH363" i="17" s="1"/>
  <c r="AI363" i="17" s="1"/>
  <c r="AJ363" i="17" s="1"/>
  <c r="AK363" i="17" s="1"/>
  <c r="AL362" i="17"/>
  <c r="AO362" i="17"/>
  <c r="AM362" i="17" s="1"/>
  <c r="AN362" i="17" s="1"/>
  <c r="AP362" i="17" s="1"/>
  <c r="AQ362" i="17" s="1"/>
  <c r="AR361" i="17"/>
  <c r="AS361" i="17"/>
  <c r="AU363" i="17"/>
  <c r="AV363" i="17" s="1"/>
  <c r="AD364" i="17"/>
  <c r="AF364" i="17" s="1"/>
  <c r="AG357" i="17"/>
  <c r="AT358" i="17"/>
  <c r="AX358" i="17" s="1"/>
  <c r="AG356" i="17"/>
  <c r="AW360" i="17"/>
  <c r="S365" i="17"/>
  <c r="AE365" i="17" s="1"/>
  <c r="U364" i="17"/>
  <c r="AJ370" i="18" l="1"/>
  <c r="N370" i="18"/>
  <c r="AC358" i="17"/>
  <c r="V358" i="17"/>
  <c r="M371" i="18" s="1"/>
  <c r="Y365" i="17"/>
  <c r="X365" i="17"/>
  <c r="AS362" i="17"/>
  <c r="AR362" i="17"/>
  <c r="AO363" i="17"/>
  <c r="AM363" i="17" s="1"/>
  <c r="AN363" i="17" s="1"/>
  <c r="AP363" i="17" s="1"/>
  <c r="AQ363" i="17" s="1"/>
  <c r="AL363" i="17"/>
  <c r="Z364" i="17"/>
  <c r="AB364" i="17" s="1"/>
  <c r="W364" i="17"/>
  <c r="AH364" i="17" s="1"/>
  <c r="AI364" i="17" s="1"/>
  <c r="AJ364" i="17" s="1"/>
  <c r="AK364" i="17" s="1"/>
  <c r="AD365" i="17"/>
  <c r="AF365" i="17" s="1"/>
  <c r="AU364" i="17"/>
  <c r="AV364" i="17" s="1"/>
  <c r="AT359" i="17"/>
  <c r="AX359" i="17" s="1"/>
  <c r="AW361" i="17"/>
  <c r="S366" i="17"/>
  <c r="AE366" i="17" s="1"/>
  <c r="U365" i="17"/>
  <c r="AJ371" i="18" l="1"/>
  <c r="N371" i="18"/>
  <c r="AC359" i="17"/>
  <c r="Y366" i="17"/>
  <c r="X366" i="17"/>
  <c r="V359" i="17"/>
  <c r="M372" i="18" s="1"/>
  <c r="AO364" i="17"/>
  <c r="AM364" i="17" s="1"/>
  <c r="AN364" i="17" s="1"/>
  <c r="AP364" i="17" s="1"/>
  <c r="AQ364" i="17" s="1"/>
  <c r="AL364" i="17"/>
  <c r="AS363" i="17"/>
  <c r="AR363" i="17"/>
  <c r="Z365" i="17"/>
  <c r="AB365" i="17" s="1"/>
  <c r="W365" i="17"/>
  <c r="AH365" i="17" s="1"/>
  <c r="AI365" i="17" s="1"/>
  <c r="AJ365" i="17" s="1"/>
  <c r="AK365" i="17" s="1"/>
  <c r="AU365" i="17"/>
  <c r="AV365" i="17" s="1"/>
  <c r="AD366" i="17"/>
  <c r="AF366" i="17" s="1"/>
  <c r="AG358" i="17"/>
  <c r="AT360" i="17"/>
  <c r="AX360" i="17" s="1"/>
  <c r="AW362" i="17"/>
  <c r="S367" i="17"/>
  <c r="AE367" i="17" s="1"/>
  <c r="U366" i="17"/>
  <c r="AJ372" i="18" l="1"/>
  <c r="N372" i="18"/>
  <c r="AC360" i="17"/>
  <c r="Y367" i="17"/>
  <c r="X367" i="17"/>
  <c r="V360" i="17"/>
  <c r="M373" i="18" s="1"/>
  <c r="AO365" i="17"/>
  <c r="AM365" i="17" s="1"/>
  <c r="AN365" i="17" s="1"/>
  <c r="AP365" i="17" s="1"/>
  <c r="AQ365" i="17" s="1"/>
  <c r="AL365" i="17"/>
  <c r="Z366" i="17"/>
  <c r="AB366" i="17" s="1"/>
  <c r="W366" i="17"/>
  <c r="AH366" i="17" s="1"/>
  <c r="AI366" i="17" s="1"/>
  <c r="AJ366" i="17" s="1"/>
  <c r="AK366" i="17" s="1"/>
  <c r="AS364" i="17"/>
  <c r="AR364" i="17"/>
  <c r="AD367" i="17"/>
  <c r="AF367" i="17" s="1"/>
  <c r="AU366" i="17"/>
  <c r="AV366" i="17" s="1"/>
  <c r="AG359" i="17"/>
  <c r="AT361" i="17"/>
  <c r="AX361" i="17" s="1"/>
  <c r="AW363" i="17"/>
  <c r="S368" i="17"/>
  <c r="AE368" i="17" s="1"/>
  <c r="U367" i="17"/>
  <c r="AJ373" i="18" l="1"/>
  <c r="N373" i="18"/>
  <c r="AC361" i="17"/>
  <c r="V361" i="17"/>
  <c r="M374" i="18" s="1"/>
  <c r="Y368" i="17"/>
  <c r="X368" i="17"/>
  <c r="Z367" i="17"/>
  <c r="AB367" i="17" s="1"/>
  <c r="W367" i="17"/>
  <c r="AH367" i="17" s="1"/>
  <c r="AI367" i="17" s="1"/>
  <c r="AJ367" i="17" s="1"/>
  <c r="AK367" i="17" s="1"/>
  <c r="AO366" i="17"/>
  <c r="AM366" i="17" s="1"/>
  <c r="AN366" i="17" s="1"/>
  <c r="AP366" i="17" s="1"/>
  <c r="AQ366" i="17" s="1"/>
  <c r="AL366" i="17"/>
  <c r="AS365" i="17"/>
  <c r="AR365" i="17"/>
  <c r="AU367" i="17"/>
  <c r="AV367" i="17" s="1"/>
  <c r="AD368" i="17"/>
  <c r="AF368" i="17" s="1"/>
  <c r="AT362" i="17"/>
  <c r="AX362" i="17" s="1"/>
  <c r="AG360" i="17"/>
  <c r="AW364" i="17"/>
  <c r="S369" i="17"/>
  <c r="AE369" i="17" s="1"/>
  <c r="U368" i="17"/>
  <c r="AJ374" i="18" l="1"/>
  <c r="N374" i="18"/>
  <c r="AC362" i="17"/>
  <c r="Y369" i="17"/>
  <c r="X369" i="17"/>
  <c r="V362" i="17"/>
  <c r="M375" i="18" s="1"/>
  <c r="Z368" i="17"/>
  <c r="AB368" i="17" s="1"/>
  <c r="W368" i="17"/>
  <c r="AH368" i="17" s="1"/>
  <c r="AI368" i="17" s="1"/>
  <c r="AJ368" i="17" s="1"/>
  <c r="AK368" i="17" s="1"/>
  <c r="AR366" i="17"/>
  <c r="AS366" i="17"/>
  <c r="AO367" i="17"/>
  <c r="AM367" i="17" s="1"/>
  <c r="AN367" i="17" s="1"/>
  <c r="AP367" i="17" s="1"/>
  <c r="AQ367" i="17" s="1"/>
  <c r="AL367" i="17"/>
  <c r="AD369" i="17"/>
  <c r="AF369" i="17" s="1"/>
  <c r="AU368" i="17"/>
  <c r="AV368" i="17" s="1"/>
  <c r="AT363" i="17"/>
  <c r="AX363" i="17" s="1"/>
  <c r="AG361" i="17"/>
  <c r="AW365" i="17"/>
  <c r="S370" i="17"/>
  <c r="AE370" i="17" s="1"/>
  <c r="U369" i="17"/>
  <c r="AJ375" i="18" l="1"/>
  <c r="N375" i="18"/>
  <c r="AC363" i="17"/>
  <c r="Y370" i="17"/>
  <c r="X370" i="17"/>
  <c r="V363" i="17"/>
  <c r="M376" i="18" s="1"/>
  <c r="AO368" i="17"/>
  <c r="AM368" i="17" s="1"/>
  <c r="AN368" i="17" s="1"/>
  <c r="AP368" i="17" s="1"/>
  <c r="AQ368" i="17" s="1"/>
  <c r="AL368" i="17"/>
  <c r="AS367" i="17"/>
  <c r="AR367" i="17"/>
  <c r="Z369" i="17"/>
  <c r="AB369" i="17" s="1"/>
  <c r="W369" i="17"/>
  <c r="AH369" i="17" s="1"/>
  <c r="AI369" i="17" s="1"/>
  <c r="AJ369" i="17" s="1"/>
  <c r="AK369" i="17" s="1"/>
  <c r="AD370" i="17"/>
  <c r="AF370" i="17" s="1"/>
  <c r="AU369" i="17"/>
  <c r="AV369" i="17" s="1"/>
  <c r="AT364" i="17"/>
  <c r="AX364" i="17" s="1"/>
  <c r="AG362" i="17"/>
  <c r="AW366" i="17"/>
  <c r="S371" i="17"/>
  <c r="AE371" i="17" s="1"/>
  <c r="U370" i="17"/>
  <c r="AJ376" i="18" l="1"/>
  <c r="N376" i="18"/>
  <c r="AC364" i="17"/>
  <c r="V364" i="17"/>
  <c r="M377" i="18" s="1"/>
  <c r="Y371" i="17"/>
  <c r="X371" i="17"/>
  <c r="Z370" i="17"/>
  <c r="AB370" i="17" s="1"/>
  <c r="W370" i="17"/>
  <c r="AH370" i="17" s="1"/>
  <c r="AI370" i="17" s="1"/>
  <c r="AJ370" i="17" s="1"/>
  <c r="AK370" i="17" s="1"/>
  <c r="AS368" i="17"/>
  <c r="AR368" i="17"/>
  <c r="AO369" i="17"/>
  <c r="AM369" i="17" s="1"/>
  <c r="AN369" i="17" s="1"/>
  <c r="AP369" i="17" s="1"/>
  <c r="AQ369" i="17" s="1"/>
  <c r="AL369" i="17"/>
  <c r="AD371" i="17"/>
  <c r="AF371" i="17" s="1"/>
  <c r="AU370" i="17"/>
  <c r="AV370" i="17" s="1"/>
  <c r="AG363" i="17"/>
  <c r="AT365" i="17"/>
  <c r="AX365" i="17" s="1"/>
  <c r="AW367" i="17"/>
  <c r="S372" i="17"/>
  <c r="AE372" i="17" s="1"/>
  <c r="U371" i="17"/>
  <c r="AJ377" i="18" l="1"/>
  <c r="N377" i="18"/>
  <c r="AC365" i="17"/>
  <c r="Y372" i="17"/>
  <c r="X372" i="17"/>
  <c r="V365" i="17"/>
  <c r="M378" i="18" s="1"/>
  <c r="Z371" i="17"/>
  <c r="AB371" i="17" s="1"/>
  <c r="W371" i="17"/>
  <c r="AH371" i="17" s="1"/>
  <c r="AI371" i="17" s="1"/>
  <c r="AJ371" i="17" s="1"/>
  <c r="AK371" i="17" s="1"/>
  <c r="AO370" i="17"/>
  <c r="AM370" i="17" s="1"/>
  <c r="AN370" i="17" s="1"/>
  <c r="AP370" i="17" s="1"/>
  <c r="AQ370" i="17" s="1"/>
  <c r="AL370" i="17"/>
  <c r="AS369" i="17"/>
  <c r="AR369" i="17"/>
  <c r="AD372" i="17"/>
  <c r="AF372" i="17" s="1"/>
  <c r="AU371" i="17"/>
  <c r="AV371" i="17" s="1"/>
  <c r="AT366" i="17"/>
  <c r="AX366" i="17" s="1"/>
  <c r="AG364" i="17"/>
  <c r="AG365" i="17"/>
  <c r="AW368" i="17"/>
  <c r="S373" i="17"/>
  <c r="AE373" i="17" s="1"/>
  <c r="U372" i="17"/>
  <c r="AJ378" i="18" l="1"/>
  <c r="N378" i="18"/>
  <c r="AC366" i="17"/>
  <c r="Y373" i="17"/>
  <c r="X373" i="17"/>
  <c r="V366" i="17"/>
  <c r="M379" i="18" s="1"/>
  <c r="AS370" i="17"/>
  <c r="AR370" i="17"/>
  <c r="AO371" i="17"/>
  <c r="AM371" i="17" s="1"/>
  <c r="AN371" i="17" s="1"/>
  <c r="AP371" i="17" s="1"/>
  <c r="AQ371" i="17" s="1"/>
  <c r="AL371" i="17"/>
  <c r="Z372" i="17"/>
  <c r="AB372" i="17" s="1"/>
  <c r="W372" i="17"/>
  <c r="AH372" i="17" s="1"/>
  <c r="AI372" i="17" s="1"/>
  <c r="AJ372" i="17" s="1"/>
  <c r="AK372" i="17" s="1"/>
  <c r="AU372" i="17"/>
  <c r="AV372" i="17" s="1"/>
  <c r="AD373" i="17"/>
  <c r="AF373" i="17" s="1"/>
  <c r="AT367" i="17"/>
  <c r="AX367" i="17" s="1"/>
  <c r="AW369" i="17"/>
  <c r="S374" i="17"/>
  <c r="AE374" i="17" s="1"/>
  <c r="U373" i="17"/>
  <c r="AJ379" i="18" l="1"/>
  <c r="N379" i="18"/>
  <c r="AC367" i="17"/>
  <c r="Y374" i="17"/>
  <c r="X374" i="17"/>
  <c r="V367" i="17"/>
  <c r="M380" i="18" s="1"/>
  <c r="AO372" i="17"/>
  <c r="AM372" i="17" s="1"/>
  <c r="AN372" i="17" s="1"/>
  <c r="AP372" i="17" s="1"/>
  <c r="AQ372" i="17" s="1"/>
  <c r="AL372" i="17"/>
  <c r="AR371" i="17"/>
  <c r="AS371" i="17"/>
  <c r="Z373" i="17"/>
  <c r="AB373" i="17" s="1"/>
  <c r="W373" i="17"/>
  <c r="AH373" i="17" s="1"/>
  <c r="AI373" i="17" s="1"/>
  <c r="AJ373" i="17" s="1"/>
  <c r="AK373" i="17" s="1"/>
  <c r="AD374" i="17"/>
  <c r="AF374" i="17" s="1"/>
  <c r="AU373" i="17"/>
  <c r="AV373" i="17" s="1"/>
  <c r="AT368" i="17"/>
  <c r="AX368" i="17" s="1"/>
  <c r="AG366" i="17"/>
  <c r="AG367" i="17"/>
  <c r="AW370" i="17"/>
  <c r="S375" i="17"/>
  <c r="AE375" i="17" s="1"/>
  <c r="U374" i="17"/>
  <c r="AJ380" i="18" l="1"/>
  <c r="N380" i="18"/>
  <c r="AC368" i="17"/>
  <c r="V368" i="17"/>
  <c r="M381" i="18" s="1"/>
  <c r="Y375" i="17"/>
  <c r="X375" i="17"/>
  <c r="AO373" i="17"/>
  <c r="AM373" i="17" s="1"/>
  <c r="AN373" i="17" s="1"/>
  <c r="AP373" i="17" s="1"/>
  <c r="AQ373" i="17" s="1"/>
  <c r="AL373" i="17"/>
  <c r="Z374" i="17"/>
  <c r="AB374" i="17" s="1"/>
  <c r="W374" i="17"/>
  <c r="AH374" i="17" s="1"/>
  <c r="AI374" i="17" s="1"/>
  <c r="AJ374" i="17" s="1"/>
  <c r="AK374" i="17" s="1"/>
  <c r="AS372" i="17"/>
  <c r="AR372" i="17"/>
  <c r="AD375" i="17"/>
  <c r="AF375" i="17" s="1"/>
  <c r="AU374" i="17"/>
  <c r="AV374" i="17" s="1"/>
  <c r="AG368" i="17"/>
  <c r="AT369" i="17"/>
  <c r="AX369" i="17" s="1"/>
  <c r="AW371" i="17"/>
  <c r="S376" i="17"/>
  <c r="AE376" i="17" s="1"/>
  <c r="U375" i="17"/>
  <c r="AJ381" i="18" l="1"/>
  <c r="N381" i="18"/>
  <c r="AC369" i="17"/>
  <c r="Y376" i="17"/>
  <c r="X376" i="17"/>
  <c r="V369" i="17"/>
  <c r="M382" i="18" s="1"/>
  <c r="AO374" i="17"/>
  <c r="AM374" i="17" s="1"/>
  <c r="AN374" i="17" s="1"/>
  <c r="AP374" i="17" s="1"/>
  <c r="AQ374" i="17" s="1"/>
  <c r="AL374" i="17"/>
  <c r="Z375" i="17"/>
  <c r="AB375" i="17" s="1"/>
  <c r="W375" i="17"/>
  <c r="AH375" i="17" s="1"/>
  <c r="AI375" i="17" s="1"/>
  <c r="AJ375" i="17" s="1"/>
  <c r="AK375" i="17" s="1"/>
  <c r="AS373" i="17"/>
  <c r="AR373" i="17"/>
  <c r="AD376" i="17"/>
  <c r="AF376" i="17" s="1"/>
  <c r="AU375" i="17"/>
  <c r="AV375" i="17" s="1"/>
  <c r="AT370" i="17"/>
  <c r="AX370" i="17" s="1"/>
  <c r="AW372" i="17"/>
  <c r="S377" i="17"/>
  <c r="AE377" i="17" s="1"/>
  <c r="U376" i="17"/>
  <c r="AJ382" i="18" l="1"/>
  <c r="N382" i="18"/>
  <c r="AC370" i="17"/>
  <c r="V370" i="17"/>
  <c r="M383" i="18" s="1"/>
  <c r="Y377" i="17"/>
  <c r="X377" i="17"/>
  <c r="AO375" i="17"/>
  <c r="AM375" i="17" s="1"/>
  <c r="AN375" i="17" s="1"/>
  <c r="AP375" i="17" s="1"/>
  <c r="AQ375" i="17" s="1"/>
  <c r="AL375" i="17"/>
  <c r="Z376" i="17"/>
  <c r="AB376" i="17" s="1"/>
  <c r="W376" i="17"/>
  <c r="AH376" i="17" s="1"/>
  <c r="AI376" i="17" s="1"/>
  <c r="AJ376" i="17" s="1"/>
  <c r="AK376" i="17" s="1"/>
  <c r="AR374" i="17"/>
  <c r="AS374" i="17"/>
  <c r="AD377" i="17"/>
  <c r="AF377" i="17" s="1"/>
  <c r="AU376" i="17"/>
  <c r="AV376" i="17" s="1"/>
  <c r="AG369" i="17"/>
  <c r="AT371" i="17"/>
  <c r="AX371" i="17" s="1"/>
  <c r="AW373" i="17"/>
  <c r="S378" i="17"/>
  <c r="AE378" i="17" s="1"/>
  <c r="U377" i="17"/>
  <c r="AJ383" i="18" l="1"/>
  <c r="N383" i="18"/>
  <c r="AC371" i="17"/>
  <c r="Y378" i="17"/>
  <c r="X378" i="17"/>
  <c r="V371" i="17"/>
  <c r="M384" i="18" s="1"/>
  <c r="AO376" i="17"/>
  <c r="AM376" i="17" s="1"/>
  <c r="AN376" i="17" s="1"/>
  <c r="AP376" i="17" s="1"/>
  <c r="AQ376" i="17" s="1"/>
  <c r="AL376" i="17"/>
  <c r="Z377" i="17"/>
  <c r="AB377" i="17" s="1"/>
  <c r="W377" i="17"/>
  <c r="AH377" i="17" s="1"/>
  <c r="AI377" i="17" s="1"/>
  <c r="AJ377" i="17" s="1"/>
  <c r="AK377" i="17" s="1"/>
  <c r="AS375" i="17"/>
  <c r="AR375" i="17"/>
  <c r="AU377" i="17"/>
  <c r="AV377" i="17" s="1"/>
  <c r="AD378" i="17"/>
  <c r="AF378" i="17" s="1"/>
  <c r="AT372" i="17"/>
  <c r="AX372" i="17" s="1"/>
  <c r="AG370" i="17"/>
  <c r="AW374" i="17"/>
  <c r="S379" i="17"/>
  <c r="AE379" i="17" s="1"/>
  <c r="U378" i="17"/>
  <c r="AJ384" i="18" l="1"/>
  <c r="N384" i="18"/>
  <c r="AC372" i="17"/>
  <c r="Y379" i="17"/>
  <c r="X379" i="17"/>
  <c r="V372" i="17"/>
  <c r="M385" i="18" s="1"/>
  <c r="Z378" i="17"/>
  <c r="AB378" i="17" s="1"/>
  <c r="W378" i="17"/>
  <c r="AH378" i="17" s="1"/>
  <c r="AI378" i="17" s="1"/>
  <c r="AJ378" i="17" s="1"/>
  <c r="AK378" i="17" s="1"/>
  <c r="AO377" i="17"/>
  <c r="AM377" i="17" s="1"/>
  <c r="AN377" i="17" s="1"/>
  <c r="AP377" i="17" s="1"/>
  <c r="AQ377" i="17" s="1"/>
  <c r="AL377" i="17"/>
  <c r="AS376" i="17"/>
  <c r="AR376" i="17"/>
  <c r="AD379" i="17"/>
  <c r="AF379" i="17" s="1"/>
  <c r="AU378" i="17"/>
  <c r="AV378" i="17" s="1"/>
  <c r="AT373" i="17"/>
  <c r="AX373" i="17" s="1"/>
  <c r="AG371" i="17"/>
  <c r="AW375" i="17"/>
  <c r="S380" i="17"/>
  <c r="AE380" i="17" s="1"/>
  <c r="U379" i="17"/>
  <c r="AJ385" i="18" l="1"/>
  <c r="N385" i="18"/>
  <c r="AC373" i="17"/>
  <c r="Y380" i="17"/>
  <c r="X380" i="17"/>
  <c r="V373" i="17"/>
  <c r="M386" i="18" s="1"/>
  <c r="AL378" i="17"/>
  <c r="AO378" i="17"/>
  <c r="AM378" i="17" s="1"/>
  <c r="AN378" i="17" s="1"/>
  <c r="AP378" i="17" s="1"/>
  <c r="AQ378" i="17" s="1"/>
  <c r="Z379" i="17"/>
  <c r="AB379" i="17" s="1"/>
  <c r="W379" i="17"/>
  <c r="AH379" i="17" s="1"/>
  <c r="AI379" i="17" s="1"/>
  <c r="AJ379" i="17" s="1"/>
  <c r="AK379" i="17" s="1"/>
  <c r="AR377" i="17"/>
  <c r="AS377" i="17"/>
  <c r="AD380" i="17"/>
  <c r="AF380" i="17" s="1"/>
  <c r="AU379" i="17"/>
  <c r="AV379" i="17" s="1"/>
  <c r="AT374" i="17"/>
  <c r="AX374" i="17" s="1"/>
  <c r="AG372" i="17"/>
  <c r="AW376" i="17"/>
  <c r="S381" i="17"/>
  <c r="AE381" i="17" s="1"/>
  <c r="U380" i="17"/>
  <c r="AJ386" i="18" l="1"/>
  <c r="N386" i="18"/>
  <c r="AC374" i="17"/>
  <c r="Y381" i="17"/>
  <c r="X381" i="17"/>
  <c r="V374" i="17"/>
  <c r="M387" i="18" s="1"/>
  <c r="Z380" i="17"/>
  <c r="AB380" i="17" s="1"/>
  <c r="W380" i="17"/>
  <c r="AH380" i="17" s="1"/>
  <c r="AI380" i="17" s="1"/>
  <c r="AJ380" i="17" s="1"/>
  <c r="AK380" i="17" s="1"/>
  <c r="AS378" i="17"/>
  <c r="AR378" i="17"/>
  <c r="AO379" i="17"/>
  <c r="AM379" i="17" s="1"/>
  <c r="AN379" i="17" s="1"/>
  <c r="AP379" i="17" s="1"/>
  <c r="AQ379" i="17" s="1"/>
  <c r="AL379" i="17"/>
  <c r="AD381" i="17"/>
  <c r="AF381" i="17" s="1"/>
  <c r="AU380" i="17"/>
  <c r="AV380" i="17" s="1"/>
  <c r="AT375" i="17"/>
  <c r="AX375" i="17" s="1"/>
  <c r="AG373" i="17"/>
  <c r="AW377" i="17"/>
  <c r="S382" i="17"/>
  <c r="AE382" i="17" s="1"/>
  <c r="U381" i="17"/>
  <c r="AJ387" i="18" l="1"/>
  <c r="N387" i="18"/>
  <c r="AC375" i="17"/>
  <c r="V375" i="17"/>
  <c r="M388" i="18" s="1"/>
  <c r="Y382" i="17"/>
  <c r="X382" i="17"/>
  <c r="AO380" i="17"/>
  <c r="AM380" i="17" s="1"/>
  <c r="AN380" i="17" s="1"/>
  <c r="AP380" i="17" s="1"/>
  <c r="AQ380" i="17" s="1"/>
  <c r="AL380" i="17"/>
  <c r="AS379" i="17"/>
  <c r="AR379" i="17"/>
  <c r="Z381" i="17"/>
  <c r="AB381" i="17" s="1"/>
  <c r="W381" i="17"/>
  <c r="AH381" i="17" s="1"/>
  <c r="AI381" i="17" s="1"/>
  <c r="AJ381" i="17" s="1"/>
  <c r="AK381" i="17" s="1"/>
  <c r="AD382" i="17"/>
  <c r="AF382" i="17" s="1"/>
  <c r="AU381" i="17"/>
  <c r="AV381" i="17" s="1"/>
  <c r="AT376" i="17"/>
  <c r="AX376" i="17" s="1"/>
  <c r="AG374" i="17"/>
  <c r="AW378" i="17"/>
  <c r="S383" i="17"/>
  <c r="AE383" i="17" s="1"/>
  <c r="U382" i="17"/>
  <c r="AJ388" i="18" l="1"/>
  <c r="N388" i="18"/>
  <c r="AC376" i="17"/>
  <c r="V376" i="17"/>
  <c r="M389" i="18" s="1"/>
  <c r="Y383" i="17"/>
  <c r="X383" i="17"/>
  <c r="AO381" i="17"/>
  <c r="AM381" i="17" s="1"/>
  <c r="AN381" i="17" s="1"/>
  <c r="AP381" i="17" s="1"/>
  <c r="AQ381" i="17" s="1"/>
  <c r="AL381" i="17"/>
  <c r="Z382" i="17"/>
  <c r="AB382" i="17" s="1"/>
  <c r="W382" i="17"/>
  <c r="AH382" i="17" s="1"/>
  <c r="AI382" i="17" s="1"/>
  <c r="AJ382" i="17" s="1"/>
  <c r="AK382" i="17" s="1"/>
  <c r="AS380" i="17"/>
  <c r="AR380" i="17"/>
  <c r="AD383" i="17"/>
  <c r="AF383" i="17" s="1"/>
  <c r="AU382" i="17"/>
  <c r="AV382" i="17" s="1"/>
  <c r="AT377" i="17"/>
  <c r="AX377" i="17" s="1"/>
  <c r="AG375" i="17"/>
  <c r="AW379" i="17"/>
  <c r="S384" i="17"/>
  <c r="AE384" i="17" s="1"/>
  <c r="U383" i="17"/>
  <c r="AJ389" i="18" l="1"/>
  <c r="N389" i="18"/>
  <c r="AC377" i="17"/>
  <c r="V377" i="17"/>
  <c r="M390" i="18" s="1"/>
  <c r="Y384" i="17"/>
  <c r="X384" i="17"/>
  <c r="AO382" i="17"/>
  <c r="AM382" i="17" s="1"/>
  <c r="AN382" i="17" s="1"/>
  <c r="AP382" i="17" s="1"/>
  <c r="AQ382" i="17" s="1"/>
  <c r="AL382" i="17"/>
  <c r="Z383" i="17"/>
  <c r="AB383" i="17" s="1"/>
  <c r="W383" i="17"/>
  <c r="AH383" i="17" s="1"/>
  <c r="AI383" i="17" s="1"/>
  <c r="AJ383" i="17" s="1"/>
  <c r="AK383" i="17" s="1"/>
  <c r="AS381" i="17"/>
  <c r="AR381" i="17"/>
  <c r="AD384" i="17"/>
  <c r="AF384" i="17" s="1"/>
  <c r="AU383" i="17"/>
  <c r="AV383" i="17" s="1"/>
  <c r="AT378" i="17"/>
  <c r="AX378" i="17" s="1"/>
  <c r="AG376" i="17"/>
  <c r="AW380" i="17"/>
  <c r="S385" i="17"/>
  <c r="AE385" i="17" s="1"/>
  <c r="U384" i="17"/>
  <c r="AJ390" i="18" l="1"/>
  <c r="N390" i="18"/>
  <c r="AC378" i="17"/>
  <c r="Y385" i="17"/>
  <c r="X385" i="17"/>
  <c r="V378" i="17"/>
  <c r="M391" i="18" s="1"/>
  <c r="AO383" i="17"/>
  <c r="AM383" i="17" s="1"/>
  <c r="AN383" i="17" s="1"/>
  <c r="AP383" i="17" s="1"/>
  <c r="AQ383" i="17" s="1"/>
  <c r="AL383" i="17"/>
  <c r="Z384" i="17"/>
  <c r="AB384" i="17" s="1"/>
  <c r="W384" i="17"/>
  <c r="AH384" i="17" s="1"/>
  <c r="AI384" i="17" s="1"/>
  <c r="AJ384" i="17" s="1"/>
  <c r="AK384" i="17" s="1"/>
  <c r="AR382" i="17"/>
  <c r="AS382" i="17"/>
  <c r="AU384" i="17"/>
  <c r="AV384" i="17" s="1"/>
  <c r="AD385" i="17"/>
  <c r="AF385" i="17" s="1"/>
  <c r="AG377" i="17"/>
  <c r="AT379" i="17"/>
  <c r="AX379" i="17" s="1"/>
  <c r="AG378" i="17"/>
  <c r="AW381" i="17"/>
  <c r="S386" i="17"/>
  <c r="AE386" i="17" s="1"/>
  <c r="U385" i="17"/>
  <c r="AJ391" i="18" l="1"/>
  <c r="N391" i="18"/>
  <c r="AC379" i="17"/>
  <c r="Y386" i="17"/>
  <c r="X386" i="17"/>
  <c r="V379" i="17"/>
  <c r="M392" i="18" s="1"/>
  <c r="AS383" i="17"/>
  <c r="AR383" i="17"/>
  <c r="Z385" i="17"/>
  <c r="AB385" i="17" s="1"/>
  <c r="W385" i="17"/>
  <c r="AH385" i="17" s="1"/>
  <c r="AI385" i="17" s="1"/>
  <c r="AJ385" i="17" s="1"/>
  <c r="AK385" i="17" s="1"/>
  <c r="AO384" i="17"/>
  <c r="AM384" i="17" s="1"/>
  <c r="AN384" i="17" s="1"/>
  <c r="AP384" i="17" s="1"/>
  <c r="AQ384" i="17" s="1"/>
  <c r="AL384" i="17"/>
  <c r="AU385" i="17"/>
  <c r="AV385" i="17" s="1"/>
  <c r="AD386" i="17"/>
  <c r="AF386" i="17" s="1"/>
  <c r="AT380" i="17"/>
  <c r="AX380" i="17" s="1"/>
  <c r="AW382" i="17"/>
  <c r="S387" i="17"/>
  <c r="AE387" i="17" s="1"/>
  <c r="U386" i="17"/>
  <c r="AJ392" i="18" l="1"/>
  <c r="N392" i="18"/>
  <c r="AC380" i="17"/>
  <c r="V380" i="17"/>
  <c r="M393" i="18" s="1"/>
  <c r="Y387" i="17"/>
  <c r="X387" i="17"/>
  <c r="AS384" i="17"/>
  <c r="AR384" i="17"/>
  <c r="Z386" i="17"/>
  <c r="AB386" i="17" s="1"/>
  <c r="W386" i="17"/>
  <c r="AH386" i="17" s="1"/>
  <c r="AI386" i="17" s="1"/>
  <c r="AJ386" i="17" s="1"/>
  <c r="AK386" i="17" s="1"/>
  <c r="AO385" i="17"/>
  <c r="AM385" i="17" s="1"/>
  <c r="AN385" i="17" s="1"/>
  <c r="AP385" i="17" s="1"/>
  <c r="AQ385" i="17" s="1"/>
  <c r="AL385" i="17"/>
  <c r="AU386" i="17"/>
  <c r="AV386" i="17" s="1"/>
  <c r="AD387" i="17"/>
  <c r="AF387" i="17" s="1"/>
  <c r="AG379" i="17"/>
  <c r="AT381" i="17"/>
  <c r="AX381" i="17" s="1"/>
  <c r="AW383" i="17"/>
  <c r="S388" i="17"/>
  <c r="AE388" i="17" s="1"/>
  <c r="U387" i="17"/>
  <c r="AJ393" i="18" l="1"/>
  <c r="N393" i="18"/>
  <c r="AC381" i="17"/>
  <c r="V381" i="17"/>
  <c r="M394" i="18" s="1"/>
  <c r="Y388" i="17"/>
  <c r="X388" i="17"/>
  <c r="AS385" i="17"/>
  <c r="AR385" i="17"/>
  <c r="Z387" i="17"/>
  <c r="AB387" i="17" s="1"/>
  <c r="W387" i="17"/>
  <c r="AH387" i="17" s="1"/>
  <c r="AI387" i="17" s="1"/>
  <c r="AJ387" i="17" s="1"/>
  <c r="AK387" i="17" s="1"/>
  <c r="AO386" i="17"/>
  <c r="AM386" i="17" s="1"/>
  <c r="AN386" i="17" s="1"/>
  <c r="AP386" i="17" s="1"/>
  <c r="AQ386" i="17" s="1"/>
  <c r="AL386" i="17"/>
  <c r="AD388" i="17"/>
  <c r="AF388" i="17" s="1"/>
  <c r="AU387" i="17"/>
  <c r="AV387" i="17" s="1"/>
  <c r="AG380" i="17"/>
  <c r="AT382" i="17"/>
  <c r="AX382" i="17" s="1"/>
  <c r="AW384" i="17"/>
  <c r="S389" i="17"/>
  <c r="AE389" i="17" s="1"/>
  <c r="U388" i="17"/>
  <c r="AJ394" i="18" l="1"/>
  <c r="N394" i="18"/>
  <c r="AC382" i="17"/>
  <c r="Y389" i="17"/>
  <c r="X389" i="17"/>
  <c r="V382" i="17"/>
  <c r="M395" i="18" s="1"/>
  <c r="Z388" i="17"/>
  <c r="AB388" i="17" s="1"/>
  <c r="W388" i="17"/>
  <c r="AH388" i="17" s="1"/>
  <c r="AI388" i="17" s="1"/>
  <c r="AJ388" i="17" s="1"/>
  <c r="AK388" i="17" s="1"/>
  <c r="AS386" i="17"/>
  <c r="AR386" i="17"/>
  <c r="AO387" i="17"/>
  <c r="AM387" i="17" s="1"/>
  <c r="AN387" i="17" s="1"/>
  <c r="AP387" i="17" s="1"/>
  <c r="AQ387" i="17" s="1"/>
  <c r="AL387" i="17"/>
  <c r="AU388" i="17"/>
  <c r="AV388" i="17" s="1"/>
  <c r="AD389" i="17"/>
  <c r="AF389" i="17" s="1"/>
  <c r="AG381" i="17"/>
  <c r="AT383" i="17"/>
  <c r="AX383" i="17" s="1"/>
  <c r="AW385" i="17"/>
  <c r="S390" i="17"/>
  <c r="AE390" i="17" s="1"/>
  <c r="U389" i="17"/>
  <c r="AJ395" i="18" l="1"/>
  <c r="N395" i="18"/>
  <c r="AC383" i="17"/>
  <c r="Y390" i="17"/>
  <c r="X390" i="17"/>
  <c r="V383" i="17"/>
  <c r="M396" i="18" s="1"/>
  <c r="AO388" i="17"/>
  <c r="AM388" i="17" s="1"/>
  <c r="AN388" i="17" s="1"/>
  <c r="AP388" i="17" s="1"/>
  <c r="AQ388" i="17" s="1"/>
  <c r="AL388" i="17"/>
  <c r="AR387" i="17"/>
  <c r="AS387" i="17"/>
  <c r="Z389" i="17"/>
  <c r="AB389" i="17" s="1"/>
  <c r="W389" i="17"/>
  <c r="AH389" i="17" s="1"/>
  <c r="AI389" i="17" s="1"/>
  <c r="AJ389" i="17" s="1"/>
  <c r="AK389" i="17" s="1"/>
  <c r="AU389" i="17"/>
  <c r="AV389" i="17" s="1"/>
  <c r="AD390" i="17"/>
  <c r="AF390" i="17" s="1"/>
  <c r="AT384" i="17"/>
  <c r="AX384" i="17" s="1"/>
  <c r="AG382" i="17"/>
  <c r="AW386" i="17"/>
  <c r="S391" i="17"/>
  <c r="AE391" i="17" s="1"/>
  <c r="U390" i="17"/>
  <c r="AJ396" i="18" l="1"/>
  <c r="N396" i="18"/>
  <c r="AC384" i="17"/>
  <c r="Y391" i="17"/>
  <c r="X391" i="17"/>
  <c r="V384" i="17"/>
  <c r="M397" i="18" s="1"/>
  <c r="AO389" i="17"/>
  <c r="AM389" i="17" s="1"/>
  <c r="AN389" i="17" s="1"/>
  <c r="AP389" i="17" s="1"/>
  <c r="AQ389" i="17" s="1"/>
  <c r="AL389" i="17"/>
  <c r="Z390" i="17"/>
  <c r="AB390" i="17" s="1"/>
  <c r="W390" i="17"/>
  <c r="AH390" i="17" s="1"/>
  <c r="AI390" i="17" s="1"/>
  <c r="AJ390" i="17" s="1"/>
  <c r="AK390" i="17" s="1"/>
  <c r="AS388" i="17"/>
  <c r="AR388" i="17"/>
  <c r="AW388" i="17" s="1"/>
  <c r="AD391" i="17"/>
  <c r="AF391" i="17" s="1"/>
  <c r="AU390" i="17"/>
  <c r="AV390" i="17" s="1"/>
  <c r="AG383" i="17"/>
  <c r="AT385" i="17"/>
  <c r="AX385" i="17" s="1"/>
  <c r="AW387" i="17"/>
  <c r="S392" i="17"/>
  <c r="AE392" i="17" s="1"/>
  <c r="U391" i="17"/>
  <c r="AJ397" i="18" l="1"/>
  <c r="N397" i="18"/>
  <c r="AC385" i="17"/>
  <c r="V385" i="17"/>
  <c r="M398" i="18" s="1"/>
  <c r="Y392" i="17"/>
  <c r="X392" i="17"/>
  <c r="Z391" i="17"/>
  <c r="AB391" i="17" s="1"/>
  <c r="W391" i="17"/>
  <c r="AH391" i="17" s="1"/>
  <c r="AI391" i="17" s="1"/>
  <c r="AJ391" i="17" s="1"/>
  <c r="AK391" i="17" s="1"/>
  <c r="AO390" i="17"/>
  <c r="AM390" i="17" s="1"/>
  <c r="AN390" i="17" s="1"/>
  <c r="AP390" i="17" s="1"/>
  <c r="AQ390" i="17" s="1"/>
  <c r="AL390" i="17"/>
  <c r="AS389" i="17"/>
  <c r="AR389" i="17"/>
  <c r="AU391" i="17"/>
  <c r="AV391" i="17" s="1"/>
  <c r="AD392" i="17"/>
  <c r="AF392" i="17" s="1"/>
  <c r="AG384" i="17"/>
  <c r="AT386" i="17"/>
  <c r="AX386" i="17" s="1"/>
  <c r="S393" i="17"/>
  <c r="AE393" i="17" s="1"/>
  <c r="U392" i="17"/>
  <c r="AJ398" i="18" l="1"/>
  <c r="N398" i="18"/>
  <c r="AC386" i="17"/>
  <c r="Y393" i="17"/>
  <c r="X393" i="17"/>
  <c r="V386" i="17"/>
  <c r="M399" i="18" s="1"/>
  <c r="AS390" i="17"/>
  <c r="AR390" i="17"/>
  <c r="AW390" i="17" s="1"/>
  <c r="Z392" i="17"/>
  <c r="AB392" i="17" s="1"/>
  <c r="W392" i="17"/>
  <c r="AH392" i="17" s="1"/>
  <c r="AI392" i="17" s="1"/>
  <c r="AJ392" i="17" s="1"/>
  <c r="AK392" i="17" s="1"/>
  <c r="AO391" i="17"/>
  <c r="AM391" i="17" s="1"/>
  <c r="AN391" i="17" s="1"/>
  <c r="AP391" i="17" s="1"/>
  <c r="AQ391" i="17" s="1"/>
  <c r="AL391" i="17"/>
  <c r="AU392" i="17"/>
  <c r="AV392" i="17" s="1"/>
  <c r="AD393" i="17"/>
  <c r="AF393" i="17" s="1"/>
  <c r="AG385" i="17"/>
  <c r="AT387" i="17"/>
  <c r="AX387" i="17" s="1"/>
  <c r="AT388" i="17"/>
  <c r="AX388" i="17" s="1"/>
  <c r="AW389" i="17"/>
  <c r="S394" i="17"/>
  <c r="AE394" i="17" s="1"/>
  <c r="U393" i="17"/>
  <c r="AJ399" i="18" l="1"/>
  <c r="N399" i="18"/>
  <c r="AC387" i="17"/>
  <c r="AC388" i="17"/>
  <c r="V387" i="17"/>
  <c r="M400" i="18" s="1"/>
  <c r="V388" i="17"/>
  <c r="M401" i="18" s="1"/>
  <c r="Y394" i="17"/>
  <c r="X394" i="17"/>
  <c r="AS391" i="17"/>
  <c r="AR391" i="17"/>
  <c r="Z393" i="17"/>
  <c r="AB393" i="17" s="1"/>
  <c r="W393" i="17"/>
  <c r="AH393" i="17" s="1"/>
  <c r="AI393" i="17" s="1"/>
  <c r="AJ393" i="17" s="1"/>
  <c r="AK393" i="17" s="1"/>
  <c r="AO392" i="17"/>
  <c r="AM392" i="17" s="1"/>
  <c r="AN392" i="17" s="1"/>
  <c r="AP392" i="17" s="1"/>
  <c r="AQ392" i="17" s="1"/>
  <c r="AL392" i="17"/>
  <c r="AD394" i="17"/>
  <c r="AF394" i="17" s="1"/>
  <c r="AU393" i="17"/>
  <c r="AV393" i="17" s="1"/>
  <c r="AG386" i="17"/>
  <c r="AT390" i="17"/>
  <c r="AX390" i="17" s="1"/>
  <c r="S395" i="17"/>
  <c r="AE395" i="17" s="1"/>
  <c r="U394" i="17"/>
  <c r="AJ401" i="18" l="1"/>
  <c r="N401" i="18"/>
  <c r="AJ400" i="18"/>
  <c r="N400" i="18"/>
  <c r="AC390" i="17"/>
  <c r="V390" i="17"/>
  <c r="M403" i="18" s="1"/>
  <c r="Y395" i="17"/>
  <c r="X395" i="17"/>
  <c r="AS392" i="17"/>
  <c r="AR392" i="17"/>
  <c r="AO393" i="17"/>
  <c r="AM393" i="17" s="1"/>
  <c r="AN393" i="17" s="1"/>
  <c r="AP393" i="17" s="1"/>
  <c r="AQ393" i="17" s="1"/>
  <c r="AL393" i="17"/>
  <c r="Z394" i="17"/>
  <c r="AB394" i="17" s="1"/>
  <c r="W394" i="17"/>
  <c r="AH394" i="17" s="1"/>
  <c r="AI394" i="17" s="1"/>
  <c r="AJ394" i="17" s="1"/>
  <c r="AK394" i="17" s="1"/>
  <c r="AU394" i="17"/>
  <c r="AV394" i="17" s="1"/>
  <c r="AD395" i="17"/>
  <c r="AF395" i="17" s="1"/>
  <c r="AG387" i="17"/>
  <c r="AT389" i="17"/>
  <c r="AX389" i="17" s="1"/>
  <c r="AG388" i="17"/>
  <c r="AG390" i="17"/>
  <c r="AW391" i="17"/>
  <c r="S396" i="17"/>
  <c r="AE396" i="17" s="1"/>
  <c r="U395" i="17"/>
  <c r="AJ403" i="18" l="1"/>
  <c r="N403" i="18"/>
  <c r="AC389" i="17"/>
  <c r="Y396" i="17"/>
  <c r="X396" i="17"/>
  <c r="V389" i="17"/>
  <c r="M402" i="18" s="1"/>
  <c r="AL394" i="17"/>
  <c r="AO394" i="17"/>
  <c r="AM394" i="17" s="1"/>
  <c r="AN394" i="17" s="1"/>
  <c r="AP394" i="17" s="1"/>
  <c r="AQ394" i="17" s="1"/>
  <c r="AR393" i="17"/>
  <c r="AS393" i="17"/>
  <c r="Z395" i="17"/>
  <c r="AB395" i="17" s="1"/>
  <c r="W395" i="17"/>
  <c r="AH395" i="17" s="1"/>
  <c r="AI395" i="17" s="1"/>
  <c r="AJ395" i="17" s="1"/>
  <c r="AK395" i="17" s="1"/>
  <c r="AU395" i="17"/>
  <c r="AV395" i="17" s="1"/>
  <c r="AD396" i="17"/>
  <c r="AF396" i="17" s="1"/>
  <c r="AW392" i="17"/>
  <c r="S397" i="17"/>
  <c r="AE397" i="17" s="1"/>
  <c r="U396" i="17"/>
  <c r="AJ402" i="18" l="1"/>
  <c r="N402" i="18"/>
  <c r="Y397" i="17"/>
  <c r="X397" i="17"/>
  <c r="AO395" i="17"/>
  <c r="AM395" i="17" s="1"/>
  <c r="AN395" i="17" s="1"/>
  <c r="AP395" i="17" s="1"/>
  <c r="AQ395" i="17" s="1"/>
  <c r="AL395" i="17"/>
  <c r="AS394" i="17"/>
  <c r="AR394" i="17"/>
  <c r="Z396" i="17"/>
  <c r="AB396" i="17" s="1"/>
  <c r="W396" i="17"/>
  <c r="AH396" i="17" s="1"/>
  <c r="AI396" i="17" s="1"/>
  <c r="AJ396" i="17" s="1"/>
  <c r="AK396" i="17" s="1"/>
  <c r="AU396" i="17"/>
  <c r="AV396" i="17" s="1"/>
  <c r="AD397" i="17"/>
  <c r="AF397" i="17" s="1"/>
  <c r="AG389" i="17"/>
  <c r="AT391" i="17"/>
  <c r="AX391" i="17" s="1"/>
  <c r="AW393" i="17"/>
  <c r="S398" i="17"/>
  <c r="AE398" i="17" s="1"/>
  <c r="U397" i="17"/>
  <c r="AC391" i="17" l="1"/>
  <c r="Y398" i="17"/>
  <c r="X398" i="17"/>
  <c r="V391" i="17"/>
  <c r="M404" i="18" s="1"/>
  <c r="Z397" i="17"/>
  <c r="AB397" i="17" s="1"/>
  <c r="W397" i="17"/>
  <c r="AH397" i="17" s="1"/>
  <c r="AI397" i="17" s="1"/>
  <c r="AJ397" i="17" s="1"/>
  <c r="AK397" i="17" s="1"/>
  <c r="AR395" i="17"/>
  <c r="AS395" i="17"/>
  <c r="AO396" i="17"/>
  <c r="AM396" i="17" s="1"/>
  <c r="AN396" i="17" s="1"/>
  <c r="AP396" i="17" s="1"/>
  <c r="AQ396" i="17" s="1"/>
  <c r="AL396" i="17"/>
  <c r="AU397" i="17"/>
  <c r="AV397" i="17" s="1"/>
  <c r="AD398" i="17"/>
  <c r="AF398" i="17" s="1"/>
  <c r="AT392" i="17"/>
  <c r="AX392" i="17" s="1"/>
  <c r="AW394" i="17"/>
  <c r="S399" i="17"/>
  <c r="AE399" i="17" s="1"/>
  <c r="U398" i="17"/>
  <c r="AJ404" i="18" l="1"/>
  <c r="N404" i="18"/>
  <c r="AC392" i="17"/>
  <c r="V392" i="17"/>
  <c r="M405" i="18" s="1"/>
  <c r="Y399" i="17"/>
  <c r="X399" i="17"/>
  <c r="AO397" i="17"/>
  <c r="AM397" i="17" s="1"/>
  <c r="AN397" i="17" s="1"/>
  <c r="AP397" i="17" s="1"/>
  <c r="AQ397" i="17" s="1"/>
  <c r="AL397" i="17"/>
  <c r="Z398" i="17"/>
  <c r="AB398" i="17" s="1"/>
  <c r="W398" i="17"/>
  <c r="AH398" i="17" s="1"/>
  <c r="AI398" i="17" s="1"/>
  <c r="AJ398" i="17" s="1"/>
  <c r="AK398" i="17" s="1"/>
  <c r="AS396" i="17"/>
  <c r="AR396" i="17"/>
  <c r="AD399" i="17"/>
  <c r="AF399" i="17" s="1"/>
  <c r="AU398" i="17"/>
  <c r="AV398" i="17" s="1"/>
  <c r="AG391" i="17"/>
  <c r="AT393" i="17"/>
  <c r="AX393" i="17" s="1"/>
  <c r="AW395" i="17"/>
  <c r="S400" i="17"/>
  <c r="AE400" i="17" s="1"/>
  <c r="U399" i="17"/>
  <c r="AJ405" i="18" l="1"/>
  <c r="N405" i="18"/>
  <c r="AC393" i="17"/>
  <c r="Y400" i="17"/>
  <c r="X400" i="17"/>
  <c r="V393" i="17"/>
  <c r="M406" i="18" s="1"/>
  <c r="AS397" i="17"/>
  <c r="AR397" i="17"/>
  <c r="Z399" i="17"/>
  <c r="AB399" i="17" s="1"/>
  <c r="W399" i="17"/>
  <c r="AH399" i="17" s="1"/>
  <c r="AI399" i="17" s="1"/>
  <c r="AJ399" i="17" s="1"/>
  <c r="AK399" i="17" s="1"/>
  <c r="AO398" i="17"/>
  <c r="AM398" i="17" s="1"/>
  <c r="AN398" i="17" s="1"/>
  <c r="AP398" i="17" s="1"/>
  <c r="AQ398" i="17" s="1"/>
  <c r="AL398" i="17"/>
  <c r="AU399" i="17"/>
  <c r="AV399" i="17" s="1"/>
  <c r="AD400" i="17"/>
  <c r="AF400" i="17" s="1"/>
  <c r="AT394" i="17"/>
  <c r="AX394" i="17" s="1"/>
  <c r="AG393" i="17"/>
  <c r="AG392" i="17"/>
  <c r="AW396" i="17"/>
  <c r="S401" i="17"/>
  <c r="AE401" i="17" s="1"/>
  <c r="U400" i="17"/>
  <c r="AJ406" i="18" l="1"/>
  <c r="N406" i="18"/>
  <c r="AC394" i="17"/>
  <c r="Y401" i="17"/>
  <c r="AU401" i="17" s="1"/>
  <c r="X401" i="17"/>
  <c r="V394" i="17"/>
  <c r="M407" i="18" s="1"/>
  <c r="Z400" i="17"/>
  <c r="AB400" i="17" s="1"/>
  <c r="W400" i="17"/>
  <c r="AH400" i="17" s="1"/>
  <c r="AI400" i="17" s="1"/>
  <c r="AJ400" i="17" s="1"/>
  <c r="AK400" i="17" s="1"/>
  <c r="AO399" i="17"/>
  <c r="AM399" i="17" s="1"/>
  <c r="AN399" i="17" s="1"/>
  <c r="AP399" i="17" s="1"/>
  <c r="AQ399" i="17" s="1"/>
  <c r="AL399" i="17"/>
  <c r="AR398" i="17"/>
  <c r="AS398" i="17"/>
  <c r="AD401" i="17"/>
  <c r="AF401" i="17" s="1"/>
  <c r="AU400" i="17"/>
  <c r="AV400" i="17" s="1"/>
  <c r="AG394" i="17"/>
  <c r="AT395" i="17"/>
  <c r="AX395" i="17" s="1"/>
  <c r="AW397" i="17"/>
  <c r="S402" i="17"/>
  <c r="AE402" i="17" s="1"/>
  <c r="U401" i="17"/>
  <c r="AJ407" i="18" l="1"/>
  <c r="N407" i="18"/>
  <c r="AC395" i="17"/>
  <c r="V395" i="17"/>
  <c r="M408" i="18" s="1"/>
  <c r="Y402" i="17"/>
  <c r="AU402" i="17" s="1"/>
  <c r="X402" i="17"/>
  <c r="AO400" i="17"/>
  <c r="AM400" i="17" s="1"/>
  <c r="AN400" i="17" s="1"/>
  <c r="AP400" i="17" s="1"/>
  <c r="AQ400" i="17" s="1"/>
  <c r="AL400" i="17"/>
  <c r="Z401" i="17"/>
  <c r="AB401" i="17" s="1"/>
  <c r="W401" i="17"/>
  <c r="AH401" i="17" s="1"/>
  <c r="AI401" i="17" s="1"/>
  <c r="AJ401" i="17" s="1"/>
  <c r="AK401" i="17" s="1"/>
  <c r="AS399" i="17"/>
  <c r="AR399" i="17"/>
  <c r="AD402" i="17"/>
  <c r="AF402" i="17" s="1"/>
  <c r="AT396" i="17"/>
  <c r="AX396" i="17" s="1"/>
  <c r="AW398" i="17"/>
  <c r="S403" i="17"/>
  <c r="AE403" i="17" s="1"/>
  <c r="U402" i="17"/>
  <c r="AJ408" i="18" l="1"/>
  <c r="N408" i="18"/>
  <c r="AC396" i="17"/>
  <c r="Y403" i="17"/>
  <c r="AU403" i="17" s="1"/>
  <c r="X403" i="17"/>
  <c r="V396" i="17"/>
  <c r="M409" i="18" s="1"/>
  <c r="Z402" i="17"/>
  <c r="AB402" i="17" s="1"/>
  <c r="W402" i="17"/>
  <c r="AH402" i="17" s="1"/>
  <c r="AI402" i="17" s="1"/>
  <c r="AJ402" i="17" s="1"/>
  <c r="AK402" i="17" s="1"/>
  <c r="AO401" i="17"/>
  <c r="AM401" i="17" s="1"/>
  <c r="AN401" i="17" s="1"/>
  <c r="AP401" i="17" s="1"/>
  <c r="AQ401" i="17" s="1"/>
  <c r="AL401" i="17"/>
  <c r="AS400" i="17"/>
  <c r="AR400" i="17"/>
  <c r="AD403" i="17"/>
  <c r="AF403" i="17" s="1"/>
  <c r="AG395" i="17"/>
  <c r="AT397" i="17"/>
  <c r="AX397" i="17" s="1"/>
  <c r="AW399" i="17"/>
  <c r="S404" i="17"/>
  <c r="AE404" i="17" s="1"/>
  <c r="U403" i="17"/>
  <c r="AJ409" i="18" l="1"/>
  <c r="N409" i="18"/>
  <c r="AC397" i="17"/>
  <c r="V397" i="17"/>
  <c r="M410" i="18" s="1"/>
  <c r="Y404" i="17"/>
  <c r="AU404" i="17" s="1"/>
  <c r="X404" i="17"/>
  <c r="Z403" i="17"/>
  <c r="AB403" i="17" s="1"/>
  <c r="W403" i="17"/>
  <c r="AH403" i="17" s="1"/>
  <c r="AI403" i="17" s="1"/>
  <c r="AJ403" i="17" s="1"/>
  <c r="AK403" i="17" s="1"/>
  <c r="AO402" i="17"/>
  <c r="AM402" i="17" s="1"/>
  <c r="AN402" i="17" s="1"/>
  <c r="AP402" i="17" s="1"/>
  <c r="AQ402" i="17" s="1"/>
  <c r="AL402" i="17"/>
  <c r="AS401" i="17"/>
  <c r="AR401" i="17"/>
  <c r="AD404" i="17"/>
  <c r="AF404" i="17" s="1"/>
  <c r="AG397" i="17"/>
  <c r="AT398" i="17"/>
  <c r="AX398" i="17" s="1"/>
  <c r="AG396" i="17"/>
  <c r="AW400" i="17"/>
  <c r="S405" i="17"/>
  <c r="AE405" i="17" s="1"/>
  <c r="U404" i="17"/>
  <c r="AJ410" i="18" l="1"/>
  <c r="N410" i="18"/>
  <c r="AC398" i="17"/>
  <c r="Y405" i="17"/>
  <c r="AU405" i="17" s="1"/>
  <c r="X405" i="17"/>
  <c r="V398" i="17"/>
  <c r="M411" i="18" s="1"/>
  <c r="Z404" i="17"/>
  <c r="AB404" i="17" s="1"/>
  <c r="W404" i="17"/>
  <c r="AH404" i="17" s="1"/>
  <c r="AI404" i="17" s="1"/>
  <c r="AJ404" i="17" s="1"/>
  <c r="AK404" i="17" s="1"/>
  <c r="AS402" i="17"/>
  <c r="AR402" i="17"/>
  <c r="AO403" i="17"/>
  <c r="AM403" i="17" s="1"/>
  <c r="AN403" i="17" s="1"/>
  <c r="AP403" i="17" s="1"/>
  <c r="AQ403" i="17" s="1"/>
  <c r="AL403" i="17"/>
  <c r="AD405" i="17"/>
  <c r="AF405" i="17" s="1"/>
  <c r="AT399" i="17"/>
  <c r="AX399" i="17" s="1"/>
  <c r="AW401" i="17"/>
  <c r="S406" i="17"/>
  <c r="AE406" i="17" s="1"/>
  <c r="U405" i="17"/>
  <c r="AJ411" i="18" l="1"/>
  <c r="N411" i="18"/>
  <c r="AC399" i="17"/>
  <c r="V399" i="17"/>
  <c r="M412" i="18" s="1"/>
  <c r="Y406" i="17"/>
  <c r="AU406" i="17" s="1"/>
  <c r="X406" i="17"/>
  <c r="AO404" i="17"/>
  <c r="AM404" i="17" s="1"/>
  <c r="AN404" i="17" s="1"/>
  <c r="AP404" i="17" s="1"/>
  <c r="AQ404" i="17" s="1"/>
  <c r="AL404" i="17"/>
  <c r="AR403" i="17"/>
  <c r="AS403" i="17"/>
  <c r="Z405" i="17"/>
  <c r="AB405" i="17" s="1"/>
  <c r="W405" i="17"/>
  <c r="AH405" i="17" s="1"/>
  <c r="AI405" i="17" s="1"/>
  <c r="AJ405" i="17" s="1"/>
  <c r="AK405" i="17" s="1"/>
  <c r="AD406" i="17"/>
  <c r="AF406" i="17" s="1"/>
  <c r="AT400" i="17"/>
  <c r="AX400" i="17" s="1"/>
  <c r="AG398" i="17"/>
  <c r="AW402" i="17"/>
  <c r="S407" i="17"/>
  <c r="AE407" i="17" s="1"/>
  <c r="U406" i="17"/>
  <c r="AJ412" i="18" l="1"/>
  <c r="N412" i="18"/>
  <c r="AC400" i="17"/>
  <c r="Y407" i="17"/>
  <c r="AU407" i="17" s="1"/>
  <c r="X407" i="17"/>
  <c r="V400" i="17"/>
  <c r="M413" i="18" s="1"/>
  <c r="AO405" i="17"/>
  <c r="AM405" i="17" s="1"/>
  <c r="AN405" i="17" s="1"/>
  <c r="AP405" i="17" s="1"/>
  <c r="AQ405" i="17" s="1"/>
  <c r="AL405" i="17"/>
  <c r="Z406" i="17"/>
  <c r="AB406" i="17" s="1"/>
  <c r="W406" i="17"/>
  <c r="AH406" i="17" s="1"/>
  <c r="AI406" i="17" s="1"/>
  <c r="AJ406" i="17" s="1"/>
  <c r="AK406" i="17" s="1"/>
  <c r="AS404" i="17"/>
  <c r="AR404" i="17"/>
  <c r="AV401" i="17"/>
  <c r="AT401" i="17"/>
  <c r="AD407" i="17"/>
  <c r="AF407" i="17" s="1"/>
  <c r="AG399" i="17"/>
  <c r="AT402" i="17"/>
  <c r="AW403" i="17"/>
  <c r="AV402" i="17"/>
  <c r="S408" i="17"/>
  <c r="AE408" i="17" s="1"/>
  <c r="U407" i="17"/>
  <c r="AJ413" i="18" l="1"/>
  <c r="N413" i="18"/>
  <c r="Y408" i="17"/>
  <c r="AU408" i="17" s="1"/>
  <c r="X408" i="17"/>
  <c r="Z407" i="17"/>
  <c r="AB407" i="17" s="1"/>
  <c r="W407" i="17"/>
  <c r="AH407" i="17" s="1"/>
  <c r="AI407" i="17" s="1"/>
  <c r="AJ407" i="17" s="1"/>
  <c r="AK407" i="17" s="1"/>
  <c r="AO406" i="17"/>
  <c r="AM406" i="17" s="1"/>
  <c r="AN406" i="17" s="1"/>
  <c r="AP406" i="17" s="1"/>
  <c r="AQ406" i="17" s="1"/>
  <c r="AL406" i="17"/>
  <c r="AS405" i="17"/>
  <c r="AR405" i="17"/>
  <c r="AX402" i="17"/>
  <c r="AX401" i="17"/>
  <c r="AD408" i="17"/>
  <c r="AF408" i="17" s="1"/>
  <c r="AG400" i="17"/>
  <c r="AW404" i="17"/>
  <c r="S409" i="17"/>
  <c r="AE409" i="17" s="1"/>
  <c r="U408" i="17"/>
  <c r="AC401" i="17" l="1"/>
  <c r="AG402" i="17"/>
  <c r="AC402" i="17"/>
  <c r="Y409" i="17"/>
  <c r="AU409" i="17" s="1"/>
  <c r="X409" i="17"/>
  <c r="V401" i="17"/>
  <c r="M414" i="18" s="1"/>
  <c r="V402" i="17"/>
  <c r="M415" i="18" s="1"/>
  <c r="AS406" i="17"/>
  <c r="AR406" i="17"/>
  <c r="AO407" i="17"/>
  <c r="AM407" i="17" s="1"/>
  <c r="AN407" i="17" s="1"/>
  <c r="AP407" i="17" s="1"/>
  <c r="AQ407" i="17" s="1"/>
  <c r="AL407" i="17"/>
  <c r="Z408" i="17"/>
  <c r="AB408" i="17" s="1"/>
  <c r="W408" i="17"/>
  <c r="AH408" i="17" s="1"/>
  <c r="AI408" i="17" s="1"/>
  <c r="AJ408" i="17" s="1"/>
  <c r="AK408" i="17" s="1"/>
  <c r="AG401" i="17"/>
  <c r="AD409" i="17"/>
  <c r="AF409" i="17" s="1"/>
  <c r="AT404" i="17"/>
  <c r="AV403" i="17"/>
  <c r="AT403" i="17"/>
  <c r="AW405" i="17"/>
  <c r="S410" i="17"/>
  <c r="AE410" i="17" s="1"/>
  <c r="U409" i="17"/>
  <c r="AJ415" i="18" l="1"/>
  <c r="N415" i="18"/>
  <c r="AJ414" i="18"/>
  <c r="N414" i="18"/>
  <c r="Y410" i="17"/>
  <c r="AU410" i="17" s="1"/>
  <c r="X410" i="17"/>
  <c r="Z409" i="17"/>
  <c r="AB409" i="17" s="1"/>
  <c r="W409" i="17"/>
  <c r="AH409" i="17" s="1"/>
  <c r="AI409" i="17" s="1"/>
  <c r="AJ409" i="17" s="1"/>
  <c r="AK409" i="17" s="1"/>
  <c r="AO408" i="17"/>
  <c r="AM408" i="17" s="1"/>
  <c r="AN408" i="17" s="1"/>
  <c r="AP408" i="17" s="1"/>
  <c r="AQ408" i="17" s="1"/>
  <c r="AL408" i="17"/>
  <c r="AS407" i="17"/>
  <c r="AR407" i="17"/>
  <c r="AX403" i="17"/>
  <c r="AD410" i="17"/>
  <c r="AF410" i="17" s="1"/>
  <c r="AV404" i="17"/>
  <c r="AX404" i="17" s="1"/>
  <c r="AW406" i="17"/>
  <c r="S411" i="17"/>
  <c r="AE411" i="17" s="1"/>
  <c r="U410" i="17"/>
  <c r="AC404" i="17" l="1"/>
  <c r="AC403" i="17"/>
  <c r="Y411" i="17"/>
  <c r="X411" i="17"/>
  <c r="V403" i="17"/>
  <c r="M416" i="18" s="1"/>
  <c r="V404" i="17"/>
  <c r="M417" i="18" s="1"/>
  <c r="AO409" i="17"/>
  <c r="AM409" i="17" s="1"/>
  <c r="AN409" i="17" s="1"/>
  <c r="AP409" i="17" s="1"/>
  <c r="AQ409" i="17" s="1"/>
  <c r="AL409" i="17"/>
  <c r="Z410" i="17"/>
  <c r="AB410" i="17" s="1"/>
  <c r="W410" i="17"/>
  <c r="AH410" i="17" s="1"/>
  <c r="AI410" i="17" s="1"/>
  <c r="AJ410" i="17" s="1"/>
  <c r="AK410" i="17" s="1"/>
  <c r="AS408" i="17"/>
  <c r="AR408" i="17"/>
  <c r="AD411" i="17"/>
  <c r="AF411" i="17" s="1"/>
  <c r="AG404" i="17"/>
  <c r="AT406" i="17"/>
  <c r="AT405" i="17"/>
  <c r="AV405" i="17"/>
  <c r="AG403" i="17"/>
  <c r="AV406" i="17"/>
  <c r="AW407" i="17"/>
  <c r="S412" i="17"/>
  <c r="AE412" i="17" s="1"/>
  <c r="U411" i="17"/>
  <c r="AU411" i="17"/>
  <c r="AJ417" i="18" l="1"/>
  <c r="N417" i="18"/>
  <c r="AJ416" i="18"/>
  <c r="N416" i="18"/>
  <c r="Y412" i="17"/>
  <c r="AU412" i="17" s="1"/>
  <c r="X412" i="17"/>
  <c r="Z411" i="17"/>
  <c r="AB411" i="17" s="1"/>
  <c r="W411" i="17"/>
  <c r="AH411" i="17" s="1"/>
  <c r="AI411" i="17" s="1"/>
  <c r="AJ411" i="17" s="1"/>
  <c r="AK411" i="17" s="1"/>
  <c r="AL410" i="17"/>
  <c r="AO410" i="17"/>
  <c r="AM410" i="17" s="1"/>
  <c r="AN410" i="17" s="1"/>
  <c r="AP410" i="17" s="1"/>
  <c r="AQ410" i="17" s="1"/>
  <c r="AR409" i="17"/>
  <c r="AS409" i="17"/>
  <c r="AD412" i="17"/>
  <c r="AF412" i="17" s="1"/>
  <c r="AX405" i="17"/>
  <c r="AX406" i="17"/>
  <c r="AW408" i="17"/>
  <c r="S413" i="17"/>
  <c r="AE413" i="17" s="1"/>
  <c r="U412" i="17"/>
  <c r="AC406" i="17" l="1"/>
  <c r="AC405" i="17"/>
  <c r="V406" i="17"/>
  <c r="M419" i="18" s="1"/>
  <c r="V405" i="17"/>
  <c r="M418" i="18" s="1"/>
  <c r="Y413" i="17"/>
  <c r="AU413" i="17" s="1"/>
  <c r="X413" i="17"/>
  <c r="Z412" i="17"/>
  <c r="AB412" i="17" s="1"/>
  <c r="W412" i="17"/>
  <c r="AH412" i="17" s="1"/>
  <c r="AI412" i="17" s="1"/>
  <c r="AJ412" i="17" s="1"/>
  <c r="AK412" i="17" s="1"/>
  <c r="AO411" i="17"/>
  <c r="AM411" i="17" s="1"/>
  <c r="AN411" i="17" s="1"/>
  <c r="AP411" i="17" s="1"/>
  <c r="AQ411" i="17" s="1"/>
  <c r="AL411" i="17"/>
  <c r="AS410" i="17"/>
  <c r="AR410" i="17"/>
  <c r="AD413" i="17"/>
  <c r="AF413" i="17" s="1"/>
  <c r="AG406" i="17"/>
  <c r="AG405" i="17"/>
  <c r="AV408" i="17"/>
  <c r="AV407" i="17"/>
  <c r="AT407" i="17"/>
  <c r="AW409" i="17"/>
  <c r="S414" i="17"/>
  <c r="AE414" i="17" s="1"/>
  <c r="U413" i="17"/>
  <c r="AJ418" i="18" l="1"/>
  <c r="N418" i="18"/>
  <c r="AJ419" i="18"/>
  <c r="N419" i="18"/>
  <c r="Y414" i="17"/>
  <c r="AU414" i="17" s="1"/>
  <c r="X414" i="17"/>
  <c r="AO412" i="17"/>
  <c r="AM412" i="17" s="1"/>
  <c r="AN412" i="17" s="1"/>
  <c r="AP412" i="17" s="1"/>
  <c r="AQ412" i="17" s="1"/>
  <c r="AL412" i="17"/>
  <c r="Z413" i="17"/>
  <c r="AB413" i="17" s="1"/>
  <c r="W413" i="17"/>
  <c r="AH413" i="17" s="1"/>
  <c r="AI413" i="17" s="1"/>
  <c r="AJ413" i="17" s="1"/>
  <c r="AK413" i="17" s="1"/>
  <c r="AS411" i="17"/>
  <c r="AR411" i="17"/>
  <c r="AD414" i="17"/>
  <c r="AF414" i="17" s="1"/>
  <c r="AX407" i="17"/>
  <c r="AT408" i="17"/>
  <c r="AX408" i="17" s="1"/>
  <c r="AW410" i="17"/>
  <c r="S415" i="17"/>
  <c r="AE415" i="17" s="1"/>
  <c r="U414" i="17"/>
  <c r="AC408" i="17" l="1"/>
  <c r="AC407" i="17"/>
  <c r="Y415" i="17"/>
  <c r="AU415" i="17" s="1"/>
  <c r="X415" i="17"/>
  <c r="V408" i="17"/>
  <c r="M421" i="18" s="1"/>
  <c r="V407" i="17"/>
  <c r="M420" i="18" s="1"/>
  <c r="AS412" i="17"/>
  <c r="AR412" i="17"/>
  <c r="Z414" i="17"/>
  <c r="AB414" i="17" s="1"/>
  <c r="W414" i="17"/>
  <c r="AH414" i="17" s="1"/>
  <c r="AI414" i="17" s="1"/>
  <c r="AJ414" i="17" s="1"/>
  <c r="AK414" i="17" s="1"/>
  <c r="AO413" i="17"/>
  <c r="AM413" i="17" s="1"/>
  <c r="AN413" i="17" s="1"/>
  <c r="AP413" i="17" s="1"/>
  <c r="AQ413" i="17" s="1"/>
  <c r="AL413" i="17"/>
  <c r="AD415" i="17"/>
  <c r="AF415" i="17" s="1"/>
  <c r="AG408" i="17"/>
  <c r="AT410" i="17"/>
  <c r="AV409" i="17"/>
  <c r="AT409" i="17"/>
  <c r="AG407" i="17"/>
  <c r="AW411" i="17"/>
  <c r="S416" i="17"/>
  <c r="AE416" i="17" s="1"/>
  <c r="U415" i="17"/>
  <c r="AJ420" i="18" l="1"/>
  <c r="N420" i="18"/>
  <c r="AJ421" i="18"/>
  <c r="N421" i="18"/>
  <c r="Y416" i="17"/>
  <c r="AU416" i="17" s="1"/>
  <c r="X416" i="17"/>
  <c r="Z415" i="17"/>
  <c r="AB415" i="17" s="1"/>
  <c r="W415" i="17"/>
  <c r="AH415" i="17" s="1"/>
  <c r="AI415" i="17" s="1"/>
  <c r="AJ415" i="17" s="1"/>
  <c r="AK415" i="17" s="1"/>
  <c r="AS413" i="17"/>
  <c r="AR413" i="17"/>
  <c r="AO414" i="17"/>
  <c r="AM414" i="17" s="1"/>
  <c r="AN414" i="17" s="1"/>
  <c r="AP414" i="17" s="1"/>
  <c r="AQ414" i="17" s="1"/>
  <c r="AL414" i="17"/>
  <c r="AX409" i="17"/>
  <c r="AD416" i="17"/>
  <c r="AF416" i="17" s="1"/>
  <c r="AV410" i="17"/>
  <c r="AX410" i="17" s="1"/>
  <c r="AW412" i="17"/>
  <c r="S417" i="17"/>
  <c r="AE417" i="17" s="1"/>
  <c r="U416" i="17"/>
  <c r="AC410" i="17" l="1"/>
  <c r="AC409" i="17"/>
  <c r="V410" i="17"/>
  <c r="M423" i="18" s="1"/>
  <c r="Y417" i="17"/>
  <c r="AU417" i="17" s="1"/>
  <c r="X417" i="17"/>
  <c r="V409" i="17"/>
  <c r="M422" i="18" s="1"/>
  <c r="Z416" i="17"/>
  <c r="AB416" i="17" s="1"/>
  <c r="W416" i="17"/>
  <c r="AH416" i="17" s="1"/>
  <c r="AI416" i="17" s="1"/>
  <c r="AJ416" i="17" s="1"/>
  <c r="AK416" i="17" s="1"/>
  <c r="AO415" i="17"/>
  <c r="AM415" i="17" s="1"/>
  <c r="AN415" i="17" s="1"/>
  <c r="AP415" i="17" s="1"/>
  <c r="AQ415" i="17" s="1"/>
  <c r="AL415" i="17"/>
  <c r="AR414" i="17"/>
  <c r="AS414" i="17"/>
  <c r="AD417" i="17"/>
  <c r="AF417" i="17" s="1"/>
  <c r="AG409" i="17"/>
  <c r="AV411" i="17"/>
  <c r="AT411" i="17"/>
  <c r="AW413" i="17"/>
  <c r="S418" i="17"/>
  <c r="AE418" i="17" s="1"/>
  <c r="U417" i="17"/>
  <c r="AJ423" i="18" l="1"/>
  <c r="N423" i="18"/>
  <c r="AJ422" i="18"/>
  <c r="N422" i="18"/>
  <c r="Y418" i="17"/>
  <c r="AU418" i="17" s="1"/>
  <c r="X418" i="17"/>
  <c r="Z417" i="17"/>
  <c r="AB417" i="17" s="1"/>
  <c r="W417" i="17"/>
  <c r="AH417" i="17" s="1"/>
  <c r="AI417" i="17" s="1"/>
  <c r="AJ417" i="17" s="1"/>
  <c r="AK417" i="17" s="1"/>
  <c r="AO416" i="17"/>
  <c r="AM416" i="17" s="1"/>
  <c r="AN416" i="17" s="1"/>
  <c r="AP416" i="17" s="1"/>
  <c r="AQ416" i="17" s="1"/>
  <c r="AL416" i="17"/>
  <c r="AS415" i="17"/>
  <c r="AR415" i="17"/>
  <c r="AD418" i="17"/>
  <c r="AF418" i="17" s="1"/>
  <c r="AX411" i="17"/>
  <c r="AG410" i="17"/>
  <c r="AT413" i="17"/>
  <c r="AV412" i="17"/>
  <c r="AT412" i="17"/>
  <c r="AW414" i="17"/>
  <c r="AV413" i="17"/>
  <c r="S419" i="17"/>
  <c r="AE419" i="17" s="1"/>
  <c r="U418" i="17"/>
  <c r="AC411" i="17" l="1"/>
  <c r="Y419" i="17"/>
  <c r="AU419" i="17" s="1"/>
  <c r="X419" i="17"/>
  <c r="V411" i="17"/>
  <c r="AO417" i="17"/>
  <c r="AM417" i="17" s="1"/>
  <c r="AN417" i="17" s="1"/>
  <c r="AP417" i="17" s="1"/>
  <c r="AQ417" i="17" s="1"/>
  <c r="AL417" i="17"/>
  <c r="Z418" i="17"/>
  <c r="AB418" i="17" s="1"/>
  <c r="W418" i="17"/>
  <c r="AH418" i="17" s="1"/>
  <c r="AI418" i="17" s="1"/>
  <c r="AJ418" i="17" s="1"/>
  <c r="AK418" i="17" s="1"/>
  <c r="AS416" i="17"/>
  <c r="AR416" i="17"/>
  <c r="AX412" i="17"/>
  <c r="AD419" i="17"/>
  <c r="AF419" i="17" s="1"/>
  <c r="AX413" i="17"/>
  <c r="AG411" i="17"/>
  <c r="AW415" i="17"/>
  <c r="S420" i="17"/>
  <c r="AE420" i="17" s="1"/>
  <c r="U419" i="17"/>
  <c r="M424" i="18" l="1"/>
  <c r="AC412" i="17"/>
  <c r="AC413" i="17"/>
  <c r="Y420" i="17"/>
  <c r="X420" i="17"/>
  <c r="V413" i="17"/>
  <c r="M426" i="18" s="1"/>
  <c r="V412" i="17"/>
  <c r="M425" i="18" s="1"/>
  <c r="Z419" i="17"/>
  <c r="AB419" i="17" s="1"/>
  <c r="W419" i="17"/>
  <c r="AH419" i="17" s="1"/>
  <c r="AI419" i="17" s="1"/>
  <c r="AJ419" i="17" s="1"/>
  <c r="AK419" i="17" s="1"/>
  <c r="AO418" i="17"/>
  <c r="AM418" i="17" s="1"/>
  <c r="AN418" i="17" s="1"/>
  <c r="AP418" i="17" s="1"/>
  <c r="AQ418" i="17" s="1"/>
  <c r="AL418" i="17"/>
  <c r="AR417" i="17"/>
  <c r="AS417" i="17"/>
  <c r="AD420" i="17"/>
  <c r="AF420" i="17" s="1"/>
  <c r="AG413" i="17"/>
  <c r="AG412" i="17"/>
  <c r="AT415" i="17"/>
  <c r="AV415" i="17"/>
  <c r="AV414" i="17"/>
  <c r="AT414" i="17"/>
  <c r="AW416" i="17"/>
  <c r="S421" i="17"/>
  <c r="AE421" i="17" s="1"/>
  <c r="U420" i="17"/>
  <c r="AU420" i="17"/>
  <c r="AJ424" i="18" l="1"/>
  <c r="N424" i="18"/>
  <c r="AJ425" i="18"/>
  <c r="N425" i="18"/>
  <c r="AJ426" i="18"/>
  <c r="N426" i="18"/>
  <c r="Y421" i="17"/>
  <c r="AU421" i="17" s="1"/>
  <c r="X421" i="17"/>
  <c r="AS418" i="17"/>
  <c r="AR418" i="17"/>
  <c r="AO419" i="17"/>
  <c r="AM419" i="17" s="1"/>
  <c r="AN419" i="17" s="1"/>
  <c r="AP419" i="17" s="1"/>
  <c r="AQ419" i="17" s="1"/>
  <c r="AL419" i="17"/>
  <c r="Z420" i="17"/>
  <c r="AB420" i="17" s="1"/>
  <c r="W420" i="17"/>
  <c r="AH420" i="17" s="1"/>
  <c r="AI420" i="17" s="1"/>
  <c r="AJ420" i="17" s="1"/>
  <c r="AK420" i="17" s="1"/>
  <c r="AX415" i="17"/>
  <c r="AD421" i="17"/>
  <c r="AF421" i="17" s="1"/>
  <c r="AX414" i="17"/>
  <c r="AW417" i="17"/>
  <c r="S422" i="17"/>
  <c r="AE422" i="17" s="1"/>
  <c r="U421" i="17"/>
  <c r="AC414" i="17" l="1"/>
  <c r="AC415" i="17"/>
  <c r="Y422" i="17"/>
  <c r="AU422" i="17" s="1"/>
  <c r="X422" i="17"/>
  <c r="V414" i="17"/>
  <c r="M427" i="18" s="1"/>
  <c r="V415" i="17"/>
  <c r="M428" i="18" s="1"/>
  <c r="AO420" i="17"/>
  <c r="AM420" i="17" s="1"/>
  <c r="AN420" i="17" s="1"/>
  <c r="AP420" i="17" s="1"/>
  <c r="AQ420" i="17" s="1"/>
  <c r="AL420" i="17"/>
  <c r="AR419" i="17"/>
  <c r="AS419" i="17"/>
  <c r="Z421" i="17"/>
  <c r="AB421" i="17" s="1"/>
  <c r="W421" i="17"/>
  <c r="AH421" i="17" s="1"/>
  <c r="AI421" i="17" s="1"/>
  <c r="AJ421" i="17" s="1"/>
  <c r="AK421" i="17" s="1"/>
  <c r="AG415" i="17"/>
  <c r="AD422" i="17"/>
  <c r="AF422" i="17" s="1"/>
  <c r="AV416" i="17"/>
  <c r="AT416" i="17"/>
  <c r="AG414" i="17"/>
  <c r="AW418" i="17"/>
  <c r="S423" i="17"/>
  <c r="AE423" i="17" s="1"/>
  <c r="U422" i="17"/>
  <c r="AJ428" i="18" l="1"/>
  <c r="N428" i="18"/>
  <c r="AJ427" i="18"/>
  <c r="N427" i="18"/>
  <c r="Y423" i="17"/>
  <c r="AU423" i="17" s="1"/>
  <c r="X423" i="17"/>
  <c r="AS420" i="17"/>
  <c r="AR420" i="17"/>
  <c r="Z422" i="17"/>
  <c r="AB422" i="17" s="1"/>
  <c r="W422" i="17"/>
  <c r="AH422" i="17" s="1"/>
  <c r="AI422" i="17" s="1"/>
  <c r="AJ422" i="17" s="1"/>
  <c r="AK422" i="17" s="1"/>
  <c r="AO421" i="17"/>
  <c r="AM421" i="17" s="1"/>
  <c r="AN421" i="17" s="1"/>
  <c r="AP421" i="17" s="1"/>
  <c r="AQ421" i="17" s="1"/>
  <c r="AL421" i="17"/>
  <c r="AX416" i="17"/>
  <c r="AD423" i="17"/>
  <c r="AF423" i="17" s="1"/>
  <c r="AV417" i="17"/>
  <c r="AT417" i="17"/>
  <c r="AT418" i="17"/>
  <c r="AV418" i="17"/>
  <c r="AW419" i="17"/>
  <c r="S424" i="17"/>
  <c r="AE424" i="17" s="1"/>
  <c r="U423" i="17"/>
  <c r="AC416" i="17" l="1"/>
  <c r="Y424" i="17"/>
  <c r="AU424" i="17" s="1"/>
  <c r="X424" i="17"/>
  <c r="V416" i="17"/>
  <c r="M429" i="18" s="1"/>
  <c r="Z423" i="17"/>
  <c r="AB423" i="17" s="1"/>
  <c r="W423" i="17"/>
  <c r="AH423" i="17" s="1"/>
  <c r="AI423" i="17" s="1"/>
  <c r="AJ423" i="17" s="1"/>
  <c r="AK423" i="17" s="1"/>
  <c r="AS421" i="17"/>
  <c r="AR421" i="17"/>
  <c r="AO422" i="17"/>
  <c r="AM422" i="17" s="1"/>
  <c r="AN422" i="17" s="1"/>
  <c r="AP422" i="17" s="1"/>
  <c r="AQ422" i="17" s="1"/>
  <c r="AL422" i="17"/>
  <c r="AD424" i="17"/>
  <c r="AF424" i="17" s="1"/>
  <c r="AX418" i="17"/>
  <c r="AX417" i="17"/>
  <c r="AG416" i="17"/>
  <c r="AW420" i="17"/>
  <c r="S425" i="17"/>
  <c r="AE425" i="17" s="1"/>
  <c r="U424" i="17"/>
  <c r="AJ429" i="18" l="1"/>
  <c r="N429" i="18"/>
  <c r="AC417" i="17"/>
  <c r="AC418" i="17"/>
  <c r="V418" i="17"/>
  <c r="M431" i="18" s="1"/>
  <c r="Y425" i="17"/>
  <c r="X425" i="17"/>
  <c r="V417" i="17"/>
  <c r="M430" i="18" s="1"/>
  <c r="Z424" i="17"/>
  <c r="AB424" i="17" s="1"/>
  <c r="W424" i="17"/>
  <c r="AH424" i="17" s="1"/>
  <c r="AI424" i="17" s="1"/>
  <c r="AJ424" i="17" s="1"/>
  <c r="AK424" i="17" s="1"/>
  <c r="AO423" i="17"/>
  <c r="AM423" i="17" s="1"/>
  <c r="AN423" i="17" s="1"/>
  <c r="AP423" i="17" s="1"/>
  <c r="AQ423" i="17" s="1"/>
  <c r="AL423" i="17"/>
  <c r="AS422" i="17"/>
  <c r="AR422" i="17"/>
  <c r="AD425" i="17"/>
  <c r="AF425" i="17" s="1"/>
  <c r="AG418" i="17"/>
  <c r="AG417" i="17"/>
  <c r="AV420" i="17"/>
  <c r="AT420" i="17"/>
  <c r="AV419" i="17"/>
  <c r="AT419" i="17"/>
  <c r="AW421" i="17"/>
  <c r="S426" i="17"/>
  <c r="AE426" i="17" s="1"/>
  <c r="U425" i="17"/>
  <c r="AJ431" i="18" l="1"/>
  <c r="N431" i="18"/>
  <c r="AJ430" i="18"/>
  <c r="N430" i="18"/>
  <c r="Y426" i="17"/>
  <c r="AU426" i="17" s="1"/>
  <c r="X426" i="17"/>
  <c r="AO424" i="17"/>
  <c r="AM424" i="17" s="1"/>
  <c r="AN424" i="17" s="1"/>
  <c r="AP424" i="17" s="1"/>
  <c r="AQ424" i="17" s="1"/>
  <c r="AL424" i="17"/>
  <c r="Z425" i="17"/>
  <c r="AB425" i="17" s="1"/>
  <c r="W425" i="17"/>
  <c r="AH425" i="17" s="1"/>
  <c r="AI425" i="17" s="1"/>
  <c r="AJ425" i="17" s="1"/>
  <c r="AK425" i="17" s="1"/>
  <c r="AS423" i="17"/>
  <c r="AR423" i="17"/>
  <c r="AU425" i="17"/>
  <c r="AV425" i="17" s="1"/>
  <c r="AD426" i="17"/>
  <c r="AF426" i="17" s="1"/>
  <c r="AX420" i="17"/>
  <c r="AX419" i="17"/>
  <c r="AW422" i="17"/>
  <c r="S427" i="17"/>
  <c r="AE427" i="17" s="1"/>
  <c r="U426" i="17"/>
  <c r="AC420" i="17" l="1"/>
  <c r="AC419" i="17"/>
  <c r="V420" i="17"/>
  <c r="M433" i="18" s="1"/>
  <c r="V419" i="17"/>
  <c r="M432" i="18" s="1"/>
  <c r="Y427" i="17"/>
  <c r="X427" i="17"/>
  <c r="Z426" i="17"/>
  <c r="AB426" i="17" s="1"/>
  <c r="W426" i="17"/>
  <c r="AH426" i="17" s="1"/>
  <c r="AI426" i="17" s="1"/>
  <c r="AJ426" i="17" s="1"/>
  <c r="AK426" i="17" s="1"/>
  <c r="AO425" i="17"/>
  <c r="AM425" i="17" s="1"/>
  <c r="AN425" i="17" s="1"/>
  <c r="AP425" i="17" s="1"/>
  <c r="AQ425" i="17" s="1"/>
  <c r="AL425" i="17"/>
  <c r="AS424" i="17"/>
  <c r="AR424" i="17"/>
  <c r="AG420" i="17"/>
  <c r="AD427" i="17"/>
  <c r="AF427" i="17" s="1"/>
  <c r="AG419" i="17"/>
  <c r="AV421" i="17"/>
  <c r="AT421" i="17"/>
  <c r="AW423" i="17"/>
  <c r="S428" i="17"/>
  <c r="AE428" i="17" s="1"/>
  <c r="U427" i="17"/>
  <c r="AU427" i="17"/>
  <c r="AJ433" i="18" l="1"/>
  <c r="N433" i="18"/>
  <c r="AJ432" i="18"/>
  <c r="N432" i="18"/>
  <c r="Y428" i="17"/>
  <c r="AU428" i="17" s="1"/>
  <c r="X428" i="17"/>
  <c r="AL426" i="17"/>
  <c r="AO426" i="17"/>
  <c r="AM426" i="17" s="1"/>
  <c r="AN426" i="17" s="1"/>
  <c r="AP426" i="17" s="1"/>
  <c r="AQ426" i="17" s="1"/>
  <c r="Z427" i="17"/>
  <c r="AB427" i="17" s="1"/>
  <c r="W427" i="17"/>
  <c r="AH427" i="17" s="1"/>
  <c r="AI427" i="17" s="1"/>
  <c r="AJ427" i="17" s="1"/>
  <c r="AK427" i="17" s="1"/>
  <c r="AR425" i="17"/>
  <c r="AS425" i="17"/>
  <c r="AD428" i="17"/>
  <c r="AF428" i="17" s="1"/>
  <c r="AX421" i="17"/>
  <c r="AV422" i="17"/>
  <c r="AT422" i="17"/>
  <c r="AT423" i="17"/>
  <c r="AV423" i="17"/>
  <c r="AW424" i="17"/>
  <c r="S429" i="17"/>
  <c r="AE429" i="17" s="1"/>
  <c r="U428" i="17"/>
  <c r="AC421" i="17" l="1"/>
  <c r="Y429" i="17"/>
  <c r="AU429" i="17" s="1"/>
  <c r="X429" i="17"/>
  <c r="V421" i="17"/>
  <c r="M434" i="18" s="1"/>
  <c r="Z428" i="17"/>
  <c r="AB428" i="17" s="1"/>
  <c r="W428" i="17"/>
  <c r="AH428" i="17" s="1"/>
  <c r="AI428" i="17" s="1"/>
  <c r="AJ428" i="17" s="1"/>
  <c r="AK428" i="17" s="1"/>
  <c r="AS426" i="17"/>
  <c r="AR426" i="17"/>
  <c r="AO427" i="17"/>
  <c r="AM427" i="17" s="1"/>
  <c r="AN427" i="17" s="1"/>
  <c r="AP427" i="17" s="1"/>
  <c r="AQ427" i="17" s="1"/>
  <c r="AL427" i="17"/>
  <c r="AX422" i="17"/>
  <c r="AD429" i="17"/>
  <c r="AF429" i="17" s="1"/>
  <c r="AX423" i="17"/>
  <c r="AG421" i="17"/>
  <c r="AW425" i="17"/>
  <c r="S430" i="17"/>
  <c r="AE430" i="17" s="1"/>
  <c r="U429" i="17"/>
  <c r="AJ434" i="18" l="1"/>
  <c r="N434" i="18"/>
  <c r="AC422" i="17"/>
  <c r="AC423" i="17"/>
  <c r="Y430" i="17"/>
  <c r="AU430" i="17" s="1"/>
  <c r="X430" i="17"/>
  <c r="V423" i="17"/>
  <c r="M436" i="18" s="1"/>
  <c r="V422" i="17"/>
  <c r="M435" i="18" s="1"/>
  <c r="Z429" i="17"/>
  <c r="AB429" i="17" s="1"/>
  <c r="W429" i="17"/>
  <c r="AH429" i="17" s="1"/>
  <c r="AI429" i="17" s="1"/>
  <c r="AJ429" i="17" s="1"/>
  <c r="AK429" i="17" s="1"/>
  <c r="AO428" i="17"/>
  <c r="AM428" i="17" s="1"/>
  <c r="AN428" i="17" s="1"/>
  <c r="AP428" i="17" s="1"/>
  <c r="AQ428" i="17" s="1"/>
  <c r="AL428" i="17"/>
  <c r="AS427" i="17"/>
  <c r="AR427" i="17"/>
  <c r="AG422" i="17"/>
  <c r="AG423" i="17"/>
  <c r="AD430" i="17"/>
  <c r="AF430" i="17" s="1"/>
  <c r="AT425" i="17"/>
  <c r="AX425" i="17" s="1"/>
  <c r="AT424" i="17"/>
  <c r="AV424" i="17"/>
  <c r="AW426" i="17"/>
  <c r="S431" i="17"/>
  <c r="AE431" i="17" s="1"/>
  <c r="U430" i="17"/>
  <c r="AJ436" i="18" l="1"/>
  <c r="N436" i="18"/>
  <c r="AJ435" i="18"/>
  <c r="N435" i="18"/>
  <c r="AC425" i="17"/>
  <c r="V425" i="17"/>
  <c r="M438" i="18" s="1"/>
  <c r="Y431" i="17"/>
  <c r="AU431" i="17" s="1"/>
  <c r="X431" i="17"/>
  <c r="AS428" i="17"/>
  <c r="AR428" i="17"/>
  <c r="AO429" i="17"/>
  <c r="AM429" i="17" s="1"/>
  <c r="AN429" i="17" s="1"/>
  <c r="AP429" i="17" s="1"/>
  <c r="AQ429" i="17" s="1"/>
  <c r="AL429" i="17"/>
  <c r="Z430" i="17"/>
  <c r="AB430" i="17" s="1"/>
  <c r="W430" i="17"/>
  <c r="AH430" i="17" s="1"/>
  <c r="AI430" i="17" s="1"/>
  <c r="AJ430" i="17" s="1"/>
  <c r="AK430" i="17" s="1"/>
  <c r="AD431" i="17"/>
  <c r="AF431" i="17" s="1"/>
  <c r="AX424" i="17"/>
  <c r="AW427" i="17"/>
  <c r="S432" i="17"/>
  <c r="AE432" i="17" s="1"/>
  <c r="U431" i="17"/>
  <c r="AJ438" i="18" l="1"/>
  <c r="N438" i="18"/>
  <c r="AC424" i="17"/>
  <c r="Y432" i="17"/>
  <c r="AU432" i="17" s="1"/>
  <c r="X432" i="17"/>
  <c r="V424" i="17"/>
  <c r="M437" i="18" s="1"/>
  <c r="AO430" i="17"/>
  <c r="AM430" i="17" s="1"/>
  <c r="AN430" i="17" s="1"/>
  <c r="AP430" i="17" s="1"/>
  <c r="AQ430" i="17" s="1"/>
  <c r="AL430" i="17"/>
  <c r="AS429" i="17"/>
  <c r="AR429" i="17"/>
  <c r="Z431" i="17"/>
  <c r="AB431" i="17" s="1"/>
  <c r="W431" i="17"/>
  <c r="AH431" i="17" s="1"/>
  <c r="AI431" i="17" s="1"/>
  <c r="AJ431" i="17" s="1"/>
  <c r="AK431" i="17" s="1"/>
  <c r="AD432" i="17"/>
  <c r="AF432" i="17" s="1"/>
  <c r="AG424" i="17"/>
  <c r="AG425" i="17"/>
  <c r="AV426" i="17"/>
  <c r="AT426" i="17"/>
  <c r="AV427" i="17"/>
  <c r="AW428" i="17"/>
  <c r="S433" i="17"/>
  <c r="AE433" i="17" s="1"/>
  <c r="U432" i="17"/>
  <c r="AJ437" i="18" l="1"/>
  <c r="N437" i="18"/>
  <c r="Y433" i="17"/>
  <c r="AU433" i="17" s="1"/>
  <c r="X433" i="17"/>
  <c r="Z432" i="17"/>
  <c r="AB432" i="17" s="1"/>
  <c r="W432" i="17"/>
  <c r="AH432" i="17" s="1"/>
  <c r="AI432" i="17" s="1"/>
  <c r="AJ432" i="17" s="1"/>
  <c r="AK432" i="17" s="1"/>
  <c r="AO431" i="17"/>
  <c r="AM431" i="17" s="1"/>
  <c r="AN431" i="17" s="1"/>
  <c r="AP431" i="17" s="1"/>
  <c r="AQ431" i="17" s="1"/>
  <c r="AL431" i="17"/>
  <c r="AR430" i="17"/>
  <c r="AS430" i="17"/>
  <c r="AX426" i="17"/>
  <c r="AD433" i="17"/>
  <c r="AF433" i="17" s="1"/>
  <c r="AT427" i="17"/>
  <c r="AW429" i="17"/>
  <c r="S434" i="17"/>
  <c r="AE434" i="17" s="1"/>
  <c r="U433" i="17"/>
  <c r="AC426" i="17" l="1"/>
  <c r="V426" i="17"/>
  <c r="M439" i="18" s="1"/>
  <c r="Y434" i="17"/>
  <c r="AU434" i="17" s="1"/>
  <c r="X434" i="17"/>
  <c r="AO432" i="17"/>
  <c r="AM432" i="17" s="1"/>
  <c r="AN432" i="17" s="1"/>
  <c r="AP432" i="17" s="1"/>
  <c r="AQ432" i="17" s="1"/>
  <c r="AL432" i="17"/>
  <c r="Z433" i="17"/>
  <c r="AB433" i="17" s="1"/>
  <c r="W433" i="17"/>
  <c r="AH433" i="17" s="1"/>
  <c r="AI433" i="17" s="1"/>
  <c r="AJ433" i="17" s="1"/>
  <c r="AK433" i="17" s="1"/>
  <c r="AS431" i="17"/>
  <c r="AR431" i="17"/>
  <c r="AG426" i="17"/>
  <c r="AD434" i="17"/>
  <c r="AF434" i="17" s="1"/>
  <c r="AX427" i="17"/>
  <c r="AV429" i="17"/>
  <c r="AT428" i="17"/>
  <c r="AV428" i="17"/>
  <c r="AW430" i="17"/>
  <c r="S435" i="17"/>
  <c r="AE435" i="17" s="1"/>
  <c r="U434" i="17"/>
  <c r="AJ439" i="18" l="1"/>
  <c r="N439" i="18"/>
  <c r="AC427" i="17"/>
  <c r="V427" i="17"/>
  <c r="M440" i="18" s="1"/>
  <c r="Y435" i="17"/>
  <c r="AU435" i="17" s="1"/>
  <c r="X435" i="17"/>
  <c r="Z434" i="17"/>
  <c r="AB434" i="17" s="1"/>
  <c r="W434" i="17"/>
  <c r="AH434" i="17" s="1"/>
  <c r="AI434" i="17" s="1"/>
  <c r="AJ434" i="17" s="1"/>
  <c r="AK434" i="17" s="1"/>
  <c r="AO433" i="17"/>
  <c r="AM433" i="17" s="1"/>
  <c r="AN433" i="17" s="1"/>
  <c r="AP433" i="17" s="1"/>
  <c r="AQ433" i="17" s="1"/>
  <c r="AL433" i="17"/>
  <c r="AS432" i="17"/>
  <c r="AR432" i="17"/>
  <c r="AD435" i="17"/>
  <c r="AF435" i="17" s="1"/>
  <c r="AG427" i="17"/>
  <c r="AX428" i="17"/>
  <c r="AT429" i="17"/>
  <c r="AW431" i="17"/>
  <c r="S436" i="17"/>
  <c r="AE436" i="17" s="1"/>
  <c r="U435" i="17"/>
  <c r="AJ440" i="18" l="1"/>
  <c r="N440" i="18"/>
  <c r="AC428" i="17"/>
  <c r="Y436" i="17"/>
  <c r="AU436" i="17" s="1"/>
  <c r="X436" i="17"/>
  <c r="V428" i="17"/>
  <c r="M441" i="18" s="1"/>
  <c r="AO434" i="17"/>
  <c r="AM434" i="17" s="1"/>
  <c r="AN434" i="17" s="1"/>
  <c r="AP434" i="17" s="1"/>
  <c r="AQ434" i="17" s="1"/>
  <c r="AL434" i="17"/>
  <c r="Z435" i="17"/>
  <c r="AB435" i="17" s="1"/>
  <c r="W435" i="17"/>
  <c r="AH435" i="17" s="1"/>
  <c r="AI435" i="17" s="1"/>
  <c r="AJ435" i="17" s="1"/>
  <c r="AK435" i="17" s="1"/>
  <c r="AS433" i="17"/>
  <c r="AR433" i="17"/>
  <c r="AD436" i="17"/>
  <c r="AF436" i="17" s="1"/>
  <c r="AX429" i="17"/>
  <c r="AV430" i="17"/>
  <c r="AT430" i="17"/>
  <c r="AG428" i="17"/>
  <c r="AV431" i="17"/>
  <c r="AW432" i="17"/>
  <c r="S437" i="17"/>
  <c r="AE437" i="17" s="1"/>
  <c r="U436" i="17"/>
  <c r="AJ441" i="18" l="1"/>
  <c r="N441" i="18"/>
  <c r="AC429" i="17"/>
  <c r="V429" i="17"/>
  <c r="M442" i="18" s="1"/>
  <c r="Y437" i="17"/>
  <c r="AU437" i="17" s="1"/>
  <c r="X437" i="17"/>
  <c r="Z436" i="17"/>
  <c r="AB436" i="17" s="1"/>
  <c r="W436" i="17"/>
  <c r="AH436" i="17" s="1"/>
  <c r="AI436" i="17" s="1"/>
  <c r="AJ436" i="17" s="1"/>
  <c r="AK436" i="17" s="1"/>
  <c r="AO435" i="17"/>
  <c r="AM435" i="17" s="1"/>
  <c r="AN435" i="17" s="1"/>
  <c r="AP435" i="17" s="1"/>
  <c r="AQ435" i="17" s="1"/>
  <c r="AL435" i="17"/>
  <c r="AS434" i="17"/>
  <c r="AR434" i="17"/>
  <c r="AW434" i="17" s="1"/>
  <c r="AX430" i="17"/>
  <c r="AG429" i="17"/>
  <c r="AD437" i="17"/>
  <c r="AF437" i="17" s="1"/>
  <c r="AT431" i="17"/>
  <c r="AW433" i="17"/>
  <c r="S438" i="17"/>
  <c r="AE438" i="17" s="1"/>
  <c r="U437" i="17"/>
  <c r="AJ442" i="18" l="1"/>
  <c r="N442" i="18"/>
  <c r="AC430" i="17"/>
  <c r="Y438" i="17"/>
  <c r="AU438" i="17" s="1"/>
  <c r="X438" i="17"/>
  <c r="V430" i="17"/>
  <c r="M443" i="18" s="1"/>
  <c r="AO436" i="17"/>
  <c r="AM436" i="17" s="1"/>
  <c r="AN436" i="17" s="1"/>
  <c r="AP436" i="17" s="1"/>
  <c r="AQ436" i="17" s="1"/>
  <c r="AL436" i="17"/>
  <c r="Z437" i="17"/>
  <c r="AB437" i="17" s="1"/>
  <c r="W437" i="17"/>
  <c r="AH437" i="17" s="1"/>
  <c r="AI437" i="17" s="1"/>
  <c r="AJ437" i="17" s="1"/>
  <c r="AK437" i="17" s="1"/>
  <c r="AR435" i="17"/>
  <c r="AS435" i="17"/>
  <c r="AD438" i="17"/>
  <c r="AF438" i="17" s="1"/>
  <c r="AX431" i="17"/>
  <c r="AT434" i="17"/>
  <c r="AT432" i="17"/>
  <c r="AV432" i="17"/>
  <c r="AG430" i="17"/>
  <c r="AV434" i="17"/>
  <c r="S439" i="17"/>
  <c r="AE439" i="17" s="1"/>
  <c r="U438" i="17"/>
  <c r="AJ443" i="18" l="1"/>
  <c r="N443" i="18"/>
  <c r="AC431" i="17"/>
  <c r="Y439" i="17"/>
  <c r="AU439" i="17" s="1"/>
  <c r="X439" i="17"/>
  <c r="V431" i="17"/>
  <c r="M444" i="18" s="1"/>
  <c r="Z438" i="17"/>
  <c r="AB438" i="17" s="1"/>
  <c r="W438" i="17"/>
  <c r="AH438" i="17" s="1"/>
  <c r="AI438" i="17" s="1"/>
  <c r="AJ438" i="17" s="1"/>
  <c r="AK438" i="17" s="1"/>
  <c r="AO437" i="17"/>
  <c r="AM437" i="17" s="1"/>
  <c r="AN437" i="17" s="1"/>
  <c r="AP437" i="17" s="1"/>
  <c r="AQ437" i="17" s="1"/>
  <c r="AL437" i="17"/>
  <c r="AS436" i="17"/>
  <c r="AR436" i="17"/>
  <c r="AG431" i="17"/>
  <c r="AD439" i="17"/>
  <c r="AF439" i="17" s="1"/>
  <c r="AX434" i="17"/>
  <c r="AX432" i="17"/>
  <c r="AV433" i="17"/>
  <c r="AT433" i="17"/>
  <c r="AW435" i="17"/>
  <c r="S440" i="17"/>
  <c r="AE440" i="17" s="1"/>
  <c r="U439" i="17"/>
  <c r="AJ444" i="18" l="1"/>
  <c r="N444" i="18"/>
  <c r="AC432" i="17"/>
  <c r="AC434" i="17"/>
  <c r="Y440" i="17"/>
  <c r="AU440" i="17" s="1"/>
  <c r="X440" i="17"/>
  <c r="V432" i="17"/>
  <c r="M445" i="18" s="1"/>
  <c r="V434" i="17"/>
  <c r="M447" i="18" s="1"/>
  <c r="AO438" i="17"/>
  <c r="AM438" i="17" s="1"/>
  <c r="AN438" i="17" s="1"/>
  <c r="AP438" i="17" s="1"/>
  <c r="AQ438" i="17" s="1"/>
  <c r="AL438" i="17"/>
  <c r="Z439" i="17"/>
  <c r="AB439" i="17" s="1"/>
  <c r="W439" i="17"/>
  <c r="AH439" i="17" s="1"/>
  <c r="AI439" i="17" s="1"/>
  <c r="AJ439" i="17" s="1"/>
  <c r="AK439" i="17" s="1"/>
  <c r="AS437" i="17"/>
  <c r="AR437" i="17"/>
  <c r="AD440" i="17"/>
  <c r="AF440" i="17" s="1"/>
  <c r="AG432" i="17"/>
  <c r="AX433" i="17"/>
  <c r="AG434" i="17"/>
  <c r="AW436" i="17"/>
  <c r="S441" i="17"/>
  <c r="AE441" i="17" s="1"/>
  <c r="U440" i="17"/>
  <c r="AJ447" i="18" l="1"/>
  <c r="N447" i="18"/>
  <c r="AJ445" i="18"/>
  <c r="N445" i="18"/>
  <c r="AC433" i="17"/>
  <c r="V433" i="17"/>
  <c r="M446" i="18" s="1"/>
  <c r="Y441" i="17"/>
  <c r="AU441" i="17" s="1"/>
  <c r="X441" i="17"/>
  <c r="Z440" i="17"/>
  <c r="AB440" i="17" s="1"/>
  <c r="W440" i="17"/>
  <c r="AH440" i="17" s="1"/>
  <c r="AI440" i="17" s="1"/>
  <c r="AJ440" i="17" s="1"/>
  <c r="AK440" i="17" s="1"/>
  <c r="AO439" i="17"/>
  <c r="AM439" i="17" s="1"/>
  <c r="AN439" i="17" s="1"/>
  <c r="AP439" i="17" s="1"/>
  <c r="AQ439" i="17" s="1"/>
  <c r="AL439" i="17"/>
  <c r="AR438" i="17"/>
  <c r="AS438" i="17"/>
  <c r="AD441" i="17"/>
  <c r="AF441" i="17" s="1"/>
  <c r="AG433" i="17"/>
  <c r="AV435" i="17"/>
  <c r="AT435" i="17"/>
  <c r="AV436" i="17"/>
  <c r="AW437" i="17"/>
  <c r="S442" i="17"/>
  <c r="AE442" i="17" s="1"/>
  <c r="U441" i="17"/>
  <c r="AJ446" i="18" l="1"/>
  <c r="N446" i="18"/>
  <c r="Y442" i="17"/>
  <c r="AU442" i="17" s="1"/>
  <c r="X442" i="17"/>
  <c r="AO440" i="17"/>
  <c r="AM440" i="17" s="1"/>
  <c r="AN440" i="17" s="1"/>
  <c r="AP440" i="17" s="1"/>
  <c r="AQ440" i="17" s="1"/>
  <c r="AL440" i="17"/>
  <c r="Z441" i="17"/>
  <c r="AB441" i="17" s="1"/>
  <c r="W441" i="17"/>
  <c r="AH441" i="17" s="1"/>
  <c r="AI441" i="17" s="1"/>
  <c r="AJ441" i="17" s="1"/>
  <c r="AK441" i="17" s="1"/>
  <c r="AS439" i="17"/>
  <c r="AR439" i="17"/>
  <c r="AD442" i="17"/>
  <c r="AF442" i="17" s="1"/>
  <c r="AX435" i="17"/>
  <c r="AT437" i="17"/>
  <c r="AT436" i="17"/>
  <c r="AX436" i="17" s="1"/>
  <c r="AW438" i="17"/>
  <c r="S443" i="17"/>
  <c r="AE443" i="17" s="1"/>
  <c r="U442" i="17"/>
  <c r="AC435" i="17" l="1"/>
  <c r="AC436" i="17"/>
  <c r="V436" i="17"/>
  <c r="M449" i="18" s="1"/>
  <c r="Y443" i="17"/>
  <c r="X443" i="17"/>
  <c r="V435" i="17"/>
  <c r="M448" i="18" s="1"/>
  <c r="Z442" i="17"/>
  <c r="AB442" i="17" s="1"/>
  <c r="W442" i="17"/>
  <c r="AH442" i="17" s="1"/>
  <c r="AI442" i="17" s="1"/>
  <c r="AJ442" i="17" s="1"/>
  <c r="AK442" i="17" s="1"/>
  <c r="AO441" i="17"/>
  <c r="AM441" i="17" s="1"/>
  <c r="AN441" i="17" s="1"/>
  <c r="AP441" i="17" s="1"/>
  <c r="AQ441" i="17" s="1"/>
  <c r="AL441" i="17"/>
  <c r="AS440" i="17"/>
  <c r="AR440" i="17"/>
  <c r="AD443" i="17"/>
  <c r="AF443" i="17" s="1"/>
  <c r="AG435" i="17"/>
  <c r="AV437" i="17"/>
  <c r="AX437" i="17" s="1"/>
  <c r="AG436" i="17"/>
  <c r="AW439" i="17"/>
  <c r="S444" i="17"/>
  <c r="AE444" i="17" s="1"/>
  <c r="U443" i="17"/>
  <c r="AU443" i="17"/>
  <c r="AJ449" i="18" l="1"/>
  <c r="N449" i="18"/>
  <c r="AJ448" i="18"/>
  <c r="N448" i="18"/>
  <c r="AC437" i="17"/>
  <c r="Y444" i="17"/>
  <c r="AU444" i="17" s="1"/>
  <c r="X444" i="17"/>
  <c r="V437" i="17"/>
  <c r="M450" i="18" s="1"/>
  <c r="AL442" i="17"/>
  <c r="AO442" i="17"/>
  <c r="AM442" i="17" s="1"/>
  <c r="AN442" i="17" s="1"/>
  <c r="AP442" i="17" s="1"/>
  <c r="AQ442" i="17" s="1"/>
  <c r="Z443" i="17"/>
  <c r="AB443" i="17" s="1"/>
  <c r="W443" i="17"/>
  <c r="AH443" i="17" s="1"/>
  <c r="AI443" i="17" s="1"/>
  <c r="AJ443" i="17" s="1"/>
  <c r="AK443" i="17" s="1"/>
  <c r="AR441" i="17"/>
  <c r="AS441" i="17"/>
  <c r="AD444" i="17"/>
  <c r="AF444" i="17" s="1"/>
  <c r="AG437" i="17"/>
  <c r="AT438" i="17"/>
  <c r="AV438" i="17"/>
  <c r="AW440" i="17"/>
  <c r="S445" i="17"/>
  <c r="AE445" i="17" s="1"/>
  <c r="U444" i="17"/>
  <c r="AJ450" i="18" l="1"/>
  <c r="N450" i="18"/>
  <c r="Y445" i="17"/>
  <c r="AU445" i="17" s="1"/>
  <c r="X445" i="17"/>
  <c r="Z444" i="17"/>
  <c r="AB444" i="17" s="1"/>
  <c r="W444" i="17"/>
  <c r="AH444" i="17" s="1"/>
  <c r="AI444" i="17" s="1"/>
  <c r="AJ444" i="17" s="1"/>
  <c r="AK444" i="17" s="1"/>
  <c r="AO443" i="17"/>
  <c r="AM443" i="17" s="1"/>
  <c r="AN443" i="17" s="1"/>
  <c r="AP443" i="17" s="1"/>
  <c r="AQ443" i="17" s="1"/>
  <c r="AL443" i="17"/>
  <c r="AS442" i="17"/>
  <c r="AR442" i="17"/>
  <c r="AD445" i="17"/>
  <c r="AF445" i="17" s="1"/>
  <c r="AX438" i="17"/>
  <c r="AV439" i="17"/>
  <c r="AT439" i="17"/>
  <c r="AW441" i="17"/>
  <c r="S446" i="17"/>
  <c r="AE446" i="17" s="1"/>
  <c r="U445" i="17"/>
  <c r="AC438" i="17" l="1"/>
  <c r="Y446" i="17"/>
  <c r="AU446" i="17" s="1"/>
  <c r="X446" i="17"/>
  <c r="V438" i="17"/>
  <c r="M451" i="18" s="1"/>
  <c r="AO444" i="17"/>
  <c r="AM444" i="17" s="1"/>
  <c r="AN444" i="17" s="1"/>
  <c r="AP444" i="17" s="1"/>
  <c r="AQ444" i="17" s="1"/>
  <c r="AL444" i="17"/>
  <c r="Z445" i="17"/>
  <c r="AB445" i="17" s="1"/>
  <c r="W445" i="17"/>
  <c r="AH445" i="17" s="1"/>
  <c r="AI445" i="17" s="1"/>
  <c r="AJ445" i="17" s="1"/>
  <c r="AK445" i="17" s="1"/>
  <c r="AS443" i="17"/>
  <c r="AR443" i="17"/>
  <c r="AD446" i="17"/>
  <c r="AF446" i="17" s="1"/>
  <c r="AX439" i="17"/>
  <c r="AV441" i="17"/>
  <c r="AT441" i="17"/>
  <c r="AT440" i="17"/>
  <c r="AV440" i="17"/>
  <c r="AG438" i="17"/>
  <c r="AW442" i="17"/>
  <c r="S447" i="17"/>
  <c r="AE447" i="17" s="1"/>
  <c r="U446" i="17"/>
  <c r="AJ451" i="18" l="1"/>
  <c r="N451" i="18"/>
  <c r="AC439" i="17"/>
  <c r="V439" i="17"/>
  <c r="M452" i="18" s="1"/>
  <c r="Y447" i="17"/>
  <c r="AU447" i="17" s="1"/>
  <c r="X447" i="17"/>
  <c r="Z446" i="17"/>
  <c r="AB446" i="17" s="1"/>
  <c r="W446" i="17"/>
  <c r="AH446" i="17" s="1"/>
  <c r="AI446" i="17" s="1"/>
  <c r="AJ446" i="17" s="1"/>
  <c r="AK446" i="17" s="1"/>
  <c r="AO445" i="17"/>
  <c r="AM445" i="17" s="1"/>
  <c r="AN445" i="17" s="1"/>
  <c r="AP445" i="17" s="1"/>
  <c r="AQ445" i="17" s="1"/>
  <c r="AL445" i="17"/>
  <c r="AS444" i="17"/>
  <c r="AR444" i="17"/>
  <c r="AX441" i="17"/>
  <c r="AD447" i="17"/>
  <c r="AF447" i="17" s="1"/>
  <c r="AX440" i="17"/>
  <c r="AG439" i="17"/>
  <c r="AW443" i="17"/>
  <c r="S448" i="17"/>
  <c r="AE448" i="17" s="1"/>
  <c r="U447" i="17"/>
  <c r="AJ452" i="18" l="1"/>
  <c r="N452" i="18"/>
  <c r="AC440" i="17"/>
  <c r="AC441" i="17"/>
  <c r="Y448" i="17"/>
  <c r="AU448" i="17" s="1"/>
  <c r="X448" i="17"/>
  <c r="V441" i="17"/>
  <c r="M454" i="18" s="1"/>
  <c r="V440" i="17"/>
  <c r="M453" i="18" s="1"/>
  <c r="AO446" i="17"/>
  <c r="AM446" i="17" s="1"/>
  <c r="AN446" i="17" s="1"/>
  <c r="AP446" i="17" s="1"/>
  <c r="AQ446" i="17" s="1"/>
  <c r="AL446" i="17"/>
  <c r="Z447" i="17"/>
  <c r="AB447" i="17" s="1"/>
  <c r="W447" i="17"/>
  <c r="AH447" i="17" s="1"/>
  <c r="AI447" i="17" s="1"/>
  <c r="AJ447" i="17" s="1"/>
  <c r="AK447" i="17" s="1"/>
  <c r="AS445" i="17"/>
  <c r="AR445" i="17"/>
  <c r="AD448" i="17"/>
  <c r="AF448" i="17" s="1"/>
  <c r="AG441" i="17"/>
  <c r="AG440" i="17"/>
  <c r="AT442" i="17"/>
  <c r="AV442" i="17"/>
  <c r="AW444" i="17"/>
  <c r="S449" i="17"/>
  <c r="AE449" i="17" s="1"/>
  <c r="U448" i="17"/>
  <c r="AJ454" i="18" l="1"/>
  <c r="N454" i="18"/>
  <c r="AJ453" i="18"/>
  <c r="N453" i="18"/>
  <c r="Y449" i="17"/>
  <c r="AU449" i="17" s="1"/>
  <c r="X449" i="17"/>
  <c r="AO447" i="17"/>
  <c r="AM447" i="17" s="1"/>
  <c r="AN447" i="17" s="1"/>
  <c r="AP447" i="17" s="1"/>
  <c r="AQ447" i="17" s="1"/>
  <c r="AL447" i="17"/>
  <c r="Z448" i="17"/>
  <c r="AB448" i="17" s="1"/>
  <c r="W448" i="17"/>
  <c r="AH448" i="17" s="1"/>
  <c r="AI448" i="17" s="1"/>
  <c r="AJ448" i="17" s="1"/>
  <c r="AK448" i="17" s="1"/>
  <c r="AR446" i="17"/>
  <c r="AS446" i="17"/>
  <c r="AD449" i="17"/>
  <c r="AF449" i="17" s="1"/>
  <c r="AX442" i="17"/>
  <c r="AV443" i="17"/>
  <c r="AT443" i="17"/>
  <c r="AW445" i="17"/>
  <c r="S450" i="17"/>
  <c r="AE450" i="17" s="1"/>
  <c r="U449" i="17"/>
  <c r="AC442" i="17" l="1"/>
  <c r="Y450" i="17"/>
  <c r="X450" i="17"/>
  <c r="V442" i="17"/>
  <c r="M455" i="18" s="1"/>
  <c r="Z449" i="17"/>
  <c r="AB449" i="17" s="1"/>
  <c r="W449" i="17"/>
  <c r="AH449" i="17" s="1"/>
  <c r="AI449" i="17" s="1"/>
  <c r="AJ449" i="17" s="1"/>
  <c r="AK449" i="17" s="1"/>
  <c r="AO448" i="17"/>
  <c r="AM448" i="17" s="1"/>
  <c r="AN448" i="17" s="1"/>
  <c r="AP448" i="17" s="1"/>
  <c r="AQ448" i="17" s="1"/>
  <c r="AL448" i="17"/>
  <c r="AS447" i="17"/>
  <c r="AR447" i="17"/>
  <c r="AX443" i="17"/>
  <c r="AD450" i="17"/>
  <c r="AF450" i="17" s="1"/>
  <c r="AG442" i="17"/>
  <c r="AT444" i="17"/>
  <c r="AV444" i="17"/>
  <c r="AW446" i="17"/>
  <c r="S451" i="17"/>
  <c r="AE451" i="17" s="1"/>
  <c r="U450" i="17"/>
  <c r="AJ455" i="18" l="1"/>
  <c r="N455" i="18"/>
  <c r="AC443" i="17"/>
  <c r="V443" i="17"/>
  <c r="M456" i="18" s="1"/>
  <c r="Y451" i="17"/>
  <c r="X451" i="17"/>
  <c r="AO449" i="17"/>
  <c r="AM449" i="17" s="1"/>
  <c r="AN449" i="17" s="1"/>
  <c r="AP449" i="17" s="1"/>
  <c r="AQ449" i="17" s="1"/>
  <c r="AL449" i="17"/>
  <c r="Z450" i="17"/>
  <c r="AB450" i="17" s="1"/>
  <c r="W450" i="17"/>
  <c r="AH450" i="17" s="1"/>
  <c r="AI450" i="17" s="1"/>
  <c r="AJ450" i="17" s="1"/>
  <c r="AK450" i="17" s="1"/>
  <c r="AS448" i="17"/>
  <c r="AR448" i="17"/>
  <c r="AG443" i="17"/>
  <c r="AX444" i="17"/>
  <c r="AU450" i="17"/>
  <c r="AV450" i="17" s="1"/>
  <c r="AD451" i="17"/>
  <c r="AF451" i="17" s="1"/>
  <c r="AV445" i="17"/>
  <c r="AT445" i="17"/>
  <c r="AW447" i="17"/>
  <c r="S452" i="17"/>
  <c r="AE452" i="17" s="1"/>
  <c r="U451" i="17"/>
  <c r="AJ456" i="18" l="1"/>
  <c r="N456" i="18"/>
  <c r="AC444" i="17"/>
  <c r="Y452" i="17"/>
  <c r="X452" i="17"/>
  <c r="V444" i="17"/>
  <c r="M457" i="18" s="1"/>
  <c r="Z451" i="17"/>
  <c r="AB451" i="17" s="1"/>
  <c r="W451" i="17"/>
  <c r="AH451" i="17" s="1"/>
  <c r="AI451" i="17" s="1"/>
  <c r="AJ451" i="17" s="1"/>
  <c r="AK451" i="17" s="1"/>
  <c r="AO450" i="17"/>
  <c r="AM450" i="17" s="1"/>
  <c r="AN450" i="17" s="1"/>
  <c r="AP450" i="17" s="1"/>
  <c r="AQ450" i="17" s="1"/>
  <c r="AL450" i="17"/>
  <c r="AS449" i="17"/>
  <c r="AR449" i="17"/>
  <c r="AD452" i="17"/>
  <c r="AF452" i="17" s="1"/>
  <c r="AU451" i="17"/>
  <c r="AV451" i="17" s="1"/>
  <c r="AX445" i="17"/>
  <c r="AT447" i="17"/>
  <c r="AG444" i="17"/>
  <c r="AV446" i="17"/>
  <c r="AT446" i="17"/>
  <c r="AV447" i="17"/>
  <c r="AW448" i="17"/>
  <c r="S453" i="17"/>
  <c r="AE453" i="17" s="1"/>
  <c r="U452" i="17"/>
  <c r="AJ457" i="18" l="1"/>
  <c r="N457" i="18"/>
  <c r="AC445" i="17"/>
  <c r="Y453" i="17"/>
  <c r="AU453" i="17" s="1"/>
  <c r="X453" i="17"/>
  <c r="V445" i="17"/>
  <c r="M458" i="18" s="1"/>
  <c r="AS450" i="17"/>
  <c r="AR450" i="17"/>
  <c r="AO451" i="17"/>
  <c r="AM451" i="17" s="1"/>
  <c r="AN451" i="17" s="1"/>
  <c r="AP451" i="17" s="1"/>
  <c r="AQ451" i="17" s="1"/>
  <c r="AL451" i="17"/>
  <c r="Z452" i="17"/>
  <c r="AB452" i="17" s="1"/>
  <c r="W452" i="17"/>
  <c r="AH452" i="17" s="1"/>
  <c r="AI452" i="17" s="1"/>
  <c r="AJ452" i="17" s="1"/>
  <c r="AK452" i="17" s="1"/>
  <c r="AD453" i="17"/>
  <c r="AF453" i="17" s="1"/>
  <c r="AU452" i="17"/>
  <c r="AV452" i="17" s="1"/>
  <c r="AX447" i="17"/>
  <c r="AX446" i="17"/>
  <c r="AG445" i="17"/>
  <c r="AT448" i="17"/>
  <c r="AW449" i="17"/>
  <c r="S454" i="17"/>
  <c r="AE454" i="17" s="1"/>
  <c r="U453" i="17"/>
  <c r="AJ458" i="18" l="1"/>
  <c r="N458" i="18"/>
  <c r="AC446" i="17"/>
  <c r="AC447" i="17"/>
  <c r="V446" i="17"/>
  <c r="M459" i="18" s="1"/>
  <c r="V447" i="17"/>
  <c r="M460" i="18" s="1"/>
  <c r="Y454" i="17"/>
  <c r="AU454" i="17" s="1"/>
  <c r="X454" i="17"/>
  <c r="Z453" i="17"/>
  <c r="AB453" i="17" s="1"/>
  <c r="W453" i="17"/>
  <c r="AH453" i="17" s="1"/>
  <c r="AI453" i="17" s="1"/>
  <c r="AJ453" i="17" s="1"/>
  <c r="AK453" i="17" s="1"/>
  <c r="AO452" i="17"/>
  <c r="AM452" i="17" s="1"/>
  <c r="AN452" i="17" s="1"/>
  <c r="AP452" i="17" s="1"/>
  <c r="AQ452" i="17" s="1"/>
  <c r="AL452" i="17"/>
  <c r="AR451" i="17"/>
  <c r="AS451" i="17"/>
  <c r="AD454" i="17"/>
  <c r="AF454" i="17" s="1"/>
  <c r="AG446" i="17"/>
  <c r="AV448" i="17"/>
  <c r="AX448" i="17" s="1"/>
  <c r="AG447" i="17"/>
  <c r="AW450" i="17"/>
  <c r="S455" i="17"/>
  <c r="AE455" i="17" s="1"/>
  <c r="U454" i="17"/>
  <c r="AJ460" i="18" l="1"/>
  <c r="N460" i="18"/>
  <c r="AJ459" i="18"/>
  <c r="N459" i="18"/>
  <c r="AC448" i="17"/>
  <c r="V448" i="17"/>
  <c r="M461" i="18" s="1"/>
  <c r="Y455" i="17"/>
  <c r="X455" i="17"/>
  <c r="AO453" i="17"/>
  <c r="AM453" i="17" s="1"/>
  <c r="AN453" i="17" s="1"/>
  <c r="AP453" i="17" s="1"/>
  <c r="AQ453" i="17" s="1"/>
  <c r="AL453" i="17"/>
  <c r="Z454" i="17"/>
  <c r="AB454" i="17" s="1"/>
  <c r="W454" i="17"/>
  <c r="AH454" i="17" s="1"/>
  <c r="AI454" i="17" s="1"/>
  <c r="AJ454" i="17" s="1"/>
  <c r="AK454" i="17" s="1"/>
  <c r="AS452" i="17"/>
  <c r="AR452" i="17"/>
  <c r="AD455" i="17"/>
  <c r="AF455" i="17" s="1"/>
  <c r="AG448" i="17"/>
  <c r="AT450" i="17"/>
  <c r="AX450" i="17" s="1"/>
  <c r="AT449" i="17"/>
  <c r="AV449" i="17"/>
  <c r="AW451" i="17"/>
  <c r="S456" i="17"/>
  <c r="AE456" i="17" s="1"/>
  <c r="U455" i="17"/>
  <c r="AU455" i="17"/>
  <c r="AJ461" i="18" l="1"/>
  <c r="N461" i="18"/>
  <c r="AC450" i="17"/>
  <c r="V450" i="17"/>
  <c r="M463" i="18" s="1"/>
  <c r="Y456" i="17"/>
  <c r="AU456" i="17" s="1"/>
  <c r="X456" i="17"/>
  <c r="Z455" i="17"/>
  <c r="AB455" i="17" s="1"/>
  <c r="W455" i="17"/>
  <c r="AH455" i="17" s="1"/>
  <c r="AI455" i="17" s="1"/>
  <c r="AJ455" i="17" s="1"/>
  <c r="AK455" i="17" s="1"/>
  <c r="AO454" i="17"/>
  <c r="AM454" i="17" s="1"/>
  <c r="AN454" i="17" s="1"/>
  <c r="AP454" i="17" s="1"/>
  <c r="AQ454" i="17" s="1"/>
  <c r="AL454" i="17"/>
  <c r="AS453" i="17"/>
  <c r="AR453" i="17"/>
  <c r="AD456" i="17"/>
  <c r="AF456" i="17" s="1"/>
  <c r="AX449" i="17"/>
  <c r="AG450" i="17"/>
  <c r="AW452" i="17"/>
  <c r="S457" i="17"/>
  <c r="AE457" i="17" s="1"/>
  <c r="U456" i="17"/>
  <c r="AJ463" i="18" l="1"/>
  <c r="N463" i="18"/>
  <c r="AC449" i="17"/>
  <c r="V449" i="17"/>
  <c r="M462" i="18" s="1"/>
  <c r="Y457" i="17"/>
  <c r="AU457" i="17" s="1"/>
  <c r="X457" i="17"/>
  <c r="Z456" i="17"/>
  <c r="AB456" i="17" s="1"/>
  <c r="W456" i="17"/>
  <c r="AH456" i="17" s="1"/>
  <c r="AI456" i="17" s="1"/>
  <c r="AJ456" i="17" s="1"/>
  <c r="AK456" i="17" s="1"/>
  <c r="AS454" i="17"/>
  <c r="AR454" i="17"/>
  <c r="AO455" i="17"/>
  <c r="AM455" i="17" s="1"/>
  <c r="AN455" i="17" s="1"/>
  <c r="AP455" i="17" s="1"/>
  <c r="AQ455" i="17" s="1"/>
  <c r="AL455" i="17"/>
  <c r="AG449" i="17"/>
  <c r="AD457" i="17"/>
  <c r="AF457" i="17" s="1"/>
  <c r="AT451" i="17"/>
  <c r="AX451" i="17" s="1"/>
  <c r="AW453" i="17"/>
  <c r="S458" i="17"/>
  <c r="AE458" i="17" s="1"/>
  <c r="U457" i="17"/>
  <c r="AJ462" i="18" l="1"/>
  <c r="N462" i="18"/>
  <c r="AC451" i="17"/>
  <c r="V451" i="17"/>
  <c r="M464" i="18" s="1"/>
  <c r="Y458" i="17"/>
  <c r="AU458" i="17" s="1"/>
  <c r="X458" i="17"/>
  <c r="AO456" i="17"/>
  <c r="AM456" i="17" s="1"/>
  <c r="AN456" i="17" s="1"/>
  <c r="AP456" i="17" s="1"/>
  <c r="AQ456" i="17" s="1"/>
  <c r="AL456" i="17"/>
  <c r="AS455" i="17"/>
  <c r="AR455" i="17"/>
  <c r="Z457" i="17"/>
  <c r="AB457" i="17" s="1"/>
  <c r="W457" i="17"/>
  <c r="AH457" i="17" s="1"/>
  <c r="AI457" i="17" s="1"/>
  <c r="AJ457" i="17" s="1"/>
  <c r="AK457" i="17" s="1"/>
  <c r="AD458" i="17"/>
  <c r="AF458" i="17" s="1"/>
  <c r="AG451" i="17"/>
  <c r="AT452" i="17"/>
  <c r="AX452" i="17" s="1"/>
  <c r="AW454" i="17"/>
  <c r="S459" i="17"/>
  <c r="AE459" i="17" s="1"/>
  <c r="U458" i="17"/>
  <c r="AJ464" i="18" l="1"/>
  <c r="N464" i="18"/>
  <c r="AC452" i="17"/>
  <c r="V452" i="17"/>
  <c r="M465" i="18" s="1"/>
  <c r="Y459" i="17"/>
  <c r="AU459" i="17" s="1"/>
  <c r="X459" i="17"/>
  <c r="AS456" i="17"/>
  <c r="AR456" i="17"/>
  <c r="AO457" i="17"/>
  <c r="AM457" i="17" s="1"/>
  <c r="AN457" i="17" s="1"/>
  <c r="AP457" i="17" s="1"/>
  <c r="AQ457" i="17" s="1"/>
  <c r="AL457" i="17"/>
  <c r="Z458" i="17"/>
  <c r="AB458" i="17" s="1"/>
  <c r="W458" i="17"/>
  <c r="AH458" i="17" s="1"/>
  <c r="AI458" i="17" s="1"/>
  <c r="AJ458" i="17" s="1"/>
  <c r="AK458" i="17" s="1"/>
  <c r="AD459" i="17"/>
  <c r="AF459" i="17" s="1"/>
  <c r="AG452" i="17"/>
  <c r="AT453" i="17"/>
  <c r="AV453" i="17"/>
  <c r="AT454" i="17"/>
  <c r="AW455" i="17"/>
  <c r="AV454" i="17"/>
  <c r="S460" i="17"/>
  <c r="AE460" i="17" s="1"/>
  <c r="U459" i="17"/>
  <c r="AJ465" i="18" l="1"/>
  <c r="N465" i="18"/>
  <c r="Y460" i="17"/>
  <c r="AU460" i="17" s="1"/>
  <c r="X460" i="17"/>
  <c r="Z459" i="17"/>
  <c r="AB459" i="17" s="1"/>
  <c r="W459" i="17"/>
  <c r="AH459" i="17" s="1"/>
  <c r="AI459" i="17" s="1"/>
  <c r="AJ459" i="17" s="1"/>
  <c r="AK459" i="17" s="1"/>
  <c r="AL458" i="17"/>
  <c r="AO458" i="17"/>
  <c r="AM458" i="17" s="1"/>
  <c r="AN458" i="17" s="1"/>
  <c r="AP458" i="17" s="1"/>
  <c r="AQ458" i="17" s="1"/>
  <c r="AR457" i="17"/>
  <c r="AS457" i="17"/>
  <c r="AX454" i="17"/>
  <c r="AD460" i="17"/>
  <c r="AF460" i="17" s="1"/>
  <c r="AX453" i="17"/>
  <c r="AW456" i="17"/>
  <c r="S461" i="17"/>
  <c r="AE461" i="17" s="1"/>
  <c r="U460" i="17"/>
  <c r="AC454" i="17" l="1"/>
  <c r="AC453" i="17"/>
  <c r="V453" i="17"/>
  <c r="M466" i="18" s="1"/>
  <c r="Y461" i="17"/>
  <c r="AU461" i="17" s="1"/>
  <c r="X461" i="17"/>
  <c r="V454" i="17"/>
  <c r="M467" i="18" s="1"/>
  <c r="Z460" i="17"/>
  <c r="AB460" i="17" s="1"/>
  <c r="W460" i="17"/>
  <c r="AH460" i="17" s="1"/>
  <c r="AI460" i="17" s="1"/>
  <c r="AJ460" i="17" s="1"/>
  <c r="AK460" i="17" s="1"/>
  <c r="AO459" i="17"/>
  <c r="AM459" i="17" s="1"/>
  <c r="AN459" i="17" s="1"/>
  <c r="AP459" i="17" s="1"/>
  <c r="AQ459" i="17" s="1"/>
  <c r="AL459" i="17"/>
  <c r="AS458" i="17"/>
  <c r="AR458" i="17"/>
  <c r="AG454" i="17"/>
  <c r="AD461" i="17"/>
  <c r="AF461" i="17" s="1"/>
  <c r="AG453" i="17"/>
  <c r="AV455" i="17"/>
  <c r="AT455" i="17"/>
  <c r="AV456" i="17"/>
  <c r="AW457" i="17"/>
  <c r="S462" i="17"/>
  <c r="AE462" i="17" s="1"/>
  <c r="U461" i="17"/>
  <c r="AJ466" i="18" l="1"/>
  <c r="N466" i="18"/>
  <c r="AJ467" i="18"/>
  <c r="N467" i="18"/>
  <c r="Y462" i="17"/>
  <c r="AU462" i="17" s="1"/>
  <c r="X462" i="17"/>
  <c r="AO460" i="17"/>
  <c r="AM460" i="17" s="1"/>
  <c r="AN460" i="17" s="1"/>
  <c r="AP460" i="17" s="1"/>
  <c r="AQ460" i="17" s="1"/>
  <c r="AL460" i="17"/>
  <c r="Z461" i="17"/>
  <c r="AB461" i="17" s="1"/>
  <c r="W461" i="17"/>
  <c r="AH461" i="17" s="1"/>
  <c r="AI461" i="17" s="1"/>
  <c r="AJ461" i="17" s="1"/>
  <c r="AK461" i="17" s="1"/>
  <c r="AR459" i="17"/>
  <c r="AS459" i="17"/>
  <c r="AD462" i="17"/>
  <c r="AF462" i="17" s="1"/>
  <c r="AX455" i="17"/>
  <c r="AT456" i="17"/>
  <c r="AW458" i="17"/>
  <c r="S463" i="17"/>
  <c r="AE463" i="17" s="1"/>
  <c r="U462" i="17"/>
  <c r="AC455" i="17" l="1"/>
  <c r="V455" i="17"/>
  <c r="M468" i="18" s="1"/>
  <c r="Y463" i="17"/>
  <c r="AU463" i="17" s="1"/>
  <c r="X463" i="17"/>
  <c r="Z462" i="17"/>
  <c r="AB462" i="17" s="1"/>
  <c r="W462" i="17"/>
  <c r="AH462" i="17" s="1"/>
  <c r="AI462" i="17" s="1"/>
  <c r="AJ462" i="17" s="1"/>
  <c r="AK462" i="17" s="1"/>
  <c r="AO461" i="17"/>
  <c r="AM461" i="17" s="1"/>
  <c r="AN461" i="17" s="1"/>
  <c r="AP461" i="17" s="1"/>
  <c r="AQ461" i="17" s="1"/>
  <c r="AL461" i="17"/>
  <c r="AS460" i="17"/>
  <c r="AR460" i="17"/>
  <c r="AD463" i="17"/>
  <c r="AF463" i="17" s="1"/>
  <c r="AX456" i="17"/>
  <c r="AG455" i="17"/>
  <c r="AT457" i="17"/>
  <c r="AV457" i="17"/>
  <c r="AW459" i="17"/>
  <c r="S464" i="17"/>
  <c r="AE464" i="17" s="1"/>
  <c r="U463" i="17"/>
  <c r="AJ468" i="18" l="1"/>
  <c r="N468" i="18"/>
  <c r="AC456" i="17"/>
  <c r="Y464" i="17"/>
  <c r="AU464" i="17" s="1"/>
  <c r="X464" i="17"/>
  <c r="V456" i="17"/>
  <c r="M469" i="18" s="1"/>
  <c r="AO462" i="17"/>
  <c r="AM462" i="17" s="1"/>
  <c r="AN462" i="17" s="1"/>
  <c r="AP462" i="17" s="1"/>
  <c r="AQ462" i="17" s="1"/>
  <c r="AL462" i="17"/>
  <c r="Z463" i="17"/>
  <c r="AB463" i="17" s="1"/>
  <c r="W463" i="17"/>
  <c r="AH463" i="17" s="1"/>
  <c r="AI463" i="17" s="1"/>
  <c r="AJ463" i="17" s="1"/>
  <c r="AK463" i="17" s="1"/>
  <c r="AS461" i="17"/>
  <c r="AR461" i="17"/>
  <c r="AG456" i="17"/>
  <c r="AD464" i="17"/>
  <c r="AF464" i="17" s="1"/>
  <c r="AX457" i="17"/>
  <c r="AV458" i="17"/>
  <c r="AT458" i="17"/>
  <c r="AW460" i="17"/>
  <c r="S465" i="17"/>
  <c r="AE465" i="17" s="1"/>
  <c r="U464" i="17"/>
  <c r="AJ469" i="18" l="1"/>
  <c r="N469" i="18"/>
  <c r="AC457" i="17"/>
  <c r="Y465" i="17"/>
  <c r="AU465" i="17" s="1"/>
  <c r="X465" i="17"/>
  <c r="V457" i="17"/>
  <c r="M470" i="18" s="1"/>
  <c r="AO463" i="17"/>
  <c r="AM463" i="17" s="1"/>
  <c r="AN463" i="17" s="1"/>
  <c r="AP463" i="17" s="1"/>
  <c r="AQ463" i="17" s="1"/>
  <c r="AL463" i="17"/>
  <c r="Z464" i="17"/>
  <c r="AB464" i="17" s="1"/>
  <c r="W464" i="17"/>
  <c r="AH464" i="17" s="1"/>
  <c r="AI464" i="17" s="1"/>
  <c r="AJ464" i="17" s="1"/>
  <c r="AK464" i="17" s="1"/>
  <c r="AR462" i="17"/>
  <c r="AS462" i="17"/>
  <c r="AX458" i="17"/>
  <c r="AD465" i="17"/>
  <c r="AF465" i="17" s="1"/>
  <c r="AG457" i="17"/>
  <c r="AV459" i="17"/>
  <c r="AT459" i="17"/>
  <c r="AW461" i="17"/>
  <c r="S466" i="17"/>
  <c r="AE466" i="17" s="1"/>
  <c r="U465" i="17"/>
  <c r="AJ470" i="18" l="1"/>
  <c r="N470" i="18"/>
  <c r="AC458" i="17"/>
  <c r="V458" i="17"/>
  <c r="M471" i="18" s="1"/>
  <c r="Y466" i="17"/>
  <c r="AU466" i="17" s="1"/>
  <c r="X466" i="17"/>
  <c r="Z465" i="17"/>
  <c r="AB465" i="17" s="1"/>
  <c r="W465" i="17"/>
  <c r="AH465" i="17" s="1"/>
  <c r="AI465" i="17" s="1"/>
  <c r="AJ465" i="17" s="1"/>
  <c r="AK465" i="17" s="1"/>
  <c r="AO464" i="17"/>
  <c r="AM464" i="17" s="1"/>
  <c r="AN464" i="17" s="1"/>
  <c r="AP464" i="17" s="1"/>
  <c r="AQ464" i="17" s="1"/>
  <c r="AL464" i="17"/>
  <c r="AS463" i="17"/>
  <c r="AR463" i="17"/>
  <c r="AD466" i="17"/>
  <c r="AF466" i="17" s="1"/>
  <c r="AX459" i="17"/>
  <c r="AG458" i="17"/>
  <c r="AV460" i="17"/>
  <c r="AT460" i="17"/>
  <c r="AW462" i="17"/>
  <c r="S467" i="17"/>
  <c r="AE467" i="17" s="1"/>
  <c r="U466" i="17"/>
  <c r="AJ471" i="18" l="1"/>
  <c r="N471" i="18"/>
  <c r="AC459" i="17"/>
  <c r="V459" i="17"/>
  <c r="M472" i="18" s="1"/>
  <c r="Y467" i="17"/>
  <c r="AU467" i="17" s="1"/>
  <c r="X467" i="17"/>
  <c r="AO465" i="17"/>
  <c r="AM465" i="17" s="1"/>
  <c r="AN465" i="17" s="1"/>
  <c r="AP465" i="17" s="1"/>
  <c r="AQ465" i="17" s="1"/>
  <c r="AL465" i="17"/>
  <c r="Z466" i="17"/>
  <c r="AB466" i="17" s="1"/>
  <c r="W466" i="17"/>
  <c r="AH466" i="17" s="1"/>
  <c r="AI466" i="17" s="1"/>
  <c r="AJ466" i="17" s="1"/>
  <c r="AK466" i="17" s="1"/>
  <c r="AS464" i="17"/>
  <c r="AR464" i="17"/>
  <c r="AD467" i="17"/>
  <c r="AF467" i="17" s="1"/>
  <c r="AX460" i="17"/>
  <c r="AG459" i="17"/>
  <c r="AV461" i="17"/>
  <c r="AT461" i="17"/>
  <c r="AW463" i="17"/>
  <c r="S468" i="17"/>
  <c r="AE468" i="17" s="1"/>
  <c r="U467" i="17"/>
  <c r="AJ472" i="18" l="1"/>
  <c r="N472" i="18"/>
  <c r="AC460" i="17"/>
  <c r="V460" i="17"/>
  <c r="M473" i="18" s="1"/>
  <c r="Y468" i="17"/>
  <c r="AU468" i="17" s="1"/>
  <c r="X468" i="17"/>
  <c r="AS465" i="17"/>
  <c r="AR465" i="17"/>
  <c r="Z467" i="17"/>
  <c r="AB467" i="17" s="1"/>
  <c r="W467" i="17"/>
  <c r="AH467" i="17" s="1"/>
  <c r="AI467" i="17" s="1"/>
  <c r="AJ467" i="17" s="1"/>
  <c r="AK467" i="17" s="1"/>
  <c r="AO466" i="17"/>
  <c r="AM466" i="17" s="1"/>
  <c r="AN466" i="17" s="1"/>
  <c r="AP466" i="17" s="1"/>
  <c r="AQ466" i="17" s="1"/>
  <c r="AL466" i="17"/>
  <c r="AX461" i="17"/>
  <c r="AD468" i="17"/>
  <c r="AF468" i="17" s="1"/>
  <c r="AV462" i="17"/>
  <c r="AT462" i="17"/>
  <c r="AG460" i="17"/>
  <c r="AW464" i="17"/>
  <c r="S469" i="17"/>
  <c r="AE469" i="17" s="1"/>
  <c r="U468" i="17"/>
  <c r="AJ473" i="18" l="1"/>
  <c r="N473" i="18"/>
  <c r="AC461" i="17"/>
  <c r="Y469" i="17"/>
  <c r="AU469" i="17" s="1"/>
  <c r="X469" i="17"/>
  <c r="V461" i="17"/>
  <c r="M474" i="18" s="1"/>
  <c r="AO467" i="17"/>
  <c r="AM467" i="17" s="1"/>
  <c r="AN467" i="17" s="1"/>
  <c r="AP467" i="17" s="1"/>
  <c r="AQ467" i="17" s="1"/>
  <c r="AL467" i="17"/>
  <c r="AS466" i="17"/>
  <c r="AR466" i="17"/>
  <c r="Z468" i="17"/>
  <c r="AB468" i="17" s="1"/>
  <c r="W468" i="17"/>
  <c r="AH468" i="17" s="1"/>
  <c r="AI468" i="17" s="1"/>
  <c r="AJ468" i="17" s="1"/>
  <c r="AK468" i="17" s="1"/>
  <c r="AG461" i="17"/>
  <c r="AD469" i="17"/>
  <c r="AF469" i="17" s="1"/>
  <c r="AX462" i="17"/>
  <c r="AT463" i="17"/>
  <c r="AV463" i="17"/>
  <c r="AW465" i="17"/>
  <c r="S470" i="17"/>
  <c r="AE470" i="17" s="1"/>
  <c r="U469" i="17"/>
  <c r="AJ474" i="18" l="1"/>
  <c r="N474" i="18"/>
  <c r="AC462" i="17"/>
  <c r="Y470" i="17"/>
  <c r="AU470" i="17" s="1"/>
  <c r="X470" i="17"/>
  <c r="V462" i="17"/>
  <c r="M475" i="18" s="1"/>
  <c r="AR467" i="17"/>
  <c r="AS467" i="17"/>
  <c r="AO468" i="17"/>
  <c r="AM468" i="17" s="1"/>
  <c r="AN468" i="17" s="1"/>
  <c r="AP468" i="17" s="1"/>
  <c r="AQ468" i="17" s="1"/>
  <c r="AL468" i="17"/>
  <c r="Z469" i="17"/>
  <c r="AB469" i="17" s="1"/>
  <c r="W469" i="17"/>
  <c r="AH469" i="17" s="1"/>
  <c r="AI469" i="17" s="1"/>
  <c r="AJ469" i="17" s="1"/>
  <c r="AK469" i="17" s="1"/>
  <c r="AX463" i="17"/>
  <c r="AD470" i="17"/>
  <c r="AF470" i="17" s="1"/>
  <c r="AG462" i="17"/>
  <c r="AV464" i="17"/>
  <c r="AT464" i="17"/>
  <c r="AW466" i="17"/>
  <c r="S471" i="17"/>
  <c r="AE471" i="17" s="1"/>
  <c r="U470" i="17"/>
  <c r="AJ475" i="18" l="1"/>
  <c r="N475" i="18"/>
  <c r="AC463" i="17"/>
  <c r="Y471" i="17"/>
  <c r="AU471" i="17" s="1"/>
  <c r="X471" i="17"/>
  <c r="V463" i="17"/>
  <c r="M476" i="18" s="1"/>
  <c r="AO469" i="17"/>
  <c r="AM469" i="17" s="1"/>
  <c r="AN469" i="17" s="1"/>
  <c r="AP469" i="17" s="1"/>
  <c r="AQ469" i="17" s="1"/>
  <c r="AL469" i="17"/>
  <c r="AS468" i="17"/>
  <c r="AR468" i="17"/>
  <c r="Z470" i="17"/>
  <c r="AB470" i="17" s="1"/>
  <c r="W470" i="17"/>
  <c r="AH470" i="17" s="1"/>
  <c r="AI470" i="17" s="1"/>
  <c r="AJ470" i="17" s="1"/>
  <c r="AK470" i="17" s="1"/>
  <c r="AG463" i="17"/>
  <c r="AX464" i="17"/>
  <c r="AD471" i="17"/>
  <c r="AF471" i="17" s="1"/>
  <c r="AV465" i="17"/>
  <c r="AT465" i="17"/>
  <c r="AW467" i="17"/>
  <c r="S472" i="17"/>
  <c r="AE472" i="17" s="1"/>
  <c r="U471" i="17"/>
  <c r="AJ476" i="18" l="1"/>
  <c r="N476" i="18"/>
  <c r="AC464" i="17"/>
  <c r="V464" i="17"/>
  <c r="M477" i="18" s="1"/>
  <c r="Y472" i="17"/>
  <c r="AU472" i="17" s="1"/>
  <c r="X472" i="17"/>
  <c r="AO470" i="17"/>
  <c r="AM470" i="17" s="1"/>
  <c r="AN470" i="17" s="1"/>
  <c r="AP470" i="17" s="1"/>
  <c r="AQ470" i="17" s="1"/>
  <c r="AL470" i="17"/>
  <c r="AS469" i="17"/>
  <c r="AR469" i="17"/>
  <c r="Z471" i="17"/>
  <c r="AB471" i="17" s="1"/>
  <c r="W471" i="17"/>
  <c r="AH471" i="17" s="1"/>
  <c r="AI471" i="17" s="1"/>
  <c r="AJ471" i="17" s="1"/>
  <c r="AK471" i="17" s="1"/>
  <c r="AD472" i="17"/>
  <c r="AF472" i="17" s="1"/>
  <c r="AX465" i="17"/>
  <c r="AV466" i="17"/>
  <c r="AT466" i="17"/>
  <c r="AG464" i="17"/>
  <c r="AW468" i="17"/>
  <c r="S473" i="17"/>
  <c r="AE473" i="17" s="1"/>
  <c r="U472" i="17"/>
  <c r="AJ477" i="18" l="1"/>
  <c r="N477" i="18"/>
  <c r="AC465" i="17"/>
  <c r="Y473" i="17"/>
  <c r="AU473" i="17" s="1"/>
  <c r="X473" i="17"/>
  <c r="V465" i="17"/>
  <c r="M478" i="18" s="1"/>
  <c r="Z472" i="17"/>
  <c r="AB472" i="17" s="1"/>
  <c r="W472" i="17"/>
  <c r="AH472" i="17" s="1"/>
  <c r="AI472" i="17" s="1"/>
  <c r="AJ472" i="17" s="1"/>
  <c r="AK472" i="17" s="1"/>
  <c r="AO471" i="17"/>
  <c r="AM471" i="17" s="1"/>
  <c r="AN471" i="17" s="1"/>
  <c r="AP471" i="17" s="1"/>
  <c r="AQ471" i="17" s="1"/>
  <c r="AL471" i="17"/>
  <c r="AS470" i="17"/>
  <c r="AR470" i="17"/>
  <c r="AX466" i="17"/>
  <c r="AD473" i="17"/>
  <c r="AF473" i="17" s="1"/>
  <c r="AT467" i="17"/>
  <c r="AV467" i="17"/>
  <c r="AG465" i="17"/>
  <c r="AW469" i="17"/>
  <c r="S474" i="17"/>
  <c r="AE474" i="17" s="1"/>
  <c r="U473" i="17"/>
  <c r="AJ478" i="18" l="1"/>
  <c r="N478" i="18"/>
  <c r="AC466" i="17"/>
  <c r="V466" i="17"/>
  <c r="M479" i="18" s="1"/>
  <c r="Y474" i="17"/>
  <c r="AU474" i="17" s="1"/>
  <c r="X474" i="17"/>
  <c r="AO472" i="17"/>
  <c r="AM472" i="17" s="1"/>
  <c r="AN472" i="17" s="1"/>
  <c r="AP472" i="17" s="1"/>
  <c r="AQ472" i="17" s="1"/>
  <c r="AL472" i="17"/>
  <c r="Z473" i="17"/>
  <c r="AB473" i="17" s="1"/>
  <c r="W473" i="17"/>
  <c r="AH473" i="17" s="1"/>
  <c r="AI473" i="17" s="1"/>
  <c r="AJ473" i="17" s="1"/>
  <c r="AK473" i="17" s="1"/>
  <c r="AS471" i="17"/>
  <c r="AR471" i="17"/>
  <c r="AD474" i="17"/>
  <c r="AF474" i="17" s="1"/>
  <c r="AX467" i="17"/>
  <c r="AG466" i="17"/>
  <c r="AT468" i="17"/>
  <c r="AV468" i="17"/>
  <c r="AW470" i="17"/>
  <c r="S475" i="17"/>
  <c r="AE475" i="17" s="1"/>
  <c r="U474" i="17"/>
  <c r="AJ479" i="18" l="1"/>
  <c r="N479" i="18"/>
  <c r="AC467" i="17"/>
  <c r="V467" i="17"/>
  <c r="M480" i="18" s="1"/>
  <c r="Y475" i="17"/>
  <c r="AU475" i="17" s="1"/>
  <c r="X475" i="17"/>
  <c r="AS472" i="17"/>
  <c r="AR472" i="17"/>
  <c r="Z474" i="17"/>
  <c r="AB474" i="17" s="1"/>
  <c r="W474" i="17"/>
  <c r="AH474" i="17" s="1"/>
  <c r="AI474" i="17" s="1"/>
  <c r="AJ474" i="17" s="1"/>
  <c r="AK474" i="17" s="1"/>
  <c r="AO473" i="17"/>
  <c r="AM473" i="17" s="1"/>
  <c r="AN473" i="17" s="1"/>
  <c r="AP473" i="17" s="1"/>
  <c r="AQ473" i="17" s="1"/>
  <c r="AL473" i="17"/>
  <c r="AG467" i="17"/>
  <c r="AX468" i="17"/>
  <c r="AD475" i="17"/>
  <c r="AF475" i="17" s="1"/>
  <c r="AV469" i="17"/>
  <c r="AT469" i="17"/>
  <c r="AW471" i="17"/>
  <c r="S476" i="17"/>
  <c r="AE476" i="17" s="1"/>
  <c r="U475" i="17"/>
  <c r="AJ480" i="18" l="1"/>
  <c r="N480" i="18"/>
  <c r="AC468" i="17"/>
  <c r="V468" i="17"/>
  <c r="M481" i="18" s="1"/>
  <c r="Y476" i="17"/>
  <c r="AU476" i="17" s="1"/>
  <c r="X476" i="17"/>
  <c r="AR473" i="17"/>
  <c r="AS473" i="17"/>
  <c r="Z475" i="17"/>
  <c r="AB475" i="17" s="1"/>
  <c r="W475" i="17"/>
  <c r="AH475" i="17" s="1"/>
  <c r="AI475" i="17" s="1"/>
  <c r="AJ475" i="17" s="1"/>
  <c r="AK475" i="17" s="1"/>
  <c r="AL474" i="17"/>
  <c r="AO474" i="17"/>
  <c r="AM474" i="17" s="1"/>
  <c r="AN474" i="17" s="1"/>
  <c r="AP474" i="17" s="1"/>
  <c r="AQ474" i="17" s="1"/>
  <c r="AG468" i="17"/>
  <c r="AX469" i="17"/>
  <c r="AD476" i="17"/>
  <c r="AF476" i="17" s="1"/>
  <c r="AT470" i="17"/>
  <c r="AV470" i="17"/>
  <c r="AT471" i="17"/>
  <c r="AW472" i="17"/>
  <c r="S477" i="17"/>
  <c r="AE477" i="17" s="1"/>
  <c r="U476" i="17"/>
  <c r="AJ481" i="18" l="1"/>
  <c r="N481" i="18"/>
  <c r="AC469" i="17"/>
  <c r="V469" i="17"/>
  <c r="M482" i="18" s="1"/>
  <c r="Y477" i="17"/>
  <c r="AU477" i="17" s="1"/>
  <c r="X477" i="17"/>
  <c r="AO475" i="17"/>
  <c r="AM475" i="17" s="1"/>
  <c r="AN475" i="17" s="1"/>
  <c r="AP475" i="17" s="1"/>
  <c r="AQ475" i="17" s="1"/>
  <c r="AL475" i="17"/>
  <c r="AS474" i="17"/>
  <c r="AR474" i="17"/>
  <c r="Z476" i="17"/>
  <c r="AB476" i="17" s="1"/>
  <c r="W476" i="17"/>
  <c r="AH476" i="17" s="1"/>
  <c r="AI476" i="17" s="1"/>
  <c r="AJ476" i="17" s="1"/>
  <c r="AK476" i="17" s="1"/>
  <c r="AG469" i="17"/>
  <c r="AD477" i="17"/>
  <c r="AF477" i="17" s="1"/>
  <c r="AX470" i="17"/>
  <c r="AV471" i="17"/>
  <c r="AX471" i="17" s="1"/>
  <c r="AW473" i="17"/>
  <c r="S478" i="17"/>
  <c r="AE478" i="17" s="1"/>
  <c r="U477" i="17"/>
  <c r="AJ482" i="18" l="1"/>
  <c r="N482" i="18"/>
  <c r="AC471" i="17"/>
  <c r="AC470" i="17"/>
  <c r="Y478" i="17"/>
  <c r="AU478" i="17" s="1"/>
  <c r="X478" i="17"/>
  <c r="V471" i="17"/>
  <c r="M484" i="18" s="1"/>
  <c r="V470" i="17"/>
  <c r="M483" i="18" s="1"/>
  <c r="AS475" i="17"/>
  <c r="AR475" i="17"/>
  <c r="AO476" i="17"/>
  <c r="AM476" i="17" s="1"/>
  <c r="AN476" i="17" s="1"/>
  <c r="AP476" i="17" s="1"/>
  <c r="AQ476" i="17" s="1"/>
  <c r="AL476" i="17"/>
  <c r="Z477" i="17"/>
  <c r="AB477" i="17" s="1"/>
  <c r="W477" i="17"/>
  <c r="AH477" i="17" s="1"/>
  <c r="AI477" i="17" s="1"/>
  <c r="AJ477" i="17" s="1"/>
  <c r="AK477" i="17" s="1"/>
  <c r="AD478" i="17"/>
  <c r="AF478" i="17" s="1"/>
  <c r="AG470" i="17"/>
  <c r="AV472" i="17"/>
  <c r="AT472" i="17"/>
  <c r="AW474" i="17"/>
  <c r="S479" i="17"/>
  <c r="AE479" i="17" s="1"/>
  <c r="U478" i="17"/>
  <c r="AJ484" i="18" l="1"/>
  <c r="N484" i="18"/>
  <c r="AJ483" i="18"/>
  <c r="N483" i="18"/>
  <c r="Y479" i="17"/>
  <c r="X479" i="17"/>
  <c r="AO477" i="17"/>
  <c r="AM477" i="17" s="1"/>
  <c r="AN477" i="17" s="1"/>
  <c r="AP477" i="17" s="1"/>
  <c r="AQ477" i="17" s="1"/>
  <c r="AL477" i="17"/>
  <c r="AS476" i="17"/>
  <c r="AR476" i="17"/>
  <c r="Z478" i="17"/>
  <c r="AB478" i="17" s="1"/>
  <c r="W478" i="17"/>
  <c r="AH478" i="17" s="1"/>
  <c r="AI478" i="17" s="1"/>
  <c r="AJ478" i="17" s="1"/>
  <c r="AK478" i="17" s="1"/>
  <c r="AD479" i="17"/>
  <c r="AF479" i="17" s="1"/>
  <c r="AX472" i="17"/>
  <c r="AG471" i="17"/>
  <c r="AT473" i="17"/>
  <c r="AV473" i="17"/>
  <c r="AW475" i="17"/>
  <c r="S480" i="17"/>
  <c r="AE480" i="17" s="1"/>
  <c r="U479" i="17"/>
  <c r="AU479" i="17"/>
  <c r="AC472" i="17" l="1"/>
  <c r="Y480" i="17"/>
  <c r="AU480" i="17" s="1"/>
  <c r="X480" i="17"/>
  <c r="V472" i="17"/>
  <c r="M485" i="18" s="1"/>
  <c r="AS477" i="17"/>
  <c r="AR477" i="17"/>
  <c r="AO478" i="17"/>
  <c r="AM478" i="17" s="1"/>
  <c r="AN478" i="17" s="1"/>
  <c r="AP478" i="17" s="1"/>
  <c r="AQ478" i="17" s="1"/>
  <c r="AL478" i="17"/>
  <c r="Z479" i="17"/>
  <c r="AB479" i="17" s="1"/>
  <c r="W479" i="17"/>
  <c r="AH479" i="17" s="1"/>
  <c r="AI479" i="17" s="1"/>
  <c r="AJ479" i="17" s="1"/>
  <c r="AK479" i="17" s="1"/>
  <c r="AG472" i="17"/>
  <c r="AD480" i="17"/>
  <c r="AF480" i="17" s="1"/>
  <c r="AX473" i="17"/>
  <c r="AV474" i="17"/>
  <c r="AT474" i="17"/>
  <c r="AW476" i="17"/>
  <c r="S481" i="17"/>
  <c r="AE481" i="17" s="1"/>
  <c r="U480" i="17"/>
  <c r="AJ485" i="18" l="1"/>
  <c r="N485" i="18"/>
  <c r="AC473" i="17"/>
  <c r="Y481" i="17"/>
  <c r="AU481" i="17" s="1"/>
  <c r="X481" i="17"/>
  <c r="V473" i="17"/>
  <c r="M486" i="18" s="1"/>
  <c r="Z480" i="17"/>
  <c r="AB480" i="17" s="1"/>
  <c r="W480" i="17"/>
  <c r="AH480" i="17" s="1"/>
  <c r="AI480" i="17" s="1"/>
  <c r="AJ480" i="17" s="1"/>
  <c r="AK480" i="17" s="1"/>
  <c r="AO479" i="17"/>
  <c r="AM479" i="17" s="1"/>
  <c r="AN479" i="17" s="1"/>
  <c r="AP479" i="17" s="1"/>
  <c r="AQ479" i="17" s="1"/>
  <c r="AL479" i="17"/>
  <c r="AR478" i="17"/>
  <c r="AS478" i="17"/>
  <c r="AX474" i="17"/>
  <c r="AD481" i="17"/>
  <c r="AF481" i="17" s="1"/>
  <c r="AG473" i="17"/>
  <c r="AV475" i="17"/>
  <c r="AT475" i="17"/>
  <c r="AT476" i="17"/>
  <c r="AV476" i="17"/>
  <c r="AW477" i="17"/>
  <c r="S482" i="17"/>
  <c r="AE482" i="17" s="1"/>
  <c r="U481" i="17"/>
  <c r="AJ486" i="18" l="1"/>
  <c r="N486" i="18"/>
  <c r="AC474" i="17"/>
  <c r="Y482" i="17"/>
  <c r="AU482" i="17" s="1"/>
  <c r="X482" i="17"/>
  <c r="V474" i="17"/>
  <c r="M487" i="18" s="1"/>
  <c r="AO480" i="17"/>
  <c r="AM480" i="17" s="1"/>
  <c r="AN480" i="17" s="1"/>
  <c r="AP480" i="17" s="1"/>
  <c r="AQ480" i="17" s="1"/>
  <c r="AL480" i="17"/>
  <c r="AS479" i="17"/>
  <c r="AR479" i="17"/>
  <c r="Z481" i="17"/>
  <c r="AB481" i="17" s="1"/>
  <c r="W481" i="17"/>
  <c r="AH481" i="17" s="1"/>
  <c r="AI481" i="17" s="1"/>
  <c r="AJ481" i="17" s="1"/>
  <c r="AK481" i="17" s="1"/>
  <c r="AG474" i="17"/>
  <c r="AX475" i="17"/>
  <c r="AD482" i="17"/>
  <c r="AF482" i="17" s="1"/>
  <c r="AX476" i="17"/>
  <c r="AT477" i="17"/>
  <c r="AW478" i="17"/>
  <c r="AV477" i="17"/>
  <c r="S483" i="17"/>
  <c r="AE483" i="17" s="1"/>
  <c r="U482" i="17"/>
  <c r="AJ487" i="18" l="1"/>
  <c r="N487" i="18"/>
  <c r="AC476" i="17"/>
  <c r="AC475" i="17"/>
  <c r="V475" i="17"/>
  <c r="M488" i="18" s="1"/>
  <c r="Y483" i="17"/>
  <c r="AU483" i="17" s="1"/>
  <c r="X483" i="17"/>
  <c r="V476" i="17"/>
  <c r="M489" i="18" s="1"/>
  <c r="AS480" i="17"/>
  <c r="AR480" i="17"/>
  <c r="AO481" i="17"/>
  <c r="AM481" i="17" s="1"/>
  <c r="AN481" i="17" s="1"/>
  <c r="AP481" i="17" s="1"/>
  <c r="AQ481" i="17" s="1"/>
  <c r="AL481" i="17"/>
  <c r="Z482" i="17"/>
  <c r="AB482" i="17" s="1"/>
  <c r="W482" i="17"/>
  <c r="AH482" i="17" s="1"/>
  <c r="AI482" i="17" s="1"/>
  <c r="AJ482" i="17" s="1"/>
  <c r="AK482" i="17" s="1"/>
  <c r="AG476" i="17"/>
  <c r="AD483" i="17"/>
  <c r="AF483" i="17" s="1"/>
  <c r="AX477" i="17"/>
  <c r="AV478" i="17"/>
  <c r="AG475" i="17"/>
  <c r="AW479" i="17"/>
  <c r="AT478" i="17"/>
  <c r="S484" i="17"/>
  <c r="AE484" i="17" s="1"/>
  <c r="U483" i="17"/>
  <c r="AJ489" i="18" l="1"/>
  <c r="N489" i="18"/>
  <c r="AJ488" i="18"/>
  <c r="N488" i="18"/>
  <c r="AC477" i="17"/>
  <c r="Y484" i="17"/>
  <c r="AU484" i="17" s="1"/>
  <c r="X484" i="17"/>
  <c r="V477" i="17"/>
  <c r="M490" i="18" s="1"/>
  <c r="Z483" i="17"/>
  <c r="AB483" i="17" s="1"/>
  <c r="W483" i="17"/>
  <c r="AH483" i="17" s="1"/>
  <c r="AI483" i="17" s="1"/>
  <c r="AJ483" i="17" s="1"/>
  <c r="AK483" i="17" s="1"/>
  <c r="AO482" i="17"/>
  <c r="AM482" i="17" s="1"/>
  <c r="AN482" i="17" s="1"/>
  <c r="AP482" i="17" s="1"/>
  <c r="AQ482" i="17" s="1"/>
  <c r="AL482" i="17"/>
  <c r="AR481" i="17"/>
  <c r="AS481" i="17"/>
  <c r="AX478" i="17"/>
  <c r="AD484" i="17"/>
  <c r="AF484" i="17" s="1"/>
  <c r="AG477" i="17"/>
  <c r="AV479" i="17"/>
  <c r="AW480" i="17"/>
  <c r="AT479" i="17"/>
  <c r="S485" i="17"/>
  <c r="AE485" i="17" s="1"/>
  <c r="U484" i="17"/>
  <c r="AJ490" i="18" l="1"/>
  <c r="N490" i="18"/>
  <c r="AC478" i="17"/>
  <c r="Y485" i="17"/>
  <c r="AU485" i="17" s="1"/>
  <c r="X485" i="17"/>
  <c r="V478" i="17"/>
  <c r="M491" i="18" s="1"/>
  <c r="Z484" i="17"/>
  <c r="AB484" i="17" s="1"/>
  <c r="W484" i="17"/>
  <c r="AH484" i="17" s="1"/>
  <c r="AI484" i="17" s="1"/>
  <c r="AJ484" i="17" s="1"/>
  <c r="AK484" i="17" s="1"/>
  <c r="AS482" i="17"/>
  <c r="AR482" i="17"/>
  <c r="AO483" i="17"/>
  <c r="AM483" i="17" s="1"/>
  <c r="AN483" i="17" s="1"/>
  <c r="AP483" i="17" s="1"/>
  <c r="AQ483" i="17" s="1"/>
  <c r="AL483" i="17"/>
  <c r="AX479" i="17"/>
  <c r="AD485" i="17"/>
  <c r="AF485" i="17" s="1"/>
  <c r="AG478" i="17"/>
  <c r="AT480" i="17"/>
  <c r="AV480" i="17"/>
  <c r="AW481" i="17"/>
  <c r="S486" i="17"/>
  <c r="AE486" i="17" s="1"/>
  <c r="U485" i="17"/>
  <c r="AJ491" i="18" l="1"/>
  <c r="N491" i="18"/>
  <c r="AC479" i="17"/>
  <c r="V479" i="17"/>
  <c r="M492" i="18" s="1"/>
  <c r="Y486" i="17"/>
  <c r="AU486" i="17" s="1"/>
  <c r="X486" i="17"/>
  <c r="AO484" i="17"/>
  <c r="AM484" i="17" s="1"/>
  <c r="AN484" i="17" s="1"/>
  <c r="AP484" i="17" s="1"/>
  <c r="AQ484" i="17" s="1"/>
  <c r="AL484" i="17"/>
  <c r="AR483" i="17"/>
  <c r="AS483" i="17"/>
  <c r="Z485" i="17"/>
  <c r="AB485" i="17" s="1"/>
  <c r="W485" i="17"/>
  <c r="AH485" i="17" s="1"/>
  <c r="AI485" i="17" s="1"/>
  <c r="AJ485" i="17" s="1"/>
  <c r="AK485" i="17" s="1"/>
  <c r="AG479" i="17"/>
  <c r="AD486" i="17"/>
  <c r="AF486" i="17" s="1"/>
  <c r="AX480" i="17"/>
  <c r="AV481" i="17"/>
  <c r="AT481" i="17"/>
  <c r="AW482" i="17"/>
  <c r="S487" i="17"/>
  <c r="AE487" i="17" s="1"/>
  <c r="U486" i="17"/>
  <c r="AJ492" i="18" l="1"/>
  <c r="N492" i="18"/>
  <c r="AC480" i="17"/>
  <c r="Y487" i="17"/>
  <c r="AU487" i="17" s="1"/>
  <c r="X487" i="17"/>
  <c r="V480" i="17"/>
  <c r="M493" i="18" s="1"/>
  <c r="AS484" i="17"/>
  <c r="AR484" i="17"/>
  <c r="AO485" i="17"/>
  <c r="AM485" i="17" s="1"/>
  <c r="AN485" i="17" s="1"/>
  <c r="AP485" i="17" s="1"/>
  <c r="AQ485" i="17" s="1"/>
  <c r="AL485" i="17"/>
  <c r="Z486" i="17"/>
  <c r="AB486" i="17" s="1"/>
  <c r="W486" i="17"/>
  <c r="AH486" i="17" s="1"/>
  <c r="AI486" i="17" s="1"/>
  <c r="AJ486" i="17" s="1"/>
  <c r="AK486" i="17" s="1"/>
  <c r="AG480" i="17"/>
  <c r="AX481" i="17"/>
  <c r="AD487" i="17"/>
  <c r="AF487" i="17" s="1"/>
  <c r="AT482" i="17"/>
  <c r="AV482" i="17"/>
  <c r="AW483" i="17"/>
  <c r="S488" i="17"/>
  <c r="AE488" i="17" s="1"/>
  <c r="U487" i="17"/>
  <c r="AJ493" i="18" l="1"/>
  <c r="N493" i="18"/>
  <c r="AC481" i="17"/>
  <c r="Y488" i="17"/>
  <c r="AU488" i="17" s="1"/>
  <c r="X488" i="17"/>
  <c r="V481" i="17"/>
  <c r="M494" i="18" s="1"/>
  <c r="AO486" i="17"/>
  <c r="AM486" i="17" s="1"/>
  <c r="AN486" i="17" s="1"/>
  <c r="AP486" i="17" s="1"/>
  <c r="AQ486" i="17" s="1"/>
  <c r="AL486" i="17"/>
  <c r="AS485" i="17"/>
  <c r="AR485" i="17"/>
  <c r="Z487" i="17"/>
  <c r="AB487" i="17" s="1"/>
  <c r="W487" i="17"/>
  <c r="AH487" i="17" s="1"/>
  <c r="AI487" i="17" s="1"/>
  <c r="AJ487" i="17" s="1"/>
  <c r="AK487" i="17" s="1"/>
  <c r="AG481" i="17"/>
  <c r="AX482" i="17"/>
  <c r="AD488" i="17"/>
  <c r="AF488" i="17" s="1"/>
  <c r="AT483" i="17"/>
  <c r="AW484" i="17"/>
  <c r="AV483" i="17"/>
  <c r="S489" i="17"/>
  <c r="AE489" i="17" s="1"/>
  <c r="U488" i="17"/>
  <c r="AJ494" i="18" l="1"/>
  <c r="N494" i="18"/>
  <c r="AC482" i="17"/>
  <c r="Y489" i="17"/>
  <c r="X489" i="17"/>
  <c r="V482" i="17"/>
  <c r="M495" i="18" s="1"/>
  <c r="AS486" i="17"/>
  <c r="AR486" i="17"/>
  <c r="Z488" i="17"/>
  <c r="AB488" i="17" s="1"/>
  <c r="W488" i="17"/>
  <c r="AH488" i="17" s="1"/>
  <c r="AI488" i="17" s="1"/>
  <c r="AJ488" i="17" s="1"/>
  <c r="AK488" i="17" s="1"/>
  <c r="AO487" i="17"/>
  <c r="AM487" i="17" s="1"/>
  <c r="AN487" i="17" s="1"/>
  <c r="AP487" i="17" s="1"/>
  <c r="AQ487" i="17" s="1"/>
  <c r="AL487" i="17"/>
  <c r="AD489" i="17"/>
  <c r="AF489" i="17" s="1"/>
  <c r="AG482" i="17"/>
  <c r="AX483" i="17"/>
  <c r="AV484" i="17"/>
  <c r="AW485" i="17"/>
  <c r="S490" i="17"/>
  <c r="AE490" i="17" s="1"/>
  <c r="U489" i="17"/>
  <c r="AU489" i="17"/>
  <c r="AJ495" i="18" l="1"/>
  <c r="N495" i="18"/>
  <c r="AC483" i="17"/>
  <c r="Y490" i="17"/>
  <c r="AU490" i="17" s="1"/>
  <c r="X490" i="17"/>
  <c r="V483" i="17"/>
  <c r="M496" i="18" s="1"/>
  <c r="Z489" i="17"/>
  <c r="AB489" i="17" s="1"/>
  <c r="W489" i="17"/>
  <c r="AH489" i="17" s="1"/>
  <c r="AI489" i="17" s="1"/>
  <c r="AJ489" i="17" s="1"/>
  <c r="AK489" i="17" s="1"/>
  <c r="AS487" i="17"/>
  <c r="AR487" i="17"/>
  <c r="AO488" i="17"/>
  <c r="AM488" i="17" s="1"/>
  <c r="AN488" i="17" s="1"/>
  <c r="AP488" i="17" s="1"/>
  <c r="AQ488" i="17" s="1"/>
  <c r="AL488" i="17"/>
  <c r="AD490" i="17"/>
  <c r="AF490" i="17" s="1"/>
  <c r="AG483" i="17"/>
  <c r="AT484" i="17"/>
  <c r="AX484" i="17" s="1"/>
  <c r="AW486" i="17"/>
  <c r="S491" i="17"/>
  <c r="AE491" i="17" s="1"/>
  <c r="U490" i="17"/>
  <c r="AJ496" i="18" l="1"/>
  <c r="N496" i="18"/>
  <c r="AC484" i="17"/>
  <c r="Y491" i="17"/>
  <c r="AU491" i="17" s="1"/>
  <c r="X491" i="17"/>
  <c r="V484" i="17"/>
  <c r="M497" i="18" s="1"/>
  <c r="Z490" i="17"/>
  <c r="AB490" i="17" s="1"/>
  <c r="W490" i="17"/>
  <c r="AH490" i="17" s="1"/>
  <c r="AI490" i="17" s="1"/>
  <c r="AJ490" i="17" s="1"/>
  <c r="AK490" i="17" s="1"/>
  <c r="AO489" i="17"/>
  <c r="AM489" i="17" s="1"/>
  <c r="AN489" i="17" s="1"/>
  <c r="AP489" i="17" s="1"/>
  <c r="AQ489" i="17" s="1"/>
  <c r="AL489" i="17"/>
  <c r="AS488" i="17"/>
  <c r="AR488" i="17"/>
  <c r="AD491" i="17"/>
  <c r="AF491" i="17" s="1"/>
  <c r="AV485" i="17"/>
  <c r="AT485" i="17"/>
  <c r="AW487" i="17"/>
  <c r="S492" i="17"/>
  <c r="AE492" i="17" s="1"/>
  <c r="U491" i="17"/>
  <c r="AJ497" i="18" l="1"/>
  <c r="N497" i="18"/>
  <c r="Y492" i="17"/>
  <c r="AU492" i="17" s="1"/>
  <c r="X492" i="17"/>
  <c r="AR489" i="17"/>
  <c r="AW489" i="17" s="1"/>
  <c r="AS489" i="17"/>
  <c r="AL490" i="17"/>
  <c r="AO490" i="17"/>
  <c r="AM490" i="17" s="1"/>
  <c r="AN490" i="17" s="1"/>
  <c r="AP490" i="17" s="1"/>
  <c r="AQ490" i="17" s="1"/>
  <c r="Z491" i="17"/>
  <c r="AB491" i="17" s="1"/>
  <c r="W491" i="17"/>
  <c r="AH491" i="17" s="1"/>
  <c r="AI491" i="17" s="1"/>
  <c r="AJ491" i="17" s="1"/>
  <c r="AK491" i="17" s="1"/>
  <c r="AX485" i="17"/>
  <c r="AD492" i="17"/>
  <c r="AF492" i="17" s="1"/>
  <c r="AG484" i="17"/>
  <c r="AV486" i="17"/>
  <c r="AT486" i="17"/>
  <c r="AW488" i="17"/>
  <c r="S493" i="17"/>
  <c r="AE493" i="17" s="1"/>
  <c r="U492" i="17"/>
  <c r="AC485" i="17" l="1"/>
  <c r="V485" i="17"/>
  <c r="M498" i="18" s="1"/>
  <c r="Y493" i="17"/>
  <c r="AU493" i="17" s="1"/>
  <c r="X493" i="17"/>
  <c r="AS490" i="17"/>
  <c r="AR490" i="17"/>
  <c r="AO491" i="17"/>
  <c r="AM491" i="17" s="1"/>
  <c r="AN491" i="17" s="1"/>
  <c r="AP491" i="17" s="1"/>
  <c r="AQ491" i="17" s="1"/>
  <c r="AL491" i="17"/>
  <c r="Z492" i="17"/>
  <c r="AB492" i="17" s="1"/>
  <c r="W492" i="17"/>
  <c r="AH492" i="17" s="1"/>
  <c r="AI492" i="17" s="1"/>
  <c r="AJ492" i="17" s="1"/>
  <c r="AK492" i="17" s="1"/>
  <c r="AX486" i="17"/>
  <c r="AD493" i="17"/>
  <c r="AF493" i="17" s="1"/>
  <c r="AG485" i="17"/>
  <c r="AV489" i="17"/>
  <c r="AT489" i="17"/>
  <c r="AV487" i="17"/>
  <c r="AT487" i="17"/>
  <c r="S494" i="17"/>
  <c r="AE494" i="17" s="1"/>
  <c r="U493" i="17"/>
  <c r="AJ498" i="18" l="1"/>
  <c r="N498" i="18"/>
  <c r="AC486" i="17"/>
  <c r="Y494" i="17"/>
  <c r="X494" i="17"/>
  <c r="V486" i="17"/>
  <c r="M499" i="18" s="1"/>
  <c r="AO492" i="17"/>
  <c r="AM492" i="17" s="1"/>
  <c r="AN492" i="17" s="1"/>
  <c r="AP492" i="17" s="1"/>
  <c r="AQ492" i="17" s="1"/>
  <c r="AL492" i="17"/>
  <c r="Z493" i="17"/>
  <c r="AB493" i="17" s="1"/>
  <c r="W493" i="17"/>
  <c r="AH493" i="17" s="1"/>
  <c r="AI493" i="17" s="1"/>
  <c r="AJ493" i="17" s="1"/>
  <c r="AK493" i="17" s="1"/>
  <c r="AS491" i="17"/>
  <c r="AR491" i="17"/>
  <c r="AW491" i="17" s="1"/>
  <c r="AG486" i="17"/>
  <c r="AX487" i="17"/>
  <c r="AD494" i="17"/>
  <c r="AF494" i="17" s="1"/>
  <c r="AX489" i="17"/>
  <c r="AT488" i="17"/>
  <c r="AV488" i="17"/>
  <c r="AW490" i="17"/>
  <c r="S495" i="17"/>
  <c r="AE495" i="17" s="1"/>
  <c r="U494" i="17"/>
  <c r="AJ499" i="18" l="1"/>
  <c r="N499" i="18"/>
  <c r="AC489" i="17"/>
  <c r="AC487" i="17"/>
  <c r="V487" i="17"/>
  <c r="M500" i="18" s="1"/>
  <c r="Y495" i="17"/>
  <c r="X495" i="17"/>
  <c r="V489" i="17"/>
  <c r="M502" i="18" s="1"/>
  <c r="AS492" i="17"/>
  <c r="AR492" i="17"/>
  <c r="AW492" i="17" s="1"/>
  <c r="Z494" i="17"/>
  <c r="AB494" i="17" s="1"/>
  <c r="W494" i="17"/>
  <c r="AH494" i="17" s="1"/>
  <c r="AI494" i="17" s="1"/>
  <c r="AJ494" i="17" s="1"/>
  <c r="AK494" i="17" s="1"/>
  <c r="AO493" i="17"/>
  <c r="AM493" i="17" s="1"/>
  <c r="AN493" i="17" s="1"/>
  <c r="AP493" i="17" s="1"/>
  <c r="AQ493" i="17" s="1"/>
  <c r="AL493" i="17"/>
  <c r="AD495" i="17"/>
  <c r="AF495" i="17" s="1"/>
  <c r="AU494" i="17"/>
  <c r="AV494" i="17" s="1"/>
  <c r="AX488" i="17"/>
  <c r="AG489" i="17"/>
  <c r="AG487" i="17"/>
  <c r="S496" i="17"/>
  <c r="AE496" i="17" s="1"/>
  <c r="U495" i="17"/>
  <c r="AJ500" i="18" l="1"/>
  <c r="N500" i="18"/>
  <c r="AJ502" i="18"/>
  <c r="N502" i="18"/>
  <c r="AC488" i="17"/>
  <c r="V488" i="17"/>
  <c r="M501" i="18" s="1"/>
  <c r="Y496" i="17"/>
  <c r="X496" i="17"/>
  <c r="Z495" i="17"/>
  <c r="AB495" i="17" s="1"/>
  <c r="W495" i="17"/>
  <c r="AH495" i="17" s="1"/>
  <c r="AI495" i="17" s="1"/>
  <c r="AJ495" i="17" s="1"/>
  <c r="AK495" i="17" s="1"/>
  <c r="AS493" i="17"/>
  <c r="AR493" i="17"/>
  <c r="AW493" i="17" s="1"/>
  <c r="AO494" i="17"/>
  <c r="AM494" i="17" s="1"/>
  <c r="AN494" i="17" s="1"/>
  <c r="AP494" i="17" s="1"/>
  <c r="AQ494" i="17" s="1"/>
  <c r="AL494" i="17"/>
  <c r="AD496" i="17"/>
  <c r="AF496" i="17" s="1"/>
  <c r="AU495" i="17"/>
  <c r="AV495" i="17" s="1"/>
  <c r="AV490" i="17"/>
  <c r="AT490" i="17"/>
  <c r="AT491" i="17"/>
  <c r="AG488" i="17"/>
  <c r="AV491" i="17"/>
  <c r="S497" i="17"/>
  <c r="AE497" i="17" s="1"/>
  <c r="U496" i="17"/>
  <c r="AJ501" i="18" l="1"/>
  <c r="N501" i="18"/>
  <c r="Y497" i="17"/>
  <c r="X497" i="17"/>
  <c r="Z496" i="17"/>
  <c r="AB496" i="17" s="1"/>
  <c r="W496" i="17"/>
  <c r="AH496" i="17" s="1"/>
  <c r="AI496" i="17" s="1"/>
  <c r="AJ496" i="17" s="1"/>
  <c r="AK496" i="17" s="1"/>
  <c r="AO495" i="17"/>
  <c r="AM495" i="17" s="1"/>
  <c r="AN495" i="17" s="1"/>
  <c r="AP495" i="17" s="1"/>
  <c r="AQ495" i="17" s="1"/>
  <c r="AL495" i="17"/>
  <c r="AR494" i="17"/>
  <c r="AW494" i="17" s="1"/>
  <c r="AS494" i="17"/>
  <c r="AX490" i="17"/>
  <c r="AU496" i="17"/>
  <c r="AV496" i="17" s="1"/>
  <c r="AD497" i="17"/>
  <c r="AF497" i="17" s="1"/>
  <c r="AX491" i="17"/>
  <c r="AT492" i="17"/>
  <c r="AV492" i="17"/>
  <c r="S498" i="17"/>
  <c r="AE498" i="17" s="1"/>
  <c r="U497" i="17"/>
  <c r="AC491" i="17" l="1"/>
  <c r="AC490" i="17"/>
  <c r="Y498" i="17"/>
  <c r="X498" i="17"/>
  <c r="V491" i="17"/>
  <c r="M504" i="18" s="1"/>
  <c r="V490" i="17"/>
  <c r="M503" i="18" s="1"/>
  <c r="Z497" i="17"/>
  <c r="AB497" i="17" s="1"/>
  <c r="W497" i="17"/>
  <c r="AH497" i="17" s="1"/>
  <c r="AI497" i="17" s="1"/>
  <c r="AJ497" i="17" s="1"/>
  <c r="AK497" i="17" s="1"/>
  <c r="AO496" i="17"/>
  <c r="AM496" i="17" s="1"/>
  <c r="AN496" i="17" s="1"/>
  <c r="AP496" i="17" s="1"/>
  <c r="AQ496" i="17" s="1"/>
  <c r="AL496" i="17"/>
  <c r="AS495" i="17"/>
  <c r="AR495" i="17"/>
  <c r="AD498" i="17"/>
  <c r="AF498" i="17" s="1"/>
  <c r="AU497" i="17"/>
  <c r="AV497" i="17" s="1"/>
  <c r="AX492" i="17"/>
  <c r="AG490" i="17"/>
  <c r="AV493" i="17"/>
  <c r="AT493" i="17"/>
  <c r="AG491" i="17"/>
  <c r="S499" i="17"/>
  <c r="AE499" i="17" s="1"/>
  <c r="U498" i="17"/>
  <c r="AJ503" i="18" l="1"/>
  <c r="N503" i="18"/>
  <c r="AJ504" i="18"/>
  <c r="N504" i="18"/>
  <c r="AC492" i="17"/>
  <c r="Y499" i="17"/>
  <c r="X499" i="17"/>
  <c r="V492" i="17"/>
  <c r="M505" i="18" s="1"/>
  <c r="Z498" i="17"/>
  <c r="AB498" i="17" s="1"/>
  <c r="W498" i="17"/>
  <c r="AH498" i="17" s="1"/>
  <c r="AI498" i="17" s="1"/>
  <c r="AJ498" i="17" s="1"/>
  <c r="AK498" i="17" s="1"/>
  <c r="AO497" i="17"/>
  <c r="AM497" i="17" s="1"/>
  <c r="AN497" i="17" s="1"/>
  <c r="AP497" i="17" s="1"/>
  <c r="AQ497" i="17" s="1"/>
  <c r="AL497" i="17"/>
  <c r="AS496" i="17"/>
  <c r="AR496" i="17"/>
  <c r="AG492" i="17"/>
  <c r="AD499" i="17"/>
  <c r="AF499" i="17" s="1"/>
  <c r="AX493" i="17"/>
  <c r="AU498" i="17"/>
  <c r="AV498" i="17" s="1"/>
  <c r="AT494" i="17"/>
  <c r="AX494" i="17" s="1"/>
  <c r="AW495" i="17"/>
  <c r="S500" i="17"/>
  <c r="AE500" i="17" s="1"/>
  <c r="U499" i="17"/>
  <c r="AJ505" i="18" l="1"/>
  <c r="N505" i="18"/>
  <c r="AC493" i="17"/>
  <c r="AC494" i="17"/>
  <c r="V493" i="17"/>
  <c r="M506" i="18" s="1"/>
  <c r="Y500" i="17"/>
  <c r="X500" i="17"/>
  <c r="V494" i="17"/>
  <c r="M507" i="18" s="1"/>
  <c r="AO498" i="17"/>
  <c r="AM498" i="17" s="1"/>
  <c r="AN498" i="17" s="1"/>
  <c r="AP498" i="17" s="1"/>
  <c r="AQ498" i="17" s="1"/>
  <c r="AL498" i="17"/>
  <c r="Z499" i="17"/>
  <c r="AB499" i="17" s="1"/>
  <c r="W499" i="17"/>
  <c r="AH499" i="17" s="1"/>
  <c r="AI499" i="17" s="1"/>
  <c r="AJ499" i="17" s="1"/>
  <c r="AK499" i="17" s="1"/>
  <c r="AS497" i="17"/>
  <c r="AR497" i="17"/>
  <c r="AD500" i="17"/>
  <c r="AF500" i="17" s="1"/>
  <c r="AU499" i="17"/>
  <c r="AV499" i="17" s="1"/>
  <c r="AG493" i="17"/>
  <c r="AW496" i="17"/>
  <c r="S501" i="17"/>
  <c r="AE501" i="17" s="1"/>
  <c r="U500" i="17"/>
  <c r="AJ507" i="18" l="1"/>
  <c r="N507" i="18"/>
  <c r="AJ506" i="18"/>
  <c r="N506" i="18"/>
  <c r="Y501" i="17"/>
  <c r="X501" i="17"/>
  <c r="AS498" i="17"/>
  <c r="AR498" i="17"/>
  <c r="AO499" i="17"/>
  <c r="AM499" i="17" s="1"/>
  <c r="AN499" i="17" s="1"/>
  <c r="AP499" i="17" s="1"/>
  <c r="AQ499" i="17" s="1"/>
  <c r="AL499" i="17"/>
  <c r="Z500" i="17"/>
  <c r="AB500" i="17" s="1"/>
  <c r="W500" i="17"/>
  <c r="AH500" i="17" s="1"/>
  <c r="AI500" i="17" s="1"/>
  <c r="AJ500" i="17" s="1"/>
  <c r="AK500" i="17" s="1"/>
  <c r="AU500" i="17"/>
  <c r="AV500" i="17" s="1"/>
  <c r="AD501" i="17"/>
  <c r="AF501" i="17" s="1"/>
  <c r="AT495" i="17"/>
  <c r="AX495" i="17" s="1"/>
  <c r="AG494" i="17"/>
  <c r="AW497" i="17"/>
  <c r="S502" i="17"/>
  <c r="AE502" i="17" s="1"/>
  <c r="U501" i="17"/>
  <c r="AC495" i="17" l="1"/>
  <c r="Y502" i="17"/>
  <c r="X502" i="17"/>
  <c r="V495" i="17"/>
  <c r="M508" i="18" s="1"/>
  <c r="AO500" i="17"/>
  <c r="AM500" i="17" s="1"/>
  <c r="AN500" i="17" s="1"/>
  <c r="AP500" i="17" s="1"/>
  <c r="AQ500" i="17" s="1"/>
  <c r="AL500" i="17"/>
  <c r="Z501" i="17"/>
  <c r="AB501" i="17" s="1"/>
  <c r="W501" i="17"/>
  <c r="AH501" i="17" s="1"/>
  <c r="AI501" i="17" s="1"/>
  <c r="AJ501" i="17" s="1"/>
  <c r="AK501" i="17" s="1"/>
  <c r="AR499" i="17"/>
  <c r="AS499" i="17"/>
  <c r="AD502" i="17"/>
  <c r="AF502" i="17" s="1"/>
  <c r="AU501" i="17"/>
  <c r="AV501" i="17" s="1"/>
  <c r="AT496" i="17"/>
  <c r="AX496" i="17" s="1"/>
  <c r="AW498" i="17"/>
  <c r="S503" i="17"/>
  <c r="AE503" i="17" s="1"/>
  <c r="U502" i="17"/>
  <c r="AJ508" i="18" l="1"/>
  <c r="N508" i="18"/>
  <c r="AC496" i="17"/>
  <c r="Y503" i="17"/>
  <c r="X503" i="17"/>
  <c r="V496" i="17"/>
  <c r="M509" i="18" s="1"/>
  <c r="AS500" i="17"/>
  <c r="AR500" i="17"/>
  <c r="Z502" i="17"/>
  <c r="AB502" i="17" s="1"/>
  <c r="W502" i="17"/>
  <c r="AH502" i="17" s="1"/>
  <c r="AI502" i="17" s="1"/>
  <c r="AJ502" i="17" s="1"/>
  <c r="AK502" i="17" s="1"/>
  <c r="AO501" i="17"/>
  <c r="AM501" i="17" s="1"/>
  <c r="AN501" i="17" s="1"/>
  <c r="AP501" i="17" s="1"/>
  <c r="AQ501" i="17" s="1"/>
  <c r="AL501" i="17"/>
  <c r="AU502" i="17"/>
  <c r="AV502" i="17" s="1"/>
  <c r="AD503" i="17"/>
  <c r="AF503" i="17" s="1"/>
  <c r="AG495" i="17"/>
  <c r="AT497" i="17"/>
  <c r="AX497" i="17" s="1"/>
  <c r="AW499" i="17"/>
  <c r="S504" i="17"/>
  <c r="AE504" i="17" s="1"/>
  <c r="U503" i="17"/>
  <c r="AJ509" i="18" l="1"/>
  <c r="N509" i="18"/>
  <c r="AC497" i="17"/>
  <c r="Y504" i="17"/>
  <c r="X504" i="17"/>
  <c r="V497" i="17"/>
  <c r="M510" i="18" s="1"/>
  <c r="Z503" i="17"/>
  <c r="AB503" i="17" s="1"/>
  <c r="W503" i="17"/>
  <c r="AH503" i="17" s="1"/>
  <c r="AI503" i="17" s="1"/>
  <c r="AJ503" i="17" s="1"/>
  <c r="AK503" i="17" s="1"/>
  <c r="AS501" i="17"/>
  <c r="AR501" i="17"/>
  <c r="AO502" i="17"/>
  <c r="AM502" i="17" s="1"/>
  <c r="AN502" i="17" s="1"/>
  <c r="AP502" i="17" s="1"/>
  <c r="AQ502" i="17" s="1"/>
  <c r="AL502" i="17"/>
  <c r="AD504" i="17"/>
  <c r="AF504" i="17" s="1"/>
  <c r="AU503" i="17"/>
  <c r="AV503" i="17" s="1"/>
  <c r="AT498" i="17"/>
  <c r="AX498" i="17" s="1"/>
  <c r="AG496" i="17"/>
  <c r="AW500" i="17"/>
  <c r="S505" i="17"/>
  <c r="AE505" i="17" s="1"/>
  <c r="U504" i="17"/>
  <c r="AJ510" i="18" l="1"/>
  <c r="N510" i="18"/>
  <c r="AC498" i="17"/>
  <c r="Y505" i="17"/>
  <c r="X505" i="17"/>
  <c r="V498" i="17"/>
  <c r="M511" i="18" s="1"/>
  <c r="Z504" i="17"/>
  <c r="AB504" i="17" s="1"/>
  <c r="W504" i="17"/>
  <c r="AH504" i="17" s="1"/>
  <c r="AI504" i="17" s="1"/>
  <c r="AJ504" i="17" s="1"/>
  <c r="AK504" i="17" s="1"/>
  <c r="AO503" i="17"/>
  <c r="AM503" i="17" s="1"/>
  <c r="AN503" i="17" s="1"/>
  <c r="AP503" i="17" s="1"/>
  <c r="AQ503" i="17" s="1"/>
  <c r="AL503" i="17"/>
  <c r="AR502" i="17"/>
  <c r="AS502" i="17"/>
  <c r="AD505" i="17"/>
  <c r="AF505" i="17" s="1"/>
  <c r="AU504" i="17"/>
  <c r="AV504" i="17" s="1"/>
  <c r="AG497" i="17"/>
  <c r="AT499" i="17"/>
  <c r="AX499" i="17" s="1"/>
  <c r="AW501" i="17"/>
  <c r="S506" i="17"/>
  <c r="AE506" i="17" s="1"/>
  <c r="U505" i="17"/>
  <c r="AJ511" i="18" l="1"/>
  <c r="N511" i="18"/>
  <c r="AC499" i="17"/>
  <c r="Y506" i="17"/>
  <c r="X506" i="17"/>
  <c r="V499" i="17"/>
  <c r="M512" i="18" s="1"/>
  <c r="Z505" i="17"/>
  <c r="AB505" i="17" s="1"/>
  <c r="W505" i="17"/>
  <c r="AH505" i="17" s="1"/>
  <c r="AI505" i="17" s="1"/>
  <c r="AJ505" i="17" s="1"/>
  <c r="AK505" i="17" s="1"/>
  <c r="AS503" i="17"/>
  <c r="AR503" i="17"/>
  <c r="AO504" i="17"/>
  <c r="AM504" i="17" s="1"/>
  <c r="AN504" i="17" s="1"/>
  <c r="AP504" i="17" s="1"/>
  <c r="AQ504" i="17" s="1"/>
  <c r="AL504" i="17"/>
  <c r="AD506" i="17"/>
  <c r="AF506" i="17" s="1"/>
  <c r="AU505" i="17"/>
  <c r="AV505" i="17" s="1"/>
  <c r="AG498" i="17"/>
  <c r="AT500" i="17"/>
  <c r="AX500" i="17" s="1"/>
  <c r="AW502" i="17"/>
  <c r="S507" i="17"/>
  <c r="AE507" i="17" s="1"/>
  <c r="U506" i="17"/>
  <c r="AJ512" i="18" l="1"/>
  <c r="N512" i="18"/>
  <c r="AC500" i="17"/>
  <c r="Y507" i="17"/>
  <c r="X507" i="17"/>
  <c r="V500" i="17"/>
  <c r="M513" i="18" s="1"/>
  <c r="AO505" i="17"/>
  <c r="AM505" i="17" s="1"/>
  <c r="AN505" i="17" s="1"/>
  <c r="AP505" i="17" s="1"/>
  <c r="AQ505" i="17" s="1"/>
  <c r="AL505" i="17"/>
  <c r="Z506" i="17"/>
  <c r="AB506" i="17" s="1"/>
  <c r="W506" i="17"/>
  <c r="AH506" i="17" s="1"/>
  <c r="AI506" i="17" s="1"/>
  <c r="AJ506" i="17" s="1"/>
  <c r="AK506" i="17" s="1"/>
  <c r="AS504" i="17"/>
  <c r="AR504" i="17"/>
  <c r="AD507" i="17"/>
  <c r="AF507" i="17" s="1"/>
  <c r="AU506" i="17"/>
  <c r="AV506" i="17" s="1"/>
  <c r="AG500" i="17"/>
  <c r="AG499" i="17"/>
  <c r="AT501" i="17"/>
  <c r="AX501" i="17" s="1"/>
  <c r="AW503" i="17"/>
  <c r="S508" i="17"/>
  <c r="AE508" i="17" s="1"/>
  <c r="U507" i="17"/>
  <c r="AJ513" i="18" l="1"/>
  <c r="N513" i="18"/>
  <c r="AC501" i="17"/>
  <c r="V501" i="17"/>
  <c r="M514" i="18" s="1"/>
  <c r="Y508" i="17"/>
  <c r="X508" i="17"/>
  <c r="AR505" i="17"/>
  <c r="AS505" i="17"/>
  <c r="Z507" i="17"/>
  <c r="AB507" i="17" s="1"/>
  <c r="W507" i="17"/>
  <c r="AH507" i="17" s="1"/>
  <c r="AI507" i="17" s="1"/>
  <c r="AJ507" i="17" s="1"/>
  <c r="AK507" i="17" s="1"/>
  <c r="AL506" i="17"/>
  <c r="AO506" i="17"/>
  <c r="AM506" i="17" s="1"/>
  <c r="AN506" i="17" s="1"/>
  <c r="AP506" i="17" s="1"/>
  <c r="AQ506" i="17" s="1"/>
  <c r="AD508" i="17"/>
  <c r="AF508" i="17" s="1"/>
  <c r="AU507" i="17"/>
  <c r="AV507" i="17" s="1"/>
  <c r="AT502" i="17"/>
  <c r="AX502" i="17" s="1"/>
  <c r="AW504" i="17"/>
  <c r="S509" i="17"/>
  <c r="AE509" i="17" s="1"/>
  <c r="U508" i="17"/>
  <c r="AJ514" i="18" l="1"/>
  <c r="N514" i="18"/>
  <c r="AC502" i="17"/>
  <c r="Y509" i="17"/>
  <c r="X509" i="17"/>
  <c r="V502" i="17"/>
  <c r="M515" i="18" s="1"/>
  <c r="AO507" i="17"/>
  <c r="AM507" i="17" s="1"/>
  <c r="AN507" i="17" s="1"/>
  <c r="AP507" i="17" s="1"/>
  <c r="AQ507" i="17" s="1"/>
  <c r="AL507" i="17"/>
  <c r="Z508" i="17"/>
  <c r="AB508" i="17" s="1"/>
  <c r="W508" i="17"/>
  <c r="AH508" i="17" s="1"/>
  <c r="AI508" i="17" s="1"/>
  <c r="AJ508" i="17" s="1"/>
  <c r="AK508" i="17" s="1"/>
  <c r="AS506" i="17"/>
  <c r="AR506" i="17"/>
  <c r="AU508" i="17"/>
  <c r="AV508" i="17" s="1"/>
  <c r="AD509" i="17"/>
  <c r="AF509" i="17" s="1"/>
  <c r="AT503" i="17"/>
  <c r="AX503" i="17" s="1"/>
  <c r="AG501" i="17"/>
  <c r="AT504" i="17"/>
  <c r="AX504" i="17" s="1"/>
  <c r="AW505" i="17"/>
  <c r="S510" i="17"/>
  <c r="AE510" i="17" s="1"/>
  <c r="U509" i="17"/>
  <c r="AJ515" i="18" l="1"/>
  <c r="N515" i="18"/>
  <c r="AC503" i="17"/>
  <c r="AC504" i="17"/>
  <c r="V504" i="17"/>
  <c r="M517" i="18" s="1"/>
  <c r="Y510" i="17"/>
  <c r="X510" i="17"/>
  <c r="V503" i="17"/>
  <c r="M516" i="18" s="1"/>
  <c r="AS507" i="17"/>
  <c r="AR507" i="17"/>
  <c r="Z509" i="17"/>
  <c r="AB509" i="17" s="1"/>
  <c r="W509" i="17"/>
  <c r="AH509" i="17" s="1"/>
  <c r="AI509" i="17" s="1"/>
  <c r="AJ509" i="17" s="1"/>
  <c r="AK509" i="17" s="1"/>
  <c r="AO508" i="17"/>
  <c r="AM508" i="17" s="1"/>
  <c r="AN508" i="17" s="1"/>
  <c r="AP508" i="17" s="1"/>
  <c r="AQ508" i="17" s="1"/>
  <c r="AL508" i="17"/>
  <c r="AD510" i="17"/>
  <c r="AF510" i="17" s="1"/>
  <c r="AU509" i="17"/>
  <c r="AV509" i="17" s="1"/>
  <c r="AG504" i="17"/>
  <c r="AG503" i="17"/>
  <c r="AG502" i="17"/>
  <c r="AW506" i="17"/>
  <c r="S511" i="17"/>
  <c r="AE511" i="17" s="1"/>
  <c r="U510" i="17"/>
  <c r="AJ517" i="18" l="1"/>
  <c r="N517" i="18"/>
  <c r="AJ516" i="18"/>
  <c r="N516" i="18"/>
  <c r="Y511" i="17"/>
  <c r="X511" i="17"/>
  <c r="AS508" i="17"/>
  <c r="AR508" i="17"/>
  <c r="AO509" i="17"/>
  <c r="AM509" i="17" s="1"/>
  <c r="AN509" i="17" s="1"/>
  <c r="AP509" i="17" s="1"/>
  <c r="AQ509" i="17" s="1"/>
  <c r="AL509" i="17"/>
  <c r="Z510" i="17"/>
  <c r="AB510" i="17" s="1"/>
  <c r="W510" i="17"/>
  <c r="AH510" i="17" s="1"/>
  <c r="AI510" i="17" s="1"/>
  <c r="AJ510" i="17" s="1"/>
  <c r="AK510" i="17" s="1"/>
  <c r="AD511" i="17"/>
  <c r="AF511" i="17" s="1"/>
  <c r="AU510" i="17"/>
  <c r="AV510" i="17" s="1"/>
  <c r="AT505" i="17"/>
  <c r="AX505" i="17" s="1"/>
  <c r="AW507" i="17"/>
  <c r="S512" i="17"/>
  <c r="AE512" i="17" s="1"/>
  <c r="U511" i="17"/>
  <c r="AC505" i="17" l="1"/>
  <c r="V505" i="17"/>
  <c r="M518" i="18" s="1"/>
  <c r="Y512" i="17"/>
  <c r="X512" i="17"/>
  <c r="AO510" i="17"/>
  <c r="AM510" i="17" s="1"/>
  <c r="AN510" i="17" s="1"/>
  <c r="AP510" i="17" s="1"/>
  <c r="AQ510" i="17" s="1"/>
  <c r="AL510" i="17"/>
  <c r="AS509" i="17"/>
  <c r="AR509" i="17"/>
  <c r="Z511" i="17"/>
  <c r="AB511" i="17" s="1"/>
  <c r="W511" i="17"/>
  <c r="AH511" i="17" s="1"/>
  <c r="AI511" i="17" s="1"/>
  <c r="AJ511" i="17" s="1"/>
  <c r="AK511" i="17" s="1"/>
  <c r="AD512" i="17"/>
  <c r="AF512" i="17" s="1"/>
  <c r="AU511" i="17"/>
  <c r="AV511" i="17" s="1"/>
  <c r="AT506" i="17"/>
  <c r="AX506" i="17" s="1"/>
  <c r="AT507" i="17"/>
  <c r="AX507" i="17" s="1"/>
  <c r="AW508" i="17"/>
  <c r="S513" i="17"/>
  <c r="AE513" i="17" s="1"/>
  <c r="U512" i="17"/>
  <c r="AJ518" i="18" l="1"/>
  <c r="N518" i="18"/>
  <c r="AC507" i="17"/>
  <c r="AC506" i="17"/>
  <c r="V506" i="17"/>
  <c r="Y513" i="17"/>
  <c r="AU513" i="17" s="1"/>
  <c r="X513" i="17"/>
  <c r="V507" i="17"/>
  <c r="M520" i="18" s="1"/>
  <c r="Z512" i="17"/>
  <c r="AB512" i="17" s="1"/>
  <c r="W512" i="17"/>
  <c r="AH512" i="17" s="1"/>
  <c r="AI512" i="17" s="1"/>
  <c r="AJ512" i="17" s="1"/>
  <c r="AK512" i="17" s="1"/>
  <c r="AO511" i="17"/>
  <c r="AM511" i="17" s="1"/>
  <c r="AN511" i="17" s="1"/>
  <c r="AP511" i="17" s="1"/>
  <c r="AQ511" i="17" s="1"/>
  <c r="AL511" i="17"/>
  <c r="AR510" i="17"/>
  <c r="AS510" i="17"/>
  <c r="AD513" i="17"/>
  <c r="AF513" i="17" s="1"/>
  <c r="AU512" i="17"/>
  <c r="AV512" i="17" s="1"/>
  <c r="AG505" i="17"/>
  <c r="AG506" i="17"/>
  <c r="AT508" i="17"/>
  <c r="AX508" i="17" s="1"/>
  <c r="AW509" i="17"/>
  <c r="AG507" i="17"/>
  <c r="S514" i="17"/>
  <c r="AE514" i="17" s="1"/>
  <c r="U513" i="17"/>
  <c r="AJ520" i="18" l="1"/>
  <c r="N520" i="18"/>
  <c r="M519" i="18"/>
  <c r="AC508" i="17"/>
  <c r="Y514" i="17"/>
  <c r="X514" i="17"/>
  <c r="V508" i="17"/>
  <c r="M521" i="18" s="1"/>
  <c r="AS511" i="17"/>
  <c r="AR511" i="17"/>
  <c r="AO512" i="17"/>
  <c r="AM512" i="17" s="1"/>
  <c r="AN512" i="17" s="1"/>
  <c r="AP512" i="17" s="1"/>
  <c r="AQ512" i="17" s="1"/>
  <c r="AL512" i="17"/>
  <c r="Z513" i="17"/>
  <c r="AB513" i="17" s="1"/>
  <c r="W513" i="17"/>
  <c r="AH513" i="17" s="1"/>
  <c r="AI513" i="17" s="1"/>
  <c r="AJ513" i="17" s="1"/>
  <c r="AK513" i="17" s="1"/>
  <c r="AD514" i="17"/>
  <c r="AF514" i="17" s="1"/>
  <c r="AW510" i="17"/>
  <c r="AG508" i="17"/>
  <c r="S515" i="17"/>
  <c r="AE515" i="17" s="1"/>
  <c r="U514" i="17"/>
  <c r="AJ521" i="18" l="1"/>
  <c r="N521" i="18"/>
  <c r="AJ519" i="18"/>
  <c r="N519" i="18"/>
  <c r="Y515" i="17"/>
  <c r="X515" i="17"/>
  <c r="AO513" i="17"/>
  <c r="AM513" i="17" s="1"/>
  <c r="AN513" i="17" s="1"/>
  <c r="AP513" i="17" s="1"/>
  <c r="AQ513" i="17" s="1"/>
  <c r="AL513" i="17"/>
  <c r="AS512" i="17"/>
  <c r="AR512" i="17"/>
  <c r="Z514" i="17"/>
  <c r="AB514" i="17" s="1"/>
  <c r="W514" i="17"/>
  <c r="AH514" i="17" s="1"/>
  <c r="AI514" i="17" s="1"/>
  <c r="AJ514" i="17" s="1"/>
  <c r="AK514" i="17" s="1"/>
  <c r="AU514" i="17"/>
  <c r="AV514" i="17" s="1"/>
  <c r="AD515" i="17"/>
  <c r="AF515" i="17" s="1"/>
  <c r="AT509" i="17"/>
  <c r="AT510" i="17"/>
  <c r="AX510" i="17" s="1"/>
  <c r="AW511" i="17"/>
  <c r="S516" i="17"/>
  <c r="AE516" i="17" s="1"/>
  <c r="U515" i="17"/>
  <c r="AC510" i="17" l="1"/>
  <c r="V510" i="17"/>
  <c r="M523" i="18" s="1"/>
  <c r="Y516" i="17"/>
  <c r="X516" i="17"/>
  <c r="AO514" i="17"/>
  <c r="AM514" i="17" s="1"/>
  <c r="AN514" i="17" s="1"/>
  <c r="AP514" i="17" s="1"/>
  <c r="AQ514" i="17" s="1"/>
  <c r="AL514" i="17"/>
  <c r="Z515" i="17"/>
  <c r="AB515" i="17" s="1"/>
  <c r="W515" i="17"/>
  <c r="AH515" i="17" s="1"/>
  <c r="AI515" i="17" s="1"/>
  <c r="AJ515" i="17" s="1"/>
  <c r="AK515" i="17" s="1"/>
  <c r="AS513" i="17"/>
  <c r="AR513" i="17"/>
  <c r="AU515" i="17"/>
  <c r="AV515" i="17" s="1"/>
  <c r="AD516" i="17"/>
  <c r="AF516" i="17" s="1"/>
  <c r="AX509" i="17"/>
  <c r="AT511" i="17"/>
  <c r="AX511" i="17" s="1"/>
  <c r="AW512" i="17"/>
  <c r="AG510" i="17"/>
  <c r="S517" i="17"/>
  <c r="AE517" i="17" s="1"/>
  <c r="U516" i="17"/>
  <c r="AJ523" i="18" l="1"/>
  <c r="N523" i="18"/>
  <c r="AC511" i="17"/>
  <c r="AC509" i="17"/>
  <c r="V509" i="17"/>
  <c r="M522" i="18" s="1"/>
  <c r="V511" i="17"/>
  <c r="M524" i="18" s="1"/>
  <c r="Y517" i="17"/>
  <c r="AU517" i="17" s="1"/>
  <c r="X517" i="17"/>
  <c r="AO515" i="17"/>
  <c r="AM515" i="17" s="1"/>
  <c r="AN515" i="17" s="1"/>
  <c r="AP515" i="17" s="1"/>
  <c r="AQ515" i="17" s="1"/>
  <c r="AL515" i="17"/>
  <c r="AS514" i="17"/>
  <c r="AR514" i="17"/>
  <c r="Z516" i="17"/>
  <c r="AB516" i="17" s="1"/>
  <c r="W516" i="17"/>
  <c r="AH516" i="17" s="1"/>
  <c r="AI516" i="17" s="1"/>
  <c r="AJ516" i="17" s="1"/>
  <c r="AK516" i="17" s="1"/>
  <c r="AU516" i="17"/>
  <c r="AV516" i="17" s="1"/>
  <c r="AD517" i="17"/>
  <c r="AF517" i="17" s="1"/>
  <c r="AG509" i="17"/>
  <c r="AW513" i="17"/>
  <c r="S518" i="17"/>
  <c r="AE518" i="17" s="1"/>
  <c r="U517" i="17"/>
  <c r="AJ524" i="18" l="1"/>
  <c r="N524" i="18"/>
  <c r="AJ522" i="18"/>
  <c r="N522" i="18"/>
  <c r="Y518" i="17"/>
  <c r="AU518" i="17" s="1"/>
  <c r="X518" i="17"/>
  <c r="AO516" i="17"/>
  <c r="AM516" i="17" s="1"/>
  <c r="AN516" i="17" s="1"/>
  <c r="AP516" i="17" s="1"/>
  <c r="AQ516" i="17" s="1"/>
  <c r="AL516" i="17"/>
  <c r="Z517" i="17"/>
  <c r="AB517" i="17" s="1"/>
  <c r="W517" i="17"/>
  <c r="AH517" i="17" s="1"/>
  <c r="AI517" i="17" s="1"/>
  <c r="AJ517" i="17" s="1"/>
  <c r="AK517" i="17" s="1"/>
  <c r="AR515" i="17"/>
  <c r="AS515" i="17"/>
  <c r="AD518" i="17"/>
  <c r="AF518" i="17" s="1"/>
  <c r="AG511" i="17"/>
  <c r="AT512" i="17"/>
  <c r="AX512" i="17" s="1"/>
  <c r="AW514" i="17"/>
  <c r="S519" i="17"/>
  <c r="AE519" i="17" s="1"/>
  <c r="U518" i="17"/>
  <c r="AC512" i="17" l="1"/>
  <c r="Y519" i="17"/>
  <c r="AU519" i="17" s="1"/>
  <c r="X519" i="17"/>
  <c r="V512" i="17"/>
  <c r="M525" i="18" s="1"/>
  <c r="Z518" i="17"/>
  <c r="AB518" i="17" s="1"/>
  <c r="W518" i="17"/>
  <c r="AH518" i="17" s="1"/>
  <c r="AI518" i="17" s="1"/>
  <c r="AJ518" i="17" s="1"/>
  <c r="AK518" i="17" s="1"/>
  <c r="AO517" i="17"/>
  <c r="AM517" i="17" s="1"/>
  <c r="AN517" i="17" s="1"/>
  <c r="AP517" i="17" s="1"/>
  <c r="AQ517" i="17" s="1"/>
  <c r="AL517" i="17"/>
  <c r="AS516" i="17"/>
  <c r="AR516" i="17"/>
  <c r="AD519" i="17"/>
  <c r="AF519" i="17" s="1"/>
  <c r="AT513" i="17"/>
  <c r="AV513" i="17"/>
  <c r="AW515" i="17"/>
  <c r="S520" i="17"/>
  <c r="AE520" i="17" s="1"/>
  <c r="U519" i="17"/>
  <c r="AJ525" i="18" l="1"/>
  <c r="N525" i="18"/>
  <c r="Y520" i="17"/>
  <c r="AU520" i="17" s="1"/>
  <c r="X520" i="17"/>
  <c r="AO518" i="17"/>
  <c r="AM518" i="17" s="1"/>
  <c r="AN518" i="17" s="1"/>
  <c r="AP518" i="17" s="1"/>
  <c r="AQ518" i="17" s="1"/>
  <c r="AL518" i="17"/>
  <c r="AS517" i="17"/>
  <c r="AR517" i="17"/>
  <c r="Z519" i="17"/>
  <c r="AB519" i="17" s="1"/>
  <c r="W519" i="17"/>
  <c r="AH519" i="17" s="1"/>
  <c r="AI519" i="17" s="1"/>
  <c r="AJ519" i="17" s="1"/>
  <c r="AK519" i="17" s="1"/>
  <c r="AD520" i="17"/>
  <c r="AF520" i="17" s="1"/>
  <c r="AX513" i="17"/>
  <c r="AG512" i="17"/>
  <c r="AT514" i="17"/>
  <c r="AX514" i="17" s="1"/>
  <c r="AT515" i="17"/>
  <c r="AX515" i="17" s="1"/>
  <c r="AW516" i="17"/>
  <c r="S521" i="17"/>
  <c r="AE521" i="17" s="1"/>
  <c r="U520" i="17"/>
  <c r="AC515" i="17" l="1"/>
  <c r="AC513" i="17"/>
  <c r="AC514" i="17"/>
  <c r="V515" i="17"/>
  <c r="M528" i="18" s="1"/>
  <c r="V514" i="17"/>
  <c r="M527" i="18" s="1"/>
  <c r="V513" i="17"/>
  <c r="M526" i="18" s="1"/>
  <c r="Y521" i="17"/>
  <c r="AU521" i="17" s="1"/>
  <c r="X521" i="17"/>
  <c r="Z520" i="17"/>
  <c r="AB520" i="17" s="1"/>
  <c r="W520" i="17"/>
  <c r="AH520" i="17" s="1"/>
  <c r="AI520" i="17" s="1"/>
  <c r="AJ520" i="17" s="1"/>
  <c r="AK520" i="17" s="1"/>
  <c r="AO519" i="17"/>
  <c r="AM519" i="17" s="1"/>
  <c r="AN519" i="17" s="1"/>
  <c r="AP519" i="17" s="1"/>
  <c r="AQ519" i="17" s="1"/>
  <c r="AL519" i="17"/>
  <c r="AS518" i="17"/>
  <c r="AR518" i="17"/>
  <c r="AG513" i="17"/>
  <c r="AD521" i="17"/>
  <c r="AF521" i="17" s="1"/>
  <c r="AT516" i="17"/>
  <c r="AX516" i="17" s="1"/>
  <c r="AW517" i="17"/>
  <c r="AG515" i="17"/>
  <c r="S522" i="17"/>
  <c r="AE522" i="17" s="1"/>
  <c r="U521" i="17"/>
  <c r="AJ526" i="18" l="1"/>
  <c r="N526" i="18"/>
  <c r="AJ528" i="18"/>
  <c r="N528" i="18"/>
  <c r="AJ527" i="18"/>
  <c r="N527" i="18"/>
  <c r="AC516" i="17"/>
  <c r="Y522" i="17"/>
  <c r="AU522" i="17" s="1"/>
  <c r="X522" i="17"/>
  <c r="V516" i="17"/>
  <c r="M529" i="18" s="1"/>
  <c r="AO520" i="17"/>
  <c r="AM520" i="17" s="1"/>
  <c r="AN520" i="17" s="1"/>
  <c r="AP520" i="17" s="1"/>
  <c r="AQ520" i="17" s="1"/>
  <c r="AL520" i="17"/>
  <c r="Z521" i="17"/>
  <c r="AB521" i="17" s="1"/>
  <c r="W521" i="17"/>
  <c r="AH521" i="17" s="1"/>
  <c r="AI521" i="17" s="1"/>
  <c r="AJ521" i="17" s="1"/>
  <c r="AK521" i="17" s="1"/>
  <c r="AS519" i="17"/>
  <c r="AR519" i="17"/>
  <c r="AD522" i="17"/>
  <c r="AF522" i="17" s="1"/>
  <c r="AG514" i="17"/>
  <c r="AV517" i="17"/>
  <c r="AT517" i="17"/>
  <c r="AW518" i="17"/>
  <c r="AG516" i="17"/>
  <c r="S523" i="17"/>
  <c r="AE523" i="17" s="1"/>
  <c r="U522" i="17"/>
  <c r="AJ529" i="18" l="1"/>
  <c r="N529" i="18"/>
  <c r="Y523" i="17"/>
  <c r="AU523" i="17" s="1"/>
  <c r="X523" i="17"/>
  <c r="Z522" i="17"/>
  <c r="AB522" i="17" s="1"/>
  <c r="W522" i="17"/>
  <c r="AH522" i="17" s="1"/>
  <c r="AI522" i="17" s="1"/>
  <c r="AJ522" i="17" s="1"/>
  <c r="AK522" i="17" s="1"/>
  <c r="AO521" i="17"/>
  <c r="AM521" i="17" s="1"/>
  <c r="AN521" i="17" s="1"/>
  <c r="AP521" i="17" s="1"/>
  <c r="AQ521" i="17" s="1"/>
  <c r="AL521" i="17"/>
  <c r="AS520" i="17"/>
  <c r="AR520" i="17"/>
  <c r="AX517" i="17"/>
  <c r="AD523" i="17"/>
  <c r="AF523" i="17" s="1"/>
  <c r="AT518" i="17"/>
  <c r="AV518" i="17"/>
  <c r="AW519" i="17"/>
  <c r="S524" i="17"/>
  <c r="AE524" i="17" s="1"/>
  <c r="U523" i="17"/>
  <c r="AC517" i="17" l="1"/>
  <c r="Y524" i="17"/>
  <c r="AU524" i="17" s="1"/>
  <c r="X524" i="17"/>
  <c r="V517" i="17"/>
  <c r="M530" i="18" s="1"/>
  <c r="AL522" i="17"/>
  <c r="AO522" i="17"/>
  <c r="AM522" i="17" s="1"/>
  <c r="AN522" i="17" s="1"/>
  <c r="AP522" i="17" s="1"/>
  <c r="AQ522" i="17" s="1"/>
  <c r="Z523" i="17"/>
  <c r="AB523" i="17" s="1"/>
  <c r="W523" i="17"/>
  <c r="AH523" i="17" s="1"/>
  <c r="AI523" i="17" s="1"/>
  <c r="AJ523" i="17" s="1"/>
  <c r="AK523" i="17" s="1"/>
  <c r="AR521" i="17"/>
  <c r="AS521" i="17"/>
  <c r="AG517" i="17"/>
  <c r="AD524" i="17"/>
  <c r="AF524" i="17" s="1"/>
  <c r="AX518" i="17"/>
  <c r="AV519" i="17"/>
  <c r="AW520" i="17"/>
  <c r="AT519" i="17"/>
  <c r="S525" i="17"/>
  <c r="AE525" i="17" s="1"/>
  <c r="U524" i="17"/>
  <c r="AJ530" i="18" l="1"/>
  <c r="N530" i="18"/>
  <c r="AC518" i="17"/>
  <c r="Y525" i="17"/>
  <c r="AU525" i="17" s="1"/>
  <c r="X525" i="17"/>
  <c r="V518" i="17"/>
  <c r="M531" i="18" s="1"/>
  <c r="Z524" i="17"/>
  <c r="AB524" i="17" s="1"/>
  <c r="W524" i="17"/>
  <c r="AH524" i="17" s="1"/>
  <c r="AI524" i="17" s="1"/>
  <c r="AJ524" i="17" s="1"/>
  <c r="AK524" i="17" s="1"/>
  <c r="AO523" i="17"/>
  <c r="AM523" i="17" s="1"/>
  <c r="AN523" i="17" s="1"/>
  <c r="AP523" i="17" s="1"/>
  <c r="AQ523" i="17" s="1"/>
  <c r="AL523" i="17"/>
  <c r="AS522" i="17"/>
  <c r="AR522" i="17"/>
  <c r="AG518" i="17"/>
  <c r="AX519" i="17"/>
  <c r="AD525" i="17"/>
  <c r="AF525" i="17" s="1"/>
  <c r="AV520" i="17"/>
  <c r="AT520" i="17"/>
  <c r="AW521" i="17"/>
  <c r="S526" i="17"/>
  <c r="AE526" i="17" s="1"/>
  <c r="U525" i="17"/>
  <c r="AJ531" i="18" l="1"/>
  <c r="N531" i="18"/>
  <c r="AC519" i="17"/>
  <c r="Y526" i="17"/>
  <c r="AU526" i="17" s="1"/>
  <c r="X526" i="17"/>
  <c r="V519" i="17"/>
  <c r="M532" i="18" s="1"/>
  <c r="AR523" i="17"/>
  <c r="AS523" i="17"/>
  <c r="AO524" i="17"/>
  <c r="AM524" i="17" s="1"/>
  <c r="AN524" i="17" s="1"/>
  <c r="AP524" i="17" s="1"/>
  <c r="AQ524" i="17" s="1"/>
  <c r="AL524" i="17"/>
  <c r="Z525" i="17"/>
  <c r="AB525" i="17" s="1"/>
  <c r="W525" i="17"/>
  <c r="AH525" i="17" s="1"/>
  <c r="AI525" i="17" s="1"/>
  <c r="AJ525" i="17" s="1"/>
  <c r="AK525" i="17" s="1"/>
  <c r="AX520" i="17"/>
  <c r="AD526" i="17"/>
  <c r="AF526" i="17" s="1"/>
  <c r="AV521" i="17"/>
  <c r="AG519" i="17"/>
  <c r="AT521" i="17"/>
  <c r="AW522" i="17"/>
  <c r="S527" i="17"/>
  <c r="AE527" i="17" s="1"/>
  <c r="U526" i="17"/>
  <c r="AJ532" i="18" l="1"/>
  <c r="N532" i="18"/>
  <c r="AC520" i="17"/>
  <c r="V520" i="17"/>
  <c r="M533" i="18" s="1"/>
  <c r="Y527" i="17"/>
  <c r="AU527" i="17" s="1"/>
  <c r="X527" i="17"/>
  <c r="AO525" i="17"/>
  <c r="AM525" i="17" s="1"/>
  <c r="AN525" i="17" s="1"/>
  <c r="AP525" i="17" s="1"/>
  <c r="AQ525" i="17" s="1"/>
  <c r="AL525" i="17"/>
  <c r="AS524" i="17"/>
  <c r="AR524" i="17"/>
  <c r="AW524" i="17" s="1"/>
  <c r="Z526" i="17"/>
  <c r="AB526" i="17" s="1"/>
  <c r="W526" i="17"/>
  <c r="AH526" i="17" s="1"/>
  <c r="AI526" i="17" s="1"/>
  <c r="AJ526" i="17" s="1"/>
  <c r="AK526" i="17" s="1"/>
  <c r="AX521" i="17"/>
  <c r="AD527" i="17"/>
  <c r="AF527" i="17" s="1"/>
  <c r="AG520" i="17"/>
  <c r="AV522" i="17"/>
  <c r="AW523" i="17"/>
  <c r="S528" i="17"/>
  <c r="AE528" i="17" s="1"/>
  <c r="U527" i="17"/>
  <c r="AJ533" i="18" l="1"/>
  <c r="N533" i="18"/>
  <c r="AC521" i="17"/>
  <c r="V521" i="17"/>
  <c r="M534" i="18" s="1"/>
  <c r="Y528" i="17"/>
  <c r="AU528" i="17" s="1"/>
  <c r="X528" i="17"/>
  <c r="AO526" i="17"/>
  <c r="AM526" i="17" s="1"/>
  <c r="AN526" i="17" s="1"/>
  <c r="AP526" i="17" s="1"/>
  <c r="AQ526" i="17" s="1"/>
  <c r="AL526" i="17"/>
  <c r="AS525" i="17"/>
  <c r="AR525" i="17"/>
  <c r="Z527" i="17"/>
  <c r="AB527" i="17" s="1"/>
  <c r="W527" i="17"/>
  <c r="AH527" i="17" s="1"/>
  <c r="AI527" i="17" s="1"/>
  <c r="AJ527" i="17" s="1"/>
  <c r="AK527" i="17" s="1"/>
  <c r="AD528" i="17"/>
  <c r="AF528" i="17" s="1"/>
  <c r="AG521" i="17"/>
  <c r="AT522" i="17"/>
  <c r="AX522" i="17" s="1"/>
  <c r="S529" i="17"/>
  <c r="AE529" i="17" s="1"/>
  <c r="U528" i="17"/>
  <c r="AJ534" i="18" l="1"/>
  <c r="N534" i="18"/>
  <c r="AC522" i="17"/>
  <c r="Y529" i="17"/>
  <c r="AU529" i="17" s="1"/>
  <c r="X529" i="17"/>
  <c r="V522" i="17"/>
  <c r="M535" i="18" s="1"/>
  <c r="AR526" i="17"/>
  <c r="AW526" i="17" s="1"/>
  <c r="AS526" i="17"/>
  <c r="AO527" i="17"/>
  <c r="AM527" i="17" s="1"/>
  <c r="AN527" i="17" s="1"/>
  <c r="AP527" i="17" s="1"/>
  <c r="AQ527" i="17" s="1"/>
  <c r="AL527" i="17"/>
  <c r="Z528" i="17"/>
  <c r="AB528" i="17" s="1"/>
  <c r="W528" i="17"/>
  <c r="AH528" i="17" s="1"/>
  <c r="AI528" i="17" s="1"/>
  <c r="AJ528" i="17" s="1"/>
  <c r="AK528" i="17" s="1"/>
  <c r="AD529" i="17"/>
  <c r="AF529" i="17" s="1"/>
  <c r="AG522" i="17"/>
  <c r="AV523" i="17"/>
  <c r="AT523" i="17"/>
  <c r="AV524" i="17"/>
  <c r="AT524" i="17"/>
  <c r="AW525" i="17"/>
  <c r="S530" i="17"/>
  <c r="AE530" i="17" s="1"/>
  <c r="U529" i="17"/>
  <c r="AJ535" i="18" l="1"/>
  <c r="N535" i="18"/>
  <c r="Y530" i="17"/>
  <c r="AU530" i="17" s="1"/>
  <c r="X530" i="17"/>
  <c r="AO528" i="17"/>
  <c r="AM528" i="17" s="1"/>
  <c r="AN528" i="17" s="1"/>
  <c r="AP528" i="17" s="1"/>
  <c r="AQ528" i="17" s="1"/>
  <c r="AL528" i="17"/>
  <c r="AS527" i="17"/>
  <c r="AR527" i="17"/>
  <c r="Z529" i="17"/>
  <c r="AB529" i="17" s="1"/>
  <c r="W529" i="17"/>
  <c r="AH529" i="17" s="1"/>
  <c r="AI529" i="17" s="1"/>
  <c r="AJ529" i="17" s="1"/>
  <c r="AK529" i="17" s="1"/>
  <c r="AX523" i="17"/>
  <c r="AD530" i="17"/>
  <c r="AF530" i="17" s="1"/>
  <c r="AX524" i="17"/>
  <c r="AT525" i="17"/>
  <c r="AV525" i="17"/>
  <c r="AV526" i="17"/>
  <c r="AT526" i="17"/>
  <c r="S531" i="17"/>
  <c r="AE531" i="17" s="1"/>
  <c r="U530" i="17"/>
  <c r="AC524" i="17" l="1"/>
  <c r="AC523" i="17"/>
  <c r="Y531" i="17"/>
  <c r="X531" i="17"/>
  <c r="V524" i="17"/>
  <c r="M537" i="18" s="1"/>
  <c r="V523" i="17"/>
  <c r="M536" i="18" s="1"/>
  <c r="AS528" i="17"/>
  <c r="AR528" i="17"/>
  <c r="AO529" i="17"/>
  <c r="AM529" i="17" s="1"/>
  <c r="AN529" i="17" s="1"/>
  <c r="AP529" i="17" s="1"/>
  <c r="AQ529" i="17" s="1"/>
  <c r="AL529" i="17"/>
  <c r="Z530" i="17"/>
  <c r="AB530" i="17" s="1"/>
  <c r="W530" i="17"/>
  <c r="AH530" i="17" s="1"/>
  <c r="AI530" i="17" s="1"/>
  <c r="AJ530" i="17" s="1"/>
  <c r="AK530" i="17" s="1"/>
  <c r="AX525" i="17"/>
  <c r="AX526" i="17"/>
  <c r="AG523" i="17"/>
  <c r="AG524" i="17"/>
  <c r="AD531" i="17"/>
  <c r="AF531" i="17" s="1"/>
  <c r="AW527" i="17"/>
  <c r="S532" i="17"/>
  <c r="AE532" i="17" s="1"/>
  <c r="U531" i="17"/>
  <c r="AU531" i="17"/>
  <c r="AJ536" i="18" l="1"/>
  <c r="N536" i="18"/>
  <c r="AJ537" i="18"/>
  <c r="N537" i="18"/>
  <c r="AC525" i="17"/>
  <c r="AG526" i="17"/>
  <c r="AC526" i="17"/>
  <c r="AG525" i="17"/>
  <c r="V526" i="17"/>
  <c r="M539" i="18" s="1"/>
  <c r="V525" i="17"/>
  <c r="M538" i="18" s="1"/>
  <c r="Y532" i="17"/>
  <c r="AU532" i="17" s="1"/>
  <c r="X532" i="17"/>
  <c r="AO530" i="17"/>
  <c r="AM530" i="17" s="1"/>
  <c r="AN530" i="17" s="1"/>
  <c r="AP530" i="17" s="1"/>
  <c r="AQ530" i="17" s="1"/>
  <c r="AL530" i="17"/>
  <c r="AS529" i="17"/>
  <c r="AR529" i="17"/>
  <c r="AW529" i="17" s="1"/>
  <c r="Z531" i="17"/>
  <c r="AB531" i="17" s="1"/>
  <c r="W531" i="17"/>
  <c r="AH531" i="17" s="1"/>
  <c r="AI531" i="17" s="1"/>
  <c r="AJ531" i="17" s="1"/>
  <c r="AK531" i="17" s="1"/>
  <c r="AD532" i="17"/>
  <c r="AF532" i="17" s="1"/>
  <c r="AT527" i="17"/>
  <c r="AW528" i="17"/>
  <c r="AV527" i="17"/>
  <c r="S533" i="17"/>
  <c r="AE533" i="17" s="1"/>
  <c r="U532" i="17"/>
  <c r="AJ538" i="18" l="1"/>
  <c r="N538" i="18"/>
  <c r="AJ539" i="18"/>
  <c r="N539" i="18"/>
  <c r="Y533" i="17"/>
  <c r="AU533" i="17" s="1"/>
  <c r="X533" i="17"/>
  <c r="AS530" i="17"/>
  <c r="AR530" i="17"/>
  <c r="AO531" i="17"/>
  <c r="AM531" i="17" s="1"/>
  <c r="AN531" i="17" s="1"/>
  <c r="AP531" i="17" s="1"/>
  <c r="AQ531" i="17" s="1"/>
  <c r="AL531" i="17"/>
  <c r="Z532" i="17"/>
  <c r="AB532" i="17" s="1"/>
  <c r="W532" i="17"/>
  <c r="AH532" i="17" s="1"/>
  <c r="AI532" i="17" s="1"/>
  <c r="AJ532" i="17" s="1"/>
  <c r="AK532" i="17" s="1"/>
  <c r="AD533" i="17"/>
  <c r="AF533" i="17" s="1"/>
  <c r="AX527" i="17"/>
  <c r="AT529" i="17"/>
  <c r="S534" i="17"/>
  <c r="AE534" i="17" s="1"/>
  <c r="U533" i="17"/>
  <c r="AC527" i="17" l="1"/>
  <c r="Y534" i="17"/>
  <c r="AU534" i="17" s="1"/>
  <c r="X534" i="17"/>
  <c r="V527" i="17"/>
  <c r="M540" i="18" s="1"/>
  <c r="Z533" i="17"/>
  <c r="AB533" i="17" s="1"/>
  <c r="W533" i="17"/>
  <c r="AH533" i="17" s="1"/>
  <c r="AI533" i="17" s="1"/>
  <c r="AJ533" i="17" s="1"/>
  <c r="AK533" i="17" s="1"/>
  <c r="AO532" i="17"/>
  <c r="AM532" i="17" s="1"/>
  <c r="AN532" i="17" s="1"/>
  <c r="AP532" i="17" s="1"/>
  <c r="AQ532" i="17" s="1"/>
  <c r="AL532" i="17"/>
  <c r="AR531" i="17"/>
  <c r="AS531" i="17"/>
  <c r="AD534" i="17"/>
  <c r="AF534" i="17" s="1"/>
  <c r="AG527" i="17"/>
  <c r="AT528" i="17"/>
  <c r="AV528" i="17"/>
  <c r="AV529" i="17"/>
  <c r="AX529" i="17" s="1"/>
  <c r="AW530" i="17"/>
  <c r="S535" i="17"/>
  <c r="AE535" i="17" s="1"/>
  <c r="U534" i="17"/>
  <c r="AJ540" i="18" l="1"/>
  <c r="N540" i="18"/>
  <c r="AC529" i="17"/>
  <c r="V529" i="17"/>
  <c r="M542" i="18" s="1"/>
  <c r="Y535" i="17"/>
  <c r="AU535" i="17" s="1"/>
  <c r="X535" i="17"/>
  <c r="AS532" i="17"/>
  <c r="AR532" i="17"/>
  <c r="AO533" i="17"/>
  <c r="AM533" i="17" s="1"/>
  <c r="AN533" i="17" s="1"/>
  <c r="AP533" i="17" s="1"/>
  <c r="AQ533" i="17" s="1"/>
  <c r="AL533" i="17"/>
  <c r="Z534" i="17"/>
  <c r="AB534" i="17" s="1"/>
  <c r="W534" i="17"/>
  <c r="AH534" i="17" s="1"/>
  <c r="AI534" i="17" s="1"/>
  <c r="AJ534" i="17" s="1"/>
  <c r="AK534" i="17" s="1"/>
  <c r="AX528" i="17"/>
  <c r="AD535" i="17"/>
  <c r="AF535" i="17" s="1"/>
  <c r="AW531" i="17"/>
  <c r="S536" i="17"/>
  <c r="AE536" i="17" s="1"/>
  <c r="U535" i="17"/>
  <c r="AJ542" i="18" l="1"/>
  <c r="N542" i="18"/>
  <c r="AC528" i="17"/>
  <c r="V528" i="17"/>
  <c r="M541" i="18" s="1"/>
  <c r="Y536" i="17"/>
  <c r="X536" i="17"/>
  <c r="Z535" i="17"/>
  <c r="AB535" i="17" s="1"/>
  <c r="W535" i="17"/>
  <c r="AH535" i="17" s="1"/>
  <c r="AI535" i="17" s="1"/>
  <c r="AJ535" i="17" s="1"/>
  <c r="AK535" i="17" s="1"/>
  <c r="AO534" i="17"/>
  <c r="AM534" i="17" s="1"/>
  <c r="AN534" i="17" s="1"/>
  <c r="AP534" i="17" s="1"/>
  <c r="AQ534" i="17" s="1"/>
  <c r="AL534" i="17"/>
  <c r="AS533" i="17"/>
  <c r="AR533" i="17"/>
  <c r="AD536" i="17"/>
  <c r="AF536" i="17" s="1"/>
  <c r="AG529" i="17"/>
  <c r="AV530" i="17"/>
  <c r="AT530" i="17"/>
  <c r="AG528" i="17"/>
  <c r="AW532" i="17"/>
  <c r="S537" i="17"/>
  <c r="AE537" i="17" s="1"/>
  <c r="U536" i="17"/>
  <c r="AU536" i="17"/>
  <c r="AJ541" i="18" l="1"/>
  <c r="N541" i="18"/>
  <c r="Y537" i="17"/>
  <c r="AU537" i="17" s="1"/>
  <c r="X537" i="17"/>
  <c r="AS534" i="17"/>
  <c r="AR534" i="17"/>
  <c r="AO535" i="17"/>
  <c r="AM535" i="17" s="1"/>
  <c r="AN535" i="17" s="1"/>
  <c r="AP535" i="17" s="1"/>
  <c r="AQ535" i="17" s="1"/>
  <c r="AL535" i="17"/>
  <c r="Z536" i="17"/>
  <c r="AB536" i="17" s="1"/>
  <c r="W536" i="17"/>
  <c r="AH536" i="17" s="1"/>
  <c r="AI536" i="17" s="1"/>
  <c r="AJ536" i="17" s="1"/>
  <c r="AK536" i="17" s="1"/>
  <c r="AX530" i="17"/>
  <c r="AD537" i="17"/>
  <c r="AF537" i="17" s="1"/>
  <c r="AT531" i="17"/>
  <c r="AV531" i="17"/>
  <c r="AW533" i="17"/>
  <c r="S538" i="17"/>
  <c r="AE538" i="17" s="1"/>
  <c r="U537" i="17"/>
  <c r="AC530" i="17" l="1"/>
  <c r="Y538" i="17"/>
  <c r="AU538" i="17" s="1"/>
  <c r="X538" i="17"/>
  <c r="V530" i="17"/>
  <c r="M543" i="18" s="1"/>
  <c r="Z537" i="17"/>
  <c r="AB537" i="17" s="1"/>
  <c r="W537" i="17"/>
  <c r="AH537" i="17" s="1"/>
  <c r="AI537" i="17" s="1"/>
  <c r="AJ537" i="17" s="1"/>
  <c r="AK537" i="17" s="1"/>
  <c r="AO536" i="17"/>
  <c r="AM536" i="17" s="1"/>
  <c r="AN536" i="17" s="1"/>
  <c r="AP536" i="17" s="1"/>
  <c r="AQ536" i="17" s="1"/>
  <c r="AL536" i="17"/>
  <c r="AS535" i="17"/>
  <c r="AR535" i="17"/>
  <c r="AG530" i="17"/>
  <c r="AD538" i="17"/>
  <c r="AF538" i="17" s="1"/>
  <c r="AX531" i="17"/>
  <c r="AT532" i="17"/>
  <c r="AV532" i="17"/>
  <c r="AW534" i="17"/>
  <c r="S539" i="17"/>
  <c r="AE539" i="17" s="1"/>
  <c r="U538" i="17"/>
  <c r="AJ543" i="18" l="1"/>
  <c r="N543" i="18"/>
  <c r="AC531" i="17"/>
  <c r="V531" i="17"/>
  <c r="M544" i="18" s="1"/>
  <c r="Y539" i="17"/>
  <c r="AU539" i="17" s="1"/>
  <c r="X539" i="17"/>
  <c r="AO537" i="17"/>
  <c r="AM537" i="17" s="1"/>
  <c r="AN537" i="17" s="1"/>
  <c r="AP537" i="17" s="1"/>
  <c r="AQ537" i="17" s="1"/>
  <c r="AL537" i="17"/>
  <c r="AS536" i="17"/>
  <c r="AR536" i="17"/>
  <c r="Z538" i="17"/>
  <c r="AB538" i="17" s="1"/>
  <c r="W538" i="17"/>
  <c r="AH538" i="17" s="1"/>
  <c r="AI538" i="17" s="1"/>
  <c r="AJ538" i="17" s="1"/>
  <c r="AK538" i="17" s="1"/>
  <c r="AX532" i="17"/>
  <c r="AG531" i="17"/>
  <c r="AD539" i="17"/>
  <c r="AF539" i="17" s="1"/>
  <c r="AV533" i="17"/>
  <c r="AT533" i="17"/>
  <c r="AW535" i="17"/>
  <c r="S540" i="17"/>
  <c r="AE540" i="17" s="1"/>
  <c r="U539" i="17"/>
  <c r="AJ544" i="18" l="1"/>
  <c r="N544" i="18"/>
  <c r="AC532" i="17"/>
  <c r="Y540" i="17"/>
  <c r="AU540" i="17" s="1"/>
  <c r="X540" i="17"/>
  <c r="V532" i="17"/>
  <c r="M545" i="18" s="1"/>
  <c r="AR537" i="17"/>
  <c r="AS537" i="17"/>
  <c r="AL538" i="17"/>
  <c r="AO538" i="17"/>
  <c r="AM538" i="17" s="1"/>
  <c r="AN538" i="17" s="1"/>
  <c r="AP538" i="17" s="1"/>
  <c r="AQ538" i="17" s="1"/>
  <c r="Z539" i="17"/>
  <c r="AB539" i="17" s="1"/>
  <c r="W539" i="17"/>
  <c r="AH539" i="17" s="1"/>
  <c r="AI539" i="17" s="1"/>
  <c r="AJ539" i="17" s="1"/>
  <c r="AK539" i="17" s="1"/>
  <c r="AX533" i="17"/>
  <c r="AD540" i="17"/>
  <c r="AF540" i="17" s="1"/>
  <c r="AG532" i="17"/>
  <c r="AV534" i="17"/>
  <c r="AT534" i="17"/>
  <c r="AW536" i="17"/>
  <c r="S541" i="17"/>
  <c r="AE541" i="17" s="1"/>
  <c r="U540" i="17"/>
  <c r="AJ545" i="18" l="1"/>
  <c r="N545" i="18"/>
  <c r="AC533" i="17"/>
  <c r="V533" i="17"/>
  <c r="M546" i="18" s="1"/>
  <c r="Y541" i="17"/>
  <c r="AU541" i="17" s="1"/>
  <c r="X541" i="17"/>
  <c r="Z540" i="17"/>
  <c r="AB540" i="17" s="1"/>
  <c r="W540" i="17"/>
  <c r="AH540" i="17" s="1"/>
  <c r="AI540" i="17" s="1"/>
  <c r="AJ540" i="17" s="1"/>
  <c r="AK540" i="17" s="1"/>
  <c r="AS538" i="17"/>
  <c r="AR538" i="17"/>
  <c r="AO539" i="17"/>
  <c r="AM539" i="17" s="1"/>
  <c r="AN539" i="17" s="1"/>
  <c r="AP539" i="17" s="1"/>
  <c r="AQ539" i="17" s="1"/>
  <c r="AL539" i="17"/>
  <c r="AX534" i="17"/>
  <c r="AD541" i="17"/>
  <c r="AF541" i="17" s="1"/>
  <c r="AG533" i="17"/>
  <c r="AV535" i="17"/>
  <c r="AT535" i="17"/>
  <c r="AT536" i="17"/>
  <c r="AW537" i="17"/>
  <c r="S542" i="17"/>
  <c r="AE542" i="17" s="1"/>
  <c r="U541" i="17"/>
  <c r="AJ546" i="18" l="1"/>
  <c r="N546" i="18"/>
  <c r="AC534" i="17"/>
  <c r="Y542" i="17"/>
  <c r="X542" i="17"/>
  <c r="V534" i="17"/>
  <c r="M547" i="18" s="1"/>
  <c r="AO540" i="17"/>
  <c r="AM540" i="17" s="1"/>
  <c r="AN540" i="17" s="1"/>
  <c r="AP540" i="17" s="1"/>
  <c r="AQ540" i="17" s="1"/>
  <c r="AL540" i="17"/>
  <c r="Z541" i="17"/>
  <c r="AB541" i="17" s="1"/>
  <c r="W541" i="17"/>
  <c r="AH541" i="17" s="1"/>
  <c r="AI541" i="17" s="1"/>
  <c r="AJ541" i="17" s="1"/>
  <c r="AK541" i="17" s="1"/>
  <c r="AS539" i="17"/>
  <c r="AR539" i="17"/>
  <c r="AD542" i="17"/>
  <c r="AF542" i="17" s="1"/>
  <c r="AX535" i="17"/>
  <c r="AV536" i="17"/>
  <c r="AX536" i="17" s="1"/>
  <c r="AG534" i="17"/>
  <c r="AW538" i="17"/>
  <c r="S543" i="17"/>
  <c r="AE543" i="17" s="1"/>
  <c r="U542" i="17"/>
  <c r="AU542" i="17"/>
  <c r="AJ547" i="18" l="1"/>
  <c r="N547" i="18"/>
  <c r="AC535" i="17"/>
  <c r="AC536" i="17"/>
  <c r="Y543" i="17"/>
  <c r="AU543" i="17" s="1"/>
  <c r="X543" i="17"/>
  <c r="V536" i="17"/>
  <c r="M549" i="18" s="1"/>
  <c r="V535" i="17"/>
  <c r="M548" i="18" s="1"/>
  <c r="Z542" i="17"/>
  <c r="AB542" i="17" s="1"/>
  <c r="W542" i="17"/>
  <c r="AH542" i="17" s="1"/>
  <c r="AI542" i="17" s="1"/>
  <c r="AJ542" i="17" s="1"/>
  <c r="AK542" i="17" s="1"/>
  <c r="AS540" i="17"/>
  <c r="AR540" i="17"/>
  <c r="AO541" i="17"/>
  <c r="AM541" i="17" s="1"/>
  <c r="AN541" i="17" s="1"/>
  <c r="AP541" i="17" s="1"/>
  <c r="AQ541" i="17" s="1"/>
  <c r="AL541" i="17"/>
  <c r="AD543" i="17"/>
  <c r="AF543" i="17" s="1"/>
  <c r="AG536" i="17"/>
  <c r="AT537" i="17"/>
  <c r="AV537" i="17"/>
  <c r="AG535" i="17"/>
  <c r="AW539" i="17"/>
  <c r="S544" i="17"/>
  <c r="AE544" i="17" s="1"/>
  <c r="U543" i="17"/>
  <c r="AJ548" i="18" l="1"/>
  <c r="N548" i="18"/>
  <c r="AJ549" i="18"/>
  <c r="N549" i="18"/>
  <c r="Y544" i="17"/>
  <c r="AU544" i="17" s="1"/>
  <c r="X544" i="17"/>
  <c r="Z543" i="17"/>
  <c r="AB543" i="17" s="1"/>
  <c r="W543" i="17"/>
  <c r="AH543" i="17" s="1"/>
  <c r="AI543" i="17" s="1"/>
  <c r="AJ543" i="17" s="1"/>
  <c r="AK543" i="17" s="1"/>
  <c r="AO542" i="17"/>
  <c r="AM542" i="17" s="1"/>
  <c r="AN542" i="17" s="1"/>
  <c r="AP542" i="17" s="1"/>
  <c r="AQ542" i="17" s="1"/>
  <c r="AL542" i="17"/>
  <c r="AS541" i="17"/>
  <c r="AR541" i="17"/>
  <c r="AD544" i="17"/>
  <c r="AF544" i="17" s="1"/>
  <c r="AX537" i="17"/>
  <c r="AV538" i="17"/>
  <c r="AT538" i="17"/>
  <c r="AW540" i="17"/>
  <c r="S545" i="17"/>
  <c r="AE545" i="17" s="1"/>
  <c r="U544" i="17"/>
  <c r="AC537" i="17" l="1"/>
  <c r="Y545" i="17"/>
  <c r="X545" i="17"/>
  <c r="V537" i="17"/>
  <c r="M550" i="18" s="1"/>
  <c r="AR542" i="17"/>
  <c r="AS542" i="17"/>
  <c r="AO543" i="17"/>
  <c r="AM543" i="17" s="1"/>
  <c r="AN543" i="17" s="1"/>
  <c r="AP543" i="17" s="1"/>
  <c r="AQ543" i="17" s="1"/>
  <c r="AL543" i="17"/>
  <c r="Z544" i="17"/>
  <c r="AB544" i="17" s="1"/>
  <c r="W544" i="17"/>
  <c r="AH544" i="17" s="1"/>
  <c r="AI544" i="17" s="1"/>
  <c r="AJ544" i="17" s="1"/>
  <c r="AK544" i="17" s="1"/>
  <c r="AD545" i="17"/>
  <c r="AF545" i="17" s="1"/>
  <c r="AX538" i="17"/>
  <c r="AT539" i="17"/>
  <c r="AV539" i="17"/>
  <c r="AG537" i="17"/>
  <c r="AW541" i="17"/>
  <c r="S546" i="17"/>
  <c r="AE546" i="17" s="1"/>
  <c r="U545" i="17"/>
  <c r="AU545" i="17"/>
  <c r="AJ550" i="18" l="1"/>
  <c r="N550" i="18"/>
  <c r="AC538" i="17"/>
  <c r="V538" i="17"/>
  <c r="M551" i="18" s="1"/>
  <c r="Y546" i="17"/>
  <c r="AU546" i="17" s="1"/>
  <c r="X546" i="17"/>
  <c r="AO544" i="17"/>
  <c r="AM544" i="17" s="1"/>
  <c r="AN544" i="17" s="1"/>
  <c r="AP544" i="17" s="1"/>
  <c r="AQ544" i="17" s="1"/>
  <c r="AL544" i="17"/>
  <c r="AS543" i="17"/>
  <c r="AR543" i="17"/>
  <c r="Z545" i="17"/>
  <c r="AB545" i="17" s="1"/>
  <c r="W545" i="17"/>
  <c r="AH545" i="17" s="1"/>
  <c r="AI545" i="17" s="1"/>
  <c r="AJ545" i="17" s="1"/>
  <c r="AK545" i="17" s="1"/>
  <c r="AD546" i="17"/>
  <c r="AF546" i="17" s="1"/>
  <c r="AX539" i="17"/>
  <c r="AV540" i="17"/>
  <c r="AT540" i="17"/>
  <c r="AG538" i="17"/>
  <c r="AW542" i="17"/>
  <c r="S547" i="17"/>
  <c r="AE547" i="17" s="1"/>
  <c r="U546" i="17"/>
  <c r="AJ551" i="18" l="1"/>
  <c r="N551" i="18"/>
  <c r="AC539" i="17"/>
  <c r="V539" i="17"/>
  <c r="M552" i="18" s="1"/>
  <c r="Y547" i="17"/>
  <c r="AU547" i="17" s="1"/>
  <c r="X547" i="17"/>
  <c r="AO545" i="17"/>
  <c r="AM545" i="17" s="1"/>
  <c r="AN545" i="17" s="1"/>
  <c r="AP545" i="17" s="1"/>
  <c r="AQ545" i="17" s="1"/>
  <c r="AL545" i="17"/>
  <c r="Z546" i="17"/>
  <c r="AB546" i="17" s="1"/>
  <c r="W546" i="17"/>
  <c r="AH546" i="17" s="1"/>
  <c r="AI546" i="17" s="1"/>
  <c r="AJ546" i="17" s="1"/>
  <c r="AK546" i="17" s="1"/>
  <c r="AS544" i="17"/>
  <c r="AR544" i="17"/>
  <c r="AG539" i="17"/>
  <c r="AD547" i="17"/>
  <c r="AF547" i="17" s="1"/>
  <c r="AX540" i="17"/>
  <c r="AV541" i="17"/>
  <c r="AT541" i="17"/>
  <c r="AW543" i="17"/>
  <c r="S548" i="17"/>
  <c r="AE548" i="17" s="1"/>
  <c r="U547" i="17"/>
  <c r="AJ552" i="18" l="1"/>
  <c r="N552" i="18"/>
  <c r="AC540" i="17"/>
  <c r="Y548" i="17"/>
  <c r="AU548" i="17" s="1"/>
  <c r="X548" i="17"/>
  <c r="V540" i="17"/>
  <c r="M553" i="18" s="1"/>
  <c r="AR545" i="17"/>
  <c r="AS545" i="17"/>
  <c r="Z547" i="17"/>
  <c r="AB547" i="17" s="1"/>
  <c r="W547" i="17"/>
  <c r="AH547" i="17" s="1"/>
  <c r="AI547" i="17" s="1"/>
  <c r="AJ547" i="17" s="1"/>
  <c r="AK547" i="17" s="1"/>
  <c r="AO546" i="17"/>
  <c r="AM546" i="17" s="1"/>
  <c r="AN546" i="17" s="1"/>
  <c r="AP546" i="17" s="1"/>
  <c r="AQ546" i="17" s="1"/>
  <c r="AL546" i="17"/>
  <c r="AD548" i="17"/>
  <c r="AF548" i="17" s="1"/>
  <c r="AX541" i="17"/>
  <c r="AG540" i="17"/>
  <c r="AT542" i="17"/>
  <c r="AV542" i="17"/>
  <c r="AW544" i="17"/>
  <c r="S549" i="17"/>
  <c r="AE549" i="17" s="1"/>
  <c r="U548" i="17"/>
  <c r="AJ553" i="18" l="1"/>
  <c r="N553" i="18"/>
  <c r="AC541" i="17"/>
  <c r="V541" i="17"/>
  <c r="M554" i="18" s="1"/>
  <c r="Y549" i="17"/>
  <c r="AU549" i="17" s="1"/>
  <c r="X549" i="17"/>
  <c r="AO547" i="17"/>
  <c r="AM547" i="17" s="1"/>
  <c r="AN547" i="17" s="1"/>
  <c r="AP547" i="17" s="1"/>
  <c r="AQ547" i="17" s="1"/>
  <c r="AL547" i="17"/>
  <c r="Z548" i="17"/>
  <c r="AB548" i="17" s="1"/>
  <c r="W548" i="17"/>
  <c r="AH548" i="17" s="1"/>
  <c r="AI548" i="17" s="1"/>
  <c r="AJ548" i="17" s="1"/>
  <c r="AK548" i="17" s="1"/>
  <c r="AS546" i="17"/>
  <c r="AR546" i="17"/>
  <c r="AX542" i="17"/>
  <c r="AD549" i="17"/>
  <c r="AF549" i="17" s="1"/>
  <c r="AV543" i="17"/>
  <c r="AT543" i="17"/>
  <c r="AG541" i="17"/>
  <c r="AW545" i="17"/>
  <c r="S550" i="17"/>
  <c r="AE550" i="17" s="1"/>
  <c r="U549" i="17"/>
  <c r="AJ554" i="18" l="1"/>
  <c r="N554" i="18"/>
  <c r="AC542" i="17"/>
  <c r="Y550" i="17"/>
  <c r="AU550" i="17" s="1"/>
  <c r="X550" i="17"/>
  <c r="V542" i="17"/>
  <c r="M555" i="18" s="1"/>
  <c r="AR547" i="17"/>
  <c r="AS547" i="17"/>
  <c r="Z549" i="17"/>
  <c r="AB549" i="17" s="1"/>
  <c r="W549" i="17"/>
  <c r="AH549" i="17" s="1"/>
  <c r="AI549" i="17" s="1"/>
  <c r="AJ549" i="17" s="1"/>
  <c r="AK549" i="17" s="1"/>
  <c r="AO548" i="17"/>
  <c r="AM548" i="17" s="1"/>
  <c r="AN548" i="17" s="1"/>
  <c r="AP548" i="17" s="1"/>
  <c r="AQ548" i="17" s="1"/>
  <c r="AL548" i="17"/>
  <c r="AG542" i="17"/>
  <c r="AD550" i="17"/>
  <c r="AF550" i="17" s="1"/>
  <c r="AX543" i="17"/>
  <c r="AT544" i="17"/>
  <c r="AV544" i="17"/>
  <c r="AW546" i="17"/>
  <c r="S551" i="17"/>
  <c r="AE551" i="17" s="1"/>
  <c r="U550" i="17"/>
  <c r="AJ555" i="18" l="1"/>
  <c r="N555" i="18"/>
  <c r="AC543" i="17"/>
  <c r="Y551" i="17"/>
  <c r="AU551" i="17" s="1"/>
  <c r="X551" i="17"/>
  <c r="V543" i="17"/>
  <c r="M556" i="18" s="1"/>
  <c r="AS548" i="17"/>
  <c r="AR548" i="17"/>
  <c r="Z550" i="17"/>
  <c r="AB550" i="17" s="1"/>
  <c r="W550" i="17"/>
  <c r="AH550" i="17" s="1"/>
  <c r="AI550" i="17" s="1"/>
  <c r="AJ550" i="17" s="1"/>
  <c r="AK550" i="17" s="1"/>
  <c r="AO549" i="17"/>
  <c r="AM549" i="17" s="1"/>
  <c r="AN549" i="17" s="1"/>
  <c r="AP549" i="17" s="1"/>
  <c r="AQ549" i="17" s="1"/>
  <c r="AL549" i="17"/>
  <c r="AX544" i="17"/>
  <c r="AD551" i="17"/>
  <c r="AF551" i="17" s="1"/>
  <c r="AG543" i="17"/>
  <c r="AV545" i="17"/>
  <c r="AT545" i="17"/>
  <c r="AW547" i="17"/>
  <c r="S552" i="17"/>
  <c r="AE552" i="17" s="1"/>
  <c r="U551" i="17"/>
  <c r="AJ556" i="18" l="1"/>
  <c r="N556" i="18"/>
  <c r="AC544" i="17"/>
  <c r="Y552" i="17"/>
  <c r="AU552" i="17" s="1"/>
  <c r="X552" i="17"/>
  <c r="V544" i="17"/>
  <c r="M557" i="18" s="1"/>
  <c r="AS549" i="17"/>
  <c r="AR549" i="17"/>
  <c r="Z551" i="17"/>
  <c r="AB551" i="17" s="1"/>
  <c r="W551" i="17"/>
  <c r="AH551" i="17" s="1"/>
  <c r="AI551" i="17" s="1"/>
  <c r="AJ551" i="17" s="1"/>
  <c r="AK551" i="17" s="1"/>
  <c r="AO550" i="17"/>
  <c r="AM550" i="17" s="1"/>
  <c r="AN550" i="17" s="1"/>
  <c r="AP550" i="17" s="1"/>
  <c r="AQ550" i="17" s="1"/>
  <c r="AL550" i="17"/>
  <c r="AX545" i="17"/>
  <c r="AD552" i="17"/>
  <c r="AF552" i="17" s="1"/>
  <c r="AG544" i="17"/>
  <c r="AT546" i="17"/>
  <c r="AV546" i="17"/>
  <c r="AW548" i="17"/>
  <c r="S553" i="17"/>
  <c r="AE553" i="17" s="1"/>
  <c r="U552" i="17"/>
  <c r="AJ557" i="18" l="1"/>
  <c r="N557" i="18"/>
  <c r="AC545" i="17"/>
  <c r="Y553" i="17"/>
  <c r="AU553" i="17" s="1"/>
  <c r="X553" i="17"/>
  <c r="V545" i="17"/>
  <c r="M558" i="18" s="1"/>
  <c r="Z552" i="17"/>
  <c r="AB552" i="17" s="1"/>
  <c r="W552" i="17"/>
  <c r="AH552" i="17" s="1"/>
  <c r="AI552" i="17" s="1"/>
  <c r="AJ552" i="17" s="1"/>
  <c r="AK552" i="17" s="1"/>
  <c r="AO551" i="17"/>
  <c r="AM551" i="17" s="1"/>
  <c r="AN551" i="17" s="1"/>
  <c r="AP551" i="17" s="1"/>
  <c r="AQ551" i="17" s="1"/>
  <c r="AL551" i="17"/>
  <c r="AS550" i="17"/>
  <c r="AR550" i="17"/>
  <c r="AD553" i="17"/>
  <c r="AF553" i="17" s="1"/>
  <c r="AX546" i="17"/>
  <c r="AT547" i="17"/>
  <c r="AV547" i="17"/>
  <c r="AG545" i="17"/>
  <c r="AW549" i="17"/>
  <c r="S554" i="17"/>
  <c r="AE554" i="17" s="1"/>
  <c r="U553" i="17"/>
  <c r="AJ558" i="18" l="1"/>
  <c r="N558" i="18"/>
  <c r="AC546" i="17"/>
  <c r="V546" i="17"/>
  <c r="M559" i="18" s="1"/>
  <c r="Y554" i="17"/>
  <c r="AU554" i="17" s="1"/>
  <c r="X554" i="17"/>
  <c r="AS551" i="17"/>
  <c r="AR551" i="17"/>
  <c r="AO552" i="17"/>
  <c r="AM552" i="17" s="1"/>
  <c r="AN552" i="17" s="1"/>
  <c r="AP552" i="17" s="1"/>
  <c r="AQ552" i="17" s="1"/>
  <c r="AL552" i="17"/>
  <c r="Z553" i="17"/>
  <c r="AB553" i="17" s="1"/>
  <c r="W553" i="17"/>
  <c r="AH553" i="17" s="1"/>
  <c r="AI553" i="17" s="1"/>
  <c r="AJ553" i="17" s="1"/>
  <c r="AK553" i="17" s="1"/>
  <c r="AD554" i="17"/>
  <c r="AF554" i="17" s="1"/>
  <c r="AX547" i="17"/>
  <c r="AG546" i="17"/>
  <c r="AT548" i="17"/>
  <c r="AV548" i="17"/>
  <c r="AW550" i="17"/>
  <c r="S555" i="17"/>
  <c r="AE555" i="17" s="1"/>
  <c r="U554" i="17"/>
  <c r="AJ559" i="18" l="1"/>
  <c r="N559" i="18"/>
  <c r="AC547" i="17"/>
  <c r="Y555" i="17"/>
  <c r="AU555" i="17" s="1"/>
  <c r="X555" i="17"/>
  <c r="V547" i="17"/>
  <c r="M560" i="18" s="1"/>
  <c r="AO553" i="17"/>
  <c r="AM553" i="17" s="1"/>
  <c r="AN553" i="17" s="1"/>
  <c r="AP553" i="17" s="1"/>
  <c r="AQ553" i="17" s="1"/>
  <c r="AL553" i="17"/>
  <c r="AS552" i="17"/>
  <c r="AR552" i="17"/>
  <c r="Z554" i="17"/>
  <c r="AB554" i="17" s="1"/>
  <c r="W554" i="17"/>
  <c r="AH554" i="17" s="1"/>
  <c r="AI554" i="17" s="1"/>
  <c r="AJ554" i="17" s="1"/>
  <c r="AK554" i="17" s="1"/>
  <c r="AD555" i="17"/>
  <c r="AF555" i="17" s="1"/>
  <c r="AX548" i="17"/>
  <c r="AG547" i="17"/>
  <c r="AV549" i="17"/>
  <c r="AT549" i="17"/>
  <c r="AW551" i="17"/>
  <c r="S556" i="17"/>
  <c r="AE556" i="17" s="1"/>
  <c r="U555" i="17"/>
  <c r="AJ560" i="18" l="1"/>
  <c r="N560" i="18"/>
  <c r="AC548" i="17"/>
  <c r="V548" i="17"/>
  <c r="M561" i="18" s="1"/>
  <c r="Y556" i="17"/>
  <c r="AU556" i="17" s="1"/>
  <c r="X556" i="17"/>
  <c r="AL554" i="17"/>
  <c r="AO554" i="17"/>
  <c r="AM554" i="17" s="1"/>
  <c r="AN554" i="17" s="1"/>
  <c r="AP554" i="17" s="1"/>
  <c r="AQ554" i="17" s="1"/>
  <c r="AR553" i="17"/>
  <c r="AS553" i="17"/>
  <c r="Z555" i="17"/>
  <c r="AB555" i="17" s="1"/>
  <c r="W555" i="17"/>
  <c r="AH555" i="17" s="1"/>
  <c r="AI555" i="17" s="1"/>
  <c r="AJ555" i="17" s="1"/>
  <c r="AK555" i="17" s="1"/>
  <c r="AX549" i="17"/>
  <c r="AD556" i="17"/>
  <c r="AF556" i="17" s="1"/>
  <c r="AV550" i="17"/>
  <c r="AT550" i="17"/>
  <c r="AG548" i="17"/>
  <c r="AW552" i="17"/>
  <c r="S557" i="17"/>
  <c r="AE557" i="17" s="1"/>
  <c r="U556" i="17"/>
  <c r="AJ561" i="18" l="1"/>
  <c r="N561" i="18"/>
  <c r="AC549" i="17"/>
  <c r="Y557" i="17"/>
  <c r="AU557" i="17" s="1"/>
  <c r="X557" i="17"/>
  <c r="V549" i="17"/>
  <c r="M562" i="18" s="1"/>
  <c r="Z556" i="17"/>
  <c r="AB556" i="17" s="1"/>
  <c r="W556" i="17"/>
  <c r="AH556" i="17" s="1"/>
  <c r="AI556" i="17" s="1"/>
  <c r="AJ556" i="17" s="1"/>
  <c r="AK556" i="17" s="1"/>
  <c r="AO555" i="17"/>
  <c r="AM555" i="17" s="1"/>
  <c r="AN555" i="17" s="1"/>
  <c r="AP555" i="17" s="1"/>
  <c r="AQ555" i="17" s="1"/>
  <c r="AL555" i="17"/>
  <c r="AS554" i="17"/>
  <c r="AR554" i="17"/>
  <c r="AG549" i="17"/>
  <c r="AX550" i="17"/>
  <c r="AD557" i="17"/>
  <c r="AF557" i="17" s="1"/>
  <c r="AT551" i="17"/>
  <c r="AV551" i="17"/>
  <c r="AW553" i="17"/>
  <c r="S558" i="17"/>
  <c r="AE558" i="17" s="1"/>
  <c r="U557" i="17"/>
  <c r="AJ562" i="18" l="1"/>
  <c r="N562" i="18"/>
  <c r="AC550" i="17"/>
  <c r="V550" i="17"/>
  <c r="M563" i="18" s="1"/>
  <c r="Y558" i="17"/>
  <c r="AU558" i="17" s="1"/>
  <c r="X558" i="17"/>
  <c r="AO556" i="17"/>
  <c r="AM556" i="17" s="1"/>
  <c r="AN556" i="17" s="1"/>
  <c r="AP556" i="17" s="1"/>
  <c r="AQ556" i="17" s="1"/>
  <c r="AL556" i="17"/>
  <c r="AS555" i="17"/>
  <c r="AR555" i="17"/>
  <c r="Z557" i="17"/>
  <c r="AB557" i="17" s="1"/>
  <c r="W557" i="17"/>
  <c r="AH557" i="17" s="1"/>
  <c r="AI557" i="17" s="1"/>
  <c r="AJ557" i="17" s="1"/>
  <c r="AK557" i="17" s="1"/>
  <c r="AG550" i="17"/>
  <c r="AD558" i="17"/>
  <c r="AF558" i="17" s="1"/>
  <c r="AX551" i="17"/>
  <c r="AV552" i="17"/>
  <c r="AT552" i="17"/>
  <c r="AW554" i="17"/>
  <c r="S559" i="17"/>
  <c r="AE559" i="17" s="1"/>
  <c r="U558" i="17"/>
  <c r="AJ563" i="18" l="1"/>
  <c r="N563" i="18"/>
  <c r="AC551" i="17"/>
  <c r="Y559" i="17"/>
  <c r="AU559" i="17" s="1"/>
  <c r="X559" i="17"/>
  <c r="V551" i="17"/>
  <c r="M564" i="18" s="1"/>
  <c r="AS556" i="17"/>
  <c r="AR556" i="17"/>
  <c r="AO557" i="17"/>
  <c r="AM557" i="17" s="1"/>
  <c r="AN557" i="17" s="1"/>
  <c r="AP557" i="17" s="1"/>
  <c r="AQ557" i="17" s="1"/>
  <c r="AL557" i="17"/>
  <c r="Z558" i="17"/>
  <c r="AB558" i="17" s="1"/>
  <c r="W558" i="17"/>
  <c r="AH558" i="17" s="1"/>
  <c r="AI558" i="17" s="1"/>
  <c r="AJ558" i="17" s="1"/>
  <c r="AK558" i="17" s="1"/>
  <c r="AD559" i="17"/>
  <c r="AF559" i="17" s="1"/>
  <c r="AX552" i="17"/>
  <c r="AG551" i="17"/>
  <c r="AT553" i="17"/>
  <c r="AV553" i="17"/>
  <c r="AW555" i="17"/>
  <c r="S560" i="17"/>
  <c r="AE560" i="17" s="1"/>
  <c r="U559" i="17"/>
  <c r="AJ564" i="18" l="1"/>
  <c r="N564" i="18"/>
  <c r="AC552" i="17"/>
  <c r="V552" i="17"/>
  <c r="M565" i="18" s="1"/>
  <c r="Y560" i="17"/>
  <c r="AU560" i="17" s="1"/>
  <c r="X560" i="17"/>
  <c r="AO558" i="17"/>
  <c r="AM558" i="17" s="1"/>
  <c r="AN558" i="17" s="1"/>
  <c r="AP558" i="17" s="1"/>
  <c r="AQ558" i="17" s="1"/>
  <c r="AL558" i="17"/>
  <c r="AS557" i="17"/>
  <c r="AR557" i="17"/>
  <c r="Z559" i="17"/>
  <c r="AB559" i="17" s="1"/>
  <c r="W559" i="17"/>
  <c r="AH559" i="17" s="1"/>
  <c r="AI559" i="17" s="1"/>
  <c r="AJ559" i="17" s="1"/>
  <c r="AK559" i="17" s="1"/>
  <c r="AX553" i="17"/>
  <c r="AD560" i="17"/>
  <c r="AF560" i="17" s="1"/>
  <c r="AG552" i="17"/>
  <c r="AV554" i="17"/>
  <c r="AT554" i="17"/>
  <c r="AW556" i="17"/>
  <c r="S561" i="17"/>
  <c r="AE561" i="17" s="1"/>
  <c r="U560" i="17"/>
  <c r="AJ565" i="18" l="1"/>
  <c r="N565" i="18"/>
  <c r="AC553" i="17"/>
  <c r="Y561" i="17"/>
  <c r="AU561" i="17" s="1"/>
  <c r="X561" i="17"/>
  <c r="V553" i="17"/>
  <c r="M566" i="18" s="1"/>
  <c r="AR558" i="17"/>
  <c r="AS558" i="17"/>
  <c r="Z560" i="17"/>
  <c r="AB560" i="17" s="1"/>
  <c r="W560" i="17"/>
  <c r="AH560" i="17" s="1"/>
  <c r="AI560" i="17" s="1"/>
  <c r="AJ560" i="17" s="1"/>
  <c r="AK560" i="17" s="1"/>
  <c r="AO559" i="17"/>
  <c r="AM559" i="17" s="1"/>
  <c r="AN559" i="17" s="1"/>
  <c r="AP559" i="17" s="1"/>
  <c r="AQ559" i="17" s="1"/>
  <c r="AL559" i="17"/>
  <c r="AD561" i="17"/>
  <c r="AF561" i="17" s="1"/>
  <c r="AX554" i="17"/>
  <c r="AG553" i="17"/>
  <c r="AV555" i="17"/>
  <c r="AT555" i="17"/>
  <c r="AW557" i="17"/>
  <c r="S562" i="17"/>
  <c r="AE562" i="17" s="1"/>
  <c r="U561" i="17"/>
  <c r="AJ566" i="18" l="1"/>
  <c r="N566" i="18"/>
  <c r="AC554" i="17"/>
  <c r="V554" i="17"/>
  <c r="M567" i="18" s="1"/>
  <c r="Y562" i="17"/>
  <c r="AU562" i="17" s="1"/>
  <c r="X562" i="17"/>
  <c r="AS559" i="17"/>
  <c r="AR559" i="17"/>
  <c r="Z561" i="17"/>
  <c r="AB561" i="17" s="1"/>
  <c r="W561" i="17"/>
  <c r="AH561" i="17" s="1"/>
  <c r="AI561" i="17" s="1"/>
  <c r="AJ561" i="17" s="1"/>
  <c r="AK561" i="17" s="1"/>
  <c r="AO560" i="17"/>
  <c r="AM560" i="17" s="1"/>
  <c r="AN560" i="17" s="1"/>
  <c r="AP560" i="17" s="1"/>
  <c r="AQ560" i="17" s="1"/>
  <c r="AL560" i="17"/>
  <c r="AG554" i="17"/>
  <c r="AX555" i="17"/>
  <c r="AD562" i="17"/>
  <c r="AF562" i="17" s="1"/>
  <c r="AT556" i="17"/>
  <c r="AV556" i="17"/>
  <c r="AW558" i="17"/>
  <c r="S563" i="17"/>
  <c r="AE563" i="17" s="1"/>
  <c r="U562" i="17"/>
  <c r="AJ567" i="18" l="1"/>
  <c r="N567" i="18"/>
  <c r="AC555" i="17"/>
  <c r="Y563" i="17"/>
  <c r="AU563" i="17" s="1"/>
  <c r="X563" i="17"/>
  <c r="V555" i="17"/>
  <c r="M568" i="18" s="1"/>
  <c r="AS560" i="17"/>
  <c r="AR560" i="17"/>
  <c r="Z562" i="17"/>
  <c r="AB562" i="17" s="1"/>
  <c r="W562" i="17"/>
  <c r="AH562" i="17" s="1"/>
  <c r="AI562" i="17" s="1"/>
  <c r="AJ562" i="17" s="1"/>
  <c r="AK562" i="17" s="1"/>
  <c r="AO561" i="17"/>
  <c r="AM561" i="17" s="1"/>
  <c r="AN561" i="17" s="1"/>
  <c r="AP561" i="17" s="1"/>
  <c r="AQ561" i="17" s="1"/>
  <c r="AL561" i="17"/>
  <c r="AD563" i="17"/>
  <c r="AF563" i="17" s="1"/>
  <c r="AX556" i="17"/>
  <c r="AG555" i="17"/>
  <c r="AT557" i="17"/>
  <c r="AV557" i="17"/>
  <c r="AW559" i="17"/>
  <c r="S564" i="17"/>
  <c r="AE564" i="17" s="1"/>
  <c r="U563" i="17"/>
  <c r="AJ568" i="18" l="1"/>
  <c r="N568" i="18"/>
  <c r="AC556" i="17"/>
  <c r="V556" i="17"/>
  <c r="M569" i="18" s="1"/>
  <c r="Y564" i="17"/>
  <c r="AU564" i="17" s="1"/>
  <c r="X564" i="17"/>
  <c r="AS561" i="17"/>
  <c r="AR561" i="17"/>
  <c r="Z563" i="17"/>
  <c r="AB563" i="17" s="1"/>
  <c r="W563" i="17"/>
  <c r="AH563" i="17" s="1"/>
  <c r="AI563" i="17" s="1"/>
  <c r="AJ563" i="17" s="1"/>
  <c r="AK563" i="17" s="1"/>
  <c r="AO562" i="17"/>
  <c r="AM562" i="17" s="1"/>
  <c r="AN562" i="17" s="1"/>
  <c r="AP562" i="17" s="1"/>
  <c r="AQ562" i="17" s="1"/>
  <c r="AL562" i="17"/>
  <c r="AD564" i="17"/>
  <c r="AF564" i="17" s="1"/>
  <c r="AX557" i="17"/>
  <c r="AG556" i="17"/>
  <c r="AT558" i="17"/>
  <c r="AV558" i="17"/>
  <c r="AW560" i="17"/>
  <c r="S565" i="17"/>
  <c r="AE565" i="17" s="1"/>
  <c r="U564" i="17"/>
  <c r="AJ569" i="18" l="1"/>
  <c r="N569" i="18"/>
  <c r="AC557" i="17"/>
  <c r="V557" i="17"/>
  <c r="M570" i="18" s="1"/>
  <c r="Y565" i="17"/>
  <c r="AU565" i="17" s="1"/>
  <c r="X565" i="17"/>
  <c r="Z564" i="17"/>
  <c r="AB564" i="17" s="1"/>
  <c r="W564" i="17"/>
  <c r="AH564" i="17" s="1"/>
  <c r="AI564" i="17" s="1"/>
  <c r="AJ564" i="17" s="1"/>
  <c r="AK564" i="17" s="1"/>
  <c r="AO563" i="17"/>
  <c r="AM563" i="17" s="1"/>
  <c r="AN563" i="17" s="1"/>
  <c r="AP563" i="17" s="1"/>
  <c r="AQ563" i="17" s="1"/>
  <c r="AL563" i="17"/>
  <c r="AS562" i="17"/>
  <c r="AR562" i="17"/>
  <c r="AX558" i="17"/>
  <c r="AD565" i="17"/>
  <c r="AF565" i="17" s="1"/>
  <c r="AV559" i="17"/>
  <c r="AT559" i="17"/>
  <c r="AG557" i="17"/>
  <c r="AW561" i="17"/>
  <c r="S566" i="17"/>
  <c r="AE566" i="17" s="1"/>
  <c r="U565" i="17"/>
  <c r="AJ570" i="18" l="1"/>
  <c r="N570" i="18"/>
  <c r="AC558" i="17"/>
  <c r="Y566" i="17"/>
  <c r="AU566" i="17" s="1"/>
  <c r="X566" i="17"/>
  <c r="V558" i="17"/>
  <c r="M571" i="18" s="1"/>
  <c r="AR563" i="17"/>
  <c r="AS563" i="17"/>
  <c r="AO564" i="17"/>
  <c r="AM564" i="17" s="1"/>
  <c r="AN564" i="17" s="1"/>
  <c r="AP564" i="17" s="1"/>
  <c r="AQ564" i="17" s="1"/>
  <c r="AL564" i="17"/>
  <c r="Z565" i="17"/>
  <c r="AB565" i="17" s="1"/>
  <c r="W565" i="17"/>
  <c r="AH565" i="17" s="1"/>
  <c r="AI565" i="17" s="1"/>
  <c r="AJ565" i="17" s="1"/>
  <c r="AK565" i="17" s="1"/>
  <c r="AD566" i="17"/>
  <c r="AF566" i="17" s="1"/>
  <c r="AX559" i="17"/>
  <c r="AT560" i="17"/>
  <c r="AV560" i="17"/>
  <c r="AG558" i="17"/>
  <c r="AW562" i="17"/>
  <c r="S567" i="17"/>
  <c r="AE567" i="17" s="1"/>
  <c r="U566" i="17"/>
  <c r="AJ571" i="18" l="1"/>
  <c r="N571" i="18"/>
  <c r="AC559" i="17"/>
  <c r="Y567" i="17"/>
  <c r="AU567" i="17" s="1"/>
  <c r="X567" i="17"/>
  <c r="V559" i="17"/>
  <c r="M572" i="18" s="1"/>
  <c r="AO565" i="17"/>
  <c r="AM565" i="17" s="1"/>
  <c r="AN565" i="17" s="1"/>
  <c r="AP565" i="17" s="1"/>
  <c r="AQ565" i="17" s="1"/>
  <c r="AL565" i="17"/>
  <c r="AS564" i="17"/>
  <c r="AR564" i="17"/>
  <c r="Z566" i="17"/>
  <c r="AB566" i="17" s="1"/>
  <c r="W566" i="17"/>
  <c r="AH566" i="17" s="1"/>
  <c r="AI566" i="17" s="1"/>
  <c r="AJ566" i="17" s="1"/>
  <c r="AK566" i="17" s="1"/>
  <c r="AD567" i="17"/>
  <c r="AF567" i="17" s="1"/>
  <c r="AX560" i="17"/>
  <c r="AT561" i="17"/>
  <c r="AV561" i="17"/>
  <c r="AG559" i="17"/>
  <c r="AW563" i="17"/>
  <c r="S568" i="17"/>
  <c r="AE568" i="17" s="1"/>
  <c r="U567" i="17"/>
  <c r="AJ572" i="18" l="1"/>
  <c r="N572" i="18"/>
  <c r="AC560" i="17"/>
  <c r="V560" i="17"/>
  <c r="M573" i="18" s="1"/>
  <c r="Y568" i="17"/>
  <c r="AU568" i="17" s="1"/>
  <c r="X568" i="17"/>
  <c r="AS565" i="17"/>
  <c r="AR565" i="17"/>
  <c r="AO566" i="17"/>
  <c r="AM566" i="17" s="1"/>
  <c r="AN566" i="17" s="1"/>
  <c r="AP566" i="17" s="1"/>
  <c r="AQ566" i="17" s="1"/>
  <c r="AL566" i="17"/>
  <c r="Z567" i="17"/>
  <c r="AB567" i="17" s="1"/>
  <c r="W567" i="17"/>
  <c r="AH567" i="17" s="1"/>
  <c r="AI567" i="17" s="1"/>
  <c r="AJ567" i="17" s="1"/>
  <c r="AK567" i="17" s="1"/>
  <c r="AX561" i="17"/>
  <c r="AD568" i="17"/>
  <c r="AF568" i="17" s="1"/>
  <c r="AG560" i="17"/>
  <c r="AT562" i="17"/>
  <c r="AV562" i="17"/>
  <c r="AW564" i="17"/>
  <c r="S569" i="17"/>
  <c r="AE569" i="17" s="1"/>
  <c r="U568" i="17"/>
  <c r="AJ573" i="18" l="1"/>
  <c r="N573" i="18"/>
  <c r="AC561" i="17"/>
  <c r="Y569" i="17"/>
  <c r="AU569" i="17" s="1"/>
  <c r="X569" i="17"/>
  <c r="V561" i="17"/>
  <c r="M574" i="18" s="1"/>
  <c r="AO567" i="17"/>
  <c r="AM567" i="17" s="1"/>
  <c r="AN567" i="17" s="1"/>
  <c r="AP567" i="17" s="1"/>
  <c r="AQ567" i="17" s="1"/>
  <c r="AL567" i="17"/>
  <c r="Z568" i="17"/>
  <c r="AB568" i="17" s="1"/>
  <c r="W568" i="17"/>
  <c r="AH568" i="17" s="1"/>
  <c r="AI568" i="17" s="1"/>
  <c r="AJ568" i="17" s="1"/>
  <c r="AK568" i="17" s="1"/>
  <c r="AR566" i="17"/>
  <c r="AS566" i="17"/>
  <c r="AX562" i="17"/>
  <c r="AD569" i="17"/>
  <c r="AF569" i="17" s="1"/>
  <c r="AG561" i="17"/>
  <c r="AT563" i="17"/>
  <c r="AV563" i="17"/>
  <c r="AT564" i="17"/>
  <c r="AV564" i="17"/>
  <c r="AW565" i="17"/>
  <c r="S570" i="17"/>
  <c r="AE570" i="17" s="1"/>
  <c r="U569" i="17"/>
  <c r="AJ574" i="18" l="1"/>
  <c r="N574" i="18"/>
  <c r="AC562" i="17"/>
  <c r="Y570" i="17"/>
  <c r="X570" i="17"/>
  <c r="V562" i="17"/>
  <c r="M575" i="18" s="1"/>
  <c r="AS567" i="17"/>
  <c r="AR567" i="17"/>
  <c r="Z569" i="17"/>
  <c r="AB569" i="17" s="1"/>
  <c r="W569" i="17"/>
  <c r="AH569" i="17" s="1"/>
  <c r="AI569" i="17" s="1"/>
  <c r="AJ569" i="17" s="1"/>
  <c r="AK569" i="17" s="1"/>
  <c r="AO568" i="17"/>
  <c r="AM568" i="17" s="1"/>
  <c r="AN568" i="17" s="1"/>
  <c r="AP568" i="17" s="1"/>
  <c r="AQ568" i="17" s="1"/>
  <c r="AL568" i="17"/>
  <c r="AX563" i="17"/>
  <c r="AD570" i="17"/>
  <c r="AF570" i="17" s="1"/>
  <c r="AX564" i="17"/>
  <c r="AG562" i="17"/>
  <c r="AW566" i="17"/>
  <c r="S571" i="17"/>
  <c r="AE571" i="17" s="1"/>
  <c r="U570" i="17"/>
  <c r="AU570" i="17"/>
  <c r="AJ575" i="18" l="1"/>
  <c r="N575" i="18"/>
  <c r="AC563" i="17"/>
  <c r="AC564" i="17"/>
  <c r="V564" i="17"/>
  <c r="M577" i="18" s="1"/>
  <c r="Y571" i="17"/>
  <c r="AU571" i="17" s="1"/>
  <c r="X571" i="17"/>
  <c r="V563" i="17"/>
  <c r="M576" i="18" s="1"/>
  <c r="Z570" i="17"/>
  <c r="AB570" i="17" s="1"/>
  <c r="W570" i="17"/>
  <c r="AH570" i="17" s="1"/>
  <c r="AI570" i="17" s="1"/>
  <c r="AJ570" i="17" s="1"/>
  <c r="AK570" i="17" s="1"/>
  <c r="AS568" i="17"/>
  <c r="AR568" i="17"/>
  <c r="AO569" i="17"/>
  <c r="AM569" i="17" s="1"/>
  <c r="AN569" i="17" s="1"/>
  <c r="AP569" i="17" s="1"/>
  <c r="AQ569" i="17" s="1"/>
  <c r="AL569" i="17"/>
  <c r="AG564" i="17"/>
  <c r="AD571" i="17"/>
  <c r="AF571" i="17" s="1"/>
  <c r="AT565" i="17"/>
  <c r="AV565" i="17"/>
  <c r="AG563" i="17"/>
  <c r="AW567" i="17"/>
  <c r="S572" i="17"/>
  <c r="AE572" i="17" s="1"/>
  <c r="U571" i="17"/>
  <c r="AJ576" i="18" l="1"/>
  <c r="N576" i="18"/>
  <c r="AJ577" i="18"/>
  <c r="N577" i="18"/>
  <c r="Y572" i="17"/>
  <c r="AU572" i="17" s="1"/>
  <c r="X572" i="17"/>
  <c r="AL570" i="17"/>
  <c r="AO570" i="17"/>
  <c r="AM570" i="17" s="1"/>
  <c r="AN570" i="17" s="1"/>
  <c r="AP570" i="17" s="1"/>
  <c r="AQ570" i="17" s="1"/>
  <c r="Z571" i="17"/>
  <c r="AB571" i="17" s="1"/>
  <c r="W571" i="17"/>
  <c r="AH571" i="17" s="1"/>
  <c r="AI571" i="17" s="1"/>
  <c r="AJ571" i="17" s="1"/>
  <c r="AK571" i="17" s="1"/>
  <c r="AR569" i="17"/>
  <c r="AS569" i="17"/>
  <c r="AD572" i="17"/>
  <c r="AF572" i="17" s="1"/>
  <c r="AX565" i="17"/>
  <c r="AV566" i="17"/>
  <c r="AT566" i="17"/>
  <c r="AW568" i="17"/>
  <c r="S573" i="17"/>
  <c r="AE573" i="17" s="1"/>
  <c r="U572" i="17"/>
  <c r="AC565" i="17" l="1"/>
  <c r="Y573" i="17"/>
  <c r="AU573" i="17" s="1"/>
  <c r="X573" i="17"/>
  <c r="V565" i="17"/>
  <c r="M578" i="18" s="1"/>
  <c r="Z572" i="17"/>
  <c r="AB572" i="17" s="1"/>
  <c r="W572" i="17"/>
  <c r="AH572" i="17" s="1"/>
  <c r="AI572" i="17" s="1"/>
  <c r="AJ572" i="17" s="1"/>
  <c r="AK572" i="17" s="1"/>
  <c r="AO571" i="17"/>
  <c r="AM571" i="17" s="1"/>
  <c r="AN571" i="17" s="1"/>
  <c r="AP571" i="17" s="1"/>
  <c r="AQ571" i="17" s="1"/>
  <c r="AL571" i="17"/>
  <c r="AS570" i="17"/>
  <c r="AR570" i="17"/>
  <c r="AG565" i="17"/>
  <c r="AD573" i="17"/>
  <c r="AF573" i="17" s="1"/>
  <c r="AX566" i="17"/>
  <c r="AV567" i="17"/>
  <c r="AT567" i="17"/>
  <c r="AW569" i="17"/>
  <c r="S574" i="17"/>
  <c r="AE574" i="17" s="1"/>
  <c r="U573" i="17"/>
  <c r="AJ578" i="18" l="1"/>
  <c r="N578" i="18"/>
  <c r="AC566" i="17"/>
  <c r="V566" i="17"/>
  <c r="M579" i="18" s="1"/>
  <c r="Y574" i="17"/>
  <c r="AU574" i="17" s="1"/>
  <c r="X574" i="17"/>
  <c r="AO572" i="17"/>
  <c r="AM572" i="17" s="1"/>
  <c r="AN572" i="17" s="1"/>
  <c r="AP572" i="17" s="1"/>
  <c r="AQ572" i="17" s="1"/>
  <c r="AL572" i="17"/>
  <c r="AS571" i="17"/>
  <c r="AR571" i="17"/>
  <c r="Z573" i="17"/>
  <c r="AB573" i="17" s="1"/>
  <c r="W573" i="17"/>
  <c r="AH573" i="17" s="1"/>
  <c r="AI573" i="17" s="1"/>
  <c r="AJ573" i="17" s="1"/>
  <c r="AK573" i="17" s="1"/>
  <c r="AD574" i="17"/>
  <c r="AF574" i="17" s="1"/>
  <c r="AX567" i="17"/>
  <c r="AG566" i="17"/>
  <c r="AV569" i="17"/>
  <c r="AV568" i="17"/>
  <c r="AT568" i="17"/>
  <c r="AT569" i="17"/>
  <c r="AW570" i="17"/>
  <c r="S575" i="17"/>
  <c r="AE575" i="17" s="1"/>
  <c r="U574" i="17"/>
  <c r="AJ579" i="18" l="1"/>
  <c r="N579" i="18"/>
  <c r="AC567" i="17"/>
  <c r="V567" i="17"/>
  <c r="M580" i="18" s="1"/>
  <c r="Y575" i="17"/>
  <c r="AU575" i="17" s="1"/>
  <c r="X575" i="17"/>
  <c r="Z574" i="17"/>
  <c r="AB574" i="17" s="1"/>
  <c r="W574" i="17"/>
  <c r="AH574" i="17" s="1"/>
  <c r="AI574" i="17" s="1"/>
  <c r="AJ574" i="17" s="1"/>
  <c r="AK574" i="17" s="1"/>
  <c r="AO573" i="17"/>
  <c r="AM573" i="17" s="1"/>
  <c r="AN573" i="17" s="1"/>
  <c r="AP573" i="17" s="1"/>
  <c r="AQ573" i="17" s="1"/>
  <c r="AL573" i="17"/>
  <c r="AS572" i="17"/>
  <c r="AR572" i="17"/>
  <c r="AX569" i="17"/>
  <c r="AD575" i="17"/>
  <c r="AF575" i="17" s="1"/>
  <c r="AX568" i="17"/>
  <c r="AG567" i="17"/>
  <c r="AW571" i="17"/>
  <c r="S576" i="17"/>
  <c r="AE576" i="17" s="1"/>
  <c r="U575" i="17"/>
  <c r="AJ580" i="18" l="1"/>
  <c r="N580" i="18"/>
  <c r="AC569" i="17"/>
  <c r="AC568" i="17"/>
  <c r="Y576" i="17"/>
  <c r="AU576" i="17" s="1"/>
  <c r="X576" i="17"/>
  <c r="V568" i="17"/>
  <c r="M581" i="18" s="1"/>
  <c r="V569" i="17"/>
  <c r="M582" i="18" s="1"/>
  <c r="AS573" i="17"/>
  <c r="AR573" i="17"/>
  <c r="AO574" i="17"/>
  <c r="AM574" i="17" s="1"/>
  <c r="AN574" i="17" s="1"/>
  <c r="AP574" i="17" s="1"/>
  <c r="AQ574" i="17" s="1"/>
  <c r="AL574" i="17"/>
  <c r="Z575" i="17"/>
  <c r="AB575" i="17" s="1"/>
  <c r="W575" i="17"/>
  <c r="AH575" i="17" s="1"/>
  <c r="AI575" i="17" s="1"/>
  <c r="AJ575" i="17" s="1"/>
  <c r="AK575" i="17" s="1"/>
  <c r="AG569" i="17"/>
  <c r="AD576" i="17"/>
  <c r="AF576" i="17" s="1"/>
  <c r="AV570" i="17"/>
  <c r="AT570" i="17"/>
  <c r="AG568" i="17"/>
  <c r="AW572" i="17"/>
  <c r="S577" i="17"/>
  <c r="AE577" i="17" s="1"/>
  <c r="U576" i="17"/>
  <c r="AJ582" i="18" l="1"/>
  <c r="N582" i="18"/>
  <c r="AJ581" i="18"/>
  <c r="N581" i="18"/>
  <c r="Y577" i="17"/>
  <c r="AU577" i="17" s="1"/>
  <c r="X577" i="17"/>
  <c r="Z576" i="17"/>
  <c r="AB576" i="17" s="1"/>
  <c r="W576" i="17"/>
  <c r="AH576" i="17" s="1"/>
  <c r="AI576" i="17" s="1"/>
  <c r="AJ576" i="17" s="1"/>
  <c r="AK576" i="17" s="1"/>
  <c r="AO575" i="17"/>
  <c r="AM575" i="17" s="1"/>
  <c r="AN575" i="17" s="1"/>
  <c r="AP575" i="17" s="1"/>
  <c r="AQ575" i="17" s="1"/>
  <c r="AL575" i="17"/>
  <c r="AR574" i="17"/>
  <c r="AS574" i="17"/>
  <c r="AD577" i="17"/>
  <c r="AF577" i="17" s="1"/>
  <c r="AX570" i="17"/>
  <c r="AV571" i="17"/>
  <c r="AT571" i="17"/>
  <c r="AT572" i="17"/>
  <c r="AW573" i="17"/>
  <c r="AV572" i="17"/>
  <c r="S578" i="17"/>
  <c r="AE578" i="17" s="1"/>
  <c r="U577" i="17"/>
  <c r="AC570" i="17" l="1"/>
  <c r="Y578" i="17"/>
  <c r="AU578" i="17" s="1"/>
  <c r="X578" i="17"/>
  <c r="V570" i="17"/>
  <c r="M583" i="18" s="1"/>
  <c r="AO576" i="17"/>
  <c r="AM576" i="17" s="1"/>
  <c r="AN576" i="17" s="1"/>
  <c r="AP576" i="17" s="1"/>
  <c r="AQ576" i="17" s="1"/>
  <c r="AL576" i="17"/>
  <c r="Z577" i="17"/>
  <c r="AB577" i="17" s="1"/>
  <c r="W577" i="17"/>
  <c r="AH577" i="17" s="1"/>
  <c r="AI577" i="17" s="1"/>
  <c r="AJ577" i="17" s="1"/>
  <c r="AK577" i="17" s="1"/>
  <c r="AS575" i="17"/>
  <c r="AR575" i="17"/>
  <c r="AD578" i="17"/>
  <c r="AF578" i="17" s="1"/>
  <c r="AX572" i="17"/>
  <c r="AX571" i="17"/>
  <c r="AG570" i="17"/>
  <c r="AV573" i="17"/>
  <c r="AT573" i="17"/>
  <c r="AW574" i="17"/>
  <c r="S579" i="17"/>
  <c r="AE579" i="17" s="1"/>
  <c r="U578" i="17"/>
  <c r="AJ583" i="18" l="1"/>
  <c r="N583" i="18"/>
  <c r="AC571" i="17"/>
  <c r="AC572" i="17"/>
  <c r="Y579" i="17"/>
  <c r="AU579" i="17" s="1"/>
  <c r="X579" i="17"/>
  <c r="V572" i="17"/>
  <c r="M585" i="18" s="1"/>
  <c r="V571" i="17"/>
  <c r="M584" i="18" s="1"/>
  <c r="AS576" i="17"/>
  <c r="AR576" i="17"/>
  <c r="Z578" i="17"/>
  <c r="AB578" i="17" s="1"/>
  <c r="W578" i="17"/>
  <c r="AH578" i="17" s="1"/>
  <c r="AI578" i="17" s="1"/>
  <c r="AJ578" i="17" s="1"/>
  <c r="AK578" i="17" s="1"/>
  <c r="AO577" i="17"/>
  <c r="AM577" i="17" s="1"/>
  <c r="AN577" i="17" s="1"/>
  <c r="AP577" i="17" s="1"/>
  <c r="AQ577" i="17" s="1"/>
  <c r="AL577" i="17"/>
  <c r="AD579" i="17"/>
  <c r="AF579" i="17" s="1"/>
  <c r="AX573" i="17"/>
  <c r="AG572" i="17"/>
  <c r="AG571" i="17"/>
  <c r="AW575" i="17"/>
  <c r="S580" i="17"/>
  <c r="AE580" i="17" s="1"/>
  <c r="U579" i="17"/>
  <c r="AJ585" i="18" l="1"/>
  <c r="N585" i="18"/>
  <c r="AJ584" i="18"/>
  <c r="N584" i="18"/>
  <c r="AC573" i="17"/>
  <c r="V573" i="17"/>
  <c r="M586" i="18" s="1"/>
  <c r="Y580" i="17"/>
  <c r="AU580" i="17" s="1"/>
  <c r="X580" i="17"/>
  <c r="Z579" i="17"/>
  <c r="AB579" i="17" s="1"/>
  <c r="W579" i="17"/>
  <c r="AH579" i="17" s="1"/>
  <c r="AI579" i="17" s="1"/>
  <c r="AJ579" i="17" s="1"/>
  <c r="AK579" i="17" s="1"/>
  <c r="AS577" i="17"/>
  <c r="AR577" i="17"/>
  <c r="AO578" i="17"/>
  <c r="AM578" i="17" s="1"/>
  <c r="AN578" i="17" s="1"/>
  <c r="AP578" i="17" s="1"/>
  <c r="AQ578" i="17" s="1"/>
  <c r="AL578" i="17"/>
  <c r="AD580" i="17"/>
  <c r="AF580" i="17" s="1"/>
  <c r="AG573" i="17"/>
  <c r="AT574" i="17"/>
  <c r="AV574" i="17"/>
  <c r="AW576" i="17"/>
  <c r="S581" i="17"/>
  <c r="AE581" i="17" s="1"/>
  <c r="U580" i="17"/>
  <c r="AJ586" i="18" l="1"/>
  <c r="N586" i="18"/>
  <c r="Y581" i="17"/>
  <c r="AU581" i="17" s="1"/>
  <c r="X581" i="17"/>
  <c r="Z580" i="17"/>
  <c r="AB580" i="17" s="1"/>
  <c r="W580" i="17"/>
  <c r="AH580" i="17" s="1"/>
  <c r="AI580" i="17" s="1"/>
  <c r="AJ580" i="17" s="1"/>
  <c r="AK580" i="17" s="1"/>
  <c r="AO579" i="17"/>
  <c r="AM579" i="17" s="1"/>
  <c r="AN579" i="17" s="1"/>
  <c r="AP579" i="17" s="1"/>
  <c r="AQ579" i="17" s="1"/>
  <c r="AL579" i="17"/>
  <c r="AS578" i="17"/>
  <c r="AR578" i="17"/>
  <c r="AD581" i="17"/>
  <c r="AF581" i="17" s="1"/>
  <c r="AX574" i="17"/>
  <c r="AT575" i="17"/>
  <c r="AV575" i="17"/>
  <c r="AW577" i="17"/>
  <c r="S582" i="17"/>
  <c r="AE582" i="17" s="1"/>
  <c r="U581" i="17"/>
  <c r="AC574" i="17" l="1"/>
  <c r="Y582" i="17"/>
  <c r="AU582" i="17" s="1"/>
  <c r="X582" i="17"/>
  <c r="V574" i="17"/>
  <c r="M587" i="18" s="1"/>
  <c r="AO580" i="17"/>
  <c r="AM580" i="17" s="1"/>
  <c r="AN580" i="17" s="1"/>
  <c r="AP580" i="17" s="1"/>
  <c r="AQ580" i="17" s="1"/>
  <c r="AL580" i="17"/>
  <c r="Z581" i="17"/>
  <c r="AB581" i="17" s="1"/>
  <c r="W581" i="17"/>
  <c r="AH581" i="17" s="1"/>
  <c r="AI581" i="17" s="1"/>
  <c r="AJ581" i="17" s="1"/>
  <c r="AK581" i="17" s="1"/>
  <c r="AR579" i="17"/>
  <c r="AS579" i="17"/>
  <c r="AD582" i="17"/>
  <c r="AF582" i="17" s="1"/>
  <c r="AX575" i="17"/>
  <c r="AG574" i="17"/>
  <c r="AV576" i="17"/>
  <c r="AT576" i="17"/>
  <c r="AW578" i="17"/>
  <c r="S583" i="17"/>
  <c r="AE583" i="17" s="1"/>
  <c r="U582" i="17"/>
  <c r="AJ587" i="18" l="1"/>
  <c r="N587" i="18"/>
  <c r="AC575" i="17"/>
  <c r="Y583" i="17"/>
  <c r="AU583" i="17" s="1"/>
  <c r="X583" i="17"/>
  <c r="V575" i="17"/>
  <c r="M588" i="18" s="1"/>
  <c r="AS580" i="17"/>
  <c r="AR580" i="17"/>
  <c r="Z582" i="17"/>
  <c r="AB582" i="17" s="1"/>
  <c r="W582" i="17"/>
  <c r="AH582" i="17" s="1"/>
  <c r="AI582" i="17" s="1"/>
  <c r="AJ582" i="17" s="1"/>
  <c r="AK582" i="17" s="1"/>
  <c r="AO581" i="17"/>
  <c r="AM581" i="17" s="1"/>
  <c r="AN581" i="17" s="1"/>
  <c r="AP581" i="17" s="1"/>
  <c r="AQ581" i="17" s="1"/>
  <c r="AL581" i="17"/>
  <c r="AD583" i="17"/>
  <c r="AF583" i="17" s="1"/>
  <c r="AX576" i="17"/>
  <c r="AG575" i="17"/>
  <c r="AT577" i="17"/>
  <c r="AV577" i="17"/>
  <c r="AW579" i="17"/>
  <c r="S584" i="17"/>
  <c r="AE584" i="17" s="1"/>
  <c r="U583" i="17"/>
  <c r="AJ588" i="18" l="1"/>
  <c r="N588" i="18"/>
  <c r="AC576" i="17"/>
  <c r="V576" i="17"/>
  <c r="M589" i="18" s="1"/>
  <c r="Y584" i="17"/>
  <c r="AU584" i="17" s="1"/>
  <c r="X584" i="17"/>
  <c r="AS581" i="17"/>
  <c r="AR581" i="17"/>
  <c r="Z583" i="17"/>
  <c r="AB583" i="17" s="1"/>
  <c r="W583" i="17"/>
  <c r="AH583" i="17" s="1"/>
  <c r="AI583" i="17" s="1"/>
  <c r="AJ583" i="17" s="1"/>
  <c r="AK583" i="17" s="1"/>
  <c r="AO582" i="17"/>
  <c r="AM582" i="17" s="1"/>
  <c r="AN582" i="17" s="1"/>
  <c r="AP582" i="17" s="1"/>
  <c r="AQ582" i="17" s="1"/>
  <c r="AL582" i="17"/>
  <c r="AG576" i="17"/>
  <c r="AD584" i="17"/>
  <c r="AF584" i="17" s="1"/>
  <c r="AX577" i="17"/>
  <c r="AV578" i="17"/>
  <c r="AT578" i="17"/>
  <c r="AW580" i="17"/>
  <c r="S585" i="17"/>
  <c r="AE585" i="17" s="1"/>
  <c r="U584" i="17"/>
  <c r="AJ589" i="18" l="1"/>
  <c r="N589" i="18"/>
  <c r="AC577" i="17"/>
  <c r="V577" i="17"/>
  <c r="M590" i="18" s="1"/>
  <c r="Y585" i="17"/>
  <c r="AU585" i="17" s="1"/>
  <c r="X585" i="17"/>
  <c r="AO583" i="17"/>
  <c r="AM583" i="17" s="1"/>
  <c r="AN583" i="17" s="1"/>
  <c r="AP583" i="17" s="1"/>
  <c r="AQ583" i="17" s="1"/>
  <c r="AL583" i="17"/>
  <c r="Z584" i="17"/>
  <c r="AB584" i="17" s="1"/>
  <c r="W584" i="17"/>
  <c r="AH584" i="17" s="1"/>
  <c r="AI584" i="17" s="1"/>
  <c r="AJ584" i="17" s="1"/>
  <c r="AK584" i="17" s="1"/>
  <c r="AS582" i="17"/>
  <c r="AR582" i="17"/>
  <c r="AG577" i="17"/>
  <c r="AX578" i="17"/>
  <c r="AD585" i="17"/>
  <c r="AF585" i="17" s="1"/>
  <c r="AT579" i="17"/>
  <c r="AV579" i="17"/>
  <c r="AW581" i="17"/>
  <c r="S586" i="17"/>
  <c r="AE586" i="17" s="1"/>
  <c r="U585" i="17"/>
  <c r="AJ590" i="18" l="1"/>
  <c r="N590" i="18"/>
  <c r="AC578" i="17"/>
  <c r="V578" i="17"/>
  <c r="M591" i="18" s="1"/>
  <c r="Y586" i="17"/>
  <c r="AU586" i="17" s="1"/>
  <c r="X586" i="17"/>
  <c r="AS583" i="17"/>
  <c r="AR583" i="17"/>
  <c r="Z585" i="17"/>
  <c r="AB585" i="17" s="1"/>
  <c r="W585" i="17"/>
  <c r="AH585" i="17" s="1"/>
  <c r="AI585" i="17" s="1"/>
  <c r="AJ585" i="17" s="1"/>
  <c r="AK585" i="17" s="1"/>
  <c r="AO584" i="17"/>
  <c r="AM584" i="17" s="1"/>
  <c r="AN584" i="17" s="1"/>
  <c r="AP584" i="17" s="1"/>
  <c r="AQ584" i="17" s="1"/>
  <c r="AL584" i="17"/>
  <c r="AD586" i="17"/>
  <c r="AF586" i="17" s="1"/>
  <c r="AX579" i="17"/>
  <c r="AV580" i="17"/>
  <c r="AT580" i="17"/>
  <c r="AG578" i="17"/>
  <c r="AW582" i="17"/>
  <c r="S587" i="17"/>
  <c r="AE587" i="17" s="1"/>
  <c r="U586" i="17"/>
  <c r="AJ591" i="18" l="1"/>
  <c r="N591" i="18"/>
  <c r="AC579" i="17"/>
  <c r="V579" i="17"/>
  <c r="M592" i="18" s="1"/>
  <c r="Y587" i="17"/>
  <c r="AU587" i="17" s="1"/>
  <c r="X587" i="17"/>
  <c r="AS584" i="17"/>
  <c r="AR584" i="17"/>
  <c r="Z586" i="17"/>
  <c r="AB586" i="17" s="1"/>
  <c r="W586" i="17"/>
  <c r="AH586" i="17" s="1"/>
  <c r="AI586" i="17" s="1"/>
  <c r="AJ586" i="17" s="1"/>
  <c r="AK586" i="17" s="1"/>
  <c r="AO585" i="17"/>
  <c r="AM585" i="17" s="1"/>
  <c r="AN585" i="17" s="1"/>
  <c r="AP585" i="17" s="1"/>
  <c r="AQ585" i="17" s="1"/>
  <c r="AL585" i="17"/>
  <c r="AD587" i="17"/>
  <c r="AF587" i="17" s="1"/>
  <c r="AX580" i="17"/>
  <c r="AG579" i="17"/>
  <c r="AV581" i="17"/>
  <c r="AT581" i="17"/>
  <c r="AW583" i="17"/>
  <c r="S588" i="17"/>
  <c r="AE588" i="17" s="1"/>
  <c r="U587" i="17"/>
  <c r="AJ592" i="18" l="1"/>
  <c r="N592" i="18"/>
  <c r="AC580" i="17"/>
  <c r="Y588" i="17"/>
  <c r="AU588" i="17" s="1"/>
  <c r="X588" i="17"/>
  <c r="V580" i="17"/>
  <c r="M593" i="18" s="1"/>
  <c r="AR585" i="17"/>
  <c r="AS585" i="17"/>
  <c r="Z587" i="17"/>
  <c r="AB587" i="17" s="1"/>
  <c r="W587" i="17"/>
  <c r="AH587" i="17" s="1"/>
  <c r="AI587" i="17" s="1"/>
  <c r="AJ587" i="17" s="1"/>
  <c r="AK587" i="17" s="1"/>
  <c r="AL586" i="17"/>
  <c r="AO586" i="17"/>
  <c r="AM586" i="17" s="1"/>
  <c r="AN586" i="17" s="1"/>
  <c r="AP586" i="17" s="1"/>
  <c r="AQ586" i="17" s="1"/>
  <c r="AX581" i="17"/>
  <c r="AG580" i="17"/>
  <c r="AD588" i="17"/>
  <c r="AF588" i="17" s="1"/>
  <c r="AV582" i="17"/>
  <c r="AT582" i="17"/>
  <c r="AW584" i="17"/>
  <c r="S589" i="17"/>
  <c r="AE589" i="17" s="1"/>
  <c r="U588" i="17"/>
  <c r="AJ593" i="18" l="1"/>
  <c r="N593" i="18"/>
  <c r="AG581" i="17"/>
  <c r="AC581" i="17"/>
  <c r="Y589" i="17"/>
  <c r="AU589" i="17" s="1"/>
  <c r="X589" i="17"/>
  <c r="V581" i="17"/>
  <c r="M594" i="18" s="1"/>
  <c r="AO587" i="17"/>
  <c r="AM587" i="17" s="1"/>
  <c r="AN587" i="17" s="1"/>
  <c r="AP587" i="17" s="1"/>
  <c r="AQ587" i="17" s="1"/>
  <c r="AL587" i="17"/>
  <c r="AS586" i="17"/>
  <c r="AR586" i="17"/>
  <c r="Z588" i="17"/>
  <c r="AB588" i="17" s="1"/>
  <c r="W588" i="17"/>
  <c r="AH588" i="17" s="1"/>
  <c r="AI588" i="17" s="1"/>
  <c r="AJ588" i="17" s="1"/>
  <c r="AK588" i="17" s="1"/>
  <c r="AX582" i="17"/>
  <c r="AT583" i="17"/>
  <c r="AV583" i="17"/>
  <c r="AD589" i="17"/>
  <c r="AF589" i="17" s="1"/>
  <c r="AW585" i="17"/>
  <c r="S590" i="17"/>
  <c r="AE590" i="17" s="1"/>
  <c r="U589" i="17"/>
  <c r="AJ594" i="18" l="1"/>
  <c r="N594" i="18"/>
  <c r="AC582" i="17"/>
  <c r="Y590" i="17"/>
  <c r="AU590" i="17" s="1"/>
  <c r="X590" i="17"/>
  <c r="V582" i="17"/>
  <c r="M595" i="18" s="1"/>
  <c r="Z589" i="17"/>
  <c r="AB589" i="17" s="1"/>
  <c r="W589" i="17"/>
  <c r="AH589" i="17" s="1"/>
  <c r="AI589" i="17" s="1"/>
  <c r="AJ589" i="17" s="1"/>
  <c r="AK589" i="17" s="1"/>
  <c r="AR587" i="17"/>
  <c r="AS587" i="17"/>
  <c r="AO588" i="17"/>
  <c r="AM588" i="17" s="1"/>
  <c r="AN588" i="17" s="1"/>
  <c r="AP588" i="17" s="1"/>
  <c r="AQ588" i="17" s="1"/>
  <c r="AL588" i="17"/>
  <c r="AD590" i="17"/>
  <c r="AF590" i="17" s="1"/>
  <c r="AX583" i="17"/>
  <c r="AG582" i="17"/>
  <c r="AT584" i="17"/>
  <c r="AV584" i="17"/>
  <c r="AW586" i="17"/>
  <c r="S591" i="17"/>
  <c r="AE591" i="17" s="1"/>
  <c r="U590" i="17"/>
  <c r="AJ595" i="18" l="1"/>
  <c r="N595" i="18"/>
  <c r="AC583" i="17"/>
  <c r="V583" i="17"/>
  <c r="M596" i="18" s="1"/>
  <c r="Y591" i="17"/>
  <c r="AU591" i="17" s="1"/>
  <c r="X591" i="17"/>
  <c r="AO589" i="17"/>
  <c r="AM589" i="17" s="1"/>
  <c r="AN589" i="17" s="1"/>
  <c r="AP589" i="17" s="1"/>
  <c r="AQ589" i="17" s="1"/>
  <c r="AL589" i="17"/>
  <c r="AS588" i="17"/>
  <c r="AR588" i="17"/>
  <c r="Z590" i="17"/>
  <c r="AB590" i="17" s="1"/>
  <c r="W590" i="17"/>
  <c r="AH590" i="17" s="1"/>
  <c r="AI590" i="17" s="1"/>
  <c r="AJ590" i="17" s="1"/>
  <c r="AK590" i="17" s="1"/>
  <c r="AG583" i="17"/>
  <c r="AD591" i="17"/>
  <c r="AF591" i="17" s="1"/>
  <c r="AX584" i="17"/>
  <c r="AT585" i="17"/>
  <c r="AV585" i="17"/>
  <c r="AW587" i="17"/>
  <c r="S592" i="17"/>
  <c r="AE592" i="17" s="1"/>
  <c r="U591" i="17"/>
  <c r="AJ596" i="18" l="1"/>
  <c r="N596" i="18"/>
  <c r="AC584" i="17"/>
  <c r="V584" i="17"/>
  <c r="M597" i="18" s="1"/>
  <c r="Y592" i="17"/>
  <c r="AU592" i="17" s="1"/>
  <c r="X592" i="17"/>
  <c r="AS589" i="17"/>
  <c r="AR589" i="17"/>
  <c r="AO590" i="17"/>
  <c r="AM590" i="17" s="1"/>
  <c r="AN590" i="17" s="1"/>
  <c r="AP590" i="17" s="1"/>
  <c r="AQ590" i="17" s="1"/>
  <c r="AL590" i="17"/>
  <c r="Z591" i="17"/>
  <c r="AB591" i="17" s="1"/>
  <c r="W591" i="17"/>
  <c r="AH591" i="17" s="1"/>
  <c r="AI591" i="17" s="1"/>
  <c r="AJ591" i="17" s="1"/>
  <c r="AK591" i="17" s="1"/>
  <c r="AG584" i="17"/>
  <c r="AD592" i="17"/>
  <c r="AF592" i="17" s="1"/>
  <c r="AX585" i="17"/>
  <c r="AV586" i="17"/>
  <c r="AT586" i="17"/>
  <c r="AW588" i="17"/>
  <c r="S593" i="17"/>
  <c r="AE593" i="17" s="1"/>
  <c r="U592" i="17"/>
  <c r="AJ597" i="18" l="1"/>
  <c r="N597" i="18"/>
  <c r="AC585" i="17"/>
  <c r="V585" i="17"/>
  <c r="M598" i="18" s="1"/>
  <c r="Y593" i="17"/>
  <c r="AU593" i="17" s="1"/>
  <c r="X593" i="17"/>
  <c r="Z592" i="17"/>
  <c r="AB592" i="17" s="1"/>
  <c r="W592" i="17"/>
  <c r="AH592" i="17" s="1"/>
  <c r="AI592" i="17" s="1"/>
  <c r="AJ592" i="17" s="1"/>
  <c r="AK592" i="17" s="1"/>
  <c r="AO591" i="17"/>
  <c r="AM591" i="17" s="1"/>
  <c r="AN591" i="17" s="1"/>
  <c r="AP591" i="17" s="1"/>
  <c r="AQ591" i="17" s="1"/>
  <c r="AL591" i="17"/>
  <c r="AR590" i="17"/>
  <c r="AS590" i="17"/>
  <c r="AD593" i="17"/>
  <c r="AF593" i="17" s="1"/>
  <c r="AX586" i="17"/>
  <c r="AG585" i="17"/>
  <c r="AT587" i="17"/>
  <c r="AV587" i="17"/>
  <c r="AW589" i="17"/>
  <c r="S594" i="17"/>
  <c r="AE594" i="17" s="1"/>
  <c r="U593" i="17"/>
  <c r="AJ598" i="18" l="1"/>
  <c r="N598" i="18"/>
  <c r="AC586" i="17"/>
  <c r="V586" i="17"/>
  <c r="M599" i="18" s="1"/>
  <c r="Y594" i="17"/>
  <c r="AU594" i="17" s="1"/>
  <c r="X594" i="17"/>
  <c r="AS591" i="17"/>
  <c r="AR591" i="17"/>
  <c r="AO592" i="17"/>
  <c r="AM592" i="17" s="1"/>
  <c r="AN592" i="17" s="1"/>
  <c r="AP592" i="17" s="1"/>
  <c r="AQ592" i="17" s="1"/>
  <c r="AL592" i="17"/>
  <c r="Z593" i="17"/>
  <c r="AB593" i="17" s="1"/>
  <c r="W593" i="17"/>
  <c r="AH593" i="17" s="1"/>
  <c r="AI593" i="17" s="1"/>
  <c r="AJ593" i="17" s="1"/>
  <c r="AK593" i="17" s="1"/>
  <c r="AX587" i="17"/>
  <c r="AD594" i="17"/>
  <c r="AF594" i="17" s="1"/>
  <c r="AV588" i="17"/>
  <c r="AT588" i="17"/>
  <c r="AG586" i="17"/>
  <c r="AW590" i="17"/>
  <c r="S595" i="17"/>
  <c r="AE595" i="17" s="1"/>
  <c r="U594" i="17"/>
  <c r="AJ599" i="18" l="1"/>
  <c r="N599" i="18"/>
  <c r="AC587" i="17"/>
  <c r="Y595" i="17"/>
  <c r="AU595" i="17" s="1"/>
  <c r="X595" i="17"/>
  <c r="V587" i="17"/>
  <c r="M600" i="18" s="1"/>
  <c r="AO593" i="17"/>
  <c r="AM593" i="17" s="1"/>
  <c r="AN593" i="17" s="1"/>
  <c r="AP593" i="17" s="1"/>
  <c r="AQ593" i="17" s="1"/>
  <c r="AL593" i="17"/>
  <c r="AS592" i="17"/>
  <c r="AR592" i="17"/>
  <c r="Z594" i="17"/>
  <c r="AB594" i="17" s="1"/>
  <c r="W594" i="17"/>
  <c r="AH594" i="17" s="1"/>
  <c r="AI594" i="17" s="1"/>
  <c r="AJ594" i="17" s="1"/>
  <c r="AK594" i="17" s="1"/>
  <c r="AG587" i="17"/>
  <c r="AD595" i="17"/>
  <c r="AF595" i="17" s="1"/>
  <c r="AX588" i="17"/>
  <c r="AT589" i="17"/>
  <c r="AV589" i="17"/>
  <c r="AT590" i="17"/>
  <c r="AW591" i="17"/>
  <c r="S596" i="17"/>
  <c r="AE596" i="17" s="1"/>
  <c r="U595" i="17"/>
  <c r="AJ600" i="18" l="1"/>
  <c r="N600" i="18"/>
  <c r="AC588" i="17"/>
  <c r="V588" i="17"/>
  <c r="M601" i="18" s="1"/>
  <c r="Y596" i="17"/>
  <c r="AU596" i="17" s="1"/>
  <c r="X596" i="17"/>
  <c r="AS593" i="17"/>
  <c r="AR593" i="17"/>
  <c r="AO594" i="17"/>
  <c r="AM594" i="17" s="1"/>
  <c r="AN594" i="17" s="1"/>
  <c r="AP594" i="17" s="1"/>
  <c r="AQ594" i="17" s="1"/>
  <c r="AL594" i="17"/>
  <c r="Z595" i="17"/>
  <c r="AB595" i="17" s="1"/>
  <c r="W595" i="17"/>
  <c r="AH595" i="17" s="1"/>
  <c r="AI595" i="17" s="1"/>
  <c r="AJ595" i="17" s="1"/>
  <c r="AK595" i="17" s="1"/>
  <c r="AX589" i="17"/>
  <c r="AD596" i="17"/>
  <c r="AF596" i="17" s="1"/>
  <c r="AV590" i="17"/>
  <c r="AX590" i="17" s="1"/>
  <c r="AG588" i="17"/>
  <c r="AW592" i="17"/>
  <c r="S597" i="17"/>
  <c r="AE597" i="17" s="1"/>
  <c r="U596" i="17"/>
  <c r="AJ601" i="18" l="1"/>
  <c r="N601" i="18"/>
  <c r="AC590" i="17"/>
  <c r="AC589" i="17"/>
  <c r="Y597" i="17"/>
  <c r="AU597" i="17" s="1"/>
  <c r="X597" i="17"/>
  <c r="V590" i="17"/>
  <c r="M603" i="18" s="1"/>
  <c r="V589" i="17"/>
  <c r="M602" i="18" s="1"/>
  <c r="Z596" i="17"/>
  <c r="AB596" i="17" s="1"/>
  <c r="W596" i="17"/>
  <c r="AH596" i="17" s="1"/>
  <c r="AI596" i="17" s="1"/>
  <c r="AJ596" i="17" s="1"/>
  <c r="AK596" i="17" s="1"/>
  <c r="AO595" i="17"/>
  <c r="AM595" i="17" s="1"/>
  <c r="AN595" i="17" s="1"/>
  <c r="AP595" i="17" s="1"/>
  <c r="AQ595" i="17" s="1"/>
  <c r="AL595" i="17"/>
  <c r="AS594" i="17"/>
  <c r="AR594" i="17"/>
  <c r="AD597" i="17"/>
  <c r="AF597" i="17" s="1"/>
  <c r="AG589" i="17"/>
  <c r="AT591" i="17"/>
  <c r="AV591" i="17"/>
  <c r="AG590" i="17"/>
  <c r="AW593" i="17"/>
  <c r="S598" i="17"/>
  <c r="AE598" i="17" s="1"/>
  <c r="U597" i="17"/>
  <c r="AJ603" i="18" l="1"/>
  <c r="N603" i="18"/>
  <c r="AJ602" i="18"/>
  <c r="N602" i="18"/>
  <c r="Y598" i="17"/>
  <c r="AU598" i="17" s="1"/>
  <c r="X598" i="17"/>
  <c r="Z597" i="17"/>
  <c r="AB597" i="17" s="1"/>
  <c r="W597" i="17"/>
  <c r="AH597" i="17" s="1"/>
  <c r="AI597" i="17" s="1"/>
  <c r="AJ597" i="17" s="1"/>
  <c r="AK597" i="17" s="1"/>
  <c r="AO596" i="17"/>
  <c r="AM596" i="17" s="1"/>
  <c r="AN596" i="17" s="1"/>
  <c r="AP596" i="17" s="1"/>
  <c r="AQ596" i="17" s="1"/>
  <c r="AL596" i="17"/>
  <c r="AR595" i="17"/>
  <c r="AS595" i="17"/>
  <c r="AD598" i="17"/>
  <c r="AF598" i="17" s="1"/>
  <c r="AX591" i="17"/>
  <c r="AT592" i="17"/>
  <c r="AV592" i="17"/>
  <c r="AW594" i="17"/>
  <c r="S599" i="17"/>
  <c r="AE599" i="17" s="1"/>
  <c r="U598" i="17"/>
  <c r="AC591" i="17" l="1"/>
  <c r="Y599" i="17"/>
  <c r="AU599" i="17" s="1"/>
  <c r="X599" i="17"/>
  <c r="V591" i="17"/>
  <c r="M604" i="18" s="1"/>
  <c r="AO597" i="17"/>
  <c r="AM597" i="17" s="1"/>
  <c r="AN597" i="17" s="1"/>
  <c r="AP597" i="17" s="1"/>
  <c r="AQ597" i="17" s="1"/>
  <c r="AL597" i="17"/>
  <c r="Z598" i="17"/>
  <c r="AB598" i="17" s="1"/>
  <c r="W598" i="17"/>
  <c r="AH598" i="17" s="1"/>
  <c r="AI598" i="17" s="1"/>
  <c r="AJ598" i="17" s="1"/>
  <c r="AK598" i="17" s="1"/>
  <c r="AS596" i="17"/>
  <c r="AR596" i="17"/>
  <c r="AX592" i="17"/>
  <c r="AD599" i="17"/>
  <c r="AF599" i="17" s="1"/>
  <c r="AG591" i="17"/>
  <c r="AT593" i="17"/>
  <c r="AV593" i="17"/>
  <c r="AW595" i="17"/>
  <c r="S600" i="17"/>
  <c r="AE600" i="17" s="1"/>
  <c r="U599" i="17"/>
  <c r="AJ604" i="18" l="1"/>
  <c r="N604" i="18"/>
  <c r="AC592" i="17"/>
  <c r="Y600" i="17"/>
  <c r="AU600" i="17" s="1"/>
  <c r="X600" i="17"/>
  <c r="V592" i="17"/>
  <c r="M605" i="18" s="1"/>
  <c r="AO598" i="17"/>
  <c r="AM598" i="17" s="1"/>
  <c r="AN598" i="17" s="1"/>
  <c r="AP598" i="17" s="1"/>
  <c r="AQ598" i="17" s="1"/>
  <c r="AL598" i="17"/>
  <c r="Z599" i="17"/>
  <c r="AB599" i="17" s="1"/>
  <c r="W599" i="17"/>
  <c r="AH599" i="17" s="1"/>
  <c r="AI599" i="17" s="1"/>
  <c r="AJ599" i="17" s="1"/>
  <c r="AK599" i="17" s="1"/>
  <c r="AS597" i="17"/>
  <c r="AR597" i="17"/>
  <c r="AG592" i="17"/>
  <c r="AD600" i="17"/>
  <c r="AF600" i="17" s="1"/>
  <c r="AX593" i="17"/>
  <c r="AV594" i="17"/>
  <c r="AT594" i="17"/>
  <c r="AW596" i="17"/>
  <c r="S601" i="17"/>
  <c r="AE601" i="17" s="1"/>
  <c r="U600" i="17"/>
  <c r="AJ605" i="18" l="1"/>
  <c r="N605" i="18"/>
  <c r="AC593" i="17"/>
  <c r="V593" i="17"/>
  <c r="M606" i="18" s="1"/>
  <c r="Y601" i="17"/>
  <c r="AU601" i="17" s="1"/>
  <c r="X601" i="17"/>
  <c r="Z600" i="17"/>
  <c r="AB600" i="17" s="1"/>
  <c r="W600" i="17"/>
  <c r="AH600" i="17" s="1"/>
  <c r="AI600" i="17" s="1"/>
  <c r="AJ600" i="17" s="1"/>
  <c r="AK600" i="17" s="1"/>
  <c r="AO599" i="17"/>
  <c r="AM599" i="17" s="1"/>
  <c r="AN599" i="17" s="1"/>
  <c r="AP599" i="17" s="1"/>
  <c r="AQ599" i="17" s="1"/>
  <c r="AL599" i="17"/>
  <c r="AS598" i="17"/>
  <c r="AR598" i="17"/>
  <c r="AD601" i="17"/>
  <c r="AF601" i="17" s="1"/>
  <c r="AX594" i="17"/>
  <c r="AG593" i="17"/>
  <c r="AT595" i="17"/>
  <c r="AV595" i="17"/>
  <c r="AW597" i="17"/>
  <c r="S602" i="17"/>
  <c r="AE602" i="17" s="1"/>
  <c r="U601" i="17"/>
  <c r="AJ606" i="18" l="1"/>
  <c r="N606" i="18"/>
  <c r="AC594" i="17"/>
  <c r="Y602" i="17"/>
  <c r="AU602" i="17" s="1"/>
  <c r="X602" i="17"/>
  <c r="V594" i="17"/>
  <c r="M607" i="18" s="1"/>
  <c r="AO600" i="17"/>
  <c r="AM600" i="17" s="1"/>
  <c r="AN600" i="17" s="1"/>
  <c r="AP600" i="17" s="1"/>
  <c r="AQ600" i="17" s="1"/>
  <c r="AL600" i="17"/>
  <c r="AS599" i="17"/>
  <c r="AR599" i="17"/>
  <c r="Z601" i="17"/>
  <c r="AB601" i="17" s="1"/>
  <c r="W601" i="17"/>
  <c r="AH601" i="17" s="1"/>
  <c r="AI601" i="17" s="1"/>
  <c r="AJ601" i="17" s="1"/>
  <c r="AK601" i="17" s="1"/>
  <c r="AD602" i="17"/>
  <c r="AF602" i="17" s="1"/>
  <c r="AX595" i="17"/>
  <c r="AG594" i="17"/>
  <c r="AV597" i="17"/>
  <c r="AT597" i="17"/>
  <c r="AV596" i="17"/>
  <c r="AT596" i="17"/>
  <c r="AW598" i="17"/>
  <c r="S603" i="17"/>
  <c r="AE603" i="17" s="1"/>
  <c r="U602" i="17"/>
  <c r="AJ607" i="18" l="1"/>
  <c r="N607" i="18"/>
  <c r="AC595" i="17"/>
  <c r="Y603" i="17"/>
  <c r="AU603" i="17" s="1"/>
  <c r="X603" i="17"/>
  <c r="V595" i="17"/>
  <c r="M608" i="18" s="1"/>
  <c r="Z602" i="17"/>
  <c r="AB602" i="17" s="1"/>
  <c r="W602" i="17"/>
  <c r="AH602" i="17" s="1"/>
  <c r="AI602" i="17" s="1"/>
  <c r="AJ602" i="17" s="1"/>
  <c r="AK602" i="17" s="1"/>
  <c r="AO601" i="17"/>
  <c r="AM601" i="17" s="1"/>
  <c r="AN601" i="17" s="1"/>
  <c r="AP601" i="17" s="1"/>
  <c r="AQ601" i="17" s="1"/>
  <c r="AL601" i="17"/>
  <c r="AS600" i="17"/>
  <c r="AR600" i="17"/>
  <c r="AX597" i="17"/>
  <c r="AD603" i="17"/>
  <c r="AF603" i="17" s="1"/>
  <c r="AX596" i="17"/>
  <c r="AG595" i="17"/>
  <c r="AT598" i="17"/>
  <c r="AW599" i="17"/>
  <c r="AV598" i="17"/>
  <c r="S604" i="17"/>
  <c r="AE604" i="17" s="1"/>
  <c r="U603" i="17"/>
  <c r="AJ608" i="18" l="1"/>
  <c r="N608" i="18"/>
  <c r="AC596" i="17"/>
  <c r="AC597" i="17"/>
  <c r="V596" i="17"/>
  <c r="M609" i="18" s="1"/>
  <c r="Y604" i="17"/>
  <c r="AU604" i="17" s="1"/>
  <c r="X604" i="17"/>
  <c r="V597" i="17"/>
  <c r="M610" i="18" s="1"/>
  <c r="AL602" i="17"/>
  <c r="AO602" i="17"/>
  <c r="AM602" i="17" s="1"/>
  <c r="AN602" i="17" s="1"/>
  <c r="AP602" i="17" s="1"/>
  <c r="AQ602" i="17" s="1"/>
  <c r="AR601" i="17"/>
  <c r="AS601" i="17"/>
  <c r="Z603" i="17"/>
  <c r="AB603" i="17" s="1"/>
  <c r="W603" i="17"/>
  <c r="AH603" i="17" s="1"/>
  <c r="AI603" i="17" s="1"/>
  <c r="AJ603" i="17" s="1"/>
  <c r="AK603" i="17" s="1"/>
  <c r="AD604" i="17"/>
  <c r="AF604" i="17" s="1"/>
  <c r="AX598" i="17"/>
  <c r="AG597" i="17"/>
  <c r="AG596" i="17"/>
  <c r="AT599" i="17"/>
  <c r="AW600" i="17"/>
  <c r="AV599" i="17"/>
  <c r="S605" i="17"/>
  <c r="AE605" i="17" s="1"/>
  <c r="U604" i="17"/>
  <c r="AJ610" i="18" l="1"/>
  <c r="N610" i="18"/>
  <c r="AJ609" i="18"/>
  <c r="N609" i="18"/>
  <c r="AC598" i="17"/>
  <c r="Y605" i="17"/>
  <c r="AU605" i="17" s="1"/>
  <c r="X605" i="17"/>
  <c r="V598" i="17"/>
  <c r="M611" i="18" s="1"/>
  <c r="AO603" i="17"/>
  <c r="AM603" i="17" s="1"/>
  <c r="AN603" i="17" s="1"/>
  <c r="AP603" i="17" s="1"/>
  <c r="AQ603" i="17" s="1"/>
  <c r="AL603" i="17"/>
  <c r="Z604" i="17"/>
  <c r="AB604" i="17" s="1"/>
  <c r="W604" i="17"/>
  <c r="AH604" i="17" s="1"/>
  <c r="AI604" i="17" s="1"/>
  <c r="AJ604" i="17" s="1"/>
  <c r="AK604" i="17" s="1"/>
  <c r="AS602" i="17"/>
  <c r="AR602" i="17"/>
  <c r="AD605" i="17"/>
  <c r="AF605" i="17" s="1"/>
  <c r="AX599" i="17"/>
  <c r="AG598" i="17"/>
  <c r="AV600" i="17"/>
  <c r="AT600" i="17"/>
  <c r="AW601" i="17"/>
  <c r="S606" i="17"/>
  <c r="AE606" i="17" s="1"/>
  <c r="U605" i="17"/>
  <c r="AJ611" i="18" l="1"/>
  <c r="N611" i="18"/>
  <c r="AC599" i="17"/>
  <c r="Y606" i="17"/>
  <c r="AU606" i="17" s="1"/>
  <c r="X606" i="17"/>
  <c r="V599" i="17"/>
  <c r="M612" i="18" s="1"/>
  <c r="Z605" i="17"/>
  <c r="AB605" i="17" s="1"/>
  <c r="W605" i="17"/>
  <c r="AH605" i="17" s="1"/>
  <c r="AI605" i="17" s="1"/>
  <c r="AJ605" i="17" s="1"/>
  <c r="AK605" i="17" s="1"/>
  <c r="AO604" i="17"/>
  <c r="AM604" i="17" s="1"/>
  <c r="AN604" i="17" s="1"/>
  <c r="AP604" i="17" s="1"/>
  <c r="AQ604" i="17" s="1"/>
  <c r="AL604" i="17"/>
  <c r="AS603" i="17"/>
  <c r="AR603" i="17"/>
  <c r="AX600" i="17"/>
  <c r="AD606" i="17"/>
  <c r="AF606" i="17" s="1"/>
  <c r="AG599" i="17"/>
  <c r="AW602" i="17"/>
  <c r="S607" i="17"/>
  <c r="AE607" i="17" s="1"/>
  <c r="U606" i="17"/>
  <c r="AJ612" i="18" l="1"/>
  <c r="N612" i="18"/>
  <c r="AC600" i="17"/>
  <c r="Y607" i="17"/>
  <c r="AU607" i="17" s="1"/>
  <c r="X607" i="17"/>
  <c r="V600" i="17"/>
  <c r="M613" i="18" s="1"/>
  <c r="Z606" i="17"/>
  <c r="AB606" i="17" s="1"/>
  <c r="W606" i="17"/>
  <c r="AH606" i="17" s="1"/>
  <c r="AI606" i="17" s="1"/>
  <c r="AJ606" i="17" s="1"/>
  <c r="AK606" i="17" s="1"/>
  <c r="AO605" i="17"/>
  <c r="AM605" i="17" s="1"/>
  <c r="AN605" i="17" s="1"/>
  <c r="AP605" i="17" s="1"/>
  <c r="AQ605" i="17" s="1"/>
  <c r="AL605" i="17"/>
  <c r="AS604" i="17"/>
  <c r="AR604" i="17"/>
  <c r="AD607" i="17"/>
  <c r="AF607" i="17" s="1"/>
  <c r="AT601" i="17"/>
  <c r="AV601" i="17"/>
  <c r="AG600" i="17"/>
  <c r="AW603" i="17"/>
  <c r="S608" i="17"/>
  <c r="AE608" i="17" s="1"/>
  <c r="U607" i="17"/>
  <c r="AJ613" i="18" l="1"/>
  <c r="N613" i="18"/>
  <c r="Y608" i="17"/>
  <c r="AU608" i="17" s="1"/>
  <c r="X608" i="17"/>
  <c r="AS605" i="17"/>
  <c r="AR605" i="17"/>
  <c r="AO606" i="17"/>
  <c r="AM606" i="17" s="1"/>
  <c r="AN606" i="17" s="1"/>
  <c r="AP606" i="17" s="1"/>
  <c r="AQ606" i="17" s="1"/>
  <c r="AL606" i="17"/>
  <c r="Z607" i="17"/>
  <c r="AB607" i="17" s="1"/>
  <c r="W607" i="17"/>
  <c r="AH607" i="17" s="1"/>
  <c r="AI607" i="17" s="1"/>
  <c r="AJ607" i="17" s="1"/>
  <c r="AK607" i="17" s="1"/>
  <c r="AD608" i="17"/>
  <c r="AF608" i="17" s="1"/>
  <c r="AX601" i="17"/>
  <c r="AV602" i="17"/>
  <c r="AT602" i="17"/>
  <c r="AW604" i="17"/>
  <c r="S609" i="17"/>
  <c r="AE609" i="17" s="1"/>
  <c r="U608" i="17"/>
  <c r="AC601" i="17" l="1"/>
  <c r="Y609" i="17"/>
  <c r="AU609" i="17" s="1"/>
  <c r="X609" i="17"/>
  <c r="V601" i="17"/>
  <c r="M614" i="18" s="1"/>
  <c r="AO607" i="17"/>
  <c r="AM607" i="17" s="1"/>
  <c r="AN607" i="17" s="1"/>
  <c r="AP607" i="17" s="1"/>
  <c r="AQ607" i="17" s="1"/>
  <c r="AL607" i="17"/>
  <c r="AR606" i="17"/>
  <c r="AS606" i="17"/>
  <c r="Z608" i="17"/>
  <c r="AB608" i="17" s="1"/>
  <c r="W608" i="17"/>
  <c r="AH608" i="17" s="1"/>
  <c r="AI608" i="17" s="1"/>
  <c r="AJ608" i="17" s="1"/>
  <c r="AK608" i="17" s="1"/>
  <c r="AG601" i="17"/>
  <c r="AD609" i="17"/>
  <c r="AF609" i="17" s="1"/>
  <c r="AX602" i="17"/>
  <c r="AT603" i="17"/>
  <c r="AV603" i="17"/>
  <c r="AW605" i="17"/>
  <c r="S610" i="17"/>
  <c r="AE610" i="17" s="1"/>
  <c r="U609" i="17"/>
  <c r="AJ614" i="18" l="1"/>
  <c r="N614" i="18"/>
  <c r="AC602" i="17"/>
  <c r="V602" i="17"/>
  <c r="M615" i="18" s="1"/>
  <c r="Y610" i="17"/>
  <c r="AU610" i="17" s="1"/>
  <c r="X610" i="17"/>
  <c r="AS607" i="17"/>
  <c r="AR607" i="17"/>
  <c r="AO608" i="17"/>
  <c r="AM608" i="17" s="1"/>
  <c r="AN608" i="17" s="1"/>
  <c r="AP608" i="17" s="1"/>
  <c r="AQ608" i="17" s="1"/>
  <c r="AL608" i="17"/>
  <c r="Z609" i="17"/>
  <c r="AB609" i="17" s="1"/>
  <c r="W609" i="17"/>
  <c r="AH609" i="17" s="1"/>
  <c r="AI609" i="17" s="1"/>
  <c r="AJ609" i="17" s="1"/>
  <c r="AK609" i="17" s="1"/>
  <c r="AD610" i="17"/>
  <c r="AF610" i="17" s="1"/>
  <c r="AX603" i="17"/>
  <c r="AT604" i="17"/>
  <c r="AV604" i="17"/>
  <c r="AG602" i="17"/>
  <c r="AW606" i="17"/>
  <c r="S611" i="17"/>
  <c r="AE611" i="17" s="1"/>
  <c r="U610" i="17"/>
  <c r="AJ615" i="18" l="1"/>
  <c r="N615" i="18"/>
  <c r="AC603" i="17"/>
  <c r="Y611" i="17"/>
  <c r="AU611" i="17" s="1"/>
  <c r="X611" i="17"/>
  <c r="V603" i="17"/>
  <c r="M616" i="18" s="1"/>
  <c r="AO609" i="17"/>
  <c r="AM609" i="17" s="1"/>
  <c r="AN609" i="17" s="1"/>
  <c r="AP609" i="17" s="1"/>
  <c r="AQ609" i="17" s="1"/>
  <c r="AL609" i="17"/>
  <c r="AS608" i="17"/>
  <c r="AR608" i="17"/>
  <c r="Z610" i="17"/>
  <c r="AB610" i="17" s="1"/>
  <c r="W610" i="17"/>
  <c r="AH610" i="17" s="1"/>
  <c r="AI610" i="17" s="1"/>
  <c r="AJ610" i="17" s="1"/>
  <c r="AK610" i="17" s="1"/>
  <c r="AX604" i="17"/>
  <c r="AD611" i="17"/>
  <c r="AF611" i="17" s="1"/>
  <c r="AG603" i="17"/>
  <c r="AT605" i="17"/>
  <c r="AV605" i="17"/>
  <c r="AW607" i="17"/>
  <c r="S612" i="17"/>
  <c r="AE612" i="17" s="1"/>
  <c r="U611" i="17"/>
  <c r="AJ616" i="18" l="1"/>
  <c r="N616" i="18"/>
  <c r="AC604" i="17"/>
  <c r="V604" i="17"/>
  <c r="M617" i="18" s="1"/>
  <c r="Y612" i="17"/>
  <c r="AU612" i="17" s="1"/>
  <c r="X612" i="17"/>
  <c r="AO610" i="17"/>
  <c r="AM610" i="17" s="1"/>
  <c r="AN610" i="17" s="1"/>
  <c r="AP610" i="17" s="1"/>
  <c r="AQ610" i="17" s="1"/>
  <c r="AL610" i="17"/>
  <c r="Z611" i="17"/>
  <c r="AB611" i="17" s="1"/>
  <c r="W611" i="17"/>
  <c r="AH611" i="17" s="1"/>
  <c r="AI611" i="17" s="1"/>
  <c r="AJ611" i="17" s="1"/>
  <c r="AK611" i="17" s="1"/>
  <c r="AR609" i="17"/>
  <c r="AS609" i="17"/>
  <c r="AD612" i="17"/>
  <c r="AF612" i="17" s="1"/>
  <c r="AX605" i="17"/>
  <c r="AG604" i="17"/>
  <c r="AT607" i="17"/>
  <c r="AV607" i="17"/>
  <c r="AV606" i="17"/>
  <c r="AT606" i="17"/>
  <c r="AW608" i="17"/>
  <c r="S613" i="17"/>
  <c r="AE613" i="17" s="1"/>
  <c r="U612" i="17"/>
  <c r="AJ617" i="18" l="1"/>
  <c r="N617" i="18"/>
  <c r="AC605" i="17"/>
  <c r="V605" i="17"/>
  <c r="M618" i="18" s="1"/>
  <c r="Y613" i="17"/>
  <c r="AU613" i="17" s="1"/>
  <c r="X613" i="17"/>
  <c r="Z612" i="17"/>
  <c r="AB612" i="17" s="1"/>
  <c r="W612" i="17"/>
  <c r="AH612" i="17" s="1"/>
  <c r="AI612" i="17" s="1"/>
  <c r="AJ612" i="17" s="1"/>
  <c r="AK612" i="17" s="1"/>
  <c r="AO611" i="17"/>
  <c r="AM611" i="17" s="1"/>
  <c r="AN611" i="17" s="1"/>
  <c r="AP611" i="17" s="1"/>
  <c r="AQ611" i="17" s="1"/>
  <c r="AL611" i="17"/>
  <c r="AS610" i="17"/>
  <c r="AR610" i="17"/>
  <c r="AD613" i="17"/>
  <c r="AF613" i="17" s="1"/>
  <c r="AX606" i="17"/>
  <c r="AX607" i="17"/>
  <c r="AV608" i="17"/>
  <c r="AG605" i="17"/>
  <c r="AT608" i="17"/>
  <c r="AW609" i="17"/>
  <c r="S614" i="17"/>
  <c r="AE614" i="17" s="1"/>
  <c r="U613" i="17"/>
  <c r="AJ618" i="18" l="1"/>
  <c r="N618" i="18"/>
  <c r="AC607" i="17"/>
  <c r="AC606" i="17"/>
  <c r="V607" i="17"/>
  <c r="M620" i="18" s="1"/>
  <c r="V606" i="17"/>
  <c r="M619" i="18" s="1"/>
  <c r="Y614" i="17"/>
  <c r="AU614" i="17" s="1"/>
  <c r="X614" i="17"/>
  <c r="AO612" i="17"/>
  <c r="AM612" i="17" s="1"/>
  <c r="AN612" i="17" s="1"/>
  <c r="AP612" i="17" s="1"/>
  <c r="AQ612" i="17" s="1"/>
  <c r="AL612" i="17"/>
  <c r="Z613" i="17"/>
  <c r="AB613" i="17" s="1"/>
  <c r="W613" i="17"/>
  <c r="AH613" i="17" s="1"/>
  <c r="AI613" i="17" s="1"/>
  <c r="AJ613" i="17" s="1"/>
  <c r="AK613" i="17" s="1"/>
  <c r="AR611" i="17"/>
  <c r="AS611" i="17"/>
  <c r="AX608" i="17"/>
  <c r="AD614" i="17"/>
  <c r="AF614" i="17" s="1"/>
  <c r="AG607" i="17"/>
  <c r="AT609" i="17"/>
  <c r="AG606" i="17"/>
  <c r="AV609" i="17"/>
  <c r="AW610" i="17"/>
  <c r="S615" i="17"/>
  <c r="AE615" i="17" s="1"/>
  <c r="U614" i="17"/>
  <c r="AJ619" i="18" l="1"/>
  <c r="N619" i="18"/>
  <c r="AJ620" i="18"/>
  <c r="N620" i="18"/>
  <c r="AC608" i="17"/>
  <c r="Y615" i="17"/>
  <c r="AU615" i="17" s="1"/>
  <c r="X615" i="17"/>
  <c r="V608" i="17"/>
  <c r="M621" i="18" s="1"/>
  <c r="Z614" i="17"/>
  <c r="AB614" i="17" s="1"/>
  <c r="W614" i="17"/>
  <c r="AH614" i="17" s="1"/>
  <c r="AI614" i="17" s="1"/>
  <c r="AJ614" i="17" s="1"/>
  <c r="AK614" i="17" s="1"/>
  <c r="AO613" i="17"/>
  <c r="AM613" i="17" s="1"/>
  <c r="AN613" i="17" s="1"/>
  <c r="AP613" i="17" s="1"/>
  <c r="AQ613" i="17" s="1"/>
  <c r="AL613" i="17"/>
  <c r="AS612" i="17"/>
  <c r="AR612" i="17"/>
  <c r="AG608" i="17"/>
  <c r="AD615" i="17"/>
  <c r="AF615" i="17" s="1"/>
  <c r="AX609" i="17"/>
  <c r="AW611" i="17"/>
  <c r="S616" i="17"/>
  <c r="AE616" i="17" s="1"/>
  <c r="U615" i="17"/>
  <c r="AJ621" i="18" l="1"/>
  <c r="N621" i="18"/>
  <c r="AC609" i="17"/>
  <c r="Y616" i="17"/>
  <c r="AU616" i="17" s="1"/>
  <c r="X616" i="17"/>
  <c r="V609" i="17"/>
  <c r="M622" i="18" s="1"/>
  <c r="AO614" i="17"/>
  <c r="AM614" i="17" s="1"/>
  <c r="AN614" i="17" s="1"/>
  <c r="AP614" i="17" s="1"/>
  <c r="AQ614" i="17" s="1"/>
  <c r="AL614" i="17"/>
  <c r="Z615" i="17"/>
  <c r="AB615" i="17" s="1"/>
  <c r="W615" i="17"/>
  <c r="AH615" i="17" s="1"/>
  <c r="AI615" i="17" s="1"/>
  <c r="AJ615" i="17" s="1"/>
  <c r="AK615" i="17" s="1"/>
  <c r="AS613" i="17"/>
  <c r="AR613" i="17"/>
  <c r="AG609" i="17"/>
  <c r="AD616" i="17"/>
  <c r="AF616" i="17" s="1"/>
  <c r="AV610" i="17"/>
  <c r="AT610" i="17"/>
  <c r="AW612" i="17"/>
  <c r="S617" i="17"/>
  <c r="AE617" i="17" s="1"/>
  <c r="U616" i="17"/>
  <c r="AJ622" i="18" l="1"/>
  <c r="N622" i="18"/>
  <c r="Y617" i="17"/>
  <c r="AU617" i="17" s="1"/>
  <c r="X617" i="17"/>
  <c r="AO615" i="17"/>
  <c r="AM615" i="17" s="1"/>
  <c r="AN615" i="17" s="1"/>
  <c r="AP615" i="17" s="1"/>
  <c r="AQ615" i="17" s="1"/>
  <c r="AL615" i="17"/>
  <c r="Z616" i="17"/>
  <c r="AB616" i="17" s="1"/>
  <c r="W616" i="17"/>
  <c r="AH616" i="17" s="1"/>
  <c r="AI616" i="17" s="1"/>
  <c r="AJ616" i="17" s="1"/>
  <c r="AK616" i="17" s="1"/>
  <c r="AS614" i="17"/>
  <c r="AR614" i="17"/>
  <c r="AX610" i="17"/>
  <c r="AD617" i="17"/>
  <c r="AF617" i="17" s="1"/>
  <c r="AV611" i="17"/>
  <c r="AT611" i="17"/>
  <c r="AW613" i="17"/>
  <c r="S618" i="17"/>
  <c r="AE618" i="17" s="1"/>
  <c r="U617" i="17"/>
  <c r="AC610" i="17" l="1"/>
  <c r="V610" i="17"/>
  <c r="M623" i="18" s="1"/>
  <c r="Y618" i="17"/>
  <c r="AU618" i="17" s="1"/>
  <c r="X618" i="17"/>
  <c r="Z617" i="17"/>
  <c r="AB617" i="17" s="1"/>
  <c r="W617" i="17"/>
  <c r="AH617" i="17" s="1"/>
  <c r="AI617" i="17" s="1"/>
  <c r="AJ617" i="17" s="1"/>
  <c r="AK617" i="17" s="1"/>
  <c r="AO616" i="17"/>
  <c r="AM616" i="17" s="1"/>
  <c r="AN616" i="17" s="1"/>
  <c r="AP616" i="17" s="1"/>
  <c r="AQ616" i="17" s="1"/>
  <c r="AL616" i="17"/>
  <c r="AS615" i="17"/>
  <c r="AR615" i="17"/>
  <c r="AD618" i="17"/>
  <c r="AF618" i="17" s="1"/>
  <c r="AX611" i="17"/>
  <c r="AG610" i="17"/>
  <c r="AT612" i="17"/>
  <c r="AV612" i="17"/>
  <c r="AV613" i="17"/>
  <c r="AW614" i="17"/>
  <c r="S619" i="17"/>
  <c r="AE619" i="17" s="1"/>
  <c r="U618" i="17"/>
  <c r="AJ623" i="18" l="1"/>
  <c r="N623" i="18"/>
  <c r="AC611" i="17"/>
  <c r="Y619" i="17"/>
  <c r="X619" i="17"/>
  <c r="V611" i="17"/>
  <c r="M624" i="18" s="1"/>
  <c r="AO617" i="17"/>
  <c r="AM617" i="17" s="1"/>
  <c r="AN617" i="17" s="1"/>
  <c r="AP617" i="17" s="1"/>
  <c r="AQ617" i="17" s="1"/>
  <c r="AL617" i="17"/>
  <c r="Z618" i="17"/>
  <c r="AB618" i="17" s="1"/>
  <c r="W618" i="17"/>
  <c r="AH618" i="17" s="1"/>
  <c r="AI618" i="17" s="1"/>
  <c r="AJ618" i="17" s="1"/>
  <c r="AK618" i="17" s="1"/>
  <c r="AS616" i="17"/>
  <c r="AR616" i="17"/>
  <c r="AG611" i="17"/>
  <c r="AD619" i="17"/>
  <c r="AF619" i="17" s="1"/>
  <c r="AX612" i="17"/>
  <c r="AT613" i="17"/>
  <c r="AX613" i="17" s="1"/>
  <c r="AW615" i="17"/>
  <c r="S620" i="17"/>
  <c r="AE620" i="17" s="1"/>
  <c r="U619" i="17"/>
  <c r="AU619" i="17"/>
  <c r="AJ624" i="18" l="1"/>
  <c r="N624" i="18"/>
  <c r="AC613" i="17"/>
  <c r="AC612" i="17"/>
  <c r="V613" i="17"/>
  <c r="M626" i="18" s="1"/>
  <c r="V612" i="17"/>
  <c r="M625" i="18" s="1"/>
  <c r="Y620" i="17"/>
  <c r="X620" i="17"/>
  <c r="AR617" i="17"/>
  <c r="AS617" i="17"/>
  <c r="Z619" i="17"/>
  <c r="AB619" i="17" s="1"/>
  <c r="W619" i="17"/>
  <c r="AH619" i="17" s="1"/>
  <c r="AI619" i="17" s="1"/>
  <c r="AJ619" i="17" s="1"/>
  <c r="AK619" i="17" s="1"/>
  <c r="AL618" i="17"/>
  <c r="AO618" i="17"/>
  <c r="AM618" i="17" s="1"/>
  <c r="AN618" i="17" s="1"/>
  <c r="AP618" i="17" s="1"/>
  <c r="AQ618" i="17" s="1"/>
  <c r="AD620" i="17"/>
  <c r="AF620" i="17" s="1"/>
  <c r="AG613" i="17"/>
  <c r="AG612" i="17"/>
  <c r="AT614" i="17"/>
  <c r="AV614" i="17"/>
  <c r="AW616" i="17"/>
  <c r="S621" i="17"/>
  <c r="AE621" i="17" s="1"/>
  <c r="U620" i="17"/>
  <c r="AU620" i="17"/>
  <c r="AJ625" i="18" l="1"/>
  <c r="N625" i="18"/>
  <c r="AJ626" i="18"/>
  <c r="N626" i="18"/>
  <c r="Y621" i="17"/>
  <c r="AU621" i="17" s="1"/>
  <c r="X621" i="17"/>
  <c r="AO619" i="17"/>
  <c r="AM619" i="17" s="1"/>
  <c r="AN619" i="17" s="1"/>
  <c r="AP619" i="17" s="1"/>
  <c r="AQ619" i="17" s="1"/>
  <c r="AL619" i="17"/>
  <c r="AS618" i="17"/>
  <c r="AR618" i="17"/>
  <c r="Z620" i="17"/>
  <c r="AB620" i="17" s="1"/>
  <c r="W620" i="17"/>
  <c r="AH620" i="17" s="1"/>
  <c r="AI620" i="17" s="1"/>
  <c r="AJ620" i="17" s="1"/>
  <c r="AK620" i="17" s="1"/>
  <c r="AX614" i="17"/>
  <c r="AD621" i="17"/>
  <c r="AF621" i="17" s="1"/>
  <c r="AV615" i="17"/>
  <c r="AT615" i="17"/>
  <c r="AW617" i="17"/>
  <c r="S622" i="17"/>
  <c r="AE622" i="17" s="1"/>
  <c r="U621" i="17"/>
  <c r="AC614" i="17" l="1"/>
  <c r="Y622" i="17"/>
  <c r="AU622" i="17" s="1"/>
  <c r="X622" i="17"/>
  <c r="V614" i="17"/>
  <c r="M627" i="18" s="1"/>
  <c r="AS619" i="17"/>
  <c r="AR619" i="17"/>
  <c r="Z621" i="17"/>
  <c r="AB621" i="17" s="1"/>
  <c r="W621" i="17"/>
  <c r="AH621" i="17" s="1"/>
  <c r="AI621" i="17" s="1"/>
  <c r="AJ621" i="17" s="1"/>
  <c r="AK621" i="17" s="1"/>
  <c r="AO620" i="17"/>
  <c r="AM620" i="17" s="1"/>
  <c r="AN620" i="17" s="1"/>
  <c r="AP620" i="17" s="1"/>
  <c r="AQ620" i="17" s="1"/>
  <c r="AL620" i="17"/>
  <c r="AD622" i="17"/>
  <c r="AF622" i="17" s="1"/>
  <c r="AX615" i="17"/>
  <c r="AG614" i="17"/>
  <c r="AV616" i="17"/>
  <c r="AT616" i="17"/>
  <c r="AW618" i="17"/>
  <c r="S623" i="17"/>
  <c r="AE623" i="17" s="1"/>
  <c r="U622" i="17"/>
  <c r="AJ627" i="18" l="1"/>
  <c r="N627" i="18"/>
  <c r="AC615" i="17"/>
  <c r="Y623" i="17"/>
  <c r="AU623" i="17" s="1"/>
  <c r="X623" i="17"/>
  <c r="V615" i="17"/>
  <c r="M628" i="18" s="1"/>
  <c r="AS620" i="17"/>
  <c r="AR620" i="17"/>
  <c r="Z622" i="17"/>
  <c r="AB622" i="17" s="1"/>
  <c r="W622" i="17"/>
  <c r="AH622" i="17" s="1"/>
  <c r="AI622" i="17" s="1"/>
  <c r="AJ622" i="17" s="1"/>
  <c r="AK622" i="17" s="1"/>
  <c r="AO621" i="17"/>
  <c r="AM621" i="17" s="1"/>
  <c r="AN621" i="17" s="1"/>
  <c r="AP621" i="17" s="1"/>
  <c r="AQ621" i="17" s="1"/>
  <c r="AL621" i="17"/>
  <c r="AD623" i="17"/>
  <c r="AF623" i="17" s="1"/>
  <c r="AX616" i="17"/>
  <c r="AG615" i="17"/>
  <c r="AV617" i="17"/>
  <c r="AT617" i="17"/>
  <c r="AW619" i="17"/>
  <c r="S624" i="17"/>
  <c r="AE624" i="17" s="1"/>
  <c r="U623" i="17"/>
  <c r="AJ628" i="18" l="1"/>
  <c r="N628" i="18"/>
  <c r="AC616" i="17"/>
  <c r="Y624" i="17"/>
  <c r="AU624" i="17" s="1"/>
  <c r="X624" i="17"/>
  <c r="V616" i="17"/>
  <c r="M629" i="18" s="1"/>
  <c r="AS621" i="17"/>
  <c r="AR621" i="17"/>
  <c r="Z623" i="17"/>
  <c r="AB623" i="17" s="1"/>
  <c r="W623" i="17"/>
  <c r="AH623" i="17" s="1"/>
  <c r="AI623" i="17" s="1"/>
  <c r="AJ623" i="17" s="1"/>
  <c r="AK623" i="17" s="1"/>
  <c r="AO622" i="17"/>
  <c r="AM622" i="17" s="1"/>
  <c r="AN622" i="17" s="1"/>
  <c r="AP622" i="17" s="1"/>
  <c r="AQ622" i="17" s="1"/>
  <c r="AL622" i="17"/>
  <c r="AD624" i="17"/>
  <c r="AF624" i="17" s="1"/>
  <c r="AX617" i="17"/>
  <c r="AG616" i="17"/>
  <c r="AV618" i="17"/>
  <c r="AT618" i="17"/>
  <c r="AW620" i="17"/>
  <c r="S625" i="17"/>
  <c r="AE625" i="17" s="1"/>
  <c r="U624" i="17"/>
  <c r="AJ629" i="18" l="1"/>
  <c r="N629" i="18"/>
  <c r="AC617" i="17"/>
  <c r="V617" i="17"/>
  <c r="M630" i="18" s="1"/>
  <c r="Y625" i="17"/>
  <c r="AU625" i="17" s="1"/>
  <c r="X625" i="17"/>
  <c r="Z624" i="17"/>
  <c r="AB624" i="17" s="1"/>
  <c r="W624" i="17"/>
  <c r="AH624" i="17" s="1"/>
  <c r="AI624" i="17" s="1"/>
  <c r="AJ624" i="17" s="1"/>
  <c r="AK624" i="17" s="1"/>
  <c r="AO623" i="17"/>
  <c r="AM623" i="17" s="1"/>
  <c r="AN623" i="17" s="1"/>
  <c r="AP623" i="17" s="1"/>
  <c r="AQ623" i="17" s="1"/>
  <c r="AL623" i="17"/>
  <c r="AR622" i="17"/>
  <c r="AS622" i="17"/>
  <c r="AG617" i="17"/>
  <c r="AD625" i="17"/>
  <c r="AF625" i="17" s="1"/>
  <c r="AX618" i="17"/>
  <c r="AV619" i="17"/>
  <c r="AT619" i="17"/>
  <c r="AW621" i="17"/>
  <c r="S626" i="17"/>
  <c r="AE626" i="17" s="1"/>
  <c r="U625" i="17"/>
  <c r="AJ630" i="18" l="1"/>
  <c r="N630" i="18"/>
  <c r="AC618" i="17"/>
  <c r="V618" i="17"/>
  <c r="M631" i="18" s="1"/>
  <c r="Y626" i="17"/>
  <c r="AU626" i="17" s="1"/>
  <c r="X626" i="17"/>
  <c r="AS623" i="17"/>
  <c r="AR623" i="17"/>
  <c r="AO624" i="17"/>
  <c r="AM624" i="17" s="1"/>
  <c r="AN624" i="17" s="1"/>
  <c r="AP624" i="17" s="1"/>
  <c r="AQ624" i="17" s="1"/>
  <c r="AL624" i="17"/>
  <c r="Z625" i="17"/>
  <c r="AB625" i="17" s="1"/>
  <c r="W625" i="17"/>
  <c r="AH625" i="17" s="1"/>
  <c r="AI625" i="17" s="1"/>
  <c r="AJ625" i="17" s="1"/>
  <c r="AK625" i="17" s="1"/>
  <c r="AX619" i="17"/>
  <c r="AD626" i="17"/>
  <c r="AF626" i="17" s="1"/>
  <c r="AG618" i="17"/>
  <c r="AV620" i="17"/>
  <c r="AT620" i="17"/>
  <c r="AW622" i="17"/>
  <c r="S627" i="17"/>
  <c r="AE627" i="17" s="1"/>
  <c r="U626" i="17"/>
  <c r="AJ631" i="18" l="1"/>
  <c r="N631" i="18"/>
  <c r="AC619" i="17"/>
  <c r="V619" i="17"/>
  <c r="M632" i="18" s="1"/>
  <c r="Y627" i="17"/>
  <c r="AU627" i="17" s="1"/>
  <c r="X627" i="17"/>
  <c r="AO625" i="17"/>
  <c r="AM625" i="17" s="1"/>
  <c r="AN625" i="17" s="1"/>
  <c r="AP625" i="17" s="1"/>
  <c r="AQ625" i="17" s="1"/>
  <c r="AL625" i="17"/>
  <c r="AS624" i="17"/>
  <c r="AR624" i="17"/>
  <c r="Z626" i="17"/>
  <c r="AB626" i="17" s="1"/>
  <c r="W626" i="17"/>
  <c r="AH626" i="17" s="1"/>
  <c r="AI626" i="17" s="1"/>
  <c r="AJ626" i="17" s="1"/>
  <c r="AK626" i="17" s="1"/>
  <c r="AG619" i="17"/>
  <c r="AD627" i="17"/>
  <c r="AF627" i="17" s="1"/>
  <c r="AX620" i="17"/>
  <c r="AT621" i="17"/>
  <c r="AV621" i="17"/>
  <c r="AW623" i="17"/>
  <c r="S628" i="17"/>
  <c r="AE628" i="17" s="1"/>
  <c r="U627" i="17"/>
  <c r="AJ632" i="18" l="1"/>
  <c r="N632" i="18"/>
  <c r="AC620" i="17"/>
  <c r="Y628" i="17"/>
  <c r="AU628" i="17" s="1"/>
  <c r="X628" i="17"/>
  <c r="V620" i="17"/>
  <c r="M633" i="18" s="1"/>
  <c r="AS625" i="17"/>
  <c r="AR625" i="17"/>
  <c r="AO626" i="17"/>
  <c r="AM626" i="17" s="1"/>
  <c r="AN626" i="17" s="1"/>
  <c r="AP626" i="17" s="1"/>
  <c r="AQ626" i="17" s="1"/>
  <c r="AL626" i="17"/>
  <c r="Z627" i="17"/>
  <c r="AB627" i="17" s="1"/>
  <c r="W627" i="17"/>
  <c r="AH627" i="17" s="1"/>
  <c r="AI627" i="17" s="1"/>
  <c r="AJ627" i="17" s="1"/>
  <c r="AK627" i="17" s="1"/>
  <c r="AX621" i="17"/>
  <c r="AD628" i="17"/>
  <c r="AF628" i="17" s="1"/>
  <c r="AG620" i="17"/>
  <c r="AT622" i="17"/>
  <c r="AV622" i="17"/>
  <c r="AW624" i="17"/>
  <c r="S629" i="17"/>
  <c r="AE629" i="17" s="1"/>
  <c r="U628" i="17"/>
  <c r="AJ633" i="18" l="1"/>
  <c r="N633" i="18"/>
  <c r="AG621" i="17"/>
  <c r="AC621" i="17"/>
  <c r="Y629" i="17"/>
  <c r="X629" i="17"/>
  <c r="V621" i="17"/>
  <c r="M634" i="18" s="1"/>
  <c r="AO627" i="17"/>
  <c r="AM627" i="17" s="1"/>
  <c r="AN627" i="17" s="1"/>
  <c r="AP627" i="17" s="1"/>
  <c r="AQ627" i="17" s="1"/>
  <c r="AL627" i="17"/>
  <c r="AS626" i="17"/>
  <c r="AR626" i="17"/>
  <c r="Z628" i="17"/>
  <c r="AB628" i="17" s="1"/>
  <c r="W628" i="17"/>
  <c r="AH628" i="17" s="1"/>
  <c r="AI628" i="17" s="1"/>
  <c r="AJ628" i="17" s="1"/>
  <c r="AK628" i="17" s="1"/>
  <c r="AX622" i="17"/>
  <c r="AD629" i="17"/>
  <c r="AF629" i="17" s="1"/>
  <c r="AT623" i="17"/>
  <c r="AV623" i="17"/>
  <c r="AW625" i="17"/>
  <c r="S630" i="17"/>
  <c r="AE630" i="17" s="1"/>
  <c r="U629" i="17"/>
  <c r="AU629" i="17"/>
  <c r="AJ634" i="18" l="1"/>
  <c r="N634" i="18"/>
  <c r="AC622" i="17"/>
  <c r="Y630" i="17"/>
  <c r="AU630" i="17" s="1"/>
  <c r="X630" i="17"/>
  <c r="V622" i="17"/>
  <c r="M635" i="18" s="1"/>
  <c r="Z629" i="17"/>
  <c r="AB629" i="17" s="1"/>
  <c r="W629" i="17"/>
  <c r="AH629" i="17" s="1"/>
  <c r="AI629" i="17" s="1"/>
  <c r="AJ629" i="17" s="1"/>
  <c r="AK629" i="17" s="1"/>
  <c r="AO628" i="17"/>
  <c r="AM628" i="17" s="1"/>
  <c r="AN628" i="17" s="1"/>
  <c r="AP628" i="17" s="1"/>
  <c r="AQ628" i="17" s="1"/>
  <c r="AL628" i="17"/>
  <c r="AR627" i="17"/>
  <c r="AS627" i="17"/>
  <c r="AG622" i="17"/>
  <c r="AD630" i="17"/>
  <c r="AF630" i="17" s="1"/>
  <c r="AX623" i="17"/>
  <c r="AT624" i="17"/>
  <c r="AV624" i="17"/>
  <c r="AW626" i="17"/>
  <c r="S631" i="17"/>
  <c r="AE631" i="17" s="1"/>
  <c r="U630" i="17"/>
  <c r="AJ635" i="18" l="1"/>
  <c r="N635" i="18"/>
  <c r="AC623" i="17"/>
  <c r="V623" i="17"/>
  <c r="M636" i="18" s="1"/>
  <c r="Y631" i="17"/>
  <c r="AU631" i="17" s="1"/>
  <c r="X631" i="17"/>
  <c r="AS628" i="17"/>
  <c r="AR628" i="17"/>
  <c r="AO629" i="17"/>
  <c r="AM629" i="17" s="1"/>
  <c r="AN629" i="17" s="1"/>
  <c r="AP629" i="17" s="1"/>
  <c r="AQ629" i="17" s="1"/>
  <c r="AL629" i="17"/>
  <c r="Z630" i="17"/>
  <c r="AB630" i="17" s="1"/>
  <c r="W630" i="17"/>
  <c r="AH630" i="17" s="1"/>
  <c r="AI630" i="17" s="1"/>
  <c r="AJ630" i="17" s="1"/>
  <c r="AK630" i="17" s="1"/>
  <c r="AG623" i="17"/>
  <c r="AD631" i="17"/>
  <c r="AF631" i="17" s="1"/>
  <c r="AX624" i="17"/>
  <c r="AV625" i="17"/>
  <c r="AT625" i="17"/>
  <c r="AW627" i="17"/>
  <c r="AT626" i="17"/>
  <c r="S632" i="17"/>
  <c r="AE632" i="17" s="1"/>
  <c r="U631" i="17"/>
  <c r="AJ636" i="18" l="1"/>
  <c r="N636" i="18"/>
  <c r="AC624" i="17"/>
  <c r="V624" i="17"/>
  <c r="M637" i="18" s="1"/>
  <c r="Y632" i="17"/>
  <c r="AU632" i="17" s="1"/>
  <c r="X632" i="17"/>
  <c r="AO630" i="17"/>
  <c r="AM630" i="17" s="1"/>
  <c r="AN630" i="17" s="1"/>
  <c r="AP630" i="17" s="1"/>
  <c r="AQ630" i="17" s="1"/>
  <c r="AL630" i="17"/>
  <c r="Z631" i="17"/>
  <c r="AB631" i="17" s="1"/>
  <c r="W631" i="17"/>
  <c r="AH631" i="17" s="1"/>
  <c r="AI631" i="17" s="1"/>
  <c r="AJ631" i="17" s="1"/>
  <c r="AK631" i="17" s="1"/>
  <c r="AS629" i="17"/>
  <c r="AR629" i="17"/>
  <c r="AD632" i="17"/>
  <c r="AF632" i="17" s="1"/>
  <c r="AX625" i="17"/>
  <c r="AV626" i="17"/>
  <c r="AX626" i="17" s="1"/>
  <c r="AG624" i="17"/>
  <c r="AW628" i="17"/>
  <c r="S633" i="17"/>
  <c r="AE633" i="17" s="1"/>
  <c r="U632" i="17"/>
  <c r="AJ637" i="18" l="1"/>
  <c r="N637" i="18"/>
  <c r="AC626" i="17"/>
  <c r="AC625" i="17"/>
  <c r="V626" i="17"/>
  <c r="M639" i="18" s="1"/>
  <c r="Y633" i="17"/>
  <c r="AU633" i="17" s="1"/>
  <c r="X633" i="17"/>
  <c r="V625" i="17"/>
  <c r="M638" i="18" s="1"/>
  <c r="AR630" i="17"/>
  <c r="AS630" i="17"/>
  <c r="Z632" i="17"/>
  <c r="AB632" i="17" s="1"/>
  <c r="W632" i="17"/>
  <c r="AH632" i="17" s="1"/>
  <c r="AI632" i="17" s="1"/>
  <c r="AJ632" i="17" s="1"/>
  <c r="AK632" i="17" s="1"/>
  <c r="AO631" i="17"/>
  <c r="AM631" i="17" s="1"/>
  <c r="AN631" i="17" s="1"/>
  <c r="AP631" i="17" s="1"/>
  <c r="AQ631" i="17" s="1"/>
  <c r="AL631" i="17"/>
  <c r="AG625" i="17"/>
  <c r="AD633" i="17"/>
  <c r="AF633" i="17" s="1"/>
  <c r="AG626" i="17"/>
  <c r="AT628" i="17"/>
  <c r="AT627" i="17"/>
  <c r="AV627" i="17"/>
  <c r="AV628" i="17"/>
  <c r="AW629" i="17"/>
  <c r="S634" i="17"/>
  <c r="AE634" i="17" s="1"/>
  <c r="U633" i="17"/>
  <c r="AJ638" i="18" l="1"/>
  <c r="N638" i="18"/>
  <c r="AJ639" i="18"/>
  <c r="N639" i="18"/>
  <c r="Y634" i="17"/>
  <c r="AU634" i="17" s="1"/>
  <c r="X634" i="17"/>
  <c r="AS631" i="17"/>
  <c r="AR631" i="17"/>
  <c r="Z633" i="17"/>
  <c r="AB633" i="17" s="1"/>
  <c r="W633" i="17"/>
  <c r="AH633" i="17" s="1"/>
  <c r="AI633" i="17" s="1"/>
  <c r="AJ633" i="17" s="1"/>
  <c r="AK633" i="17" s="1"/>
  <c r="AO632" i="17"/>
  <c r="AM632" i="17" s="1"/>
  <c r="AN632" i="17" s="1"/>
  <c r="AP632" i="17" s="1"/>
  <c r="AQ632" i="17" s="1"/>
  <c r="AL632" i="17"/>
  <c r="AD634" i="17"/>
  <c r="AF634" i="17" s="1"/>
  <c r="AX627" i="17"/>
  <c r="AX628" i="17"/>
  <c r="AW630" i="17"/>
  <c r="S635" i="17"/>
  <c r="AE635" i="17" s="1"/>
  <c r="U634" i="17"/>
  <c r="AC628" i="17" l="1"/>
  <c r="AC627" i="17"/>
  <c r="V628" i="17"/>
  <c r="M641" i="18" s="1"/>
  <c r="V627" i="17"/>
  <c r="M640" i="18" s="1"/>
  <c r="Y635" i="17"/>
  <c r="AU635" i="17" s="1"/>
  <c r="X635" i="17"/>
  <c r="Z634" i="17"/>
  <c r="AB634" i="17" s="1"/>
  <c r="W634" i="17"/>
  <c r="AH634" i="17" s="1"/>
  <c r="AI634" i="17" s="1"/>
  <c r="AJ634" i="17" s="1"/>
  <c r="AK634" i="17" s="1"/>
  <c r="AS632" i="17"/>
  <c r="AR632" i="17"/>
  <c r="AO633" i="17"/>
  <c r="AM633" i="17" s="1"/>
  <c r="AN633" i="17" s="1"/>
  <c r="AP633" i="17" s="1"/>
  <c r="AQ633" i="17" s="1"/>
  <c r="AL633" i="17"/>
  <c r="AG628" i="17"/>
  <c r="AD635" i="17"/>
  <c r="AF635" i="17" s="1"/>
  <c r="AV629" i="17"/>
  <c r="AG627" i="17"/>
  <c r="AT630" i="17"/>
  <c r="AT629" i="17"/>
  <c r="AW631" i="17"/>
  <c r="AV630" i="17"/>
  <c r="S636" i="17"/>
  <c r="AE636" i="17" s="1"/>
  <c r="U635" i="17"/>
  <c r="AJ641" i="18" l="1"/>
  <c r="N641" i="18"/>
  <c r="AJ640" i="18"/>
  <c r="N640" i="18"/>
  <c r="Y636" i="17"/>
  <c r="AU636" i="17" s="1"/>
  <c r="X636" i="17"/>
  <c r="AL634" i="17"/>
  <c r="AO634" i="17"/>
  <c r="AM634" i="17" s="1"/>
  <c r="AN634" i="17" s="1"/>
  <c r="AP634" i="17" s="1"/>
  <c r="AQ634" i="17" s="1"/>
  <c r="AR633" i="17"/>
  <c r="AS633" i="17"/>
  <c r="Z635" i="17"/>
  <c r="AB635" i="17" s="1"/>
  <c r="W635" i="17"/>
  <c r="AH635" i="17" s="1"/>
  <c r="AI635" i="17" s="1"/>
  <c r="AJ635" i="17" s="1"/>
  <c r="AK635" i="17" s="1"/>
  <c r="AX629" i="17"/>
  <c r="AD636" i="17"/>
  <c r="AF636" i="17" s="1"/>
  <c r="AX630" i="17"/>
  <c r="AW632" i="17"/>
  <c r="S637" i="17"/>
  <c r="AE637" i="17" s="1"/>
  <c r="U636" i="17"/>
  <c r="AC630" i="17" l="1"/>
  <c r="AC629" i="17"/>
  <c r="V630" i="17"/>
  <c r="M643" i="18" s="1"/>
  <c r="Y637" i="17"/>
  <c r="AU637" i="17" s="1"/>
  <c r="X637" i="17"/>
  <c r="V629" i="17"/>
  <c r="M642" i="18" s="1"/>
  <c r="Z636" i="17"/>
  <c r="AB636" i="17" s="1"/>
  <c r="W636" i="17"/>
  <c r="AH636" i="17" s="1"/>
  <c r="AI636" i="17" s="1"/>
  <c r="AJ636" i="17" s="1"/>
  <c r="AK636" i="17" s="1"/>
  <c r="AO635" i="17"/>
  <c r="AM635" i="17" s="1"/>
  <c r="AN635" i="17" s="1"/>
  <c r="AP635" i="17" s="1"/>
  <c r="AQ635" i="17" s="1"/>
  <c r="AL635" i="17"/>
  <c r="AS634" i="17"/>
  <c r="AR634" i="17"/>
  <c r="AG629" i="17"/>
  <c r="AG630" i="17"/>
  <c r="AD637" i="17"/>
  <c r="AF637" i="17" s="1"/>
  <c r="AT632" i="17"/>
  <c r="AV631" i="17"/>
  <c r="AT631" i="17"/>
  <c r="AW633" i="17"/>
  <c r="AV632" i="17"/>
  <c r="S638" i="17"/>
  <c r="AE638" i="17" s="1"/>
  <c r="U637" i="17"/>
  <c r="AJ643" i="18" l="1"/>
  <c r="N643" i="18"/>
  <c r="AJ642" i="18"/>
  <c r="N642" i="18"/>
  <c r="Y638" i="17"/>
  <c r="X638" i="17"/>
  <c r="AO636" i="17"/>
  <c r="AM636" i="17" s="1"/>
  <c r="AN636" i="17" s="1"/>
  <c r="AP636" i="17" s="1"/>
  <c r="AQ636" i="17" s="1"/>
  <c r="AL636" i="17"/>
  <c r="Z637" i="17"/>
  <c r="AB637" i="17" s="1"/>
  <c r="W637" i="17"/>
  <c r="AH637" i="17" s="1"/>
  <c r="AI637" i="17" s="1"/>
  <c r="AJ637" i="17" s="1"/>
  <c r="AK637" i="17" s="1"/>
  <c r="AS635" i="17"/>
  <c r="AR635" i="17"/>
  <c r="AX631" i="17"/>
  <c r="AD638" i="17"/>
  <c r="AF638" i="17" s="1"/>
  <c r="AX632" i="17"/>
  <c r="AW634" i="17"/>
  <c r="S639" i="17"/>
  <c r="AE639" i="17" s="1"/>
  <c r="U638" i="17"/>
  <c r="AU638" i="17"/>
  <c r="AC632" i="17" l="1"/>
  <c r="AC631" i="17"/>
  <c r="V632" i="17"/>
  <c r="M645" i="18" s="1"/>
  <c r="Y639" i="17"/>
  <c r="AU639" i="17" s="1"/>
  <c r="X639" i="17"/>
  <c r="V631" i="17"/>
  <c r="M644" i="18" s="1"/>
  <c r="Z638" i="17"/>
  <c r="AB638" i="17" s="1"/>
  <c r="W638" i="17"/>
  <c r="AH638" i="17" s="1"/>
  <c r="AI638" i="17" s="1"/>
  <c r="AJ638" i="17" s="1"/>
  <c r="AK638" i="17" s="1"/>
  <c r="AO637" i="17"/>
  <c r="AM637" i="17" s="1"/>
  <c r="AN637" i="17" s="1"/>
  <c r="AP637" i="17" s="1"/>
  <c r="AQ637" i="17" s="1"/>
  <c r="AL637" i="17"/>
  <c r="AS636" i="17"/>
  <c r="AR636" i="17"/>
  <c r="AD639" i="17"/>
  <c r="AF639" i="17" s="1"/>
  <c r="AG632" i="17"/>
  <c r="AT634" i="17"/>
  <c r="AV634" i="17"/>
  <c r="AT633" i="17"/>
  <c r="AV633" i="17"/>
  <c r="AG631" i="17"/>
  <c r="AW635" i="17"/>
  <c r="S640" i="17"/>
  <c r="AE640" i="17" s="1"/>
  <c r="U639" i="17"/>
  <c r="AJ645" i="18" l="1"/>
  <c r="N645" i="18"/>
  <c r="AJ644" i="18"/>
  <c r="N644" i="18"/>
  <c r="Y640" i="17"/>
  <c r="AU640" i="17" s="1"/>
  <c r="X640" i="17"/>
  <c r="Z639" i="17"/>
  <c r="AB639" i="17" s="1"/>
  <c r="W639" i="17"/>
  <c r="AH639" i="17" s="1"/>
  <c r="AI639" i="17" s="1"/>
  <c r="AJ639" i="17" s="1"/>
  <c r="AK639" i="17" s="1"/>
  <c r="AO638" i="17"/>
  <c r="AM638" i="17" s="1"/>
  <c r="AN638" i="17" s="1"/>
  <c r="AP638" i="17" s="1"/>
  <c r="AQ638" i="17" s="1"/>
  <c r="AL638" i="17"/>
  <c r="AS637" i="17"/>
  <c r="AR637" i="17"/>
  <c r="AD640" i="17"/>
  <c r="AF640" i="17" s="1"/>
  <c r="AX633" i="17"/>
  <c r="AX634" i="17"/>
  <c r="AW636" i="17"/>
  <c r="S641" i="17"/>
  <c r="AE641" i="17" s="1"/>
  <c r="U640" i="17"/>
  <c r="AC634" i="17" l="1"/>
  <c r="AC633" i="17"/>
  <c r="Y641" i="17"/>
  <c r="X641" i="17"/>
  <c r="V634" i="17"/>
  <c r="M647" i="18" s="1"/>
  <c r="V633" i="17"/>
  <c r="M646" i="18" s="1"/>
  <c r="AR638" i="17"/>
  <c r="AS638" i="17"/>
  <c r="AO639" i="17"/>
  <c r="AM639" i="17" s="1"/>
  <c r="AN639" i="17" s="1"/>
  <c r="AP639" i="17" s="1"/>
  <c r="AQ639" i="17" s="1"/>
  <c r="AL639" i="17"/>
  <c r="Z640" i="17"/>
  <c r="AB640" i="17" s="1"/>
  <c r="W640" i="17"/>
  <c r="AH640" i="17" s="1"/>
  <c r="AI640" i="17" s="1"/>
  <c r="AJ640" i="17" s="1"/>
  <c r="AK640" i="17" s="1"/>
  <c r="AG634" i="17"/>
  <c r="AD641" i="17"/>
  <c r="AF641" i="17" s="1"/>
  <c r="AG633" i="17"/>
  <c r="AT635" i="17"/>
  <c r="AV635" i="17"/>
  <c r="AV636" i="17"/>
  <c r="AW637" i="17"/>
  <c r="AT636" i="17"/>
  <c r="S642" i="17"/>
  <c r="AE642" i="17" s="1"/>
  <c r="U641" i="17"/>
  <c r="AU641" i="17"/>
  <c r="AJ646" i="18" l="1"/>
  <c r="N646" i="18"/>
  <c r="AJ647" i="18"/>
  <c r="N647" i="18"/>
  <c r="Y642" i="17"/>
  <c r="X642" i="17"/>
  <c r="AO640" i="17"/>
  <c r="AM640" i="17" s="1"/>
  <c r="AN640" i="17" s="1"/>
  <c r="AP640" i="17" s="1"/>
  <c r="AQ640" i="17" s="1"/>
  <c r="AL640" i="17"/>
  <c r="AS639" i="17"/>
  <c r="AR639" i="17"/>
  <c r="Z641" i="17"/>
  <c r="AB641" i="17" s="1"/>
  <c r="W641" i="17"/>
  <c r="AH641" i="17" s="1"/>
  <c r="AI641" i="17" s="1"/>
  <c r="AJ641" i="17" s="1"/>
  <c r="AK641" i="17" s="1"/>
  <c r="AX636" i="17"/>
  <c r="AD642" i="17"/>
  <c r="AF642" i="17" s="1"/>
  <c r="AX635" i="17"/>
  <c r="AW638" i="17"/>
  <c r="S643" i="17"/>
  <c r="AE643" i="17" s="1"/>
  <c r="U642" i="17"/>
  <c r="AU642" i="17"/>
  <c r="AC635" i="17" l="1"/>
  <c r="AC636" i="17"/>
  <c r="V635" i="17"/>
  <c r="M648" i="18" s="1"/>
  <c r="Y643" i="17"/>
  <c r="AU643" i="17" s="1"/>
  <c r="X643" i="17"/>
  <c r="V636" i="17"/>
  <c r="M649" i="18" s="1"/>
  <c r="AO641" i="17"/>
  <c r="AM641" i="17" s="1"/>
  <c r="AN641" i="17" s="1"/>
  <c r="AP641" i="17" s="1"/>
  <c r="AQ641" i="17" s="1"/>
  <c r="AL641" i="17"/>
  <c r="Z642" i="17"/>
  <c r="AB642" i="17" s="1"/>
  <c r="W642" i="17"/>
  <c r="AH642" i="17" s="1"/>
  <c r="AI642" i="17" s="1"/>
  <c r="AJ642" i="17" s="1"/>
  <c r="AK642" i="17" s="1"/>
  <c r="AR640" i="17"/>
  <c r="AS640" i="17"/>
  <c r="AD643" i="17"/>
  <c r="AF643" i="17" s="1"/>
  <c r="AG636" i="17"/>
  <c r="AT638" i="17"/>
  <c r="AT637" i="17"/>
  <c r="AV637" i="17"/>
  <c r="AG635" i="17"/>
  <c r="AW639" i="17"/>
  <c r="AV638" i="17"/>
  <c r="S644" i="17"/>
  <c r="AE644" i="17" s="1"/>
  <c r="U643" i="17"/>
  <c r="AJ648" i="18" l="1"/>
  <c r="N648" i="18"/>
  <c r="AJ649" i="18"/>
  <c r="N649" i="18"/>
  <c r="Y644" i="17"/>
  <c r="X644" i="17"/>
  <c r="AO642" i="17"/>
  <c r="AM642" i="17" s="1"/>
  <c r="AN642" i="17" s="1"/>
  <c r="AP642" i="17" s="1"/>
  <c r="AQ642" i="17" s="1"/>
  <c r="AL642" i="17"/>
  <c r="Z643" i="17"/>
  <c r="AB643" i="17" s="1"/>
  <c r="W643" i="17"/>
  <c r="AH643" i="17" s="1"/>
  <c r="AI643" i="17" s="1"/>
  <c r="AJ643" i="17" s="1"/>
  <c r="AK643" i="17" s="1"/>
  <c r="AS641" i="17"/>
  <c r="AR641" i="17"/>
  <c r="AX637" i="17"/>
  <c r="AD644" i="17"/>
  <c r="AF644" i="17" s="1"/>
  <c r="AX638" i="17"/>
  <c r="AW640" i="17"/>
  <c r="S645" i="17"/>
  <c r="AE645" i="17" s="1"/>
  <c r="U644" i="17"/>
  <c r="AU644" i="17"/>
  <c r="AC638" i="17" l="1"/>
  <c r="AC637" i="17"/>
  <c r="V638" i="17"/>
  <c r="M651" i="18" s="1"/>
  <c r="Y645" i="17"/>
  <c r="AU645" i="17" s="1"/>
  <c r="X645" i="17"/>
  <c r="V637" i="17"/>
  <c r="M650" i="18" s="1"/>
  <c r="AS642" i="17"/>
  <c r="AR642" i="17"/>
  <c r="Z644" i="17"/>
  <c r="AB644" i="17" s="1"/>
  <c r="W644" i="17"/>
  <c r="AH644" i="17" s="1"/>
  <c r="AI644" i="17" s="1"/>
  <c r="AJ644" i="17" s="1"/>
  <c r="AK644" i="17" s="1"/>
  <c r="AO643" i="17"/>
  <c r="AM643" i="17" s="1"/>
  <c r="AN643" i="17" s="1"/>
  <c r="AP643" i="17" s="1"/>
  <c r="AQ643" i="17" s="1"/>
  <c r="AL643" i="17"/>
  <c r="AD645" i="17"/>
  <c r="AF645" i="17" s="1"/>
  <c r="AG638" i="17"/>
  <c r="AT640" i="17"/>
  <c r="AV640" i="17"/>
  <c r="AT639" i="17"/>
  <c r="AV639" i="17"/>
  <c r="AG637" i="17"/>
  <c r="AW641" i="17"/>
  <c r="S646" i="17"/>
  <c r="AE646" i="17" s="1"/>
  <c r="U645" i="17"/>
  <c r="AJ651" i="18" l="1"/>
  <c r="N651" i="18"/>
  <c r="AJ650" i="18"/>
  <c r="N650" i="18"/>
  <c r="Y646" i="17"/>
  <c r="AU646" i="17" s="1"/>
  <c r="X646" i="17"/>
  <c r="AS643" i="17"/>
  <c r="AR643" i="17"/>
  <c r="Z645" i="17"/>
  <c r="AB645" i="17" s="1"/>
  <c r="W645" i="17"/>
  <c r="AH645" i="17" s="1"/>
  <c r="AI645" i="17" s="1"/>
  <c r="AJ645" i="17" s="1"/>
  <c r="AK645" i="17" s="1"/>
  <c r="AO644" i="17"/>
  <c r="AM644" i="17" s="1"/>
  <c r="AN644" i="17" s="1"/>
  <c r="AP644" i="17" s="1"/>
  <c r="AQ644" i="17" s="1"/>
  <c r="AL644" i="17"/>
  <c r="AD646" i="17"/>
  <c r="AF646" i="17" s="1"/>
  <c r="AX639" i="17"/>
  <c r="AX640" i="17"/>
  <c r="AW642" i="17"/>
  <c r="S647" i="17"/>
  <c r="AE647" i="17" s="1"/>
  <c r="U646" i="17"/>
  <c r="AC639" i="17" l="1"/>
  <c r="AC640" i="17"/>
  <c r="V640" i="17"/>
  <c r="M653" i="18" s="1"/>
  <c r="V639" i="17"/>
  <c r="M652" i="18" s="1"/>
  <c r="Y647" i="17"/>
  <c r="AU647" i="17" s="1"/>
  <c r="X647" i="17"/>
  <c r="Z646" i="17"/>
  <c r="AB646" i="17" s="1"/>
  <c r="W646" i="17"/>
  <c r="AH646" i="17" s="1"/>
  <c r="AI646" i="17" s="1"/>
  <c r="AJ646" i="17" s="1"/>
  <c r="AK646" i="17" s="1"/>
  <c r="AR644" i="17"/>
  <c r="AS644" i="17"/>
  <c r="AO645" i="17"/>
  <c r="AM645" i="17" s="1"/>
  <c r="AN645" i="17" s="1"/>
  <c r="AP645" i="17" s="1"/>
  <c r="AQ645" i="17" s="1"/>
  <c r="AL645" i="17"/>
  <c r="AG640" i="17"/>
  <c r="AD647" i="17"/>
  <c r="AF647" i="17" s="1"/>
  <c r="AT642" i="17"/>
  <c r="AV642" i="17"/>
  <c r="AT641" i="17"/>
  <c r="AV641" i="17"/>
  <c r="AG639" i="17"/>
  <c r="AW643" i="17"/>
  <c r="S648" i="17"/>
  <c r="AE648" i="17" s="1"/>
  <c r="U647" i="17"/>
  <c r="AJ653" i="18" l="1"/>
  <c r="N653" i="18"/>
  <c r="AJ652" i="18"/>
  <c r="N652" i="18"/>
  <c r="Y648" i="17"/>
  <c r="AU648" i="17" s="1"/>
  <c r="X648" i="17"/>
  <c r="AO646" i="17"/>
  <c r="AM646" i="17" s="1"/>
  <c r="AN646" i="17" s="1"/>
  <c r="AP646" i="17" s="1"/>
  <c r="AQ646" i="17" s="1"/>
  <c r="AL646" i="17"/>
  <c r="AS645" i="17"/>
  <c r="AR645" i="17"/>
  <c r="Z647" i="17"/>
  <c r="AB647" i="17" s="1"/>
  <c r="W647" i="17"/>
  <c r="AH647" i="17" s="1"/>
  <c r="AI647" i="17" s="1"/>
  <c r="AJ647" i="17" s="1"/>
  <c r="AK647" i="17" s="1"/>
  <c r="AD648" i="17"/>
  <c r="AF648" i="17" s="1"/>
  <c r="AX642" i="17"/>
  <c r="AX641" i="17"/>
  <c r="AW644" i="17"/>
  <c r="S649" i="17"/>
  <c r="AE649" i="17" s="1"/>
  <c r="U648" i="17"/>
  <c r="AC642" i="17" l="1"/>
  <c r="AC641" i="17"/>
  <c r="V642" i="17"/>
  <c r="M655" i="18" s="1"/>
  <c r="V641" i="17"/>
  <c r="M654" i="18" s="1"/>
  <c r="Y649" i="17"/>
  <c r="AU649" i="17" s="1"/>
  <c r="X649" i="17"/>
  <c r="AO647" i="17"/>
  <c r="AM647" i="17" s="1"/>
  <c r="AN647" i="17" s="1"/>
  <c r="AP647" i="17" s="1"/>
  <c r="AQ647" i="17" s="1"/>
  <c r="AL647" i="17"/>
  <c r="Z648" i="17"/>
  <c r="AB648" i="17" s="1"/>
  <c r="W648" i="17"/>
  <c r="AH648" i="17" s="1"/>
  <c r="AI648" i="17" s="1"/>
  <c r="AJ648" i="17" s="1"/>
  <c r="AK648" i="17" s="1"/>
  <c r="AS646" i="17"/>
  <c r="AR646" i="17"/>
  <c r="AG642" i="17"/>
  <c r="AD649" i="17"/>
  <c r="AF649" i="17" s="1"/>
  <c r="AG641" i="17"/>
  <c r="AV643" i="17"/>
  <c r="AT643" i="17"/>
  <c r="AW645" i="17"/>
  <c r="S650" i="17"/>
  <c r="AE650" i="17" s="1"/>
  <c r="U649" i="17"/>
  <c r="AJ655" i="18" l="1"/>
  <c r="N655" i="18"/>
  <c r="AJ654" i="18"/>
  <c r="N654" i="18"/>
  <c r="Y650" i="17"/>
  <c r="X650" i="17"/>
  <c r="Z649" i="17"/>
  <c r="AB649" i="17" s="1"/>
  <c r="W649" i="17"/>
  <c r="AH649" i="17" s="1"/>
  <c r="AI649" i="17" s="1"/>
  <c r="AJ649" i="17" s="1"/>
  <c r="AK649" i="17" s="1"/>
  <c r="AO648" i="17"/>
  <c r="AM648" i="17" s="1"/>
  <c r="AN648" i="17" s="1"/>
  <c r="AP648" i="17" s="1"/>
  <c r="AQ648" i="17" s="1"/>
  <c r="AL648" i="17"/>
  <c r="AS647" i="17"/>
  <c r="AR647" i="17"/>
  <c r="AX643" i="17"/>
  <c r="AD650" i="17"/>
  <c r="AF650" i="17" s="1"/>
  <c r="AT644" i="17"/>
  <c r="AV644" i="17"/>
  <c r="AV645" i="17"/>
  <c r="AW646" i="17"/>
  <c r="S651" i="17"/>
  <c r="AE651" i="17" s="1"/>
  <c r="U650" i="17"/>
  <c r="AU650" i="17"/>
  <c r="AC643" i="17" l="1"/>
  <c r="Y651" i="17"/>
  <c r="X651" i="17"/>
  <c r="V643" i="17"/>
  <c r="M656" i="18" s="1"/>
  <c r="Z650" i="17"/>
  <c r="AB650" i="17" s="1"/>
  <c r="W650" i="17"/>
  <c r="AH650" i="17" s="1"/>
  <c r="AI650" i="17" s="1"/>
  <c r="AJ650" i="17" s="1"/>
  <c r="AK650" i="17" s="1"/>
  <c r="AO649" i="17"/>
  <c r="AM649" i="17" s="1"/>
  <c r="AN649" i="17" s="1"/>
  <c r="AP649" i="17" s="1"/>
  <c r="AQ649" i="17" s="1"/>
  <c r="AL649" i="17"/>
  <c r="AR648" i="17"/>
  <c r="AS648" i="17"/>
  <c r="AD651" i="17"/>
  <c r="AF651" i="17" s="1"/>
  <c r="AX644" i="17"/>
  <c r="AG643" i="17"/>
  <c r="AT645" i="17"/>
  <c r="AX645" i="17" s="1"/>
  <c r="AW647" i="17"/>
  <c r="S652" i="17"/>
  <c r="AE652" i="17" s="1"/>
  <c r="U651" i="17"/>
  <c r="AU651" i="17"/>
  <c r="AJ656" i="18" l="1"/>
  <c r="N656" i="18"/>
  <c r="AC645" i="17"/>
  <c r="AC644" i="17"/>
  <c r="Y652" i="17"/>
  <c r="AU652" i="17" s="1"/>
  <c r="X652" i="17"/>
  <c r="V644" i="17"/>
  <c r="M657" i="18" s="1"/>
  <c r="V645" i="17"/>
  <c r="M658" i="18" s="1"/>
  <c r="AL650" i="17"/>
  <c r="AO650" i="17"/>
  <c r="AM650" i="17" s="1"/>
  <c r="AN650" i="17" s="1"/>
  <c r="AP650" i="17" s="1"/>
  <c r="AQ650" i="17" s="1"/>
  <c r="Z651" i="17"/>
  <c r="AB651" i="17" s="1"/>
  <c r="W651" i="17"/>
  <c r="AH651" i="17" s="1"/>
  <c r="AI651" i="17" s="1"/>
  <c r="AJ651" i="17" s="1"/>
  <c r="AK651" i="17" s="1"/>
  <c r="AS649" i="17"/>
  <c r="AR649" i="17"/>
  <c r="AD652" i="17"/>
  <c r="AF652" i="17" s="1"/>
  <c r="AG644" i="17"/>
  <c r="AT646" i="17"/>
  <c r="AV646" i="17"/>
  <c r="AW648" i="17"/>
  <c r="S653" i="17"/>
  <c r="AE653" i="17" s="1"/>
  <c r="U652" i="17"/>
  <c r="AJ657" i="18" l="1"/>
  <c r="N657" i="18"/>
  <c r="AJ658" i="18"/>
  <c r="N658" i="18"/>
  <c r="Y653" i="17"/>
  <c r="AU653" i="17" s="1"/>
  <c r="X653" i="17"/>
  <c r="Z652" i="17"/>
  <c r="AB652" i="17" s="1"/>
  <c r="W652" i="17"/>
  <c r="AH652" i="17" s="1"/>
  <c r="AI652" i="17" s="1"/>
  <c r="AJ652" i="17" s="1"/>
  <c r="AK652" i="17" s="1"/>
  <c r="AR650" i="17"/>
  <c r="AS650" i="17"/>
  <c r="AO651" i="17"/>
  <c r="AM651" i="17" s="1"/>
  <c r="AN651" i="17" s="1"/>
  <c r="AP651" i="17" s="1"/>
  <c r="AQ651" i="17" s="1"/>
  <c r="AL651" i="17"/>
  <c r="AX646" i="17"/>
  <c r="AD653" i="17"/>
  <c r="AF653" i="17" s="1"/>
  <c r="AG645" i="17"/>
  <c r="AV647" i="17"/>
  <c r="AT647" i="17"/>
  <c r="AW649" i="17"/>
  <c r="S654" i="17"/>
  <c r="AE654" i="17" s="1"/>
  <c r="U653" i="17"/>
  <c r="AC646" i="17" l="1"/>
  <c r="Y654" i="17"/>
  <c r="AU654" i="17" s="1"/>
  <c r="X654" i="17"/>
  <c r="V646" i="17"/>
  <c r="M659" i="18" s="1"/>
  <c r="Z653" i="17"/>
  <c r="AB653" i="17" s="1"/>
  <c r="W653" i="17"/>
  <c r="AH653" i="17" s="1"/>
  <c r="AI653" i="17" s="1"/>
  <c r="AJ653" i="17" s="1"/>
  <c r="AK653" i="17" s="1"/>
  <c r="AO652" i="17"/>
  <c r="AM652" i="17" s="1"/>
  <c r="AN652" i="17" s="1"/>
  <c r="AP652" i="17" s="1"/>
  <c r="AQ652" i="17" s="1"/>
  <c r="AL652" i="17"/>
  <c r="AS651" i="17"/>
  <c r="AR651" i="17"/>
  <c r="AD654" i="17"/>
  <c r="AF654" i="17" s="1"/>
  <c r="AX647" i="17"/>
  <c r="AT648" i="17"/>
  <c r="AV648" i="17"/>
  <c r="AG646" i="17"/>
  <c r="AW650" i="17"/>
  <c r="S655" i="17"/>
  <c r="AE655" i="17" s="1"/>
  <c r="U654" i="17"/>
  <c r="AJ659" i="18" l="1"/>
  <c r="N659" i="18"/>
  <c r="AC647" i="17"/>
  <c r="Y655" i="17"/>
  <c r="AU655" i="17" s="1"/>
  <c r="X655" i="17"/>
  <c r="V647" i="17"/>
  <c r="M660" i="18" s="1"/>
  <c r="AO653" i="17"/>
  <c r="AM653" i="17" s="1"/>
  <c r="AN653" i="17" s="1"/>
  <c r="AP653" i="17" s="1"/>
  <c r="AQ653" i="17" s="1"/>
  <c r="AL653" i="17"/>
  <c r="Z654" i="17"/>
  <c r="AB654" i="17" s="1"/>
  <c r="W654" i="17"/>
  <c r="AH654" i="17" s="1"/>
  <c r="AI654" i="17" s="1"/>
  <c r="AJ654" i="17" s="1"/>
  <c r="AK654" i="17" s="1"/>
  <c r="AR652" i="17"/>
  <c r="AS652" i="17"/>
  <c r="AD655" i="17"/>
  <c r="AF655" i="17" s="1"/>
  <c r="AX648" i="17"/>
  <c r="AT649" i="17"/>
  <c r="AV649" i="17"/>
  <c r="AG647" i="17"/>
  <c r="AW651" i="17"/>
  <c r="S656" i="17"/>
  <c r="AE656" i="17" s="1"/>
  <c r="U655" i="17"/>
  <c r="AJ660" i="18" l="1"/>
  <c r="N660" i="18"/>
  <c r="AC648" i="17"/>
  <c r="V648" i="17"/>
  <c r="M661" i="18" s="1"/>
  <c r="Y656" i="17"/>
  <c r="AU656" i="17" s="1"/>
  <c r="X656" i="17"/>
  <c r="Z655" i="17"/>
  <c r="AB655" i="17" s="1"/>
  <c r="W655" i="17"/>
  <c r="AH655" i="17" s="1"/>
  <c r="AI655" i="17" s="1"/>
  <c r="AJ655" i="17" s="1"/>
  <c r="AK655" i="17" s="1"/>
  <c r="AO654" i="17"/>
  <c r="AM654" i="17" s="1"/>
  <c r="AN654" i="17" s="1"/>
  <c r="AP654" i="17" s="1"/>
  <c r="AQ654" i="17" s="1"/>
  <c r="AL654" i="17"/>
  <c r="AS653" i="17"/>
  <c r="AR653" i="17"/>
  <c r="AD656" i="17"/>
  <c r="AF656" i="17" s="1"/>
  <c r="AX649" i="17"/>
  <c r="AG648" i="17"/>
  <c r="AT650" i="17"/>
  <c r="AV650" i="17"/>
  <c r="AW652" i="17"/>
  <c r="S657" i="17"/>
  <c r="AE657" i="17" s="1"/>
  <c r="U656" i="17"/>
  <c r="AJ661" i="18" l="1"/>
  <c r="N661" i="18"/>
  <c r="AC649" i="17"/>
  <c r="Y657" i="17"/>
  <c r="AU657" i="17" s="1"/>
  <c r="X657" i="17"/>
  <c r="V649" i="17"/>
  <c r="M662" i="18" s="1"/>
  <c r="AR654" i="17"/>
  <c r="AS654" i="17"/>
  <c r="AO655" i="17"/>
  <c r="AM655" i="17" s="1"/>
  <c r="AN655" i="17" s="1"/>
  <c r="AP655" i="17" s="1"/>
  <c r="AQ655" i="17" s="1"/>
  <c r="AL655" i="17"/>
  <c r="Z656" i="17"/>
  <c r="AB656" i="17" s="1"/>
  <c r="W656" i="17"/>
  <c r="AH656" i="17" s="1"/>
  <c r="AI656" i="17" s="1"/>
  <c r="AJ656" i="17" s="1"/>
  <c r="AK656" i="17" s="1"/>
  <c r="AD657" i="17"/>
  <c r="AF657" i="17" s="1"/>
  <c r="AX650" i="17"/>
  <c r="AG649" i="17"/>
  <c r="AV651" i="17"/>
  <c r="AT651" i="17"/>
  <c r="AV652" i="17"/>
  <c r="AW653" i="17"/>
  <c r="S658" i="17"/>
  <c r="AE658" i="17" s="1"/>
  <c r="U657" i="17"/>
  <c r="AJ662" i="18" l="1"/>
  <c r="N662" i="18"/>
  <c r="AC650" i="17"/>
  <c r="V650" i="17"/>
  <c r="M663" i="18" s="1"/>
  <c r="Y658" i="17"/>
  <c r="AU658" i="17" s="1"/>
  <c r="X658" i="17"/>
  <c r="AG650" i="17"/>
  <c r="AO656" i="17"/>
  <c r="AM656" i="17" s="1"/>
  <c r="AN656" i="17" s="1"/>
  <c r="AP656" i="17" s="1"/>
  <c r="AQ656" i="17" s="1"/>
  <c r="AL656" i="17"/>
  <c r="AS655" i="17"/>
  <c r="AR655" i="17"/>
  <c r="Z657" i="17"/>
  <c r="AB657" i="17" s="1"/>
  <c r="W657" i="17"/>
  <c r="AH657" i="17" s="1"/>
  <c r="AI657" i="17" s="1"/>
  <c r="AJ657" i="17" s="1"/>
  <c r="AK657" i="17" s="1"/>
  <c r="AD658" i="17"/>
  <c r="AF658" i="17" s="1"/>
  <c r="AX651" i="17"/>
  <c r="AT652" i="17"/>
  <c r="AX652" i="17" s="1"/>
  <c r="AW654" i="17"/>
  <c r="S659" i="17"/>
  <c r="AE659" i="17" s="1"/>
  <c r="U658" i="17"/>
  <c r="AJ663" i="18" l="1"/>
  <c r="N663" i="18"/>
  <c r="AC652" i="17"/>
  <c r="AC651" i="17"/>
  <c r="Y659" i="17"/>
  <c r="AU659" i="17" s="1"/>
  <c r="X659" i="17"/>
  <c r="V651" i="17"/>
  <c r="M664" i="18" s="1"/>
  <c r="V652" i="17"/>
  <c r="M665" i="18" s="1"/>
  <c r="Z658" i="17"/>
  <c r="AB658" i="17" s="1"/>
  <c r="W658" i="17"/>
  <c r="AH658" i="17" s="1"/>
  <c r="AI658" i="17" s="1"/>
  <c r="AJ658" i="17" s="1"/>
  <c r="AK658" i="17" s="1"/>
  <c r="AO657" i="17"/>
  <c r="AM657" i="17" s="1"/>
  <c r="AN657" i="17" s="1"/>
  <c r="AP657" i="17" s="1"/>
  <c r="AQ657" i="17" s="1"/>
  <c r="AL657" i="17"/>
  <c r="AR656" i="17"/>
  <c r="AS656" i="17"/>
  <c r="AD659" i="17"/>
  <c r="AF659" i="17" s="1"/>
  <c r="AG651" i="17"/>
  <c r="AV653" i="17"/>
  <c r="AT653" i="17"/>
  <c r="AT654" i="17"/>
  <c r="AW655" i="17"/>
  <c r="S660" i="17"/>
  <c r="AE660" i="17" s="1"/>
  <c r="U659" i="17"/>
  <c r="AJ665" i="18" l="1"/>
  <c r="N665" i="18"/>
  <c r="AJ664" i="18"/>
  <c r="N664" i="18"/>
  <c r="Y660" i="17"/>
  <c r="X660" i="17"/>
  <c r="AO658" i="17"/>
  <c r="AM658" i="17" s="1"/>
  <c r="AN658" i="17" s="1"/>
  <c r="AP658" i="17" s="1"/>
  <c r="AQ658" i="17" s="1"/>
  <c r="AL658" i="17"/>
  <c r="Z659" i="17"/>
  <c r="AB659" i="17" s="1"/>
  <c r="W659" i="17"/>
  <c r="AH659" i="17" s="1"/>
  <c r="AI659" i="17" s="1"/>
  <c r="AJ659" i="17" s="1"/>
  <c r="AK659" i="17" s="1"/>
  <c r="AS657" i="17"/>
  <c r="AR657" i="17"/>
  <c r="AD660" i="17"/>
  <c r="AF660" i="17" s="1"/>
  <c r="AX653" i="17"/>
  <c r="AV654" i="17"/>
  <c r="AX654" i="17" s="1"/>
  <c r="AG652" i="17"/>
  <c r="AT655" i="17"/>
  <c r="AW656" i="17"/>
  <c r="S661" i="17"/>
  <c r="AE661" i="17" s="1"/>
  <c r="U660" i="17"/>
  <c r="AU660" i="17"/>
  <c r="AC654" i="17" l="1"/>
  <c r="AC653" i="17"/>
  <c r="V654" i="17"/>
  <c r="M667" i="18" s="1"/>
  <c r="Y661" i="17"/>
  <c r="AU661" i="17" s="1"/>
  <c r="X661" i="17"/>
  <c r="V653" i="17"/>
  <c r="M666" i="18" s="1"/>
  <c r="AO659" i="17"/>
  <c r="AM659" i="17" s="1"/>
  <c r="AN659" i="17" s="1"/>
  <c r="AP659" i="17" s="1"/>
  <c r="AQ659" i="17" s="1"/>
  <c r="AL659" i="17"/>
  <c r="Z660" i="17"/>
  <c r="AB660" i="17" s="1"/>
  <c r="W660" i="17"/>
  <c r="AH660" i="17" s="1"/>
  <c r="AI660" i="17" s="1"/>
  <c r="AJ660" i="17" s="1"/>
  <c r="AK660" i="17" s="1"/>
  <c r="AR658" i="17"/>
  <c r="AS658" i="17"/>
  <c r="AG653" i="17"/>
  <c r="AD661" i="17"/>
  <c r="AF661" i="17" s="1"/>
  <c r="AV655" i="17"/>
  <c r="AX655" i="17" s="1"/>
  <c r="AG654" i="17"/>
  <c r="AW657" i="17"/>
  <c r="S662" i="17"/>
  <c r="AE662" i="17" s="1"/>
  <c r="U661" i="17"/>
  <c r="AJ667" i="18" l="1"/>
  <c r="N667" i="18"/>
  <c r="AJ666" i="18"/>
  <c r="N666" i="18"/>
  <c r="AC655" i="17"/>
  <c r="V655" i="17"/>
  <c r="M668" i="18" s="1"/>
  <c r="Y662" i="17"/>
  <c r="AU662" i="17" s="1"/>
  <c r="X662" i="17"/>
  <c r="AO660" i="17"/>
  <c r="AM660" i="17" s="1"/>
  <c r="AN660" i="17" s="1"/>
  <c r="AP660" i="17" s="1"/>
  <c r="AQ660" i="17" s="1"/>
  <c r="AL660" i="17"/>
  <c r="Z661" i="17"/>
  <c r="AB661" i="17" s="1"/>
  <c r="W661" i="17"/>
  <c r="AH661" i="17" s="1"/>
  <c r="AI661" i="17" s="1"/>
  <c r="AJ661" i="17" s="1"/>
  <c r="AK661" i="17" s="1"/>
  <c r="AS659" i="17"/>
  <c r="AR659" i="17"/>
  <c r="AD662" i="17"/>
  <c r="AF662" i="17" s="1"/>
  <c r="AG655" i="17"/>
  <c r="AT656" i="17"/>
  <c r="AV656" i="17"/>
  <c r="AW658" i="17"/>
  <c r="S663" i="17"/>
  <c r="AE663" i="17" s="1"/>
  <c r="U662" i="17"/>
  <c r="AJ668" i="18" l="1"/>
  <c r="N668" i="18"/>
  <c r="Y663" i="17"/>
  <c r="AU663" i="17" s="1"/>
  <c r="X663" i="17"/>
  <c r="Z662" i="17"/>
  <c r="AB662" i="17" s="1"/>
  <c r="W662" i="17"/>
  <c r="AH662" i="17" s="1"/>
  <c r="AI662" i="17" s="1"/>
  <c r="AJ662" i="17" s="1"/>
  <c r="AK662" i="17" s="1"/>
  <c r="AO661" i="17"/>
  <c r="AM661" i="17" s="1"/>
  <c r="AN661" i="17" s="1"/>
  <c r="AP661" i="17" s="1"/>
  <c r="AQ661" i="17" s="1"/>
  <c r="AL661" i="17"/>
  <c r="AR660" i="17"/>
  <c r="AS660" i="17"/>
  <c r="AD663" i="17"/>
  <c r="AF663" i="17" s="1"/>
  <c r="AX656" i="17"/>
  <c r="AV657" i="17"/>
  <c r="AT657" i="17"/>
  <c r="AW659" i="17"/>
  <c r="S664" i="17"/>
  <c r="AE664" i="17" s="1"/>
  <c r="U663" i="17"/>
  <c r="AC656" i="17" l="1"/>
  <c r="Y664" i="17"/>
  <c r="AU664" i="17" s="1"/>
  <c r="X664" i="17"/>
  <c r="V656" i="17"/>
  <c r="M669" i="18" s="1"/>
  <c r="AO662" i="17"/>
  <c r="AM662" i="17" s="1"/>
  <c r="AN662" i="17" s="1"/>
  <c r="AP662" i="17" s="1"/>
  <c r="AQ662" i="17" s="1"/>
  <c r="AL662" i="17"/>
  <c r="Z663" i="17"/>
  <c r="AB663" i="17" s="1"/>
  <c r="W663" i="17"/>
  <c r="AH663" i="17" s="1"/>
  <c r="AI663" i="17" s="1"/>
  <c r="AJ663" i="17" s="1"/>
  <c r="AK663" i="17" s="1"/>
  <c r="AS661" i="17"/>
  <c r="AR661" i="17"/>
  <c r="AX657" i="17"/>
  <c r="AD664" i="17"/>
  <c r="AF664" i="17" s="1"/>
  <c r="AG656" i="17"/>
  <c r="AT658" i="17"/>
  <c r="AV658" i="17"/>
  <c r="AW660" i="17"/>
  <c r="S665" i="17"/>
  <c r="AE665" i="17" s="1"/>
  <c r="U664" i="17"/>
  <c r="AJ669" i="18" l="1"/>
  <c r="N669" i="18"/>
  <c r="AC657" i="17"/>
  <c r="V657" i="17"/>
  <c r="M670" i="18" s="1"/>
  <c r="Y665" i="17"/>
  <c r="AU665" i="17" s="1"/>
  <c r="X665" i="17"/>
  <c r="AO663" i="17"/>
  <c r="AM663" i="17" s="1"/>
  <c r="AN663" i="17" s="1"/>
  <c r="AP663" i="17" s="1"/>
  <c r="AQ663" i="17" s="1"/>
  <c r="AL663" i="17"/>
  <c r="Z664" i="17"/>
  <c r="AB664" i="17" s="1"/>
  <c r="W664" i="17"/>
  <c r="AH664" i="17" s="1"/>
  <c r="AI664" i="17" s="1"/>
  <c r="AJ664" i="17" s="1"/>
  <c r="AK664" i="17" s="1"/>
  <c r="AS662" i="17"/>
  <c r="AR662" i="17"/>
  <c r="AD665" i="17"/>
  <c r="AF665" i="17" s="1"/>
  <c r="AX658" i="17"/>
  <c r="AG657" i="17"/>
  <c r="AV659" i="17"/>
  <c r="AT659" i="17"/>
  <c r="AW661" i="17"/>
  <c r="S666" i="17"/>
  <c r="AE666" i="17" s="1"/>
  <c r="U665" i="17"/>
  <c r="AJ670" i="18" l="1"/>
  <c r="N670" i="18"/>
  <c r="AC658" i="17"/>
  <c r="Y666" i="17"/>
  <c r="AU666" i="17" s="1"/>
  <c r="X666" i="17"/>
  <c r="V658" i="17"/>
  <c r="M671" i="18" s="1"/>
  <c r="Z665" i="17"/>
  <c r="AB665" i="17" s="1"/>
  <c r="W665" i="17"/>
  <c r="AH665" i="17" s="1"/>
  <c r="AI665" i="17" s="1"/>
  <c r="AJ665" i="17" s="1"/>
  <c r="AK665" i="17" s="1"/>
  <c r="AO664" i="17"/>
  <c r="AM664" i="17" s="1"/>
  <c r="AN664" i="17" s="1"/>
  <c r="AP664" i="17" s="1"/>
  <c r="AQ664" i="17" s="1"/>
  <c r="AL664" i="17"/>
  <c r="AS663" i="17"/>
  <c r="AR663" i="17"/>
  <c r="AX659" i="17"/>
  <c r="AG658" i="17"/>
  <c r="AD666" i="17"/>
  <c r="AF666" i="17" s="1"/>
  <c r="AV660" i="17"/>
  <c r="AT660" i="17"/>
  <c r="AW662" i="17"/>
  <c r="S667" i="17"/>
  <c r="AE667" i="17" s="1"/>
  <c r="U666" i="17"/>
  <c r="AJ671" i="18" l="1"/>
  <c r="N671" i="18"/>
  <c r="AC659" i="17"/>
  <c r="V659" i="17"/>
  <c r="M672" i="18" s="1"/>
  <c r="Y667" i="17"/>
  <c r="AU667" i="17" s="1"/>
  <c r="X667" i="17"/>
  <c r="AO665" i="17"/>
  <c r="AM665" i="17" s="1"/>
  <c r="AN665" i="17" s="1"/>
  <c r="AP665" i="17" s="1"/>
  <c r="AQ665" i="17" s="1"/>
  <c r="AL665" i="17"/>
  <c r="Z666" i="17"/>
  <c r="AB666" i="17" s="1"/>
  <c r="W666" i="17"/>
  <c r="AH666" i="17" s="1"/>
  <c r="AI666" i="17" s="1"/>
  <c r="AJ666" i="17" s="1"/>
  <c r="AK666" i="17" s="1"/>
  <c r="AR664" i="17"/>
  <c r="AS664" i="17"/>
  <c r="AD667" i="17"/>
  <c r="AF667" i="17" s="1"/>
  <c r="AX660" i="17"/>
  <c r="AG659" i="17"/>
  <c r="AT661" i="17"/>
  <c r="AV661" i="17"/>
  <c r="AW663" i="17"/>
  <c r="S668" i="17"/>
  <c r="AE668" i="17" s="1"/>
  <c r="U667" i="17"/>
  <c r="AJ672" i="18" l="1"/>
  <c r="N672" i="18"/>
  <c r="AC660" i="17"/>
  <c r="V660" i="17"/>
  <c r="M673" i="18" s="1"/>
  <c r="Y668" i="17"/>
  <c r="AU668" i="17" s="1"/>
  <c r="X668" i="17"/>
  <c r="Z667" i="17"/>
  <c r="AB667" i="17" s="1"/>
  <c r="W667" i="17"/>
  <c r="AH667" i="17" s="1"/>
  <c r="AI667" i="17" s="1"/>
  <c r="AJ667" i="17" s="1"/>
  <c r="AK667" i="17" s="1"/>
  <c r="AL666" i="17"/>
  <c r="AO666" i="17"/>
  <c r="AM666" i="17" s="1"/>
  <c r="AN666" i="17" s="1"/>
  <c r="AP666" i="17" s="1"/>
  <c r="AQ666" i="17" s="1"/>
  <c r="AS665" i="17"/>
  <c r="AR665" i="17"/>
  <c r="AD668" i="17"/>
  <c r="AF668" i="17" s="1"/>
  <c r="AX661" i="17"/>
  <c r="AG660" i="17"/>
  <c r="AV662" i="17"/>
  <c r="AT662" i="17"/>
  <c r="AW664" i="17"/>
  <c r="S669" i="17"/>
  <c r="AE669" i="17" s="1"/>
  <c r="U668" i="17"/>
  <c r="AJ673" i="18" l="1"/>
  <c r="N673" i="18"/>
  <c r="AC661" i="17"/>
  <c r="V661" i="17"/>
  <c r="M674" i="18" s="1"/>
  <c r="Y669" i="17"/>
  <c r="AU669" i="17" s="1"/>
  <c r="X669" i="17"/>
  <c r="AR666" i="17"/>
  <c r="AS666" i="17"/>
  <c r="AO667" i="17"/>
  <c r="AM667" i="17" s="1"/>
  <c r="AN667" i="17" s="1"/>
  <c r="AP667" i="17" s="1"/>
  <c r="AQ667" i="17" s="1"/>
  <c r="AL667" i="17"/>
  <c r="Z668" i="17"/>
  <c r="AB668" i="17" s="1"/>
  <c r="W668" i="17"/>
  <c r="AH668" i="17" s="1"/>
  <c r="AI668" i="17" s="1"/>
  <c r="AJ668" i="17" s="1"/>
  <c r="AK668" i="17" s="1"/>
  <c r="AD669" i="17"/>
  <c r="AF669" i="17" s="1"/>
  <c r="AX662" i="17"/>
  <c r="AG661" i="17"/>
  <c r="AV663" i="17"/>
  <c r="AT663" i="17"/>
  <c r="AW665" i="17"/>
  <c r="S670" i="17"/>
  <c r="AE670" i="17" s="1"/>
  <c r="U669" i="17"/>
  <c r="AJ674" i="18" l="1"/>
  <c r="N674" i="18"/>
  <c r="AC662" i="17"/>
  <c r="Y670" i="17"/>
  <c r="AU670" i="17" s="1"/>
  <c r="X670" i="17"/>
  <c r="V662" i="17"/>
  <c r="M675" i="18" s="1"/>
  <c r="AO668" i="17"/>
  <c r="AM668" i="17" s="1"/>
  <c r="AN668" i="17" s="1"/>
  <c r="AP668" i="17" s="1"/>
  <c r="AQ668" i="17" s="1"/>
  <c r="AL668" i="17"/>
  <c r="AS667" i="17"/>
  <c r="AR667" i="17"/>
  <c r="Z669" i="17"/>
  <c r="AB669" i="17" s="1"/>
  <c r="W669" i="17"/>
  <c r="AH669" i="17" s="1"/>
  <c r="AI669" i="17" s="1"/>
  <c r="AJ669" i="17" s="1"/>
  <c r="AK669" i="17" s="1"/>
  <c r="AX663" i="17"/>
  <c r="AG662" i="17"/>
  <c r="AD670" i="17"/>
  <c r="AF670" i="17" s="1"/>
  <c r="AT664" i="17"/>
  <c r="AV664" i="17"/>
  <c r="AW666" i="17"/>
  <c r="S671" i="17"/>
  <c r="AE671" i="17" s="1"/>
  <c r="U670" i="17"/>
  <c r="AJ675" i="18" l="1"/>
  <c r="N675" i="18"/>
  <c r="AC663" i="17"/>
  <c r="V663" i="17"/>
  <c r="M676" i="18" s="1"/>
  <c r="Y671" i="17"/>
  <c r="AU671" i="17" s="1"/>
  <c r="X671" i="17"/>
  <c r="AO669" i="17"/>
  <c r="AM669" i="17" s="1"/>
  <c r="AN669" i="17" s="1"/>
  <c r="AP669" i="17" s="1"/>
  <c r="AQ669" i="17" s="1"/>
  <c r="AL669" i="17"/>
  <c r="Z670" i="17"/>
  <c r="AB670" i="17" s="1"/>
  <c r="W670" i="17"/>
  <c r="AH670" i="17" s="1"/>
  <c r="AI670" i="17" s="1"/>
  <c r="AJ670" i="17" s="1"/>
  <c r="AK670" i="17" s="1"/>
  <c r="AR668" i="17"/>
  <c r="AS668" i="17"/>
  <c r="AD671" i="17"/>
  <c r="AF671" i="17" s="1"/>
  <c r="AX664" i="17"/>
  <c r="AV665" i="17"/>
  <c r="AT665" i="17"/>
  <c r="AG663" i="17"/>
  <c r="AW667" i="17"/>
  <c r="S672" i="17"/>
  <c r="AE672" i="17" s="1"/>
  <c r="U671" i="17"/>
  <c r="AJ676" i="18" l="1"/>
  <c r="N676" i="18"/>
  <c r="AC664" i="17"/>
  <c r="V664" i="17"/>
  <c r="M677" i="18" s="1"/>
  <c r="Y672" i="17"/>
  <c r="AU672" i="17" s="1"/>
  <c r="X672" i="17"/>
  <c r="Z671" i="17"/>
  <c r="AB671" i="17" s="1"/>
  <c r="W671" i="17"/>
  <c r="AH671" i="17" s="1"/>
  <c r="AI671" i="17" s="1"/>
  <c r="AJ671" i="17" s="1"/>
  <c r="AK671" i="17" s="1"/>
  <c r="AO670" i="17"/>
  <c r="AM670" i="17" s="1"/>
  <c r="AN670" i="17" s="1"/>
  <c r="AP670" i="17" s="1"/>
  <c r="AQ670" i="17" s="1"/>
  <c r="AL670" i="17"/>
  <c r="AS669" i="17"/>
  <c r="AR669" i="17"/>
  <c r="AX665" i="17"/>
  <c r="AD672" i="17"/>
  <c r="AF672" i="17" s="1"/>
  <c r="AG664" i="17"/>
  <c r="AV666" i="17"/>
  <c r="AT666" i="17"/>
  <c r="AW668" i="17"/>
  <c r="S673" i="17"/>
  <c r="AE673" i="17" s="1"/>
  <c r="U672" i="17"/>
  <c r="AJ677" i="18" l="1"/>
  <c r="N677" i="18"/>
  <c r="AC665" i="17"/>
  <c r="Y673" i="17"/>
  <c r="AU673" i="17" s="1"/>
  <c r="X673" i="17"/>
  <c r="V665" i="17"/>
  <c r="M678" i="18" s="1"/>
  <c r="AR670" i="17"/>
  <c r="AS670" i="17"/>
  <c r="AO671" i="17"/>
  <c r="AM671" i="17" s="1"/>
  <c r="AN671" i="17" s="1"/>
  <c r="AP671" i="17" s="1"/>
  <c r="AQ671" i="17" s="1"/>
  <c r="AL671" i="17"/>
  <c r="Z672" i="17"/>
  <c r="AB672" i="17" s="1"/>
  <c r="W672" i="17"/>
  <c r="AH672" i="17" s="1"/>
  <c r="AI672" i="17" s="1"/>
  <c r="AJ672" i="17" s="1"/>
  <c r="AK672" i="17" s="1"/>
  <c r="AG665" i="17"/>
  <c r="AX666" i="17"/>
  <c r="AD673" i="17"/>
  <c r="AF673" i="17" s="1"/>
  <c r="AT667" i="17"/>
  <c r="AV667" i="17"/>
  <c r="AW669" i="17"/>
  <c r="S674" i="17"/>
  <c r="AE674" i="17" s="1"/>
  <c r="U673" i="17"/>
  <c r="AJ678" i="18" l="1"/>
  <c r="N678" i="18"/>
  <c r="AC666" i="17"/>
  <c r="V666" i="17"/>
  <c r="M679" i="18" s="1"/>
  <c r="Y674" i="17"/>
  <c r="AU674" i="17" s="1"/>
  <c r="X674" i="17"/>
  <c r="AO672" i="17"/>
  <c r="AM672" i="17" s="1"/>
  <c r="AN672" i="17" s="1"/>
  <c r="AP672" i="17" s="1"/>
  <c r="AQ672" i="17" s="1"/>
  <c r="AL672" i="17"/>
  <c r="AS671" i="17"/>
  <c r="AR671" i="17"/>
  <c r="Z673" i="17"/>
  <c r="AB673" i="17" s="1"/>
  <c r="W673" i="17"/>
  <c r="AH673" i="17" s="1"/>
  <c r="AI673" i="17" s="1"/>
  <c r="AJ673" i="17" s="1"/>
  <c r="AK673" i="17" s="1"/>
  <c r="AD674" i="17"/>
  <c r="AF674" i="17" s="1"/>
  <c r="AX667" i="17"/>
  <c r="AG666" i="17"/>
  <c r="AT668" i="17"/>
  <c r="AV668" i="17"/>
  <c r="AW670" i="17"/>
  <c r="S675" i="17"/>
  <c r="AE675" i="17" s="1"/>
  <c r="U674" i="17"/>
  <c r="AJ679" i="18" l="1"/>
  <c r="N679" i="18"/>
  <c r="AC667" i="17"/>
  <c r="V667" i="17"/>
  <c r="M680" i="18" s="1"/>
  <c r="Y675" i="17"/>
  <c r="AU675" i="17" s="1"/>
  <c r="X675" i="17"/>
  <c r="AO673" i="17"/>
  <c r="AM673" i="17" s="1"/>
  <c r="AN673" i="17" s="1"/>
  <c r="AP673" i="17" s="1"/>
  <c r="AQ673" i="17" s="1"/>
  <c r="AL673" i="17"/>
  <c r="Z674" i="17"/>
  <c r="AB674" i="17" s="1"/>
  <c r="W674" i="17"/>
  <c r="AH674" i="17" s="1"/>
  <c r="AI674" i="17" s="1"/>
  <c r="AJ674" i="17" s="1"/>
  <c r="AK674" i="17" s="1"/>
  <c r="AS672" i="17"/>
  <c r="AR672" i="17"/>
  <c r="AD675" i="17"/>
  <c r="AF675" i="17" s="1"/>
  <c r="AX668" i="17"/>
  <c r="AT669" i="17"/>
  <c r="AV669" i="17"/>
  <c r="AG667" i="17"/>
  <c r="AW671" i="17"/>
  <c r="S676" i="17"/>
  <c r="AE676" i="17" s="1"/>
  <c r="U675" i="17"/>
  <c r="AJ680" i="18" l="1"/>
  <c r="N680" i="18"/>
  <c r="AC668" i="17"/>
  <c r="V668" i="17"/>
  <c r="M681" i="18" s="1"/>
  <c r="Y676" i="17"/>
  <c r="AU676" i="17" s="1"/>
  <c r="X676" i="17"/>
  <c r="Z675" i="17"/>
  <c r="AB675" i="17" s="1"/>
  <c r="W675" i="17"/>
  <c r="AH675" i="17" s="1"/>
  <c r="AI675" i="17" s="1"/>
  <c r="AJ675" i="17" s="1"/>
  <c r="AK675" i="17" s="1"/>
  <c r="AO674" i="17"/>
  <c r="AM674" i="17" s="1"/>
  <c r="AN674" i="17" s="1"/>
  <c r="AP674" i="17" s="1"/>
  <c r="AQ674" i="17" s="1"/>
  <c r="AL674" i="17"/>
  <c r="AS673" i="17"/>
  <c r="AR673" i="17"/>
  <c r="AD676" i="17"/>
  <c r="AF676" i="17" s="1"/>
  <c r="AX669" i="17"/>
  <c r="AG668" i="17"/>
  <c r="AT670" i="17"/>
  <c r="AV670" i="17"/>
  <c r="AW672" i="17"/>
  <c r="S677" i="17"/>
  <c r="AE677" i="17" s="1"/>
  <c r="U676" i="17"/>
  <c r="AJ681" i="18" l="1"/>
  <c r="N681" i="18"/>
  <c r="AC669" i="17"/>
  <c r="V669" i="17"/>
  <c r="M682" i="18" s="1"/>
  <c r="Y677" i="17"/>
  <c r="AU677" i="17" s="1"/>
  <c r="X677" i="17"/>
  <c r="AR674" i="17"/>
  <c r="AS674" i="17"/>
  <c r="AO675" i="17"/>
  <c r="AM675" i="17" s="1"/>
  <c r="AN675" i="17" s="1"/>
  <c r="AP675" i="17" s="1"/>
  <c r="AQ675" i="17" s="1"/>
  <c r="AL675" i="17"/>
  <c r="Z676" i="17"/>
  <c r="AB676" i="17" s="1"/>
  <c r="W676" i="17"/>
  <c r="AH676" i="17" s="1"/>
  <c r="AI676" i="17" s="1"/>
  <c r="AJ676" i="17" s="1"/>
  <c r="AK676" i="17" s="1"/>
  <c r="AD677" i="17"/>
  <c r="AF677" i="17" s="1"/>
  <c r="AX670" i="17"/>
  <c r="AG669" i="17"/>
  <c r="AT671" i="17"/>
  <c r="AV671" i="17"/>
  <c r="AW673" i="17"/>
  <c r="S678" i="17"/>
  <c r="AE678" i="17" s="1"/>
  <c r="U677" i="17"/>
  <c r="AJ682" i="18" l="1"/>
  <c r="N682" i="18"/>
  <c r="AC670" i="17"/>
  <c r="Y678" i="17"/>
  <c r="AU678" i="17" s="1"/>
  <c r="X678" i="17"/>
  <c r="V670" i="17"/>
  <c r="M683" i="18" s="1"/>
  <c r="AO676" i="17"/>
  <c r="AM676" i="17" s="1"/>
  <c r="AN676" i="17" s="1"/>
  <c r="AP676" i="17" s="1"/>
  <c r="AQ676" i="17" s="1"/>
  <c r="AL676" i="17"/>
  <c r="AS675" i="17"/>
  <c r="AR675" i="17"/>
  <c r="Z677" i="17"/>
  <c r="AB677" i="17" s="1"/>
  <c r="W677" i="17"/>
  <c r="AH677" i="17" s="1"/>
  <c r="AI677" i="17" s="1"/>
  <c r="AJ677" i="17" s="1"/>
  <c r="AK677" i="17" s="1"/>
  <c r="AD678" i="17"/>
  <c r="AF678" i="17" s="1"/>
  <c r="AX671" i="17"/>
  <c r="AG670" i="17"/>
  <c r="AT672" i="17"/>
  <c r="AV672" i="17"/>
  <c r="AW674" i="17"/>
  <c r="S679" i="17"/>
  <c r="AE679" i="17" s="1"/>
  <c r="U678" i="17"/>
  <c r="AJ683" i="18" l="1"/>
  <c r="N683" i="18"/>
  <c r="AC671" i="17"/>
  <c r="V671" i="17"/>
  <c r="M684" i="18" s="1"/>
  <c r="Y679" i="17"/>
  <c r="AU679" i="17" s="1"/>
  <c r="X679" i="17"/>
  <c r="AO677" i="17"/>
  <c r="AM677" i="17" s="1"/>
  <c r="AN677" i="17" s="1"/>
  <c r="AP677" i="17" s="1"/>
  <c r="AQ677" i="17" s="1"/>
  <c r="AL677" i="17"/>
  <c r="Z678" i="17"/>
  <c r="AB678" i="17" s="1"/>
  <c r="W678" i="17"/>
  <c r="AH678" i="17" s="1"/>
  <c r="AI678" i="17" s="1"/>
  <c r="AJ678" i="17" s="1"/>
  <c r="AK678" i="17" s="1"/>
  <c r="AS676" i="17"/>
  <c r="AR676" i="17"/>
  <c r="AD679" i="17"/>
  <c r="AF679" i="17" s="1"/>
  <c r="AX672" i="17"/>
  <c r="AV673" i="17"/>
  <c r="AT673" i="17"/>
  <c r="AG671" i="17"/>
  <c r="AW675" i="17"/>
  <c r="S680" i="17"/>
  <c r="AE680" i="17" s="1"/>
  <c r="U679" i="17"/>
  <c r="AJ684" i="18" l="1"/>
  <c r="N684" i="18"/>
  <c r="AC672" i="17"/>
  <c r="V672" i="17"/>
  <c r="M685" i="18" s="1"/>
  <c r="Y680" i="17"/>
  <c r="AU680" i="17" s="1"/>
  <c r="X680" i="17"/>
  <c r="Z679" i="17"/>
  <c r="AB679" i="17" s="1"/>
  <c r="W679" i="17"/>
  <c r="AH679" i="17" s="1"/>
  <c r="AI679" i="17" s="1"/>
  <c r="AJ679" i="17" s="1"/>
  <c r="AK679" i="17" s="1"/>
  <c r="AO678" i="17"/>
  <c r="AM678" i="17" s="1"/>
  <c r="AN678" i="17" s="1"/>
  <c r="AP678" i="17" s="1"/>
  <c r="AQ678" i="17" s="1"/>
  <c r="AL678" i="17"/>
  <c r="AS677" i="17"/>
  <c r="AR677" i="17"/>
  <c r="AG672" i="17"/>
  <c r="AX673" i="17"/>
  <c r="AD680" i="17"/>
  <c r="AF680" i="17" s="1"/>
  <c r="AT674" i="17"/>
  <c r="AV674" i="17"/>
  <c r="AW676" i="17"/>
  <c r="S681" i="17"/>
  <c r="AE681" i="17" s="1"/>
  <c r="U680" i="17"/>
  <c r="AJ685" i="18" l="1"/>
  <c r="N685" i="18"/>
  <c r="AC673" i="17"/>
  <c r="Y681" i="17"/>
  <c r="AU681" i="17" s="1"/>
  <c r="X681" i="17"/>
  <c r="V673" i="17"/>
  <c r="M686" i="18" s="1"/>
  <c r="AR678" i="17"/>
  <c r="AS678" i="17"/>
  <c r="AO679" i="17"/>
  <c r="AM679" i="17" s="1"/>
  <c r="AN679" i="17" s="1"/>
  <c r="AP679" i="17" s="1"/>
  <c r="AQ679" i="17" s="1"/>
  <c r="AL679" i="17"/>
  <c r="Z680" i="17"/>
  <c r="AB680" i="17" s="1"/>
  <c r="W680" i="17"/>
  <c r="AH680" i="17" s="1"/>
  <c r="AI680" i="17" s="1"/>
  <c r="AJ680" i="17" s="1"/>
  <c r="AK680" i="17" s="1"/>
  <c r="AD681" i="17"/>
  <c r="AF681" i="17" s="1"/>
  <c r="AX674" i="17"/>
  <c r="AG673" i="17"/>
  <c r="AT675" i="17"/>
  <c r="AV675" i="17"/>
  <c r="AW677" i="17"/>
  <c r="S682" i="17"/>
  <c r="AE682" i="17" s="1"/>
  <c r="U681" i="17"/>
  <c r="AJ686" i="18" l="1"/>
  <c r="N686" i="18"/>
  <c r="AC674" i="17"/>
  <c r="Y682" i="17"/>
  <c r="AU682" i="17" s="1"/>
  <c r="X682" i="17"/>
  <c r="V674" i="17"/>
  <c r="M687" i="18" s="1"/>
  <c r="AO680" i="17"/>
  <c r="AM680" i="17" s="1"/>
  <c r="AN680" i="17" s="1"/>
  <c r="AP680" i="17" s="1"/>
  <c r="AQ680" i="17" s="1"/>
  <c r="AL680" i="17"/>
  <c r="AS679" i="17"/>
  <c r="AR679" i="17"/>
  <c r="Z681" i="17"/>
  <c r="AB681" i="17" s="1"/>
  <c r="W681" i="17"/>
  <c r="AH681" i="17" s="1"/>
  <c r="AI681" i="17" s="1"/>
  <c r="AJ681" i="17" s="1"/>
  <c r="AK681" i="17" s="1"/>
  <c r="AX675" i="17"/>
  <c r="AD682" i="17"/>
  <c r="AF682" i="17" s="1"/>
  <c r="AG674" i="17"/>
  <c r="AT676" i="17"/>
  <c r="AV676" i="17"/>
  <c r="AW678" i="17"/>
  <c r="S683" i="17"/>
  <c r="AE683" i="17" s="1"/>
  <c r="U682" i="17"/>
  <c r="AJ687" i="18" l="1"/>
  <c r="N687" i="18"/>
  <c r="AC675" i="17"/>
  <c r="V675" i="17"/>
  <c r="M688" i="18" s="1"/>
  <c r="Y683" i="17"/>
  <c r="AU683" i="17" s="1"/>
  <c r="X683" i="17"/>
  <c r="AO681" i="17"/>
  <c r="AM681" i="17" s="1"/>
  <c r="AN681" i="17" s="1"/>
  <c r="AP681" i="17" s="1"/>
  <c r="AQ681" i="17" s="1"/>
  <c r="AL681" i="17"/>
  <c r="Z682" i="17"/>
  <c r="AB682" i="17" s="1"/>
  <c r="W682" i="17"/>
  <c r="AH682" i="17" s="1"/>
  <c r="AI682" i="17" s="1"/>
  <c r="AJ682" i="17" s="1"/>
  <c r="AK682" i="17" s="1"/>
  <c r="AS680" i="17"/>
  <c r="AR680" i="17"/>
  <c r="AG675" i="17"/>
  <c r="AD683" i="17"/>
  <c r="AF683" i="17" s="1"/>
  <c r="AX676" i="17"/>
  <c r="AV677" i="17"/>
  <c r="AT677" i="17"/>
  <c r="AW679" i="17"/>
  <c r="S684" i="17"/>
  <c r="AE684" i="17" s="1"/>
  <c r="U683" i="17"/>
  <c r="AJ688" i="18" l="1"/>
  <c r="N688" i="18"/>
  <c r="AC676" i="17"/>
  <c r="Y684" i="17"/>
  <c r="AU684" i="17" s="1"/>
  <c r="X684" i="17"/>
  <c r="V676" i="17"/>
  <c r="M689" i="18" s="1"/>
  <c r="Z683" i="17"/>
  <c r="AB683" i="17" s="1"/>
  <c r="W683" i="17"/>
  <c r="AH683" i="17" s="1"/>
  <c r="AI683" i="17" s="1"/>
  <c r="AJ683" i="17" s="1"/>
  <c r="AK683" i="17" s="1"/>
  <c r="AL682" i="17"/>
  <c r="AO682" i="17"/>
  <c r="AM682" i="17" s="1"/>
  <c r="AN682" i="17" s="1"/>
  <c r="AP682" i="17" s="1"/>
  <c r="AQ682" i="17" s="1"/>
  <c r="AS681" i="17"/>
  <c r="AR681" i="17"/>
  <c r="AD684" i="17"/>
  <c r="AF684" i="17" s="1"/>
  <c r="AG676" i="17"/>
  <c r="AX677" i="17"/>
  <c r="AV678" i="17"/>
  <c r="AT678" i="17"/>
  <c r="AW680" i="17"/>
  <c r="S685" i="17"/>
  <c r="AE685" i="17" s="1"/>
  <c r="U684" i="17"/>
  <c r="AJ689" i="18" l="1"/>
  <c r="N689" i="18"/>
  <c r="AC677" i="17"/>
  <c r="Y685" i="17"/>
  <c r="AU685" i="17" s="1"/>
  <c r="X685" i="17"/>
  <c r="V677" i="17"/>
  <c r="M690" i="18" s="1"/>
  <c r="AO683" i="17"/>
  <c r="AM683" i="17" s="1"/>
  <c r="AN683" i="17" s="1"/>
  <c r="AP683" i="17" s="1"/>
  <c r="AQ683" i="17" s="1"/>
  <c r="AL683" i="17"/>
  <c r="Z684" i="17"/>
  <c r="AB684" i="17" s="1"/>
  <c r="W684" i="17"/>
  <c r="AH684" i="17" s="1"/>
  <c r="AI684" i="17" s="1"/>
  <c r="AJ684" i="17" s="1"/>
  <c r="AK684" i="17" s="1"/>
  <c r="AR682" i="17"/>
  <c r="AS682" i="17"/>
  <c r="AX678" i="17"/>
  <c r="AT679" i="17"/>
  <c r="AD685" i="17"/>
  <c r="AF685" i="17" s="1"/>
  <c r="AG677" i="17"/>
  <c r="AV679" i="17"/>
  <c r="AW681" i="17"/>
  <c r="S686" i="17"/>
  <c r="AE686" i="17" s="1"/>
  <c r="U685" i="17"/>
  <c r="AJ690" i="18" l="1"/>
  <c r="N690" i="18"/>
  <c r="AC678" i="17"/>
  <c r="V678" i="17"/>
  <c r="M691" i="18" s="1"/>
  <c r="Y686" i="17"/>
  <c r="X686" i="17"/>
  <c r="Z685" i="17"/>
  <c r="AB685" i="17" s="1"/>
  <c r="W685" i="17"/>
  <c r="AH685" i="17" s="1"/>
  <c r="AI685" i="17" s="1"/>
  <c r="AJ685" i="17" s="1"/>
  <c r="AK685" i="17" s="1"/>
  <c r="AO684" i="17"/>
  <c r="AM684" i="17" s="1"/>
  <c r="AN684" i="17" s="1"/>
  <c r="AP684" i="17" s="1"/>
  <c r="AQ684" i="17" s="1"/>
  <c r="AL684" i="17"/>
  <c r="AS683" i="17"/>
  <c r="AR683" i="17"/>
  <c r="AD686" i="17"/>
  <c r="AF686" i="17" s="1"/>
  <c r="AX679" i="17"/>
  <c r="AG678" i="17"/>
  <c r="AV680" i="17"/>
  <c r="AT680" i="17"/>
  <c r="AW682" i="17"/>
  <c r="S687" i="17"/>
  <c r="AE687" i="17" s="1"/>
  <c r="U686" i="17"/>
  <c r="AU686" i="17"/>
  <c r="AJ691" i="18" l="1"/>
  <c r="N691" i="18"/>
  <c r="AC679" i="17"/>
  <c r="Y687" i="17"/>
  <c r="AU687" i="17" s="1"/>
  <c r="X687" i="17"/>
  <c r="V679" i="17"/>
  <c r="M692" i="18" s="1"/>
  <c r="AO685" i="17"/>
  <c r="AM685" i="17" s="1"/>
  <c r="AN685" i="17" s="1"/>
  <c r="AP685" i="17" s="1"/>
  <c r="AQ685" i="17" s="1"/>
  <c r="AL685" i="17"/>
  <c r="Z686" i="17"/>
  <c r="AB686" i="17" s="1"/>
  <c r="W686" i="17"/>
  <c r="AH686" i="17" s="1"/>
  <c r="AI686" i="17" s="1"/>
  <c r="AJ686" i="17" s="1"/>
  <c r="AK686" i="17" s="1"/>
  <c r="AS684" i="17"/>
  <c r="AR684" i="17"/>
  <c r="AX680" i="17"/>
  <c r="AD687" i="17"/>
  <c r="AF687" i="17" s="1"/>
  <c r="AG679" i="17"/>
  <c r="AT681" i="17"/>
  <c r="AV681" i="17"/>
  <c r="AW683" i="17"/>
  <c r="S688" i="17"/>
  <c r="AE688" i="17" s="1"/>
  <c r="U687" i="17"/>
  <c r="AJ692" i="18" l="1"/>
  <c r="N692" i="18"/>
  <c r="AC680" i="17"/>
  <c r="Y688" i="17"/>
  <c r="AU688" i="17" s="1"/>
  <c r="X688" i="17"/>
  <c r="V680" i="17"/>
  <c r="M693" i="18" s="1"/>
  <c r="Z687" i="17"/>
  <c r="AB687" i="17" s="1"/>
  <c r="W687" i="17"/>
  <c r="AH687" i="17" s="1"/>
  <c r="AI687" i="17" s="1"/>
  <c r="AJ687" i="17" s="1"/>
  <c r="AK687" i="17" s="1"/>
  <c r="AO686" i="17"/>
  <c r="AM686" i="17" s="1"/>
  <c r="AN686" i="17" s="1"/>
  <c r="AP686" i="17" s="1"/>
  <c r="AQ686" i="17" s="1"/>
  <c r="AL686" i="17"/>
  <c r="AS685" i="17"/>
  <c r="AR685" i="17"/>
  <c r="AD688" i="17"/>
  <c r="AF688" i="17" s="1"/>
  <c r="AX681" i="17"/>
  <c r="AT682" i="17"/>
  <c r="AV682" i="17"/>
  <c r="AG680" i="17"/>
  <c r="AW684" i="17"/>
  <c r="S689" i="17"/>
  <c r="AE689" i="17" s="1"/>
  <c r="U688" i="17"/>
  <c r="AJ693" i="18" l="1"/>
  <c r="N693" i="18"/>
  <c r="AC681" i="17"/>
  <c r="Y689" i="17"/>
  <c r="AU689" i="17" s="1"/>
  <c r="X689" i="17"/>
  <c r="V681" i="17"/>
  <c r="M694" i="18" s="1"/>
  <c r="AR686" i="17"/>
  <c r="AS686" i="17"/>
  <c r="Z688" i="17"/>
  <c r="AB688" i="17" s="1"/>
  <c r="W688" i="17"/>
  <c r="AH688" i="17" s="1"/>
  <c r="AI688" i="17" s="1"/>
  <c r="AJ688" i="17" s="1"/>
  <c r="AK688" i="17" s="1"/>
  <c r="AO687" i="17"/>
  <c r="AM687" i="17" s="1"/>
  <c r="AN687" i="17" s="1"/>
  <c r="AP687" i="17" s="1"/>
  <c r="AQ687" i="17" s="1"/>
  <c r="AL687" i="17"/>
  <c r="AD689" i="17"/>
  <c r="AF689" i="17" s="1"/>
  <c r="AX682" i="17"/>
  <c r="AG681" i="17"/>
  <c r="AV683" i="17"/>
  <c r="AT683" i="17"/>
  <c r="AW685" i="17"/>
  <c r="S690" i="17"/>
  <c r="AE690" i="17" s="1"/>
  <c r="U689" i="17"/>
  <c r="AJ694" i="18" l="1"/>
  <c r="N694" i="18"/>
  <c r="AC682" i="17"/>
  <c r="V682" i="17"/>
  <c r="M695" i="18" s="1"/>
  <c r="Y690" i="17"/>
  <c r="X690" i="17"/>
  <c r="AS687" i="17"/>
  <c r="AR687" i="17"/>
  <c r="AO688" i="17"/>
  <c r="AM688" i="17" s="1"/>
  <c r="AN688" i="17" s="1"/>
  <c r="AP688" i="17" s="1"/>
  <c r="AQ688" i="17" s="1"/>
  <c r="AL688" i="17"/>
  <c r="Z689" i="17"/>
  <c r="AB689" i="17" s="1"/>
  <c r="W689" i="17"/>
  <c r="AH689" i="17" s="1"/>
  <c r="AI689" i="17" s="1"/>
  <c r="AJ689" i="17" s="1"/>
  <c r="AK689" i="17" s="1"/>
  <c r="AD690" i="17"/>
  <c r="AF690" i="17" s="1"/>
  <c r="AX683" i="17"/>
  <c r="AG682" i="17"/>
  <c r="AV684" i="17"/>
  <c r="AT684" i="17"/>
  <c r="AW686" i="17"/>
  <c r="S691" i="17"/>
  <c r="AE691" i="17" s="1"/>
  <c r="U690" i="17"/>
  <c r="AU690" i="17"/>
  <c r="AJ695" i="18" l="1"/>
  <c r="N695" i="18"/>
  <c r="AC683" i="17"/>
  <c r="Y691" i="17"/>
  <c r="AU691" i="17" s="1"/>
  <c r="X691" i="17"/>
  <c r="V683" i="17"/>
  <c r="M696" i="18" s="1"/>
  <c r="AO689" i="17"/>
  <c r="AM689" i="17" s="1"/>
  <c r="AN689" i="17" s="1"/>
  <c r="AP689" i="17" s="1"/>
  <c r="AQ689" i="17" s="1"/>
  <c r="AL689" i="17"/>
  <c r="AS688" i="17"/>
  <c r="AR688" i="17"/>
  <c r="Z690" i="17"/>
  <c r="AB690" i="17" s="1"/>
  <c r="W690" i="17"/>
  <c r="AH690" i="17" s="1"/>
  <c r="AI690" i="17" s="1"/>
  <c r="AJ690" i="17" s="1"/>
  <c r="AK690" i="17" s="1"/>
  <c r="AX684" i="17"/>
  <c r="AD691" i="17"/>
  <c r="AF691" i="17" s="1"/>
  <c r="AT685" i="17"/>
  <c r="AV685" i="17"/>
  <c r="AG683" i="17"/>
  <c r="AW687" i="17"/>
  <c r="S692" i="17"/>
  <c r="AE692" i="17" s="1"/>
  <c r="U691" i="17"/>
  <c r="AJ696" i="18" l="1"/>
  <c r="N696" i="18"/>
  <c r="AC684" i="17"/>
  <c r="Y692" i="17"/>
  <c r="AU692" i="17" s="1"/>
  <c r="X692" i="17"/>
  <c r="V684" i="17"/>
  <c r="M697" i="18" s="1"/>
  <c r="AO690" i="17"/>
  <c r="AM690" i="17" s="1"/>
  <c r="AN690" i="17" s="1"/>
  <c r="AP690" i="17" s="1"/>
  <c r="AQ690" i="17" s="1"/>
  <c r="AL690" i="17"/>
  <c r="Z691" i="17"/>
  <c r="AB691" i="17" s="1"/>
  <c r="W691" i="17"/>
  <c r="AH691" i="17" s="1"/>
  <c r="AI691" i="17" s="1"/>
  <c r="AJ691" i="17" s="1"/>
  <c r="AK691" i="17" s="1"/>
  <c r="AS689" i="17"/>
  <c r="AR689" i="17"/>
  <c r="AD692" i="17"/>
  <c r="AF692" i="17" s="1"/>
  <c r="AX685" i="17"/>
  <c r="AV686" i="17"/>
  <c r="AT686" i="17"/>
  <c r="AG684" i="17"/>
  <c r="AW688" i="17"/>
  <c r="S693" i="17"/>
  <c r="AE693" i="17" s="1"/>
  <c r="U692" i="17"/>
  <c r="AJ697" i="18" l="1"/>
  <c r="N697" i="18"/>
  <c r="AC685" i="17"/>
  <c r="V685" i="17"/>
  <c r="M698" i="18" s="1"/>
  <c r="Y693" i="17"/>
  <c r="AU693" i="17" s="1"/>
  <c r="X693" i="17"/>
  <c r="AO691" i="17"/>
  <c r="AM691" i="17" s="1"/>
  <c r="AN691" i="17" s="1"/>
  <c r="AP691" i="17" s="1"/>
  <c r="AQ691" i="17" s="1"/>
  <c r="AL691" i="17"/>
  <c r="Z692" i="17"/>
  <c r="AB692" i="17" s="1"/>
  <c r="W692" i="17"/>
  <c r="AH692" i="17" s="1"/>
  <c r="AI692" i="17" s="1"/>
  <c r="AJ692" i="17" s="1"/>
  <c r="AK692" i="17" s="1"/>
  <c r="AR690" i="17"/>
  <c r="AS690" i="17"/>
  <c r="AX686" i="17"/>
  <c r="AD693" i="17"/>
  <c r="AF693" i="17" s="1"/>
  <c r="AG685" i="17"/>
  <c r="AV687" i="17"/>
  <c r="AT687" i="17"/>
  <c r="AW689" i="17"/>
  <c r="S694" i="17"/>
  <c r="AE694" i="17" s="1"/>
  <c r="U693" i="17"/>
  <c r="AJ698" i="18" l="1"/>
  <c r="N698" i="18"/>
  <c r="AC686" i="17"/>
  <c r="Y694" i="17"/>
  <c r="AU694" i="17" s="1"/>
  <c r="X694" i="17"/>
  <c r="V686" i="17"/>
  <c r="M699" i="18" s="1"/>
  <c r="Z693" i="17"/>
  <c r="AB693" i="17" s="1"/>
  <c r="W693" i="17"/>
  <c r="AH693" i="17" s="1"/>
  <c r="AI693" i="17" s="1"/>
  <c r="AJ693" i="17" s="1"/>
  <c r="AK693" i="17" s="1"/>
  <c r="AO692" i="17"/>
  <c r="AM692" i="17" s="1"/>
  <c r="AN692" i="17" s="1"/>
  <c r="AP692" i="17" s="1"/>
  <c r="AQ692" i="17" s="1"/>
  <c r="AL692" i="17"/>
  <c r="AS691" i="17"/>
  <c r="AR691" i="17"/>
  <c r="AG686" i="17"/>
  <c r="AX687" i="17"/>
  <c r="AD694" i="17"/>
  <c r="AF694" i="17" s="1"/>
  <c r="AV688" i="17"/>
  <c r="AT688" i="17"/>
  <c r="AW690" i="17"/>
  <c r="S695" i="17"/>
  <c r="AE695" i="17" s="1"/>
  <c r="U694" i="17"/>
  <c r="AJ699" i="18" l="1"/>
  <c r="N699" i="18"/>
  <c r="AC687" i="17"/>
  <c r="Y695" i="17"/>
  <c r="AU695" i="17" s="1"/>
  <c r="X695" i="17"/>
  <c r="V687" i="17"/>
  <c r="M700" i="18" s="1"/>
  <c r="AO693" i="17"/>
  <c r="AM693" i="17" s="1"/>
  <c r="AN693" i="17" s="1"/>
  <c r="AP693" i="17" s="1"/>
  <c r="AQ693" i="17" s="1"/>
  <c r="AL693" i="17"/>
  <c r="Z694" i="17"/>
  <c r="AB694" i="17" s="1"/>
  <c r="W694" i="17"/>
  <c r="AH694" i="17" s="1"/>
  <c r="AI694" i="17" s="1"/>
  <c r="AJ694" i="17" s="1"/>
  <c r="AK694" i="17" s="1"/>
  <c r="AS692" i="17"/>
  <c r="AR692" i="17"/>
  <c r="AD695" i="17"/>
  <c r="AF695" i="17" s="1"/>
  <c r="AX688" i="17"/>
  <c r="AG687" i="17"/>
  <c r="AV689" i="17"/>
  <c r="AT689" i="17"/>
  <c r="AW691" i="17"/>
  <c r="S696" i="17"/>
  <c r="AE696" i="17" s="1"/>
  <c r="U695" i="17"/>
  <c r="AJ700" i="18" l="1"/>
  <c r="N700" i="18"/>
  <c r="AC688" i="17"/>
  <c r="Y696" i="17"/>
  <c r="AU696" i="17" s="1"/>
  <c r="X696" i="17"/>
  <c r="V688" i="17"/>
  <c r="M701" i="18" s="1"/>
  <c r="Z695" i="17"/>
  <c r="AB695" i="17" s="1"/>
  <c r="W695" i="17"/>
  <c r="AH695" i="17" s="1"/>
  <c r="AI695" i="17" s="1"/>
  <c r="AJ695" i="17" s="1"/>
  <c r="AK695" i="17" s="1"/>
  <c r="AO694" i="17"/>
  <c r="AM694" i="17" s="1"/>
  <c r="AN694" i="17" s="1"/>
  <c r="AP694" i="17" s="1"/>
  <c r="AQ694" i="17" s="1"/>
  <c r="AL694" i="17"/>
  <c r="AS693" i="17"/>
  <c r="AR693" i="17"/>
  <c r="AD696" i="17"/>
  <c r="AF696" i="17" s="1"/>
  <c r="AX689" i="17"/>
  <c r="AG688" i="17"/>
  <c r="AV690" i="17"/>
  <c r="AT690" i="17"/>
  <c r="AW692" i="17"/>
  <c r="S697" i="17"/>
  <c r="AE697" i="17" s="1"/>
  <c r="U696" i="17"/>
  <c r="AJ701" i="18" l="1"/>
  <c r="N701" i="18"/>
  <c r="AC689" i="17"/>
  <c r="V689" i="17"/>
  <c r="M702" i="18" s="1"/>
  <c r="Y697" i="17"/>
  <c r="X697" i="17"/>
  <c r="AR694" i="17"/>
  <c r="AS694" i="17"/>
  <c r="AO695" i="17"/>
  <c r="AM695" i="17" s="1"/>
  <c r="AN695" i="17" s="1"/>
  <c r="AP695" i="17" s="1"/>
  <c r="AQ695" i="17" s="1"/>
  <c r="AL695" i="17"/>
  <c r="Z696" i="17"/>
  <c r="AB696" i="17" s="1"/>
  <c r="W696" i="17"/>
  <c r="AH696" i="17" s="1"/>
  <c r="AI696" i="17" s="1"/>
  <c r="AJ696" i="17" s="1"/>
  <c r="AK696" i="17" s="1"/>
  <c r="AX690" i="17"/>
  <c r="AD697" i="17"/>
  <c r="AF697" i="17" s="1"/>
  <c r="AG689" i="17"/>
  <c r="AT691" i="17"/>
  <c r="AV691" i="17"/>
  <c r="AW693" i="17"/>
  <c r="S698" i="17"/>
  <c r="AE698" i="17" s="1"/>
  <c r="U697" i="17"/>
  <c r="AU697" i="17"/>
  <c r="AJ702" i="18" l="1"/>
  <c r="N702" i="18"/>
  <c r="AC690" i="17"/>
  <c r="Y698" i="17"/>
  <c r="AU698" i="17" s="1"/>
  <c r="X698" i="17"/>
  <c r="V690" i="17"/>
  <c r="M703" i="18" s="1"/>
  <c r="AO696" i="17"/>
  <c r="AM696" i="17" s="1"/>
  <c r="AN696" i="17" s="1"/>
  <c r="AP696" i="17" s="1"/>
  <c r="AQ696" i="17" s="1"/>
  <c r="AL696" i="17"/>
  <c r="AS695" i="17"/>
  <c r="AR695" i="17"/>
  <c r="Z697" i="17"/>
  <c r="AB697" i="17" s="1"/>
  <c r="W697" i="17"/>
  <c r="AH697" i="17" s="1"/>
  <c r="AI697" i="17" s="1"/>
  <c r="AJ697" i="17" s="1"/>
  <c r="AK697" i="17" s="1"/>
  <c r="AD698" i="17"/>
  <c r="AF698" i="17" s="1"/>
  <c r="AX691" i="17"/>
  <c r="AG690" i="17"/>
  <c r="AT692" i="17"/>
  <c r="AV692" i="17"/>
  <c r="AW694" i="17"/>
  <c r="S699" i="17"/>
  <c r="AE699" i="17" s="1"/>
  <c r="U698" i="17"/>
  <c r="AJ703" i="18" l="1"/>
  <c r="N703" i="18"/>
  <c r="AC691" i="17"/>
  <c r="V691" i="17"/>
  <c r="M704" i="18" s="1"/>
  <c r="Y699" i="17"/>
  <c r="AU699" i="17" s="1"/>
  <c r="X699" i="17"/>
  <c r="AO697" i="17"/>
  <c r="AM697" i="17" s="1"/>
  <c r="AN697" i="17" s="1"/>
  <c r="AP697" i="17" s="1"/>
  <c r="AQ697" i="17" s="1"/>
  <c r="AL697" i="17"/>
  <c r="Z698" i="17"/>
  <c r="AB698" i="17" s="1"/>
  <c r="W698" i="17"/>
  <c r="AH698" i="17" s="1"/>
  <c r="AI698" i="17" s="1"/>
  <c r="AJ698" i="17" s="1"/>
  <c r="AK698" i="17" s="1"/>
  <c r="AS696" i="17"/>
  <c r="AR696" i="17"/>
  <c r="AG691" i="17"/>
  <c r="AX692" i="17"/>
  <c r="AD699" i="17"/>
  <c r="AF699" i="17" s="1"/>
  <c r="AT693" i="17"/>
  <c r="AV693" i="17"/>
  <c r="AW695" i="17"/>
  <c r="S700" i="17"/>
  <c r="AE700" i="17" s="1"/>
  <c r="U699" i="17"/>
  <c r="AJ704" i="18" l="1"/>
  <c r="N704" i="18"/>
  <c r="AC692" i="17"/>
  <c r="Y700" i="17"/>
  <c r="AU700" i="17" s="1"/>
  <c r="X700" i="17"/>
  <c r="V692" i="17"/>
  <c r="M705" i="18" s="1"/>
  <c r="Z699" i="17"/>
  <c r="AB699" i="17" s="1"/>
  <c r="W699" i="17"/>
  <c r="AH699" i="17" s="1"/>
  <c r="AI699" i="17" s="1"/>
  <c r="AJ699" i="17" s="1"/>
  <c r="AK699" i="17" s="1"/>
  <c r="AL698" i="17"/>
  <c r="AO698" i="17"/>
  <c r="AM698" i="17" s="1"/>
  <c r="AN698" i="17" s="1"/>
  <c r="AP698" i="17" s="1"/>
  <c r="AQ698" i="17" s="1"/>
  <c r="AS697" i="17"/>
  <c r="AR697" i="17"/>
  <c r="AD700" i="17"/>
  <c r="AF700" i="17" s="1"/>
  <c r="AX693" i="17"/>
  <c r="AG692" i="17"/>
  <c r="AT694" i="17"/>
  <c r="AV694" i="17"/>
  <c r="AW696" i="17"/>
  <c r="S701" i="17"/>
  <c r="AE701" i="17" s="1"/>
  <c r="U700" i="17"/>
  <c r="AJ705" i="18" l="1"/>
  <c r="N705" i="18"/>
  <c r="AC693" i="17"/>
  <c r="V693" i="17"/>
  <c r="M706" i="18" s="1"/>
  <c r="Y701" i="17"/>
  <c r="AU701" i="17" s="1"/>
  <c r="X701" i="17"/>
  <c r="Z700" i="17"/>
  <c r="AB700" i="17" s="1"/>
  <c r="W700" i="17"/>
  <c r="AH700" i="17" s="1"/>
  <c r="AI700" i="17" s="1"/>
  <c r="AJ700" i="17" s="1"/>
  <c r="AK700" i="17" s="1"/>
  <c r="AO699" i="17"/>
  <c r="AM699" i="17" s="1"/>
  <c r="AN699" i="17" s="1"/>
  <c r="AP699" i="17" s="1"/>
  <c r="AQ699" i="17" s="1"/>
  <c r="AL699" i="17"/>
  <c r="AR698" i="17"/>
  <c r="AS698" i="17"/>
  <c r="AD701" i="17"/>
  <c r="AF701" i="17" s="1"/>
  <c r="AX694" i="17"/>
  <c r="AV695" i="17"/>
  <c r="AT695" i="17"/>
  <c r="AG693" i="17"/>
  <c r="AW697" i="17"/>
  <c r="S702" i="17"/>
  <c r="AE702" i="17" s="1"/>
  <c r="U701" i="17"/>
  <c r="AJ706" i="18" l="1"/>
  <c r="N706" i="18"/>
  <c r="AC694" i="17"/>
  <c r="V694" i="17"/>
  <c r="M707" i="18" s="1"/>
  <c r="Y702" i="17"/>
  <c r="AU702" i="17" s="1"/>
  <c r="X702" i="17"/>
  <c r="Z701" i="17"/>
  <c r="AB701" i="17" s="1"/>
  <c r="W701" i="17"/>
  <c r="AH701" i="17" s="1"/>
  <c r="AI701" i="17" s="1"/>
  <c r="AJ701" i="17" s="1"/>
  <c r="AK701" i="17" s="1"/>
  <c r="AO700" i="17"/>
  <c r="AM700" i="17" s="1"/>
  <c r="AN700" i="17" s="1"/>
  <c r="AP700" i="17" s="1"/>
  <c r="AQ700" i="17" s="1"/>
  <c r="AL700" i="17"/>
  <c r="AS699" i="17"/>
  <c r="AR699" i="17"/>
  <c r="AD702" i="17"/>
  <c r="AF702" i="17" s="1"/>
  <c r="AG694" i="17"/>
  <c r="AX695" i="17"/>
  <c r="AV696" i="17"/>
  <c r="AT696" i="17"/>
  <c r="AW698" i="17"/>
  <c r="S703" i="17"/>
  <c r="AE703" i="17" s="1"/>
  <c r="U702" i="17"/>
  <c r="AJ707" i="18" l="1"/>
  <c r="N707" i="18"/>
  <c r="AC695" i="17"/>
  <c r="Y703" i="17"/>
  <c r="AU703" i="17" s="1"/>
  <c r="X703" i="17"/>
  <c r="V695" i="17"/>
  <c r="M708" i="18" s="1"/>
  <c r="AO701" i="17"/>
  <c r="AM701" i="17" s="1"/>
  <c r="AN701" i="17" s="1"/>
  <c r="AP701" i="17" s="1"/>
  <c r="AQ701" i="17" s="1"/>
  <c r="AL701" i="17"/>
  <c r="Z702" i="17"/>
  <c r="AB702" i="17" s="1"/>
  <c r="W702" i="17"/>
  <c r="AH702" i="17" s="1"/>
  <c r="AI702" i="17" s="1"/>
  <c r="AJ702" i="17" s="1"/>
  <c r="AK702" i="17" s="1"/>
  <c r="AS700" i="17"/>
  <c r="AR700" i="17"/>
  <c r="AD703" i="17"/>
  <c r="AF703" i="17" s="1"/>
  <c r="AX696" i="17"/>
  <c r="AT697" i="17"/>
  <c r="AV697" i="17"/>
  <c r="AG695" i="17"/>
  <c r="AW699" i="17"/>
  <c r="S704" i="17"/>
  <c r="AE704" i="17" s="1"/>
  <c r="U703" i="17"/>
  <c r="AJ708" i="18" l="1"/>
  <c r="N708" i="18"/>
  <c r="AC696" i="17"/>
  <c r="V696" i="17"/>
  <c r="M709" i="18" s="1"/>
  <c r="Y704" i="17"/>
  <c r="X704" i="17"/>
  <c r="Z703" i="17"/>
  <c r="AB703" i="17" s="1"/>
  <c r="W703" i="17"/>
  <c r="AH703" i="17" s="1"/>
  <c r="AI703" i="17" s="1"/>
  <c r="AJ703" i="17" s="1"/>
  <c r="AK703" i="17" s="1"/>
  <c r="AO702" i="17"/>
  <c r="AM702" i="17" s="1"/>
  <c r="AN702" i="17" s="1"/>
  <c r="AP702" i="17" s="1"/>
  <c r="AQ702" i="17" s="1"/>
  <c r="AL702" i="17"/>
  <c r="AS701" i="17"/>
  <c r="AR701" i="17"/>
  <c r="AD704" i="17"/>
  <c r="AF704" i="17" s="1"/>
  <c r="AG696" i="17"/>
  <c r="AX697" i="17"/>
  <c r="AV698" i="17"/>
  <c r="AT698" i="17"/>
  <c r="AW700" i="17"/>
  <c r="S705" i="17"/>
  <c r="AE705" i="17" s="1"/>
  <c r="U704" i="17"/>
  <c r="AU704" i="17"/>
  <c r="AJ709" i="18" l="1"/>
  <c r="N709" i="18"/>
  <c r="AC697" i="17"/>
  <c r="Y705" i="17"/>
  <c r="AU705" i="17" s="1"/>
  <c r="X705" i="17"/>
  <c r="V697" i="17"/>
  <c r="M710" i="18" s="1"/>
  <c r="AR702" i="17"/>
  <c r="AS702" i="17"/>
  <c r="AO703" i="17"/>
  <c r="AM703" i="17" s="1"/>
  <c r="AN703" i="17" s="1"/>
  <c r="AP703" i="17" s="1"/>
  <c r="AQ703" i="17" s="1"/>
  <c r="AL703" i="17"/>
  <c r="Z704" i="17"/>
  <c r="AB704" i="17" s="1"/>
  <c r="W704" i="17"/>
  <c r="AH704" i="17" s="1"/>
  <c r="AI704" i="17" s="1"/>
  <c r="AJ704" i="17" s="1"/>
  <c r="AK704" i="17" s="1"/>
  <c r="AX698" i="17"/>
  <c r="AG697" i="17"/>
  <c r="AD705" i="17"/>
  <c r="AF705" i="17" s="1"/>
  <c r="AT699" i="17"/>
  <c r="AV699" i="17"/>
  <c r="AW701" i="17"/>
  <c r="S706" i="17"/>
  <c r="AE706" i="17" s="1"/>
  <c r="U705" i="17"/>
  <c r="AJ710" i="18" l="1"/>
  <c r="N710" i="18"/>
  <c r="AC698" i="17"/>
  <c r="V698" i="17"/>
  <c r="M711" i="18" s="1"/>
  <c r="Y706" i="17"/>
  <c r="AU706" i="17" s="1"/>
  <c r="X706" i="17"/>
  <c r="AO704" i="17"/>
  <c r="AM704" i="17" s="1"/>
  <c r="AN704" i="17" s="1"/>
  <c r="AP704" i="17" s="1"/>
  <c r="AQ704" i="17" s="1"/>
  <c r="AL704" i="17"/>
  <c r="AS703" i="17"/>
  <c r="AR703" i="17"/>
  <c r="Z705" i="17"/>
  <c r="AB705" i="17" s="1"/>
  <c r="W705" i="17"/>
  <c r="AH705" i="17" s="1"/>
  <c r="AI705" i="17" s="1"/>
  <c r="AJ705" i="17" s="1"/>
  <c r="AK705" i="17" s="1"/>
  <c r="AD706" i="17"/>
  <c r="AF706" i="17" s="1"/>
  <c r="AX699" i="17"/>
  <c r="AG698" i="17"/>
  <c r="AV700" i="17"/>
  <c r="AT700" i="17"/>
  <c r="AW702" i="17"/>
  <c r="S707" i="17"/>
  <c r="AE707" i="17" s="1"/>
  <c r="U706" i="17"/>
  <c r="AJ711" i="18" l="1"/>
  <c r="N711" i="18"/>
  <c r="AC699" i="17"/>
  <c r="Y707" i="17"/>
  <c r="AU707" i="17" s="1"/>
  <c r="X707" i="17"/>
  <c r="V699" i="17"/>
  <c r="M712" i="18" s="1"/>
  <c r="AO705" i="17"/>
  <c r="AM705" i="17" s="1"/>
  <c r="AN705" i="17" s="1"/>
  <c r="AP705" i="17" s="1"/>
  <c r="AQ705" i="17" s="1"/>
  <c r="AL705" i="17"/>
  <c r="Z706" i="17"/>
  <c r="AB706" i="17" s="1"/>
  <c r="W706" i="17"/>
  <c r="AH706" i="17" s="1"/>
  <c r="AI706" i="17" s="1"/>
  <c r="AJ706" i="17" s="1"/>
  <c r="AK706" i="17" s="1"/>
  <c r="AS704" i="17"/>
  <c r="AR704" i="17"/>
  <c r="AG699" i="17"/>
  <c r="AD707" i="17"/>
  <c r="AF707" i="17" s="1"/>
  <c r="AX700" i="17"/>
  <c r="AV701" i="17"/>
  <c r="AT701" i="17"/>
  <c r="AW703" i="17"/>
  <c r="S708" i="17"/>
  <c r="AE708" i="17" s="1"/>
  <c r="U707" i="17"/>
  <c r="AJ712" i="18" l="1"/>
  <c r="N712" i="18"/>
  <c r="AC700" i="17"/>
  <c r="V700" i="17"/>
  <c r="M713" i="18" s="1"/>
  <c r="Y708" i="17"/>
  <c r="AU708" i="17" s="1"/>
  <c r="X708" i="17"/>
  <c r="AO706" i="17"/>
  <c r="AM706" i="17" s="1"/>
  <c r="AN706" i="17" s="1"/>
  <c r="AP706" i="17" s="1"/>
  <c r="AQ706" i="17" s="1"/>
  <c r="AL706" i="17"/>
  <c r="Z707" i="17"/>
  <c r="AB707" i="17" s="1"/>
  <c r="W707" i="17"/>
  <c r="AH707" i="17" s="1"/>
  <c r="AI707" i="17" s="1"/>
  <c r="AJ707" i="17" s="1"/>
  <c r="AK707" i="17" s="1"/>
  <c r="AS705" i="17"/>
  <c r="AR705" i="17"/>
  <c r="AG700" i="17"/>
  <c r="AX701" i="17"/>
  <c r="AD708" i="17"/>
  <c r="AF708" i="17" s="1"/>
  <c r="AV702" i="17"/>
  <c r="AT702" i="17"/>
  <c r="AW704" i="17"/>
  <c r="S709" i="17"/>
  <c r="AE709" i="17" s="1"/>
  <c r="U708" i="17"/>
  <c r="AJ713" i="18" l="1"/>
  <c r="N713" i="18"/>
  <c r="AC701" i="17"/>
  <c r="Y709" i="17"/>
  <c r="AU709" i="17" s="1"/>
  <c r="X709" i="17"/>
  <c r="V701" i="17"/>
  <c r="M714" i="18" s="1"/>
  <c r="Z708" i="17"/>
  <c r="AB708" i="17" s="1"/>
  <c r="W708" i="17"/>
  <c r="AH708" i="17" s="1"/>
  <c r="AI708" i="17" s="1"/>
  <c r="AJ708" i="17" s="1"/>
  <c r="AK708" i="17" s="1"/>
  <c r="AO707" i="17"/>
  <c r="AM707" i="17" s="1"/>
  <c r="AN707" i="17" s="1"/>
  <c r="AP707" i="17" s="1"/>
  <c r="AQ707" i="17" s="1"/>
  <c r="AL707" i="17"/>
  <c r="AR706" i="17"/>
  <c r="AS706" i="17"/>
  <c r="AD709" i="17"/>
  <c r="AF709" i="17" s="1"/>
  <c r="AX702" i="17"/>
  <c r="AG701" i="17"/>
  <c r="AT703" i="17"/>
  <c r="AV703" i="17"/>
  <c r="AT704" i="17"/>
  <c r="AW705" i="17"/>
  <c r="S710" i="17"/>
  <c r="AE710" i="17" s="1"/>
  <c r="U709" i="17"/>
  <c r="AJ714" i="18" l="1"/>
  <c r="N714" i="18"/>
  <c r="AC702" i="17"/>
  <c r="V702" i="17"/>
  <c r="M715" i="18" s="1"/>
  <c r="Y710" i="17"/>
  <c r="AU710" i="17" s="1"/>
  <c r="X710" i="17"/>
  <c r="AO708" i="17"/>
  <c r="AM708" i="17" s="1"/>
  <c r="AN708" i="17" s="1"/>
  <c r="AP708" i="17" s="1"/>
  <c r="AQ708" i="17" s="1"/>
  <c r="AL708" i="17"/>
  <c r="Z709" i="17"/>
  <c r="AB709" i="17" s="1"/>
  <c r="W709" i="17"/>
  <c r="AH709" i="17" s="1"/>
  <c r="AI709" i="17" s="1"/>
  <c r="AJ709" i="17" s="1"/>
  <c r="AK709" i="17" s="1"/>
  <c r="AS707" i="17"/>
  <c r="AR707" i="17"/>
  <c r="AG702" i="17"/>
  <c r="AD710" i="17"/>
  <c r="AF710" i="17" s="1"/>
  <c r="AX703" i="17"/>
  <c r="AV704" i="17"/>
  <c r="AX704" i="17" s="1"/>
  <c r="AW706" i="17"/>
  <c r="S711" i="17"/>
  <c r="AE711" i="17" s="1"/>
  <c r="U710" i="17"/>
  <c r="AJ715" i="18" l="1"/>
  <c r="N715" i="18"/>
  <c r="AC703" i="17"/>
  <c r="AC704" i="17"/>
  <c r="Y711" i="17"/>
  <c r="AU711" i="17" s="1"/>
  <c r="X711" i="17"/>
  <c r="V704" i="17"/>
  <c r="M717" i="18" s="1"/>
  <c r="V703" i="17"/>
  <c r="M716" i="18" s="1"/>
  <c r="Z710" i="17"/>
  <c r="AB710" i="17" s="1"/>
  <c r="W710" i="17"/>
  <c r="AH710" i="17" s="1"/>
  <c r="AI710" i="17" s="1"/>
  <c r="AJ710" i="17" s="1"/>
  <c r="AK710" i="17" s="1"/>
  <c r="AO709" i="17"/>
  <c r="AM709" i="17" s="1"/>
  <c r="AN709" i="17" s="1"/>
  <c r="AP709" i="17" s="1"/>
  <c r="AQ709" i="17" s="1"/>
  <c r="AL709" i="17"/>
  <c r="AS708" i="17"/>
  <c r="AR708" i="17"/>
  <c r="AG703" i="17"/>
  <c r="AD711" i="17"/>
  <c r="AF711" i="17" s="1"/>
  <c r="AG704" i="17"/>
  <c r="AV705" i="17"/>
  <c r="AT705" i="17"/>
  <c r="AW707" i="17"/>
  <c r="S712" i="17"/>
  <c r="AE712" i="17" s="1"/>
  <c r="U711" i="17"/>
  <c r="AJ716" i="18" l="1"/>
  <c r="N716" i="18"/>
  <c r="AJ717" i="18"/>
  <c r="N717" i="18"/>
  <c r="Y712" i="17"/>
  <c r="AU712" i="17" s="1"/>
  <c r="X712" i="17"/>
  <c r="AO710" i="17"/>
  <c r="AM710" i="17" s="1"/>
  <c r="AN710" i="17" s="1"/>
  <c r="AP710" i="17" s="1"/>
  <c r="AQ710" i="17" s="1"/>
  <c r="AL710" i="17"/>
  <c r="Z711" i="17"/>
  <c r="AB711" i="17" s="1"/>
  <c r="W711" i="17"/>
  <c r="AH711" i="17" s="1"/>
  <c r="AI711" i="17" s="1"/>
  <c r="AJ711" i="17" s="1"/>
  <c r="AK711" i="17" s="1"/>
  <c r="AS709" i="17"/>
  <c r="AR709" i="17"/>
  <c r="AD712" i="17"/>
  <c r="AF712" i="17" s="1"/>
  <c r="AX705" i="17"/>
  <c r="AV706" i="17"/>
  <c r="AT706" i="17"/>
  <c r="AW708" i="17"/>
  <c r="S713" i="17"/>
  <c r="AE713" i="17" s="1"/>
  <c r="U712" i="17"/>
  <c r="AC705" i="17" l="1"/>
  <c r="V705" i="17"/>
  <c r="M718" i="18" s="1"/>
  <c r="Y713" i="17"/>
  <c r="AU713" i="17" s="1"/>
  <c r="X713" i="17"/>
  <c r="AO711" i="17"/>
  <c r="AM711" i="17" s="1"/>
  <c r="AN711" i="17" s="1"/>
  <c r="AP711" i="17" s="1"/>
  <c r="AQ711" i="17" s="1"/>
  <c r="AL711" i="17"/>
  <c r="Z712" i="17"/>
  <c r="AB712" i="17" s="1"/>
  <c r="W712" i="17"/>
  <c r="AH712" i="17" s="1"/>
  <c r="AI712" i="17" s="1"/>
  <c r="AJ712" i="17" s="1"/>
  <c r="AK712" i="17" s="1"/>
  <c r="AR710" i="17"/>
  <c r="AS710" i="17"/>
  <c r="AD713" i="17"/>
  <c r="AF713" i="17" s="1"/>
  <c r="AX706" i="17"/>
  <c r="AG705" i="17"/>
  <c r="AV707" i="17"/>
  <c r="AT707" i="17"/>
  <c r="AW709" i="17"/>
  <c r="S714" i="17"/>
  <c r="AE714" i="17" s="1"/>
  <c r="U713" i="17"/>
  <c r="AJ718" i="18" l="1"/>
  <c r="N718" i="18"/>
  <c r="AC706" i="17"/>
  <c r="V706" i="17"/>
  <c r="M719" i="18" s="1"/>
  <c r="Y714" i="17"/>
  <c r="AU714" i="17" s="1"/>
  <c r="X714" i="17"/>
  <c r="Z713" i="17"/>
  <c r="AB713" i="17" s="1"/>
  <c r="W713" i="17"/>
  <c r="AH713" i="17" s="1"/>
  <c r="AI713" i="17" s="1"/>
  <c r="AJ713" i="17" s="1"/>
  <c r="AK713" i="17" s="1"/>
  <c r="AO712" i="17"/>
  <c r="AM712" i="17" s="1"/>
  <c r="AN712" i="17" s="1"/>
  <c r="AP712" i="17" s="1"/>
  <c r="AQ712" i="17" s="1"/>
  <c r="AL712" i="17"/>
  <c r="AS711" i="17"/>
  <c r="AR711" i="17"/>
  <c r="AD714" i="17"/>
  <c r="AF714" i="17" s="1"/>
  <c r="AX707" i="17"/>
  <c r="AG706" i="17"/>
  <c r="AT708" i="17"/>
  <c r="AV708" i="17"/>
  <c r="AW710" i="17"/>
  <c r="S715" i="17"/>
  <c r="AE715" i="17" s="1"/>
  <c r="U714" i="17"/>
  <c r="AJ719" i="18" l="1"/>
  <c r="N719" i="18"/>
  <c r="AC707" i="17"/>
  <c r="V707" i="17"/>
  <c r="M720" i="18" s="1"/>
  <c r="Y715" i="17"/>
  <c r="AU715" i="17" s="1"/>
  <c r="X715" i="17"/>
  <c r="AO713" i="17"/>
  <c r="AM713" i="17" s="1"/>
  <c r="AN713" i="17" s="1"/>
  <c r="AP713" i="17" s="1"/>
  <c r="AQ713" i="17" s="1"/>
  <c r="AL713" i="17"/>
  <c r="Z714" i="17"/>
  <c r="AB714" i="17" s="1"/>
  <c r="W714" i="17"/>
  <c r="AH714" i="17" s="1"/>
  <c r="AI714" i="17" s="1"/>
  <c r="AJ714" i="17" s="1"/>
  <c r="AK714" i="17" s="1"/>
  <c r="AS712" i="17"/>
  <c r="AR712" i="17"/>
  <c r="AD715" i="17"/>
  <c r="AF715" i="17" s="1"/>
  <c r="AX708" i="17"/>
  <c r="AT709" i="17"/>
  <c r="AV709" i="17"/>
  <c r="AG707" i="17"/>
  <c r="AW711" i="17"/>
  <c r="S716" i="17"/>
  <c r="AE716" i="17" s="1"/>
  <c r="U715" i="17"/>
  <c r="AJ720" i="18" l="1"/>
  <c r="N720" i="18"/>
  <c r="AC708" i="17"/>
  <c r="V708" i="17"/>
  <c r="M721" i="18" s="1"/>
  <c r="Y716" i="17"/>
  <c r="AU716" i="17" s="1"/>
  <c r="X716" i="17"/>
  <c r="Z715" i="17"/>
  <c r="AB715" i="17" s="1"/>
  <c r="W715" i="17"/>
  <c r="AH715" i="17" s="1"/>
  <c r="AI715" i="17" s="1"/>
  <c r="AJ715" i="17" s="1"/>
  <c r="AK715" i="17" s="1"/>
  <c r="AL714" i="17"/>
  <c r="AO714" i="17"/>
  <c r="AM714" i="17" s="1"/>
  <c r="AN714" i="17" s="1"/>
  <c r="AP714" i="17" s="1"/>
  <c r="AQ714" i="17" s="1"/>
  <c r="AS713" i="17"/>
  <c r="AR713" i="17"/>
  <c r="AD716" i="17"/>
  <c r="AF716" i="17" s="1"/>
  <c r="AX709" i="17"/>
  <c r="AG708" i="17"/>
  <c r="AV710" i="17"/>
  <c r="AT710" i="17"/>
  <c r="AW712" i="17"/>
  <c r="S717" i="17"/>
  <c r="AE717" i="17" s="1"/>
  <c r="U716" i="17"/>
  <c r="AJ721" i="18" l="1"/>
  <c r="N721" i="18"/>
  <c r="AC709" i="17"/>
  <c r="V709" i="17"/>
  <c r="M722" i="18" s="1"/>
  <c r="Y717" i="17"/>
  <c r="AU717" i="17" s="1"/>
  <c r="X717" i="17"/>
  <c r="AO715" i="17"/>
  <c r="AM715" i="17" s="1"/>
  <c r="AN715" i="17" s="1"/>
  <c r="AP715" i="17" s="1"/>
  <c r="AQ715" i="17" s="1"/>
  <c r="AL715" i="17"/>
  <c r="Z716" i="17"/>
  <c r="AB716" i="17" s="1"/>
  <c r="W716" i="17"/>
  <c r="AH716" i="17" s="1"/>
  <c r="AI716" i="17" s="1"/>
  <c r="AJ716" i="17" s="1"/>
  <c r="AK716" i="17" s="1"/>
  <c r="AR714" i="17"/>
  <c r="AS714" i="17"/>
  <c r="AX710" i="17"/>
  <c r="AD717" i="17"/>
  <c r="AF717" i="17" s="1"/>
  <c r="AV711" i="17"/>
  <c r="AT711" i="17"/>
  <c r="AG709" i="17"/>
  <c r="AW713" i="17"/>
  <c r="S718" i="17"/>
  <c r="AE718" i="17" s="1"/>
  <c r="U717" i="17"/>
  <c r="AJ722" i="18" l="1"/>
  <c r="N722" i="18"/>
  <c r="AC710" i="17"/>
  <c r="V710" i="17"/>
  <c r="M723" i="18" s="1"/>
  <c r="Y718" i="17"/>
  <c r="AU718" i="17" s="1"/>
  <c r="X718" i="17"/>
  <c r="Z717" i="17"/>
  <c r="AB717" i="17" s="1"/>
  <c r="W717" i="17"/>
  <c r="AH717" i="17" s="1"/>
  <c r="AI717" i="17" s="1"/>
  <c r="AJ717" i="17" s="1"/>
  <c r="AK717" i="17" s="1"/>
  <c r="AO716" i="17"/>
  <c r="AM716" i="17" s="1"/>
  <c r="AN716" i="17" s="1"/>
  <c r="AP716" i="17" s="1"/>
  <c r="AQ716" i="17" s="1"/>
  <c r="AL716" i="17"/>
  <c r="AS715" i="17"/>
  <c r="AR715" i="17"/>
  <c r="AG710" i="17"/>
  <c r="AD718" i="17"/>
  <c r="AF718" i="17" s="1"/>
  <c r="AX711" i="17"/>
  <c r="AT712" i="17"/>
  <c r="AV712" i="17"/>
  <c r="AW714" i="17"/>
  <c r="S719" i="17"/>
  <c r="AE719" i="17" s="1"/>
  <c r="U718" i="17"/>
  <c r="AJ723" i="18" l="1"/>
  <c r="N723" i="18"/>
  <c r="AC711" i="17"/>
  <c r="Y719" i="17"/>
  <c r="AU719" i="17" s="1"/>
  <c r="X719" i="17"/>
  <c r="V711" i="17"/>
  <c r="M724" i="18" s="1"/>
  <c r="AO717" i="17"/>
  <c r="AM717" i="17" s="1"/>
  <c r="AN717" i="17" s="1"/>
  <c r="AP717" i="17" s="1"/>
  <c r="AQ717" i="17" s="1"/>
  <c r="AL717" i="17"/>
  <c r="Z718" i="17"/>
  <c r="AB718" i="17" s="1"/>
  <c r="W718" i="17"/>
  <c r="AH718" i="17" s="1"/>
  <c r="AI718" i="17" s="1"/>
  <c r="AJ718" i="17" s="1"/>
  <c r="AK718" i="17" s="1"/>
  <c r="AS716" i="17"/>
  <c r="AR716" i="17"/>
  <c r="AD719" i="17"/>
  <c r="AF719" i="17" s="1"/>
  <c r="AX712" i="17"/>
  <c r="AG711" i="17"/>
  <c r="AT713" i="17"/>
  <c r="AV713" i="17"/>
  <c r="AW715" i="17"/>
  <c r="S720" i="17"/>
  <c r="AE720" i="17" s="1"/>
  <c r="U719" i="17"/>
  <c r="AJ724" i="18" l="1"/>
  <c r="N724" i="18"/>
  <c r="AC712" i="17"/>
  <c r="V712" i="17"/>
  <c r="M725" i="18" s="1"/>
  <c r="Y720" i="17"/>
  <c r="AU720" i="17" s="1"/>
  <c r="X720" i="17"/>
  <c r="Z719" i="17"/>
  <c r="AB719" i="17" s="1"/>
  <c r="W719" i="17"/>
  <c r="AH719" i="17" s="1"/>
  <c r="AI719" i="17" s="1"/>
  <c r="AJ719" i="17" s="1"/>
  <c r="AK719" i="17" s="1"/>
  <c r="AO718" i="17"/>
  <c r="AM718" i="17" s="1"/>
  <c r="AN718" i="17" s="1"/>
  <c r="AP718" i="17" s="1"/>
  <c r="AQ718" i="17" s="1"/>
  <c r="AL718" i="17"/>
  <c r="AS717" i="17"/>
  <c r="AR717" i="17"/>
  <c r="AD720" i="17"/>
  <c r="AF720" i="17" s="1"/>
  <c r="AX713" i="17"/>
  <c r="AG712" i="17"/>
  <c r="AV714" i="17"/>
  <c r="AT714" i="17"/>
  <c r="AW716" i="17"/>
  <c r="S721" i="17"/>
  <c r="AE721" i="17" s="1"/>
  <c r="U720" i="17"/>
  <c r="AJ725" i="18" l="1"/>
  <c r="N725" i="18"/>
  <c r="AC713" i="17"/>
  <c r="V713" i="17"/>
  <c r="M726" i="18" s="1"/>
  <c r="Y721" i="17"/>
  <c r="AU721" i="17" s="1"/>
  <c r="X721" i="17"/>
  <c r="AR718" i="17"/>
  <c r="AS718" i="17"/>
  <c r="AO719" i="17"/>
  <c r="AM719" i="17" s="1"/>
  <c r="AN719" i="17" s="1"/>
  <c r="AP719" i="17" s="1"/>
  <c r="AQ719" i="17" s="1"/>
  <c r="AL719" i="17"/>
  <c r="Z720" i="17"/>
  <c r="AB720" i="17" s="1"/>
  <c r="W720" i="17"/>
  <c r="AH720" i="17" s="1"/>
  <c r="AI720" i="17" s="1"/>
  <c r="AJ720" i="17" s="1"/>
  <c r="AK720" i="17" s="1"/>
  <c r="AG713" i="17"/>
  <c r="AD721" i="17"/>
  <c r="AF721" i="17" s="1"/>
  <c r="AX714" i="17"/>
  <c r="AT715" i="17"/>
  <c r="AV715" i="17"/>
  <c r="AW717" i="17"/>
  <c r="S722" i="17"/>
  <c r="AE722" i="17" s="1"/>
  <c r="U721" i="17"/>
  <c r="AJ726" i="18" l="1"/>
  <c r="N726" i="18"/>
  <c r="AC714" i="17"/>
  <c r="V714" i="17"/>
  <c r="M727" i="18" s="1"/>
  <c r="Y722" i="17"/>
  <c r="AU722" i="17" s="1"/>
  <c r="X722" i="17"/>
  <c r="AO720" i="17"/>
  <c r="AM720" i="17" s="1"/>
  <c r="AN720" i="17" s="1"/>
  <c r="AP720" i="17" s="1"/>
  <c r="AQ720" i="17" s="1"/>
  <c r="AL720" i="17"/>
  <c r="AS719" i="17"/>
  <c r="AR719" i="17"/>
  <c r="Z721" i="17"/>
  <c r="AB721" i="17" s="1"/>
  <c r="W721" i="17"/>
  <c r="AH721" i="17" s="1"/>
  <c r="AI721" i="17" s="1"/>
  <c r="AJ721" i="17" s="1"/>
  <c r="AK721" i="17" s="1"/>
  <c r="AG714" i="17"/>
  <c r="AX715" i="17"/>
  <c r="AD722" i="17"/>
  <c r="AF722" i="17" s="1"/>
  <c r="AT716" i="17"/>
  <c r="AV716" i="17"/>
  <c r="AW718" i="17"/>
  <c r="S723" i="17"/>
  <c r="AE723" i="17" s="1"/>
  <c r="U722" i="17"/>
  <c r="AJ727" i="18" l="1"/>
  <c r="N727" i="18"/>
  <c r="AC715" i="17"/>
  <c r="V715" i="17"/>
  <c r="M728" i="18" s="1"/>
  <c r="Y723" i="17"/>
  <c r="AU723" i="17" s="1"/>
  <c r="X723" i="17"/>
  <c r="AO721" i="17"/>
  <c r="AM721" i="17" s="1"/>
  <c r="AN721" i="17" s="1"/>
  <c r="AP721" i="17" s="1"/>
  <c r="AQ721" i="17" s="1"/>
  <c r="AL721" i="17"/>
  <c r="Z722" i="17"/>
  <c r="AB722" i="17" s="1"/>
  <c r="W722" i="17"/>
  <c r="AH722" i="17" s="1"/>
  <c r="AI722" i="17" s="1"/>
  <c r="AJ722" i="17" s="1"/>
  <c r="AK722" i="17" s="1"/>
  <c r="AS720" i="17"/>
  <c r="AR720" i="17"/>
  <c r="AD723" i="17"/>
  <c r="AF723" i="17" s="1"/>
  <c r="AX716" i="17"/>
  <c r="AV717" i="17"/>
  <c r="AT717" i="17"/>
  <c r="AG715" i="17"/>
  <c r="AW719" i="17"/>
  <c r="S724" i="17"/>
  <c r="AE724" i="17" s="1"/>
  <c r="U723" i="17"/>
  <c r="AJ728" i="18" l="1"/>
  <c r="N728" i="18"/>
  <c r="AC716" i="17"/>
  <c r="V716" i="17"/>
  <c r="M729" i="18" s="1"/>
  <c r="Y724" i="17"/>
  <c r="AU724" i="17" s="1"/>
  <c r="X724" i="17"/>
  <c r="AS721" i="17"/>
  <c r="AR721" i="17"/>
  <c r="Z723" i="17"/>
  <c r="AB723" i="17" s="1"/>
  <c r="W723" i="17"/>
  <c r="AH723" i="17" s="1"/>
  <c r="AI723" i="17" s="1"/>
  <c r="AJ723" i="17" s="1"/>
  <c r="AK723" i="17" s="1"/>
  <c r="AO722" i="17"/>
  <c r="AM722" i="17" s="1"/>
  <c r="AN722" i="17" s="1"/>
  <c r="AP722" i="17" s="1"/>
  <c r="AQ722" i="17" s="1"/>
  <c r="AL722" i="17"/>
  <c r="AX717" i="17"/>
  <c r="AD724" i="17"/>
  <c r="AF724" i="17" s="1"/>
  <c r="AG716" i="17"/>
  <c r="AV718" i="17"/>
  <c r="AT718" i="17"/>
  <c r="AW720" i="17"/>
  <c r="S725" i="17"/>
  <c r="AE725" i="17" s="1"/>
  <c r="U724" i="17"/>
  <c r="AJ729" i="18" l="1"/>
  <c r="N729" i="18"/>
  <c r="AC717" i="17"/>
  <c r="Y725" i="17"/>
  <c r="AU725" i="17" s="1"/>
  <c r="X725" i="17"/>
  <c r="V717" i="17"/>
  <c r="M730" i="18" s="1"/>
  <c r="AO723" i="17"/>
  <c r="AM723" i="17" s="1"/>
  <c r="AN723" i="17" s="1"/>
  <c r="AP723" i="17" s="1"/>
  <c r="AQ723" i="17" s="1"/>
  <c r="AL723" i="17"/>
  <c r="Z724" i="17"/>
  <c r="AB724" i="17" s="1"/>
  <c r="W724" i="17"/>
  <c r="AH724" i="17" s="1"/>
  <c r="AI724" i="17" s="1"/>
  <c r="AJ724" i="17" s="1"/>
  <c r="AK724" i="17" s="1"/>
  <c r="AR722" i="17"/>
  <c r="AS722" i="17"/>
  <c r="AD725" i="17"/>
  <c r="AF725" i="17" s="1"/>
  <c r="AX718" i="17"/>
  <c r="AG717" i="17"/>
  <c r="AV719" i="17"/>
  <c r="AT719" i="17"/>
  <c r="AW721" i="17"/>
  <c r="S726" i="17"/>
  <c r="AE726" i="17" s="1"/>
  <c r="U725" i="17"/>
  <c r="AJ730" i="18" l="1"/>
  <c r="N730" i="18"/>
  <c r="AC718" i="17"/>
  <c r="Y726" i="17"/>
  <c r="AU726" i="17" s="1"/>
  <c r="X726" i="17"/>
  <c r="V718" i="17"/>
  <c r="M731" i="18" s="1"/>
  <c r="AS723" i="17"/>
  <c r="AR723" i="17"/>
  <c r="Z725" i="17"/>
  <c r="AB725" i="17" s="1"/>
  <c r="W725" i="17"/>
  <c r="AH725" i="17" s="1"/>
  <c r="AI725" i="17" s="1"/>
  <c r="AJ725" i="17" s="1"/>
  <c r="AK725" i="17" s="1"/>
  <c r="AO724" i="17"/>
  <c r="AM724" i="17" s="1"/>
  <c r="AN724" i="17" s="1"/>
  <c r="AP724" i="17" s="1"/>
  <c r="AQ724" i="17" s="1"/>
  <c r="AL724" i="17"/>
  <c r="AD726" i="17"/>
  <c r="AF726" i="17" s="1"/>
  <c r="AG718" i="17"/>
  <c r="AX719" i="17"/>
  <c r="AV720" i="17"/>
  <c r="AT720" i="17"/>
  <c r="AW722" i="17"/>
  <c r="S727" i="17"/>
  <c r="AE727" i="17" s="1"/>
  <c r="U726" i="17"/>
  <c r="AJ731" i="18" l="1"/>
  <c r="N731" i="18"/>
  <c r="AC719" i="17"/>
  <c r="Y727" i="17"/>
  <c r="AU727" i="17" s="1"/>
  <c r="X727" i="17"/>
  <c r="V719" i="17"/>
  <c r="M732" i="18" s="1"/>
  <c r="AS724" i="17"/>
  <c r="AR724" i="17"/>
  <c r="Z726" i="17"/>
  <c r="AB726" i="17" s="1"/>
  <c r="W726" i="17"/>
  <c r="AH726" i="17" s="1"/>
  <c r="AI726" i="17" s="1"/>
  <c r="AJ726" i="17" s="1"/>
  <c r="AK726" i="17" s="1"/>
  <c r="AO725" i="17"/>
  <c r="AM725" i="17" s="1"/>
  <c r="AN725" i="17" s="1"/>
  <c r="AP725" i="17" s="1"/>
  <c r="AQ725" i="17" s="1"/>
  <c r="AL725" i="17"/>
  <c r="AD727" i="17"/>
  <c r="AF727" i="17" s="1"/>
  <c r="AX720" i="17"/>
  <c r="AG719" i="17"/>
  <c r="AV721" i="17"/>
  <c r="AT721" i="17"/>
  <c r="AW723" i="17"/>
  <c r="S728" i="17"/>
  <c r="AE728" i="17" s="1"/>
  <c r="U727" i="17"/>
  <c r="AJ732" i="18" l="1"/>
  <c r="N732" i="18"/>
  <c r="AC720" i="17"/>
  <c r="Y728" i="17"/>
  <c r="AU728" i="17" s="1"/>
  <c r="X728" i="17"/>
  <c r="V720" i="17"/>
  <c r="M733" i="18" s="1"/>
  <c r="AS725" i="17"/>
  <c r="AR725" i="17"/>
  <c r="Z727" i="17"/>
  <c r="AB727" i="17" s="1"/>
  <c r="W727" i="17"/>
  <c r="AH727" i="17" s="1"/>
  <c r="AI727" i="17" s="1"/>
  <c r="AJ727" i="17" s="1"/>
  <c r="AK727" i="17" s="1"/>
  <c r="AO726" i="17"/>
  <c r="AM726" i="17" s="1"/>
  <c r="AN726" i="17" s="1"/>
  <c r="AP726" i="17" s="1"/>
  <c r="AQ726" i="17" s="1"/>
  <c r="AL726" i="17"/>
  <c r="AG720" i="17"/>
  <c r="AD728" i="17"/>
  <c r="AF728" i="17" s="1"/>
  <c r="AX721" i="17"/>
  <c r="AV722" i="17"/>
  <c r="AT722" i="17"/>
  <c r="AW724" i="17"/>
  <c r="S729" i="17"/>
  <c r="AE729" i="17" s="1"/>
  <c r="U728" i="17"/>
  <c r="AJ733" i="18" l="1"/>
  <c r="N733" i="18"/>
  <c r="AC721" i="17"/>
  <c r="V721" i="17"/>
  <c r="M734" i="18" s="1"/>
  <c r="Y729" i="17"/>
  <c r="X729" i="17"/>
  <c r="AO727" i="17"/>
  <c r="AM727" i="17" s="1"/>
  <c r="AN727" i="17" s="1"/>
  <c r="AP727" i="17" s="1"/>
  <c r="AQ727" i="17" s="1"/>
  <c r="AL727" i="17"/>
  <c r="Z728" i="17"/>
  <c r="AB728" i="17" s="1"/>
  <c r="W728" i="17"/>
  <c r="AH728" i="17" s="1"/>
  <c r="AI728" i="17" s="1"/>
  <c r="AJ728" i="17" s="1"/>
  <c r="AK728" i="17" s="1"/>
  <c r="AR726" i="17"/>
  <c r="AS726" i="17"/>
  <c r="AX722" i="17"/>
  <c r="AD729" i="17"/>
  <c r="AF729" i="17" s="1"/>
  <c r="AG721" i="17"/>
  <c r="AV723" i="17"/>
  <c r="AT723" i="17"/>
  <c r="AW725" i="17"/>
  <c r="S730" i="17"/>
  <c r="AE730" i="17" s="1"/>
  <c r="U729" i="17"/>
  <c r="AU729" i="17"/>
  <c r="AJ734" i="18" l="1"/>
  <c r="N734" i="18"/>
  <c r="AC722" i="17"/>
  <c r="V722" i="17"/>
  <c r="M735" i="18" s="1"/>
  <c r="Y730" i="17"/>
  <c r="AU730" i="17" s="1"/>
  <c r="X730" i="17"/>
  <c r="AS727" i="17"/>
  <c r="AR727" i="17"/>
  <c r="Z729" i="17"/>
  <c r="AB729" i="17" s="1"/>
  <c r="W729" i="17"/>
  <c r="AH729" i="17" s="1"/>
  <c r="AI729" i="17" s="1"/>
  <c r="AJ729" i="17" s="1"/>
  <c r="AK729" i="17" s="1"/>
  <c r="AO728" i="17"/>
  <c r="AM728" i="17" s="1"/>
  <c r="AN728" i="17" s="1"/>
  <c r="AP728" i="17" s="1"/>
  <c r="AQ728" i="17" s="1"/>
  <c r="AL728" i="17"/>
  <c r="AG722" i="17"/>
  <c r="AX723" i="17"/>
  <c r="AD730" i="17"/>
  <c r="AF730" i="17" s="1"/>
  <c r="AV724" i="17"/>
  <c r="AT724" i="17"/>
  <c r="AW726" i="17"/>
  <c r="S731" i="17"/>
  <c r="AE731" i="17" s="1"/>
  <c r="U730" i="17"/>
  <c r="AJ735" i="18" l="1"/>
  <c r="N735" i="18"/>
  <c r="AC723" i="17"/>
  <c r="Y731" i="17"/>
  <c r="AU731" i="17" s="1"/>
  <c r="X731" i="17"/>
  <c r="V723" i="17"/>
  <c r="M736" i="18" s="1"/>
  <c r="AS728" i="17"/>
  <c r="AR728" i="17"/>
  <c r="Z730" i="17"/>
  <c r="AB730" i="17" s="1"/>
  <c r="W730" i="17"/>
  <c r="AH730" i="17" s="1"/>
  <c r="AI730" i="17" s="1"/>
  <c r="AJ730" i="17" s="1"/>
  <c r="AK730" i="17" s="1"/>
  <c r="AO729" i="17"/>
  <c r="AM729" i="17" s="1"/>
  <c r="AN729" i="17" s="1"/>
  <c r="AP729" i="17" s="1"/>
  <c r="AQ729" i="17" s="1"/>
  <c r="AL729" i="17"/>
  <c r="AD731" i="17"/>
  <c r="AF731" i="17" s="1"/>
  <c r="AX724" i="17"/>
  <c r="AT725" i="17"/>
  <c r="AV725" i="17"/>
  <c r="AG723" i="17"/>
  <c r="AW727" i="17"/>
  <c r="S732" i="17"/>
  <c r="AE732" i="17" s="1"/>
  <c r="U731" i="17"/>
  <c r="AJ736" i="18" l="1"/>
  <c r="N736" i="18"/>
  <c r="AC724" i="17"/>
  <c r="Y732" i="17"/>
  <c r="AU732" i="17" s="1"/>
  <c r="X732" i="17"/>
  <c r="V724" i="17"/>
  <c r="M737" i="18" s="1"/>
  <c r="AS729" i="17"/>
  <c r="AR729" i="17"/>
  <c r="Z731" i="17"/>
  <c r="AB731" i="17" s="1"/>
  <c r="W731" i="17"/>
  <c r="AH731" i="17" s="1"/>
  <c r="AI731" i="17" s="1"/>
  <c r="AJ731" i="17" s="1"/>
  <c r="AK731" i="17" s="1"/>
  <c r="AL730" i="17"/>
  <c r="AO730" i="17"/>
  <c r="AM730" i="17" s="1"/>
  <c r="AN730" i="17" s="1"/>
  <c r="AP730" i="17" s="1"/>
  <c r="AQ730" i="17" s="1"/>
  <c r="AD732" i="17"/>
  <c r="AF732" i="17" s="1"/>
  <c r="AX725" i="17"/>
  <c r="AG724" i="17"/>
  <c r="AT726" i="17"/>
  <c r="AV726" i="17"/>
  <c r="AW728" i="17"/>
  <c r="S733" i="17"/>
  <c r="AE733" i="17" s="1"/>
  <c r="U732" i="17"/>
  <c r="AJ737" i="18" l="1"/>
  <c r="N737" i="18"/>
  <c r="AC725" i="17"/>
  <c r="Y733" i="17"/>
  <c r="AU733" i="17" s="1"/>
  <c r="X733" i="17"/>
  <c r="V725" i="17"/>
  <c r="M738" i="18" s="1"/>
  <c r="Z732" i="17"/>
  <c r="AB732" i="17" s="1"/>
  <c r="W732" i="17"/>
  <c r="AH732" i="17" s="1"/>
  <c r="AI732" i="17" s="1"/>
  <c r="AJ732" i="17" s="1"/>
  <c r="AK732" i="17" s="1"/>
  <c r="AO731" i="17"/>
  <c r="AM731" i="17" s="1"/>
  <c r="AN731" i="17" s="1"/>
  <c r="AP731" i="17" s="1"/>
  <c r="AQ731" i="17" s="1"/>
  <c r="AL731" i="17"/>
  <c r="AR730" i="17"/>
  <c r="AS730" i="17"/>
  <c r="AD733" i="17"/>
  <c r="AF733" i="17" s="1"/>
  <c r="AX726" i="17"/>
  <c r="AV727" i="17"/>
  <c r="AT727" i="17"/>
  <c r="AG725" i="17"/>
  <c r="AW729" i="17"/>
  <c r="S734" i="17"/>
  <c r="AE734" i="17" s="1"/>
  <c r="U733" i="17"/>
  <c r="AJ738" i="18" l="1"/>
  <c r="N738" i="18"/>
  <c r="AC726" i="17"/>
  <c r="Y734" i="17"/>
  <c r="AU734" i="17" s="1"/>
  <c r="X734" i="17"/>
  <c r="V726" i="17"/>
  <c r="M739" i="18" s="1"/>
  <c r="AS731" i="17"/>
  <c r="AR731" i="17"/>
  <c r="AO732" i="17"/>
  <c r="AM732" i="17" s="1"/>
  <c r="AN732" i="17" s="1"/>
  <c r="AP732" i="17" s="1"/>
  <c r="AQ732" i="17" s="1"/>
  <c r="AL732" i="17"/>
  <c r="Z733" i="17"/>
  <c r="AB733" i="17" s="1"/>
  <c r="W733" i="17"/>
  <c r="AH733" i="17" s="1"/>
  <c r="AI733" i="17" s="1"/>
  <c r="AJ733" i="17" s="1"/>
  <c r="AK733" i="17" s="1"/>
  <c r="AD734" i="17"/>
  <c r="AF734" i="17" s="1"/>
  <c r="AX727" i="17"/>
  <c r="AT728" i="17"/>
  <c r="AV728" i="17"/>
  <c r="AG726" i="17"/>
  <c r="AW730" i="17"/>
  <c r="S735" i="17"/>
  <c r="AE735" i="17" s="1"/>
  <c r="U734" i="17"/>
  <c r="AJ739" i="18" l="1"/>
  <c r="N739" i="18"/>
  <c r="AC727" i="17"/>
  <c r="V727" i="17"/>
  <c r="M740" i="18" s="1"/>
  <c r="Y735" i="17"/>
  <c r="AU735" i="17" s="1"/>
  <c r="X735" i="17"/>
  <c r="AO733" i="17"/>
  <c r="AM733" i="17" s="1"/>
  <c r="AN733" i="17" s="1"/>
  <c r="AP733" i="17" s="1"/>
  <c r="AQ733" i="17" s="1"/>
  <c r="AL733" i="17"/>
  <c r="AS732" i="17"/>
  <c r="AR732" i="17"/>
  <c r="Z734" i="17"/>
  <c r="AB734" i="17" s="1"/>
  <c r="W734" i="17"/>
  <c r="AH734" i="17" s="1"/>
  <c r="AI734" i="17" s="1"/>
  <c r="AJ734" i="17" s="1"/>
  <c r="AK734" i="17" s="1"/>
  <c r="AD735" i="17"/>
  <c r="AF735" i="17" s="1"/>
  <c r="AX728" i="17"/>
  <c r="AG727" i="17"/>
  <c r="AT729" i="17"/>
  <c r="AV729" i="17"/>
  <c r="AW731" i="17"/>
  <c r="S736" i="17"/>
  <c r="AE736" i="17" s="1"/>
  <c r="U735" i="17"/>
  <c r="AJ740" i="18" l="1"/>
  <c r="N740" i="18"/>
  <c r="AC728" i="17"/>
  <c r="V728" i="17"/>
  <c r="M741" i="18" s="1"/>
  <c r="Y736" i="17"/>
  <c r="AU736" i="17" s="1"/>
  <c r="X736" i="17"/>
  <c r="AO734" i="17"/>
  <c r="AM734" i="17" s="1"/>
  <c r="AN734" i="17" s="1"/>
  <c r="AP734" i="17" s="1"/>
  <c r="AQ734" i="17" s="1"/>
  <c r="AL734" i="17"/>
  <c r="Z735" i="17"/>
  <c r="AB735" i="17" s="1"/>
  <c r="W735" i="17"/>
  <c r="AH735" i="17" s="1"/>
  <c r="AI735" i="17" s="1"/>
  <c r="AJ735" i="17" s="1"/>
  <c r="AK735" i="17" s="1"/>
  <c r="AS733" i="17"/>
  <c r="AR733" i="17"/>
  <c r="AX729" i="17"/>
  <c r="AD736" i="17"/>
  <c r="AF736" i="17" s="1"/>
  <c r="AT730" i="17"/>
  <c r="AV730" i="17"/>
  <c r="AG728" i="17"/>
  <c r="AW732" i="17"/>
  <c r="S737" i="17"/>
  <c r="AE737" i="17" s="1"/>
  <c r="U736" i="17"/>
  <c r="AJ741" i="18" l="1"/>
  <c r="N741" i="18"/>
  <c r="AC729" i="17"/>
  <c r="Y737" i="17"/>
  <c r="AU737" i="17" s="1"/>
  <c r="X737" i="17"/>
  <c r="V729" i="17"/>
  <c r="M742" i="18" s="1"/>
  <c r="Z736" i="17"/>
  <c r="AB736" i="17" s="1"/>
  <c r="W736" i="17"/>
  <c r="AH736" i="17" s="1"/>
  <c r="AI736" i="17" s="1"/>
  <c r="AJ736" i="17" s="1"/>
  <c r="AK736" i="17" s="1"/>
  <c r="AO735" i="17"/>
  <c r="AM735" i="17" s="1"/>
  <c r="AN735" i="17" s="1"/>
  <c r="AP735" i="17" s="1"/>
  <c r="AQ735" i="17" s="1"/>
  <c r="AL735" i="17"/>
  <c r="AR734" i="17"/>
  <c r="AS734" i="17"/>
  <c r="AD737" i="17"/>
  <c r="AF737" i="17" s="1"/>
  <c r="AX730" i="17"/>
  <c r="AV731" i="17"/>
  <c r="AT731" i="17"/>
  <c r="AG729" i="17"/>
  <c r="AW733" i="17"/>
  <c r="S738" i="17"/>
  <c r="AE738" i="17" s="1"/>
  <c r="U737" i="17"/>
  <c r="AJ742" i="18" l="1"/>
  <c r="N742" i="18"/>
  <c r="AC730" i="17"/>
  <c r="V730" i="17"/>
  <c r="M743" i="18" s="1"/>
  <c r="Y738" i="17"/>
  <c r="AU738" i="17" s="1"/>
  <c r="X738" i="17"/>
  <c r="Z737" i="17"/>
  <c r="AB737" i="17" s="1"/>
  <c r="W737" i="17"/>
  <c r="AH737" i="17" s="1"/>
  <c r="AI737" i="17" s="1"/>
  <c r="AJ737" i="17" s="1"/>
  <c r="AK737" i="17" s="1"/>
  <c r="AO736" i="17"/>
  <c r="AM736" i="17" s="1"/>
  <c r="AN736" i="17" s="1"/>
  <c r="AP736" i="17" s="1"/>
  <c r="AQ736" i="17" s="1"/>
  <c r="AL736" i="17"/>
  <c r="AS735" i="17"/>
  <c r="AR735" i="17"/>
  <c r="AX731" i="17"/>
  <c r="AD738" i="17"/>
  <c r="AF738" i="17" s="1"/>
  <c r="AG730" i="17"/>
  <c r="AT732" i="17"/>
  <c r="AV732" i="17"/>
  <c r="AW734" i="17"/>
  <c r="S739" i="17"/>
  <c r="AE739" i="17" s="1"/>
  <c r="U738" i="17"/>
  <c r="AJ743" i="18" l="1"/>
  <c r="N743" i="18"/>
  <c r="AC731" i="17"/>
  <c r="V731" i="17"/>
  <c r="M744" i="18" s="1"/>
  <c r="Y739" i="17"/>
  <c r="AU739" i="17" s="1"/>
  <c r="X739" i="17"/>
  <c r="AO737" i="17"/>
  <c r="AM737" i="17" s="1"/>
  <c r="AN737" i="17" s="1"/>
  <c r="AP737" i="17" s="1"/>
  <c r="AQ737" i="17" s="1"/>
  <c r="AL737" i="17"/>
  <c r="Z738" i="17"/>
  <c r="AB738" i="17" s="1"/>
  <c r="W738" i="17"/>
  <c r="AH738" i="17" s="1"/>
  <c r="AI738" i="17" s="1"/>
  <c r="AJ738" i="17" s="1"/>
  <c r="AK738" i="17" s="1"/>
  <c r="AS736" i="17"/>
  <c r="AR736" i="17"/>
  <c r="AD739" i="17"/>
  <c r="AF739" i="17" s="1"/>
  <c r="AX732" i="17"/>
  <c r="AG731" i="17"/>
  <c r="AT733" i="17"/>
  <c r="AV733" i="17"/>
  <c r="AW735" i="17"/>
  <c r="S740" i="17"/>
  <c r="AE740" i="17" s="1"/>
  <c r="U739" i="17"/>
  <c r="AJ744" i="18" l="1"/>
  <c r="N744" i="18"/>
  <c r="AC732" i="17"/>
  <c r="Y740" i="17"/>
  <c r="AU740" i="17" s="1"/>
  <c r="X740" i="17"/>
  <c r="V732" i="17"/>
  <c r="M745" i="18" s="1"/>
  <c r="Z739" i="17"/>
  <c r="AB739" i="17" s="1"/>
  <c r="W739" i="17"/>
  <c r="AH739" i="17" s="1"/>
  <c r="AI739" i="17" s="1"/>
  <c r="AJ739" i="17" s="1"/>
  <c r="AK739" i="17" s="1"/>
  <c r="AO738" i="17"/>
  <c r="AM738" i="17" s="1"/>
  <c r="AN738" i="17" s="1"/>
  <c r="AP738" i="17" s="1"/>
  <c r="AQ738" i="17" s="1"/>
  <c r="AL738" i="17"/>
  <c r="AS737" i="17"/>
  <c r="AR737" i="17"/>
  <c r="AD740" i="17"/>
  <c r="AF740" i="17" s="1"/>
  <c r="AX733" i="17"/>
  <c r="AG732" i="17"/>
  <c r="AV734" i="17"/>
  <c r="AT734" i="17"/>
  <c r="AW736" i="17"/>
  <c r="S741" i="17"/>
  <c r="AE741" i="17" s="1"/>
  <c r="U740" i="17"/>
  <c r="AJ745" i="18" l="1"/>
  <c r="N745" i="18"/>
  <c r="AC733" i="17"/>
  <c r="V733" i="17"/>
  <c r="M746" i="18" s="1"/>
  <c r="Y741" i="17"/>
  <c r="X741" i="17"/>
  <c r="Z740" i="17"/>
  <c r="AB740" i="17" s="1"/>
  <c r="W740" i="17"/>
  <c r="AH740" i="17" s="1"/>
  <c r="AI740" i="17" s="1"/>
  <c r="AJ740" i="17" s="1"/>
  <c r="AK740" i="17" s="1"/>
  <c r="AR738" i="17"/>
  <c r="AS738" i="17"/>
  <c r="AO739" i="17"/>
  <c r="AM739" i="17" s="1"/>
  <c r="AN739" i="17" s="1"/>
  <c r="AP739" i="17" s="1"/>
  <c r="AQ739" i="17" s="1"/>
  <c r="AL739" i="17"/>
  <c r="AD741" i="17"/>
  <c r="AF741" i="17" s="1"/>
  <c r="AX734" i="17"/>
  <c r="AG733" i="17"/>
  <c r="AT735" i="17"/>
  <c r="AV735" i="17"/>
  <c r="AW737" i="17"/>
  <c r="S742" i="17"/>
  <c r="AE742" i="17" s="1"/>
  <c r="U741" i="17"/>
  <c r="AU741" i="17"/>
  <c r="AJ746" i="18" l="1"/>
  <c r="N746" i="18"/>
  <c r="AC734" i="17"/>
  <c r="V734" i="17"/>
  <c r="M747" i="18" s="1"/>
  <c r="Y742" i="17"/>
  <c r="AU742" i="17" s="1"/>
  <c r="X742" i="17"/>
  <c r="AO740" i="17"/>
  <c r="AM740" i="17" s="1"/>
  <c r="AN740" i="17" s="1"/>
  <c r="AP740" i="17" s="1"/>
  <c r="AQ740" i="17" s="1"/>
  <c r="AL740" i="17"/>
  <c r="AS739" i="17"/>
  <c r="AR739" i="17"/>
  <c r="Z741" i="17"/>
  <c r="AB741" i="17" s="1"/>
  <c r="W741" i="17"/>
  <c r="AH741" i="17" s="1"/>
  <c r="AI741" i="17" s="1"/>
  <c r="AJ741" i="17" s="1"/>
  <c r="AK741" i="17" s="1"/>
  <c r="AG734" i="17"/>
  <c r="AX735" i="17"/>
  <c r="AD742" i="17"/>
  <c r="AF742" i="17" s="1"/>
  <c r="AV736" i="17"/>
  <c r="AT736" i="17"/>
  <c r="AW738" i="17"/>
  <c r="S743" i="17"/>
  <c r="AE743" i="17" s="1"/>
  <c r="U742" i="17"/>
  <c r="AJ747" i="18" l="1"/>
  <c r="N747" i="18"/>
  <c r="AC735" i="17"/>
  <c r="Y743" i="17"/>
  <c r="AU743" i="17" s="1"/>
  <c r="X743" i="17"/>
  <c r="V735" i="17"/>
  <c r="M748" i="18" s="1"/>
  <c r="AO741" i="17"/>
  <c r="AM741" i="17" s="1"/>
  <c r="AN741" i="17" s="1"/>
  <c r="AP741" i="17" s="1"/>
  <c r="AQ741" i="17" s="1"/>
  <c r="AL741" i="17"/>
  <c r="AS740" i="17"/>
  <c r="AR740" i="17"/>
  <c r="Z742" i="17"/>
  <c r="AB742" i="17" s="1"/>
  <c r="W742" i="17"/>
  <c r="AH742" i="17" s="1"/>
  <c r="AI742" i="17" s="1"/>
  <c r="AJ742" i="17" s="1"/>
  <c r="AK742" i="17" s="1"/>
  <c r="AX736" i="17"/>
  <c r="AD743" i="17"/>
  <c r="AF743" i="17" s="1"/>
  <c r="AG735" i="17"/>
  <c r="AT737" i="17"/>
  <c r="AV737" i="17"/>
  <c r="AW739" i="17"/>
  <c r="S744" i="17"/>
  <c r="AE744" i="17" s="1"/>
  <c r="U743" i="17"/>
  <c r="AJ748" i="18" l="1"/>
  <c r="N748" i="18"/>
  <c r="AC736" i="17"/>
  <c r="V736" i="17"/>
  <c r="M749" i="18" s="1"/>
  <c r="Y744" i="17"/>
  <c r="AU744" i="17" s="1"/>
  <c r="X744" i="17"/>
  <c r="AO742" i="17"/>
  <c r="AM742" i="17" s="1"/>
  <c r="AN742" i="17" s="1"/>
  <c r="AP742" i="17" s="1"/>
  <c r="AQ742" i="17" s="1"/>
  <c r="AL742" i="17"/>
  <c r="AS741" i="17"/>
  <c r="AR741" i="17"/>
  <c r="Z743" i="17"/>
  <c r="AB743" i="17" s="1"/>
  <c r="W743" i="17"/>
  <c r="AH743" i="17" s="1"/>
  <c r="AI743" i="17" s="1"/>
  <c r="AJ743" i="17" s="1"/>
  <c r="AK743" i="17" s="1"/>
  <c r="AG736" i="17"/>
  <c r="AX737" i="17"/>
  <c r="AD744" i="17"/>
  <c r="AF744" i="17" s="1"/>
  <c r="AT738" i="17"/>
  <c r="AV738" i="17"/>
  <c r="AW740" i="17"/>
  <c r="S745" i="17"/>
  <c r="AE745" i="17" s="1"/>
  <c r="U744" i="17"/>
  <c r="AJ749" i="18" l="1"/>
  <c r="N749" i="18"/>
  <c r="AC737" i="17"/>
  <c r="Y745" i="17"/>
  <c r="AU745" i="17" s="1"/>
  <c r="X745" i="17"/>
  <c r="V737" i="17"/>
  <c r="M750" i="18" s="1"/>
  <c r="AR742" i="17"/>
  <c r="AS742" i="17"/>
  <c r="Z744" i="17"/>
  <c r="AB744" i="17" s="1"/>
  <c r="W744" i="17"/>
  <c r="AH744" i="17" s="1"/>
  <c r="AI744" i="17" s="1"/>
  <c r="AJ744" i="17" s="1"/>
  <c r="AK744" i="17" s="1"/>
  <c r="AO743" i="17"/>
  <c r="AM743" i="17" s="1"/>
  <c r="AN743" i="17" s="1"/>
  <c r="AP743" i="17" s="1"/>
  <c r="AQ743" i="17" s="1"/>
  <c r="AL743" i="17"/>
  <c r="AD745" i="17"/>
  <c r="AF745" i="17" s="1"/>
  <c r="AX738" i="17"/>
  <c r="AG737" i="17"/>
  <c r="AV739" i="17"/>
  <c r="AT739" i="17"/>
  <c r="AW741" i="17"/>
  <c r="S746" i="17"/>
  <c r="AE746" i="17" s="1"/>
  <c r="U745" i="17"/>
  <c r="AJ750" i="18" l="1"/>
  <c r="N750" i="18"/>
  <c r="AG738" i="17"/>
  <c r="AC738" i="17"/>
  <c r="Y746" i="17"/>
  <c r="X746" i="17"/>
  <c r="V738" i="17"/>
  <c r="M751" i="18" s="1"/>
  <c r="Z745" i="17"/>
  <c r="AB745" i="17" s="1"/>
  <c r="W745" i="17"/>
  <c r="AH745" i="17" s="1"/>
  <c r="AI745" i="17" s="1"/>
  <c r="AJ745" i="17" s="1"/>
  <c r="AK745" i="17" s="1"/>
  <c r="AS743" i="17"/>
  <c r="AR743" i="17"/>
  <c r="AO744" i="17"/>
  <c r="AM744" i="17" s="1"/>
  <c r="AN744" i="17" s="1"/>
  <c r="AP744" i="17" s="1"/>
  <c r="AQ744" i="17" s="1"/>
  <c r="AL744" i="17"/>
  <c r="AX739" i="17"/>
  <c r="AD746" i="17"/>
  <c r="AF746" i="17" s="1"/>
  <c r="AT740" i="17"/>
  <c r="AV740" i="17"/>
  <c r="AW742" i="17"/>
  <c r="S747" i="17"/>
  <c r="AE747" i="17" s="1"/>
  <c r="U746" i="17"/>
  <c r="AU746" i="17"/>
  <c r="AJ751" i="18" l="1"/>
  <c r="N751" i="18"/>
  <c r="AC739" i="17"/>
  <c r="Y747" i="17"/>
  <c r="AU747" i="17" s="1"/>
  <c r="X747" i="17"/>
  <c r="V739" i="17"/>
  <c r="M752" i="18" s="1"/>
  <c r="Z746" i="17"/>
  <c r="AB746" i="17" s="1"/>
  <c r="W746" i="17"/>
  <c r="AH746" i="17" s="1"/>
  <c r="AI746" i="17" s="1"/>
  <c r="AJ746" i="17" s="1"/>
  <c r="AK746" i="17" s="1"/>
  <c r="AO745" i="17"/>
  <c r="AM745" i="17" s="1"/>
  <c r="AN745" i="17" s="1"/>
  <c r="AP745" i="17" s="1"/>
  <c r="AQ745" i="17" s="1"/>
  <c r="AL745" i="17"/>
  <c r="AS744" i="17"/>
  <c r="AR744" i="17"/>
  <c r="AD747" i="17"/>
  <c r="AF747" i="17" s="1"/>
  <c r="AX740" i="17"/>
  <c r="AG739" i="17"/>
  <c r="AT741" i="17"/>
  <c r="AV741" i="17"/>
  <c r="AW743" i="17"/>
  <c r="S748" i="17"/>
  <c r="AE748" i="17" s="1"/>
  <c r="U747" i="17"/>
  <c r="AJ752" i="18" l="1"/>
  <c r="N752" i="18"/>
  <c r="AC740" i="17"/>
  <c r="Y748" i="17"/>
  <c r="AU748" i="17" s="1"/>
  <c r="X748" i="17"/>
  <c r="V740" i="17"/>
  <c r="M753" i="18" s="1"/>
  <c r="AL746" i="17"/>
  <c r="AO746" i="17"/>
  <c r="AM746" i="17" s="1"/>
  <c r="AN746" i="17" s="1"/>
  <c r="AP746" i="17" s="1"/>
  <c r="AQ746" i="17" s="1"/>
  <c r="AS745" i="17"/>
  <c r="AR745" i="17"/>
  <c r="Z747" i="17"/>
  <c r="AB747" i="17" s="1"/>
  <c r="W747" i="17"/>
  <c r="AH747" i="17" s="1"/>
  <c r="AI747" i="17" s="1"/>
  <c r="AJ747" i="17" s="1"/>
  <c r="AK747" i="17" s="1"/>
  <c r="AX741" i="17"/>
  <c r="AD748" i="17"/>
  <c r="AF748" i="17" s="1"/>
  <c r="AV742" i="17"/>
  <c r="AT742" i="17"/>
  <c r="AG740" i="17"/>
  <c r="AW744" i="17"/>
  <c r="S749" i="17"/>
  <c r="AE749" i="17" s="1"/>
  <c r="U748" i="17"/>
  <c r="AJ753" i="18" l="1"/>
  <c r="N753" i="18"/>
  <c r="AC741" i="17"/>
  <c r="Y749" i="17"/>
  <c r="AU749" i="17" s="1"/>
  <c r="X749" i="17"/>
  <c r="V741" i="17"/>
  <c r="M754" i="18" s="1"/>
  <c r="Z748" i="17"/>
  <c r="AB748" i="17" s="1"/>
  <c r="W748" i="17"/>
  <c r="AH748" i="17" s="1"/>
  <c r="AI748" i="17" s="1"/>
  <c r="AJ748" i="17" s="1"/>
  <c r="AK748" i="17" s="1"/>
  <c r="AO747" i="17"/>
  <c r="AM747" i="17" s="1"/>
  <c r="AN747" i="17" s="1"/>
  <c r="AP747" i="17" s="1"/>
  <c r="AQ747" i="17" s="1"/>
  <c r="AL747" i="17"/>
  <c r="AR746" i="17"/>
  <c r="AS746" i="17"/>
  <c r="AX742" i="17"/>
  <c r="AD749" i="17"/>
  <c r="AF749" i="17" s="1"/>
  <c r="AG741" i="17"/>
  <c r="AT743" i="17"/>
  <c r="AV743" i="17"/>
  <c r="AW745" i="17"/>
  <c r="S750" i="17"/>
  <c r="AE750" i="17" s="1"/>
  <c r="U749" i="17"/>
  <c r="AJ754" i="18" l="1"/>
  <c r="N754" i="18"/>
  <c r="AC742" i="17"/>
  <c r="Y750" i="17"/>
  <c r="AU750" i="17" s="1"/>
  <c r="X750" i="17"/>
  <c r="V742" i="17"/>
  <c r="M755" i="18" s="1"/>
  <c r="AS747" i="17"/>
  <c r="AR747" i="17"/>
  <c r="AO748" i="17"/>
  <c r="AM748" i="17" s="1"/>
  <c r="AN748" i="17" s="1"/>
  <c r="AP748" i="17" s="1"/>
  <c r="AQ748" i="17" s="1"/>
  <c r="AL748" i="17"/>
  <c r="Z749" i="17"/>
  <c r="AB749" i="17" s="1"/>
  <c r="W749" i="17"/>
  <c r="AH749" i="17" s="1"/>
  <c r="AI749" i="17" s="1"/>
  <c r="AJ749" i="17" s="1"/>
  <c r="AK749" i="17" s="1"/>
  <c r="AG742" i="17"/>
  <c r="AD750" i="17"/>
  <c r="AF750" i="17" s="1"/>
  <c r="AX743" i="17"/>
  <c r="AV744" i="17"/>
  <c r="AT744" i="17"/>
  <c r="AW746" i="17"/>
  <c r="S751" i="17"/>
  <c r="AE751" i="17" s="1"/>
  <c r="U750" i="17"/>
  <c r="AJ755" i="18" l="1"/>
  <c r="N755" i="18"/>
  <c r="AC743" i="17"/>
  <c r="Y751" i="17"/>
  <c r="AU751" i="17" s="1"/>
  <c r="X751" i="17"/>
  <c r="V743" i="17"/>
  <c r="M756" i="18" s="1"/>
  <c r="AO749" i="17"/>
  <c r="AM749" i="17" s="1"/>
  <c r="AN749" i="17" s="1"/>
  <c r="AP749" i="17" s="1"/>
  <c r="AQ749" i="17" s="1"/>
  <c r="AL749" i="17"/>
  <c r="AS748" i="17"/>
  <c r="AR748" i="17"/>
  <c r="Z750" i="17"/>
  <c r="AB750" i="17" s="1"/>
  <c r="W750" i="17"/>
  <c r="AH750" i="17" s="1"/>
  <c r="AI750" i="17" s="1"/>
  <c r="AJ750" i="17" s="1"/>
  <c r="AK750" i="17" s="1"/>
  <c r="AX744" i="17"/>
  <c r="AD751" i="17"/>
  <c r="AF751" i="17" s="1"/>
  <c r="AG743" i="17"/>
  <c r="AT745" i="17"/>
  <c r="AV745" i="17"/>
  <c r="AW747" i="17"/>
  <c r="S752" i="17"/>
  <c r="AE752" i="17" s="1"/>
  <c r="U751" i="17"/>
  <c r="AJ756" i="18" l="1"/>
  <c r="N756" i="18"/>
  <c r="AC744" i="17"/>
  <c r="V744" i="17"/>
  <c r="M757" i="18" s="1"/>
  <c r="Y752" i="17"/>
  <c r="AU752" i="17" s="1"/>
  <c r="X752" i="17"/>
  <c r="AO750" i="17"/>
  <c r="AM750" i="17" s="1"/>
  <c r="AN750" i="17" s="1"/>
  <c r="AP750" i="17" s="1"/>
  <c r="AQ750" i="17" s="1"/>
  <c r="AL750" i="17"/>
  <c r="AS749" i="17"/>
  <c r="AR749" i="17"/>
  <c r="Z751" i="17"/>
  <c r="AB751" i="17" s="1"/>
  <c r="W751" i="17"/>
  <c r="AH751" i="17" s="1"/>
  <c r="AI751" i="17" s="1"/>
  <c r="AJ751" i="17" s="1"/>
  <c r="AK751" i="17" s="1"/>
  <c r="AD752" i="17"/>
  <c r="AF752" i="17" s="1"/>
  <c r="AX745" i="17"/>
  <c r="AT746" i="17"/>
  <c r="AV746" i="17"/>
  <c r="AG744" i="17"/>
  <c r="AT747" i="17"/>
  <c r="AW748" i="17"/>
  <c r="S753" i="17"/>
  <c r="AE753" i="17" s="1"/>
  <c r="U752" i="17"/>
  <c r="AJ757" i="18" l="1"/>
  <c r="N757" i="18"/>
  <c r="AC745" i="17"/>
  <c r="V745" i="17"/>
  <c r="M758" i="18" s="1"/>
  <c r="Y753" i="17"/>
  <c r="AU753" i="17" s="1"/>
  <c r="X753" i="17"/>
  <c r="AR750" i="17"/>
  <c r="AS750" i="17"/>
  <c r="AO751" i="17"/>
  <c r="AM751" i="17" s="1"/>
  <c r="AN751" i="17" s="1"/>
  <c r="AP751" i="17" s="1"/>
  <c r="AQ751" i="17" s="1"/>
  <c r="AL751" i="17"/>
  <c r="Z752" i="17"/>
  <c r="AB752" i="17" s="1"/>
  <c r="W752" i="17"/>
  <c r="AH752" i="17" s="1"/>
  <c r="AI752" i="17" s="1"/>
  <c r="AJ752" i="17" s="1"/>
  <c r="AK752" i="17" s="1"/>
  <c r="AG745" i="17"/>
  <c r="AD753" i="17"/>
  <c r="AF753" i="17" s="1"/>
  <c r="AX746" i="17"/>
  <c r="AV747" i="17"/>
  <c r="AX747" i="17" s="1"/>
  <c r="AW749" i="17"/>
  <c r="S754" i="17"/>
  <c r="AE754" i="17" s="1"/>
  <c r="U753" i="17"/>
  <c r="AJ758" i="18" l="1"/>
  <c r="N758" i="18"/>
  <c r="AC747" i="17"/>
  <c r="AC746" i="17"/>
  <c r="Y754" i="17"/>
  <c r="AU754" i="17" s="1"/>
  <c r="X754" i="17"/>
  <c r="V746" i="17"/>
  <c r="M759" i="18" s="1"/>
  <c r="V747" i="17"/>
  <c r="M760" i="18" s="1"/>
  <c r="AO752" i="17"/>
  <c r="AM752" i="17" s="1"/>
  <c r="AN752" i="17" s="1"/>
  <c r="AP752" i="17" s="1"/>
  <c r="AQ752" i="17" s="1"/>
  <c r="AL752" i="17"/>
  <c r="Z753" i="17"/>
  <c r="AB753" i="17" s="1"/>
  <c r="W753" i="17"/>
  <c r="AH753" i="17" s="1"/>
  <c r="AI753" i="17" s="1"/>
  <c r="AJ753" i="17" s="1"/>
  <c r="AK753" i="17" s="1"/>
  <c r="AS751" i="17"/>
  <c r="AR751" i="17"/>
  <c r="AD754" i="17"/>
  <c r="AF754" i="17" s="1"/>
  <c r="AV748" i="17"/>
  <c r="AT748" i="17"/>
  <c r="AG746" i="17"/>
  <c r="AW750" i="17"/>
  <c r="S755" i="17"/>
  <c r="AE755" i="17" s="1"/>
  <c r="U754" i="17"/>
  <c r="AJ759" i="18" l="1"/>
  <c r="N759" i="18"/>
  <c r="AJ760" i="18"/>
  <c r="N760" i="18"/>
  <c r="Y755" i="17"/>
  <c r="X755" i="17"/>
  <c r="AS752" i="17"/>
  <c r="AR752" i="17"/>
  <c r="Z754" i="17"/>
  <c r="AB754" i="17" s="1"/>
  <c r="W754" i="17"/>
  <c r="AH754" i="17" s="1"/>
  <c r="AI754" i="17" s="1"/>
  <c r="AJ754" i="17" s="1"/>
  <c r="AK754" i="17" s="1"/>
  <c r="AO753" i="17"/>
  <c r="AM753" i="17" s="1"/>
  <c r="AN753" i="17" s="1"/>
  <c r="AP753" i="17" s="1"/>
  <c r="AQ753" i="17" s="1"/>
  <c r="AL753" i="17"/>
  <c r="AD755" i="17"/>
  <c r="AF755" i="17" s="1"/>
  <c r="AX748" i="17"/>
  <c r="AG747" i="17"/>
  <c r="AV749" i="17"/>
  <c r="AT749" i="17"/>
  <c r="AW751" i="17"/>
  <c r="S756" i="17"/>
  <c r="AE756" i="17" s="1"/>
  <c r="U755" i="17"/>
  <c r="AU755" i="17"/>
  <c r="AC748" i="17" l="1"/>
  <c r="Y756" i="17"/>
  <c r="AU756" i="17" s="1"/>
  <c r="X756" i="17"/>
  <c r="V748" i="17"/>
  <c r="M761" i="18" s="1"/>
  <c r="AS753" i="17"/>
  <c r="AR753" i="17"/>
  <c r="Z755" i="17"/>
  <c r="AB755" i="17" s="1"/>
  <c r="W755" i="17"/>
  <c r="AH755" i="17" s="1"/>
  <c r="AI755" i="17" s="1"/>
  <c r="AJ755" i="17" s="1"/>
  <c r="AK755" i="17" s="1"/>
  <c r="AO754" i="17"/>
  <c r="AM754" i="17" s="1"/>
  <c r="AN754" i="17" s="1"/>
  <c r="AP754" i="17" s="1"/>
  <c r="AQ754" i="17" s="1"/>
  <c r="AL754" i="17"/>
  <c r="AX749" i="17"/>
  <c r="AD756" i="17"/>
  <c r="AF756" i="17" s="1"/>
  <c r="AV750" i="17"/>
  <c r="AT750" i="17"/>
  <c r="AG748" i="17"/>
  <c r="AW752" i="17"/>
  <c r="S757" i="17"/>
  <c r="AE757" i="17" s="1"/>
  <c r="U756" i="17"/>
  <c r="AJ761" i="18" l="1"/>
  <c r="N761" i="18"/>
  <c r="AC749" i="17"/>
  <c r="V749" i="17"/>
  <c r="M762" i="18" s="1"/>
  <c r="Y757" i="17"/>
  <c r="AU757" i="17" s="1"/>
  <c r="X757" i="17"/>
  <c r="AO755" i="17"/>
  <c r="AM755" i="17" s="1"/>
  <c r="AN755" i="17" s="1"/>
  <c r="AP755" i="17" s="1"/>
  <c r="AQ755" i="17" s="1"/>
  <c r="AL755" i="17"/>
  <c r="Z756" i="17"/>
  <c r="AB756" i="17" s="1"/>
  <c r="W756" i="17"/>
  <c r="AH756" i="17" s="1"/>
  <c r="AI756" i="17" s="1"/>
  <c r="AJ756" i="17" s="1"/>
  <c r="AK756" i="17" s="1"/>
  <c r="AR754" i="17"/>
  <c r="AS754" i="17"/>
  <c r="AG749" i="17"/>
  <c r="AD757" i="17"/>
  <c r="AF757" i="17" s="1"/>
  <c r="AX750" i="17"/>
  <c r="AV751" i="17"/>
  <c r="AT751" i="17"/>
  <c r="AW753" i="17"/>
  <c r="S758" i="17"/>
  <c r="AE758" i="17" s="1"/>
  <c r="U757" i="17"/>
  <c r="AJ762" i="18" l="1"/>
  <c r="N762" i="18"/>
  <c r="AC750" i="17"/>
  <c r="Y758" i="17"/>
  <c r="AU758" i="17" s="1"/>
  <c r="X758" i="17"/>
  <c r="V750" i="17"/>
  <c r="M763" i="18" s="1"/>
  <c r="AS755" i="17"/>
  <c r="AR755" i="17"/>
  <c r="Z757" i="17"/>
  <c r="AB757" i="17" s="1"/>
  <c r="W757" i="17"/>
  <c r="AH757" i="17" s="1"/>
  <c r="AI757" i="17" s="1"/>
  <c r="AJ757" i="17" s="1"/>
  <c r="AK757" i="17" s="1"/>
  <c r="AO756" i="17"/>
  <c r="AM756" i="17" s="1"/>
  <c r="AN756" i="17" s="1"/>
  <c r="AP756" i="17" s="1"/>
  <c r="AQ756" i="17" s="1"/>
  <c r="AL756" i="17"/>
  <c r="AX751" i="17"/>
  <c r="AD758" i="17"/>
  <c r="AF758" i="17" s="1"/>
  <c r="AG750" i="17"/>
  <c r="AV752" i="17"/>
  <c r="AT752" i="17"/>
  <c r="AW754" i="17"/>
  <c r="S759" i="17"/>
  <c r="AE759" i="17" s="1"/>
  <c r="U758" i="17"/>
  <c r="AJ763" i="18" l="1"/>
  <c r="N763" i="18"/>
  <c r="AC751" i="17"/>
  <c r="V751" i="17"/>
  <c r="M764" i="18" s="1"/>
  <c r="Y759" i="17"/>
  <c r="AU759" i="17" s="1"/>
  <c r="X759" i="17"/>
  <c r="AS756" i="17"/>
  <c r="AR756" i="17"/>
  <c r="Z758" i="17"/>
  <c r="AB758" i="17" s="1"/>
  <c r="W758" i="17"/>
  <c r="AH758" i="17" s="1"/>
  <c r="AI758" i="17" s="1"/>
  <c r="AJ758" i="17" s="1"/>
  <c r="AK758" i="17" s="1"/>
  <c r="AO757" i="17"/>
  <c r="AM757" i="17" s="1"/>
  <c r="AN757" i="17" s="1"/>
  <c r="AP757" i="17" s="1"/>
  <c r="AQ757" i="17" s="1"/>
  <c r="AL757" i="17"/>
  <c r="AG751" i="17"/>
  <c r="AX752" i="17"/>
  <c r="AD759" i="17"/>
  <c r="AF759" i="17" s="1"/>
  <c r="AT753" i="17"/>
  <c r="AV753" i="17"/>
  <c r="AW755" i="17"/>
  <c r="S760" i="17"/>
  <c r="AE760" i="17" s="1"/>
  <c r="U759" i="17"/>
  <c r="AJ764" i="18" l="1"/>
  <c r="N764" i="18"/>
  <c r="AC752" i="17"/>
  <c r="Y760" i="17"/>
  <c r="AU760" i="17" s="1"/>
  <c r="X760" i="17"/>
  <c r="V752" i="17"/>
  <c r="M765" i="18" s="1"/>
  <c r="AS757" i="17"/>
  <c r="AR757" i="17"/>
  <c r="Z759" i="17"/>
  <c r="AB759" i="17" s="1"/>
  <c r="W759" i="17"/>
  <c r="AH759" i="17" s="1"/>
  <c r="AI759" i="17" s="1"/>
  <c r="AJ759" i="17" s="1"/>
  <c r="AK759" i="17" s="1"/>
  <c r="AO758" i="17"/>
  <c r="AM758" i="17" s="1"/>
  <c r="AN758" i="17" s="1"/>
  <c r="AP758" i="17" s="1"/>
  <c r="AQ758" i="17" s="1"/>
  <c r="AL758" i="17"/>
  <c r="AX753" i="17"/>
  <c r="AD760" i="17"/>
  <c r="AF760" i="17" s="1"/>
  <c r="AG752" i="17"/>
  <c r="AT754" i="17"/>
  <c r="AV754" i="17"/>
  <c r="AW756" i="17"/>
  <c r="S761" i="17"/>
  <c r="AE761" i="17" s="1"/>
  <c r="U760" i="17"/>
  <c r="AJ765" i="18" l="1"/>
  <c r="N765" i="18"/>
  <c r="AC753" i="17"/>
  <c r="Y761" i="17"/>
  <c r="AU761" i="17" s="1"/>
  <c r="X761" i="17"/>
  <c r="V753" i="17"/>
  <c r="M766" i="18" s="1"/>
  <c r="Z760" i="17"/>
  <c r="AB760" i="17" s="1"/>
  <c r="W760" i="17"/>
  <c r="AH760" i="17" s="1"/>
  <c r="AI760" i="17" s="1"/>
  <c r="AJ760" i="17" s="1"/>
  <c r="AK760" i="17" s="1"/>
  <c r="AO759" i="17"/>
  <c r="AM759" i="17" s="1"/>
  <c r="AN759" i="17" s="1"/>
  <c r="AP759" i="17" s="1"/>
  <c r="AQ759" i="17" s="1"/>
  <c r="AL759" i="17"/>
  <c r="AR758" i="17"/>
  <c r="AS758" i="17"/>
  <c r="AG753" i="17"/>
  <c r="AD761" i="17"/>
  <c r="AF761" i="17" s="1"/>
  <c r="AX754" i="17"/>
  <c r="AV755" i="17"/>
  <c r="AT755" i="17"/>
  <c r="AW757" i="17"/>
  <c r="S762" i="17"/>
  <c r="AE762" i="17" s="1"/>
  <c r="U761" i="17"/>
  <c r="AJ766" i="18" l="1"/>
  <c r="N766" i="18"/>
  <c r="AC754" i="17"/>
  <c r="Y762" i="17"/>
  <c r="AU762" i="17" s="1"/>
  <c r="X762" i="17"/>
  <c r="V754" i="17"/>
  <c r="M767" i="18" s="1"/>
  <c r="AO760" i="17"/>
  <c r="AM760" i="17" s="1"/>
  <c r="AN760" i="17" s="1"/>
  <c r="AP760" i="17" s="1"/>
  <c r="AQ760" i="17" s="1"/>
  <c r="AL760" i="17"/>
  <c r="AS759" i="17"/>
  <c r="AR759" i="17"/>
  <c r="Z761" i="17"/>
  <c r="AB761" i="17" s="1"/>
  <c r="W761" i="17"/>
  <c r="AH761" i="17" s="1"/>
  <c r="AI761" i="17" s="1"/>
  <c r="AJ761" i="17" s="1"/>
  <c r="AK761" i="17" s="1"/>
  <c r="AG754" i="17"/>
  <c r="AD762" i="17"/>
  <c r="AF762" i="17" s="1"/>
  <c r="AX755" i="17"/>
  <c r="AV756" i="17"/>
  <c r="AT756" i="17"/>
  <c r="AW758" i="17"/>
  <c r="S763" i="17"/>
  <c r="AE763" i="17" s="1"/>
  <c r="U762" i="17"/>
  <c r="AJ767" i="18" l="1"/>
  <c r="N767" i="18"/>
  <c r="AC755" i="17"/>
  <c r="Y763" i="17"/>
  <c r="AU763" i="17" s="1"/>
  <c r="X763" i="17"/>
  <c r="V755" i="17"/>
  <c r="M768" i="18" s="1"/>
  <c r="AS760" i="17"/>
  <c r="AR760" i="17"/>
  <c r="AO761" i="17"/>
  <c r="AM761" i="17" s="1"/>
  <c r="AN761" i="17" s="1"/>
  <c r="AP761" i="17" s="1"/>
  <c r="AQ761" i="17" s="1"/>
  <c r="AL761" i="17"/>
  <c r="Z762" i="17"/>
  <c r="AB762" i="17" s="1"/>
  <c r="W762" i="17"/>
  <c r="AH762" i="17" s="1"/>
  <c r="AI762" i="17" s="1"/>
  <c r="AJ762" i="17" s="1"/>
  <c r="AK762" i="17" s="1"/>
  <c r="AX756" i="17"/>
  <c r="AD763" i="17"/>
  <c r="AF763" i="17" s="1"/>
  <c r="AG755" i="17"/>
  <c r="AT757" i="17"/>
  <c r="AV757" i="17"/>
  <c r="AW759" i="17"/>
  <c r="S764" i="17"/>
  <c r="AE764" i="17" s="1"/>
  <c r="U763" i="17"/>
  <c r="AJ768" i="18" l="1"/>
  <c r="N768" i="18"/>
  <c r="AC756" i="17"/>
  <c r="Y764" i="17"/>
  <c r="AU764" i="17" s="1"/>
  <c r="X764" i="17"/>
  <c r="V756" i="17"/>
  <c r="M769" i="18" s="1"/>
  <c r="AL762" i="17"/>
  <c r="AO762" i="17"/>
  <c r="AM762" i="17" s="1"/>
  <c r="AN762" i="17" s="1"/>
  <c r="AP762" i="17" s="1"/>
  <c r="AQ762" i="17" s="1"/>
  <c r="AS761" i="17"/>
  <c r="AR761" i="17"/>
  <c r="Z763" i="17"/>
  <c r="AB763" i="17" s="1"/>
  <c r="W763" i="17"/>
  <c r="AH763" i="17" s="1"/>
  <c r="AI763" i="17" s="1"/>
  <c r="AJ763" i="17" s="1"/>
  <c r="AK763" i="17" s="1"/>
  <c r="AD764" i="17"/>
  <c r="AF764" i="17" s="1"/>
  <c r="AX757" i="17"/>
  <c r="AT759" i="17"/>
  <c r="AV759" i="17"/>
  <c r="AT758" i="17"/>
  <c r="AV758" i="17"/>
  <c r="AG756" i="17"/>
  <c r="AW760" i="17"/>
  <c r="S765" i="17"/>
  <c r="AE765" i="17" s="1"/>
  <c r="U764" i="17"/>
  <c r="AJ769" i="18" l="1"/>
  <c r="N769" i="18"/>
  <c r="AC757" i="17"/>
  <c r="V757" i="17"/>
  <c r="M770" i="18" s="1"/>
  <c r="Y765" i="17"/>
  <c r="AU765" i="17" s="1"/>
  <c r="X765" i="17"/>
  <c r="Z764" i="17"/>
  <c r="AB764" i="17" s="1"/>
  <c r="W764" i="17"/>
  <c r="AH764" i="17" s="1"/>
  <c r="AI764" i="17" s="1"/>
  <c r="AJ764" i="17" s="1"/>
  <c r="AK764" i="17" s="1"/>
  <c r="AO763" i="17"/>
  <c r="AM763" i="17" s="1"/>
  <c r="AN763" i="17" s="1"/>
  <c r="AP763" i="17" s="1"/>
  <c r="AQ763" i="17" s="1"/>
  <c r="AL763" i="17"/>
  <c r="AR762" i="17"/>
  <c r="AS762" i="17"/>
  <c r="AX758" i="17"/>
  <c r="AD765" i="17"/>
  <c r="AF765" i="17" s="1"/>
  <c r="AX759" i="17"/>
  <c r="AG757" i="17"/>
  <c r="AW761" i="17"/>
  <c r="S766" i="17"/>
  <c r="AE766" i="17" s="1"/>
  <c r="U765" i="17"/>
  <c r="AJ770" i="18" l="1"/>
  <c r="N770" i="18"/>
  <c r="AC758" i="17"/>
  <c r="AC759" i="17"/>
  <c r="Y766" i="17"/>
  <c r="AU766" i="17" s="1"/>
  <c r="X766" i="17"/>
  <c r="V759" i="17"/>
  <c r="M772" i="18" s="1"/>
  <c r="V758" i="17"/>
  <c r="M771" i="18" s="1"/>
  <c r="Z765" i="17"/>
  <c r="AB765" i="17" s="1"/>
  <c r="W765" i="17"/>
  <c r="AH765" i="17" s="1"/>
  <c r="AI765" i="17" s="1"/>
  <c r="AJ765" i="17" s="1"/>
  <c r="AK765" i="17" s="1"/>
  <c r="AS763" i="17"/>
  <c r="AR763" i="17"/>
  <c r="AO764" i="17"/>
  <c r="AM764" i="17" s="1"/>
  <c r="AN764" i="17" s="1"/>
  <c r="AP764" i="17" s="1"/>
  <c r="AQ764" i="17" s="1"/>
  <c r="AL764" i="17"/>
  <c r="AG759" i="17"/>
  <c r="AD766" i="17"/>
  <c r="AF766" i="17" s="1"/>
  <c r="AV760" i="17"/>
  <c r="AT760" i="17"/>
  <c r="AG758" i="17"/>
  <c r="AW762" i="17"/>
  <c r="S767" i="17"/>
  <c r="AE767" i="17" s="1"/>
  <c r="U766" i="17"/>
  <c r="AJ771" i="18" l="1"/>
  <c r="N771" i="18"/>
  <c r="AJ772" i="18"/>
  <c r="N772" i="18"/>
  <c r="Y767" i="17"/>
  <c r="AU767" i="17" s="1"/>
  <c r="X767" i="17"/>
  <c r="Z766" i="17"/>
  <c r="AB766" i="17" s="1"/>
  <c r="W766" i="17"/>
  <c r="AH766" i="17" s="1"/>
  <c r="AI766" i="17" s="1"/>
  <c r="AJ766" i="17" s="1"/>
  <c r="AK766" i="17" s="1"/>
  <c r="AO765" i="17"/>
  <c r="AM765" i="17" s="1"/>
  <c r="AN765" i="17" s="1"/>
  <c r="AP765" i="17" s="1"/>
  <c r="AQ765" i="17" s="1"/>
  <c r="AL765" i="17"/>
  <c r="AS764" i="17"/>
  <c r="AR764" i="17"/>
  <c r="AD767" i="17"/>
  <c r="AF767" i="17" s="1"/>
  <c r="AX760" i="17"/>
  <c r="AV761" i="17"/>
  <c r="AT761" i="17"/>
  <c r="AW763" i="17"/>
  <c r="S768" i="17"/>
  <c r="AE768" i="17" s="1"/>
  <c r="U767" i="17"/>
  <c r="AC760" i="17" l="1"/>
  <c r="Y768" i="17"/>
  <c r="AU768" i="17" s="1"/>
  <c r="X768" i="17"/>
  <c r="V760" i="17"/>
  <c r="M773" i="18" s="1"/>
  <c r="AO766" i="17"/>
  <c r="AM766" i="17" s="1"/>
  <c r="AN766" i="17" s="1"/>
  <c r="AP766" i="17" s="1"/>
  <c r="AQ766" i="17" s="1"/>
  <c r="AL766" i="17"/>
  <c r="Z767" i="17"/>
  <c r="AB767" i="17" s="1"/>
  <c r="W767" i="17"/>
  <c r="AH767" i="17" s="1"/>
  <c r="AI767" i="17" s="1"/>
  <c r="AJ767" i="17" s="1"/>
  <c r="AK767" i="17" s="1"/>
  <c r="AS765" i="17"/>
  <c r="AR765" i="17"/>
  <c r="AD768" i="17"/>
  <c r="AF768" i="17" s="1"/>
  <c r="AX761" i="17"/>
  <c r="AG760" i="17"/>
  <c r="AV762" i="17"/>
  <c r="AT762" i="17"/>
  <c r="AW764" i="17"/>
  <c r="S769" i="17"/>
  <c r="AE769" i="17" s="1"/>
  <c r="W6" i="17" s="1"/>
  <c r="U768" i="17"/>
  <c r="AJ773" i="18" l="1"/>
  <c r="N773" i="18"/>
  <c r="AC761" i="17"/>
  <c r="V761" i="17"/>
  <c r="M774" i="18" s="1"/>
  <c r="Y769" i="17"/>
  <c r="AU769" i="17" s="1"/>
  <c r="X769" i="17"/>
  <c r="AR766" i="17"/>
  <c r="AS766" i="17"/>
  <c r="Z768" i="17"/>
  <c r="AB768" i="17" s="1"/>
  <c r="W768" i="17"/>
  <c r="AH768" i="17" s="1"/>
  <c r="AI768" i="17" s="1"/>
  <c r="AJ768" i="17" s="1"/>
  <c r="AK768" i="17" s="1"/>
  <c r="AO767" i="17"/>
  <c r="AM767" i="17" s="1"/>
  <c r="AN767" i="17" s="1"/>
  <c r="AP767" i="17" s="1"/>
  <c r="AQ767" i="17" s="1"/>
  <c r="AL767" i="17"/>
  <c r="AX762" i="17"/>
  <c r="AD769" i="17"/>
  <c r="AF769" i="17" s="1"/>
  <c r="AG761" i="17"/>
  <c r="AT763" i="17"/>
  <c r="AV763" i="17"/>
  <c r="AW765" i="17"/>
  <c r="S770" i="17"/>
  <c r="U769" i="17"/>
  <c r="AJ774" i="18" l="1"/>
  <c r="N774" i="18"/>
  <c r="AC762" i="17"/>
  <c r="V762" i="17"/>
  <c r="M775" i="18" s="1"/>
  <c r="Y770" i="17"/>
  <c r="X770" i="17"/>
  <c r="AS767" i="17"/>
  <c r="AR767" i="17"/>
  <c r="Z769" i="17"/>
  <c r="AB769" i="17" s="1"/>
  <c r="W769" i="17"/>
  <c r="AH769" i="17" s="1"/>
  <c r="AI769" i="17" s="1"/>
  <c r="AJ769" i="17" s="1"/>
  <c r="AK769" i="17" s="1"/>
  <c r="AO768" i="17"/>
  <c r="AM768" i="17" s="1"/>
  <c r="AN768" i="17" s="1"/>
  <c r="AP768" i="17" s="1"/>
  <c r="AQ768" i="17" s="1"/>
  <c r="AL768" i="17"/>
  <c r="AX763" i="17"/>
  <c r="AG762" i="17"/>
  <c r="AV764" i="17"/>
  <c r="AT764" i="17"/>
  <c r="AW766" i="17"/>
  <c r="S771" i="17"/>
  <c r="U770" i="17"/>
  <c r="AJ775" i="18" l="1"/>
  <c r="N775" i="18"/>
  <c r="AC763" i="17"/>
  <c r="Y771" i="17"/>
  <c r="X771" i="17"/>
  <c r="V763" i="17"/>
  <c r="M776" i="18" s="1"/>
  <c r="Z770" i="17"/>
  <c r="AB770" i="17" s="1"/>
  <c r="W770" i="17"/>
  <c r="AH770" i="17" s="1"/>
  <c r="AI770" i="17" s="1"/>
  <c r="AJ770" i="17" s="1"/>
  <c r="AS768" i="17"/>
  <c r="AR768" i="17"/>
  <c r="AO769" i="17"/>
  <c r="AM769" i="17" s="1"/>
  <c r="AN769" i="17" s="1"/>
  <c r="AP769" i="17" s="1"/>
  <c r="AQ769" i="17" s="1"/>
  <c r="AL769" i="17"/>
  <c r="AG763" i="17"/>
  <c r="AU770" i="17"/>
  <c r="AV770" i="17" s="1"/>
  <c r="AX764" i="17"/>
  <c r="AT765" i="17"/>
  <c r="AV765" i="17"/>
  <c r="AW767" i="17"/>
  <c r="S772" i="17"/>
  <c r="U771" i="17"/>
  <c r="AJ776" i="18" l="1"/>
  <c r="N776" i="18"/>
  <c r="AC764" i="17"/>
  <c r="Y772" i="17"/>
  <c r="X772" i="17"/>
  <c r="V764" i="17"/>
  <c r="M777" i="18" s="1"/>
  <c r="AO770" i="17"/>
  <c r="AM770" i="17" s="1"/>
  <c r="AN770" i="17" s="1"/>
  <c r="AP770" i="17" s="1"/>
  <c r="AQ770" i="17" s="1"/>
  <c r="AL770" i="17"/>
  <c r="AS769" i="17"/>
  <c r="AR769" i="17"/>
  <c r="Z771" i="17"/>
  <c r="AB771" i="17" s="1"/>
  <c r="W771" i="17"/>
  <c r="AH771" i="17" s="1"/>
  <c r="AI771" i="17" s="1"/>
  <c r="AJ771" i="17" s="1"/>
  <c r="AU771" i="17"/>
  <c r="AV771" i="17" s="1"/>
  <c r="AX765" i="17"/>
  <c r="AG764" i="17"/>
  <c r="AT766" i="17"/>
  <c r="AV766" i="17"/>
  <c r="AW768" i="17"/>
  <c r="S773" i="17"/>
  <c r="U772" i="17"/>
  <c r="AJ777" i="18" l="1"/>
  <c r="N777" i="18"/>
  <c r="AC765" i="17"/>
  <c r="V765" i="17"/>
  <c r="M778" i="18" s="1"/>
  <c r="Y773" i="17"/>
  <c r="X773" i="17"/>
  <c r="AR770" i="17"/>
  <c r="AS770" i="17"/>
  <c r="Z772" i="17"/>
  <c r="AB772" i="17" s="1"/>
  <c r="W772" i="17"/>
  <c r="AH772" i="17" s="1"/>
  <c r="AI772" i="17" s="1"/>
  <c r="AJ772" i="17" s="1"/>
  <c r="AO771" i="17"/>
  <c r="AM771" i="17" s="1"/>
  <c r="AN771" i="17" s="1"/>
  <c r="AP771" i="17" s="1"/>
  <c r="AQ771" i="17" s="1"/>
  <c r="AL771" i="17"/>
  <c r="AG765" i="17"/>
  <c r="AU772" i="17"/>
  <c r="AV772" i="17" s="1"/>
  <c r="AX766" i="17"/>
  <c r="AV767" i="17"/>
  <c r="AT767" i="17"/>
  <c r="AW769" i="17"/>
  <c r="S774" i="17"/>
  <c r="U773" i="17"/>
  <c r="AJ778" i="18" l="1"/>
  <c r="N778" i="18"/>
  <c r="AC766" i="17"/>
  <c r="Y774" i="17"/>
  <c r="X774" i="17"/>
  <c r="V766" i="17"/>
  <c r="M779" i="18" s="1"/>
  <c r="AS771" i="17"/>
  <c r="AR771" i="17"/>
  <c r="Z773" i="17"/>
  <c r="AB773" i="17" s="1"/>
  <c r="W773" i="17"/>
  <c r="AH773" i="17" s="1"/>
  <c r="AI773" i="17" s="1"/>
  <c r="AJ773" i="17" s="1"/>
  <c r="AO772" i="17"/>
  <c r="AM772" i="17" s="1"/>
  <c r="AN772" i="17" s="1"/>
  <c r="AP772" i="17" s="1"/>
  <c r="AQ772" i="17" s="1"/>
  <c r="AL772" i="17"/>
  <c r="AG766" i="17"/>
  <c r="AU773" i="17"/>
  <c r="AV773" i="17" s="1"/>
  <c r="AX767" i="17"/>
  <c r="AV768" i="17"/>
  <c r="AT768" i="17"/>
  <c r="AW770" i="17"/>
  <c r="S775" i="17"/>
  <c r="U774" i="17"/>
  <c r="AJ779" i="18" l="1"/>
  <c r="N779" i="18"/>
  <c r="AC767" i="17"/>
  <c r="V767" i="17"/>
  <c r="M780" i="18" s="1"/>
  <c r="Y775" i="17"/>
  <c r="X775" i="17"/>
  <c r="AS772" i="17"/>
  <c r="AR772" i="17"/>
  <c r="Z774" i="17"/>
  <c r="AB774" i="17" s="1"/>
  <c r="W774" i="17"/>
  <c r="AH774" i="17" s="1"/>
  <c r="AI774" i="17" s="1"/>
  <c r="AJ774" i="17" s="1"/>
  <c r="AO773" i="17"/>
  <c r="AM773" i="17" s="1"/>
  <c r="AN773" i="17" s="1"/>
  <c r="AP773" i="17" s="1"/>
  <c r="AQ773" i="17" s="1"/>
  <c r="AL773" i="17"/>
  <c r="AG767" i="17"/>
  <c r="AU774" i="17"/>
  <c r="AV774" i="17" s="1"/>
  <c r="AX768" i="17"/>
  <c r="AV769" i="17"/>
  <c r="AT769" i="17"/>
  <c r="AW771" i="17"/>
  <c r="S776" i="17"/>
  <c r="U775" i="17"/>
  <c r="AJ780" i="18" l="1"/>
  <c r="N780" i="18"/>
  <c r="AG768" i="17"/>
  <c r="AC768" i="17"/>
  <c r="Y776" i="17"/>
  <c r="X776" i="17"/>
  <c r="V768" i="17"/>
  <c r="M781" i="18" s="1"/>
  <c r="Z775" i="17"/>
  <c r="AB775" i="17" s="1"/>
  <c r="W775" i="17"/>
  <c r="AH775" i="17" s="1"/>
  <c r="AI775" i="17" s="1"/>
  <c r="AJ775" i="17" s="1"/>
  <c r="AS773" i="17"/>
  <c r="AR773" i="17"/>
  <c r="AO774" i="17"/>
  <c r="AM774" i="17" s="1"/>
  <c r="AN774" i="17" s="1"/>
  <c r="AP774" i="17" s="1"/>
  <c r="AQ774" i="17" s="1"/>
  <c r="AL774" i="17"/>
  <c r="AU775" i="17"/>
  <c r="AV775" i="17" s="1"/>
  <c r="AX769" i="17"/>
  <c r="AT771" i="17"/>
  <c r="AT770" i="17"/>
  <c r="AW772" i="17"/>
  <c r="S777" i="17"/>
  <c r="U776" i="17"/>
  <c r="AJ781" i="18" l="1"/>
  <c r="N781" i="18"/>
  <c r="AC769" i="17"/>
  <c r="Y777" i="17"/>
  <c r="X777" i="17"/>
  <c r="V769" i="17"/>
  <c r="M782" i="18" s="1"/>
  <c r="Z776" i="17"/>
  <c r="AB776" i="17" s="1"/>
  <c r="W776" i="17"/>
  <c r="AH776" i="17" s="1"/>
  <c r="AI776" i="17" s="1"/>
  <c r="AJ776" i="17" s="1"/>
  <c r="AO775" i="17"/>
  <c r="AM775" i="17" s="1"/>
  <c r="AN775" i="17" s="1"/>
  <c r="AP775" i="17" s="1"/>
  <c r="AQ775" i="17" s="1"/>
  <c r="AL775" i="17"/>
  <c r="AR774" i="17"/>
  <c r="AS774" i="17"/>
  <c r="AU776" i="17"/>
  <c r="AV776" i="17" s="1"/>
  <c r="AX770" i="17"/>
  <c r="AX771" i="17"/>
  <c r="AG769" i="17"/>
  <c r="AW773" i="17"/>
  <c r="S778" i="17"/>
  <c r="U777" i="17"/>
  <c r="AJ782" i="18" l="1"/>
  <c r="N782" i="18"/>
  <c r="V771" i="17"/>
  <c r="AC771" i="17"/>
  <c r="V770" i="17"/>
  <c r="AC770" i="17"/>
  <c r="Y778" i="17"/>
  <c r="X778" i="17"/>
  <c r="AO776" i="17"/>
  <c r="AM776" i="17" s="1"/>
  <c r="AN776" i="17" s="1"/>
  <c r="AP776" i="17" s="1"/>
  <c r="AQ776" i="17" s="1"/>
  <c r="AL776" i="17"/>
  <c r="Z777" i="17"/>
  <c r="AB777" i="17" s="1"/>
  <c r="W777" i="17"/>
  <c r="AH777" i="17" s="1"/>
  <c r="AI777" i="17" s="1"/>
  <c r="AJ777" i="17" s="1"/>
  <c r="AS775" i="17"/>
  <c r="AR775" i="17"/>
  <c r="AG771" i="17"/>
  <c r="AG770" i="17"/>
  <c r="AU777" i="17"/>
  <c r="AV777" i="17" s="1"/>
  <c r="AT773" i="17"/>
  <c r="AT772" i="17"/>
  <c r="AW774" i="17"/>
  <c r="S779" i="17"/>
  <c r="U778" i="17"/>
  <c r="Y779" i="17" l="1"/>
  <c r="X779" i="17"/>
  <c r="AS776" i="17"/>
  <c r="AR776" i="17"/>
  <c r="Z778" i="17"/>
  <c r="AB778" i="17" s="1"/>
  <c r="W778" i="17"/>
  <c r="AH778" i="17" s="1"/>
  <c r="AI778" i="17" s="1"/>
  <c r="AJ778" i="17" s="1"/>
  <c r="AO777" i="17"/>
  <c r="AM777" i="17" s="1"/>
  <c r="AN777" i="17" s="1"/>
  <c r="AP777" i="17" s="1"/>
  <c r="AQ777" i="17" s="1"/>
  <c r="AL777" i="17"/>
  <c r="AU778" i="17"/>
  <c r="AV778" i="17" s="1"/>
  <c r="AX772" i="17"/>
  <c r="AX773" i="17"/>
  <c r="AT774" i="17"/>
  <c r="AW775" i="17"/>
  <c r="S780" i="17"/>
  <c r="U779" i="17"/>
  <c r="V773" i="17" l="1"/>
  <c r="AC773" i="17"/>
  <c r="V772" i="17"/>
  <c r="AC772" i="17"/>
  <c r="Y780" i="17"/>
  <c r="X780" i="17"/>
  <c r="AS777" i="17"/>
  <c r="AR777" i="17"/>
  <c r="Z779" i="17"/>
  <c r="AB779" i="17" s="1"/>
  <c r="W779" i="17"/>
  <c r="AH779" i="17" s="1"/>
  <c r="AI779" i="17" s="1"/>
  <c r="AJ779" i="17" s="1"/>
  <c r="AL778" i="17"/>
  <c r="AO778" i="17"/>
  <c r="AM778" i="17" s="1"/>
  <c r="AN778" i="17" s="1"/>
  <c r="AP778" i="17" s="1"/>
  <c r="AQ778" i="17" s="1"/>
  <c r="AG773" i="17"/>
  <c r="AG772" i="17"/>
  <c r="AU779" i="17"/>
  <c r="AV779" i="17" s="1"/>
  <c r="AX774" i="17"/>
  <c r="AT775" i="17"/>
  <c r="AW776" i="17"/>
  <c r="S781" i="17"/>
  <c r="U780" i="17"/>
  <c r="V774" i="17" l="1"/>
  <c r="AC774" i="17"/>
  <c r="Y781" i="17"/>
  <c r="X781" i="17"/>
  <c r="Z780" i="17"/>
  <c r="AB780" i="17" s="1"/>
  <c r="W780" i="17"/>
  <c r="AH780" i="17" s="1"/>
  <c r="AI780" i="17" s="1"/>
  <c r="AJ780" i="17" s="1"/>
  <c r="AO779" i="17"/>
  <c r="AM779" i="17" s="1"/>
  <c r="AN779" i="17" s="1"/>
  <c r="AP779" i="17" s="1"/>
  <c r="AQ779" i="17" s="1"/>
  <c r="AL779" i="17"/>
  <c r="AR778" i="17"/>
  <c r="AS778" i="17"/>
  <c r="AG774" i="17"/>
  <c r="AU780" i="17"/>
  <c r="AV780" i="17" s="1"/>
  <c r="AX775" i="17"/>
  <c r="AW777" i="17"/>
  <c r="S782" i="17"/>
  <c r="U781" i="17"/>
  <c r="V775" i="17" l="1"/>
  <c r="AC775" i="17"/>
  <c r="Y782" i="17"/>
  <c r="X782" i="17"/>
  <c r="AO780" i="17"/>
  <c r="AM780" i="17" s="1"/>
  <c r="AN780" i="17" s="1"/>
  <c r="AP780" i="17" s="1"/>
  <c r="AQ780" i="17" s="1"/>
  <c r="AL780" i="17"/>
  <c r="AS779" i="17"/>
  <c r="AR779" i="17"/>
  <c r="Z781" i="17"/>
  <c r="AB781" i="17" s="1"/>
  <c r="W781" i="17"/>
  <c r="AH781" i="17" s="1"/>
  <c r="AI781" i="17" s="1"/>
  <c r="AJ781" i="17" s="1"/>
  <c r="AG775" i="17"/>
  <c r="AU781" i="17"/>
  <c r="AV781" i="17" s="1"/>
  <c r="AT776" i="17"/>
  <c r="AW778" i="17"/>
  <c r="S783" i="17"/>
  <c r="U782" i="17"/>
  <c r="Y783" i="17" l="1"/>
  <c r="X783" i="17"/>
  <c r="AS780" i="17"/>
  <c r="AR780" i="17"/>
  <c r="AO781" i="17"/>
  <c r="AM781" i="17" s="1"/>
  <c r="AN781" i="17" s="1"/>
  <c r="AP781" i="17" s="1"/>
  <c r="AQ781" i="17" s="1"/>
  <c r="AL781" i="17"/>
  <c r="Z782" i="17"/>
  <c r="AB782" i="17" s="1"/>
  <c r="W782" i="17"/>
  <c r="AH782" i="17" s="1"/>
  <c r="AI782" i="17" s="1"/>
  <c r="AJ782" i="17" s="1"/>
  <c r="AU782" i="17"/>
  <c r="AV782" i="17" s="1"/>
  <c r="AX776" i="17"/>
  <c r="AT777" i="17"/>
  <c r="AW779" i="17"/>
  <c r="S784" i="17"/>
  <c r="U783" i="17"/>
  <c r="V776" i="17" l="1"/>
  <c r="AC776" i="17"/>
  <c r="Y784" i="17"/>
  <c r="X784" i="17"/>
  <c r="AO782" i="17"/>
  <c r="AM782" i="17" s="1"/>
  <c r="AN782" i="17" s="1"/>
  <c r="AP782" i="17" s="1"/>
  <c r="AQ782" i="17" s="1"/>
  <c r="AL782" i="17"/>
  <c r="AS781" i="17"/>
  <c r="AR781" i="17"/>
  <c r="Z783" i="17"/>
  <c r="AB783" i="17" s="1"/>
  <c r="W783" i="17"/>
  <c r="AH783" i="17" s="1"/>
  <c r="AI783" i="17" s="1"/>
  <c r="AJ783" i="17" s="1"/>
  <c r="AG776" i="17"/>
  <c r="AU783" i="17"/>
  <c r="AV783" i="17" s="1"/>
  <c r="AX777" i="17"/>
  <c r="AT778" i="17"/>
  <c r="AW780" i="17"/>
  <c r="S785" i="17"/>
  <c r="U784" i="17"/>
  <c r="V777" i="17" l="1"/>
  <c r="AC777" i="17"/>
  <c r="Y785" i="17"/>
  <c r="X785" i="17"/>
  <c r="AR782" i="17"/>
  <c r="AS782" i="17"/>
  <c r="Z784" i="17"/>
  <c r="AB784" i="17" s="1"/>
  <c r="W784" i="17"/>
  <c r="AH784" i="17" s="1"/>
  <c r="AI784" i="17" s="1"/>
  <c r="AJ784" i="17" s="1"/>
  <c r="AO783" i="17"/>
  <c r="AM783" i="17" s="1"/>
  <c r="AN783" i="17" s="1"/>
  <c r="AP783" i="17" s="1"/>
  <c r="AQ783" i="17" s="1"/>
  <c r="AL783" i="17"/>
  <c r="AG777" i="17"/>
  <c r="AU784" i="17"/>
  <c r="AV784" i="17" s="1"/>
  <c r="AX778" i="17"/>
  <c r="AT779" i="17"/>
  <c r="AW781" i="17"/>
  <c r="S786" i="17"/>
  <c r="U785" i="17"/>
  <c r="V778" i="17" l="1"/>
  <c r="AC778" i="17"/>
  <c r="Y786" i="17"/>
  <c r="X786" i="17"/>
  <c r="Z785" i="17"/>
  <c r="AB785" i="17" s="1"/>
  <c r="W785" i="17"/>
  <c r="AH785" i="17" s="1"/>
  <c r="AI785" i="17" s="1"/>
  <c r="AJ785" i="17" s="1"/>
  <c r="AS783" i="17"/>
  <c r="AR783" i="17"/>
  <c r="AO784" i="17"/>
  <c r="AM784" i="17" s="1"/>
  <c r="AN784" i="17" s="1"/>
  <c r="AP784" i="17" s="1"/>
  <c r="AQ784" i="17" s="1"/>
  <c r="AL784" i="17"/>
  <c r="AG778" i="17"/>
  <c r="AU785" i="17"/>
  <c r="AV785" i="17" s="1"/>
  <c r="AX779" i="17"/>
  <c r="AT780" i="17"/>
  <c r="AW782" i="17"/>
  <c r="S787" i="17"/>
  <c r="U786" i="17"/>
  <c r="V779" i="17" l="1"/>
  <c r="AC779" i="17"/>
  <c r="Y787" i="17"/>
  <c r="X787" i="17"/>
  <c r="Z786" i="17"/>
  <c r="AB786" i="17" s="1"/>
  <c r="W786" i="17"/>
  <c r="AH786" i="17" s="1"/>
  <c r="AI786" i="17" s="1"/>
  <c r="AJ786" i="17" s="1"/>
  <c r="AO785" i="17"/>
  <c r="AM785" i="17" s="1"/>
  <c r="AN785" i="17" s="1"/>
  <c r="AP785" i="17" s="1"/>
  <c r="AQ785" i="17" s="1"/>
  <c r="AL785" i="17"/>
  <c r="AS784" i="17"/>
  <c r="AR784" i="17"/>
  <c r="AG779" i="17"/>
  <c r="AU786" i="17"/>
  <c r="AV786" i="17" s="1"/>
  <c r="AX780" i="17"/>
  <c r="AT781" i="17"/>
  <c r="AW783" i="17"/>
  <c r="S788" i="17"/>
  <c r="U787" i="17"/>
  <c r="V780" i="17" l="1"/>
  <c r="AC780" i="17"/>
  <c r="Y788" i="17"/>
  <c r="X788" i="17"/>
  <c r="AO786" i="17"/>
  <c r="AM786" i="17" s="1"/>
  <c r="AN786" i="17" s="1"/>
  <c r="AP786" i="17" s="1"/>
  <c r="AQ786" i="17" s="1"/>
  <c r="AL786" i="17"/>
  <c r="AS785" i="17"/>
  <c r="AR785" i="17"/>
  <c r="Z787" i="17"/>
  <c r="AB787" i="17" s="1"/>
  <c r="W787" i="17"/>
  <c r="AH787" i="17" s="1"/>
  <c r="AI787" i="17" s="1"/>
  <c r="AJ787" i="17" s="1"/>
  <c r="AG780" i="17"/>
  <c r="AU787" i="17"/>
  <c r="AV787" i="17" s="1"/>
  <c r="AX781" i="17"/>
  <c r="AT782" i="17"/>
  <c r="AW784" i="17"/>
  <c r="S789" i="17"/>
  <c r="U788" i="17"/>
  <c r="V781" i="17" l="1"/>
  <c r="AC781" i="17"/>
  <c r="Y789" i="17"/>
  <c r="X789" i="17"/>
  <c r="AR786" i="17"/>
  <c r="AS786" i="17"/>
  <c r="Z788" i="17"/>
  <c r="AB788" i="17" s="1"/>
  <c r="W788" i="17"/>
  <c r="AH788" i="17" s="1"/>
  <c r="AI788" i="17" s="1"/>
  <c r="AJ788" i="17" s="1"/>
  <c r="AO787" i="17"/>
  <c r="AM787" i="17" s="1"/>
  <c r="AN787" i="17" s="1"/>
  <c r="AP787" i="17" s="1"/>
  <c r="AQ787" i="17" s="1"/>
  <c r="AL787" i="17"/>
  <c r="AG781" i="17"/>
  <c r="AU788" i="17"/>
  <c r="AV788" i="17" s="1"/>
  <c r="AX782" i="17"/>
  <c r="AT783" i="17"/>
  <c r="AW785" i="17"/>
  <c r="S790" i="17"/>
  <c r="U789" i="17"/>
  <c r="V782" i="17" l="1"/>
  <c r="AC782" i="17"/>
  <c r="Y790" i="17"/>
  <c r="X790" i="17"/>
  <c r="Z789" i="17"/>
  <c r="AB789" i="17" s="1"/>
  <c r="W789" i="17"/>
  <c r="AH789" i="17" s="1"/>
  <c r="AI789" i="17" s="1"/>
  <c r="AJ789" i="17" s="1"/>
  <c r="AS787" i="17"/>
  <c r="AR787" i="17"/>
  <c r="AO788" i="17"/>
  <c r="AM788" i="17" s="1"/>
  <c r="AN788" i="17" s="1"/>
  <c r="AP788" i="17" s="1"/>
  <c r="AQ788" i="17" s="1"/>
  <c r="AL788" i="17"/>
  <c r="AG782" i="17"/>
  <c r="AU789" i="17"/>
  <c r="AV789" i="17" s="1"/>
  <c r="AX783" i="17"/>
  <c r="AT784" i="17"/>
  <c r="AW786" i="17"/>
  <c r="S791" i="17"/>
  <c r="U790" i="17"/>
  <c r="V783" i="17" l="1"/>
  <c r="AC783" i="17"/>
  <c r="Y791" i="17"/>
  <c r="X791" i="17"/>
  <c r="Z790" i="17"/>
  <c r="AB790" i="17" s="1"/>
  <c r="W790" i="17"/>
  <c r="AH790" i="17" s="1"/>
  <c r="AI790" i="17" s="1"/>
  <c r="AJ790" i="17" s="1"/>
  <c r="AO789" i="17"/>
  <c r="AM789" i="17" s="1"/>
  <c r="AN789" i="17" s="1"/>
  <c r="AP789" i="17" s="1"/>
  <c r="AQ789" i="17" s="1"/>
  <c r="AL789" i="17"/>
  <c r="AS788" i="17"/>
  <c r="AR788" i="17"/>
  <c r="AG783" i="17"/>
  <c r="AU790" i="17"/>
  <c r="AV790" i="17" s="1"/>
  <c r="AX784" i="17"/>
  <c r="AT785" i="17"/>
  <c r="AW787" i="17"/>
  <c r="S792" i="17"/>
  <c r="U791" i="17"/>
  <c r="V784" i="17" l="1"/>
  <c r="AC784" i="17"/>
  <c r="Y792" i="17"/>
  <c r="X792" i="17"/>
  <c r="AS789" i="17"/>
  <c r="AR789" i="17"/>
  <c r="AO790" i="17"/>
  <c r="AM790" i="17" s="1"/>
  <c r="AN790" i="17" s="1"/>
  <c r="AP790" i="17" s="1"/>
  <c r="AQ790" i="17" s="1"/>
  <c r="AL790" i="17"/>
  <c r="Z791" i="17"/>
  <c r="AB791" i="17" s="1"/>
  <c r="W791" i="17"/>
  <c r="AH791" i="17" s="1"/>
  <c r="AI791" i="17" s="1"/>
  <c r="AJ791" i="17" s="1"/>
  <c r="AG784" i="17"/>
  <c r="AU791" i="17"/>
  <c r="AV791" i="17" s="1"/>
  <c r="AX785" i="17"/>
  <c r="AT786" i="17"/>
  <c r="AW788" i="17"/>
  <c r="S793" i="17"/>
  <c r="U792" i="17"/>
  <c r="V785" i="17" l="1"/>
  <c r="AC785" i="17"/>
  <c r="Y793" i="17"/>
  <c r="X793" i="17"/>
  <c r="AO791" i="17"/>
  <c r="AM791" i="17" s="1"/>
  <c r="AN791" i="17" s="1"/>
  <c r="AP791" i="17" s="1"/>
  <c r="AQ791" i="17" s="1"/>
  <c r="AL791" i="17"/>
  <c r="Z792" i="17"/>
  <c r="AB792" i="17" s="1"/>
  <c r="W792" i="17"/>
  <c r="AH792" i="17" s="1"/>
  <c r="AI792" i="17" s="1"/>
  <c r="AJ792" i="17" s="1"/>
  <c r="AR790" i="17"/>
  <c r="AS790" i="17"/>
  <c r="AG785" i="17"/>
  <c r="AU792" i="17"/>
  <c r="AV792" i="17" s="1"/>
  <c r="AX786" i="17"/>
  <c r="AT787" i="17"/>
  <c r="AW789" i="17"/>
  <c r="S794" i="17"/>
  <c r="U793" i="17"/>
  <c r="V786" i="17" l="1"/>
  <c r="AC786" i="17"/>
  <c r="Y794" i="17"/>
  <c r="X794" i="17"/>
  <c r="AS791" i="17"/>
  <c r="AR791" i="17"/>
  <c r="Z793" i="17"/>
  <c r="AB793" i="17" s="1"/>
  <c r="W793" i="17"/>
  <c r="AH793" i="17" s="1"/>
  <c r="AI793" i="17" s="1"/>
  <c r="AJ793" i="17" s="1"/>
  <c r="AO792" i="17"/>
  <c r="AM792" i="17" s="1"/>
  <c r="AN792" i="17" s="1"/>
  <c r="AP792" i="17" s="1"/>
  <c r="AQ792" i="17" s="1"/>
  <c r="AL792" i="17"/>
  <c r="AG786" i="17"/>
  <c r="AU793" i="17"/>
  <c r="AV793" i="17" s="1"/>
  <c r="AX787" i="17"/>
  <c r="AT788" i="17"/>
  <c r="AW790" i="17"/>
  <c r="S795" i="17"/>
  <c r="U794" i="17"/>
  <c r="V787" i="17" l="1"/>
  <c r="AC787" i="17"/>
  <c r="Y795" i="17"/>
  <c r="X795" i="17"/>
  <c r="Z794" i="17"/>
  <c r="AB794" i="17" s="1"/>
  <c r="W794" i="17"/>
  <c r="AH794" i="17" s="1"/>
  <c r="AI794" i="17" s="1"/>
  <c r="AJ794" i="17" s="1"/>
  <c r="AO793" i="17"/>
  <c r="AM793" i="17" s="1"/>
  <c r="AN793" i="17" s="1"/>
  <c r="AP793" i="17" s="1"/>
  <c r="AQ793" i="17" s="1"/>
  <c r="AL793" i="17"/>
  <c r="AS792" i="17"/>
  <c r="AR792" i="17"/>
  <c r="AG787" i="17"/>
  <c r="AU794" i="17"/>
  <c r="AV794" i="17" s="1"/>
  <c r="AX788" i="17"/>
  <c r="AT789" i="17"/>
  <c r="AW791" i="17"/>
  <c r="S796" i="17"/>
  <c r="U795" i="17"/>
  <c r="V788" i="17" l="1"/>
  <c r="AC788" i="17"/>
  <c r="Y796" i="17"/>
  <c r="X796" i="17"/>
  <c r="AS793" i="17"/>
  <c r="AR793" i="17"/>
  <c r="AL794" i="17"/>
  <c r="AO794" i="17"/>
  <c r="AM794" i="17" s="1"/>
  <c r="AN794" i="17" s="1"/>
  <c r="AP794" i="17" s="1"/>
  <c r="AQ794" i="17" s="1"/>
  <c r="Z795" i="17"/>
  <c r="AB795" i="17" s="1"/>
  <c r="W795" i="17"/>
  <c r="AH795" i="17" s="1"/>
  <c r="AI795" i="17" s="1"/>
  <c r="AJ795" i="17" s="1"/>
  <c r="AG788" i="17"/>
  <c r="AU795" i="17"/>
  <c r="AV795" i="17" s="1"/>
  <c r="AX789" i="17"/>
  <c r="AT790" i="17"/>
  <c r="AW792" i="17"/>
  <c r="S797" i="17"/>
  <c r="U796" i="17"/>
  <c r="V789" i="17" l="1"/>
  <c r="AC789" i="17"/>
  <c r="Y797" i="17"/>
  <c r="X797" i="17"/>
  <c r="AR794" i="17"/>
  <c r="AS794" i="17"/>
  <c r="Z796" i="17"/>
  <c r="AB796" i="17" s="1"/>
  <c r="W796" i="17"/>
  <c r="AH796" i="17" s="1"/>
  <c r="AI796" i="17" s="1"/>
  <c r="AJ796" i="17" s="1"/>
  <c r="AO795" i="17"/>
  <c r="AM795" i="17" s="1"/>
  <c r="AN795" i="17" s="1"/>
  <c r="AP795" i="17" s="1"/>
  <c r="AQ795" i="17" s="1"/>
  <c r="AL795" i="17"/>
  <c r="AG789" i="17"/>
  <c r="AU796" i="17"/>
  <c r="AV796" i="17" s="1"/>
  <c r="AX790" i="17"/>
  <c r="AT791" i="17"/>
  <c r="AW793" i="17"/>
  <c r="S798" i="17"/>
  <c r="U797" i="17"/>
  <c r="V790" i="17" l="1"/>
  <c r="AC790" i="17"/>
  <c r="Y798" i="17"/>
  <c r="X798" i="17"/>
  <c r="Z797" i="17"/>
  <c r="AB797" i="17" s="1"/>
  <c r="W797" i="17"/>
  <c r="AH797" i="17" s="1"/>
  <c r="AI797" i="17" s="1"/>
  <c r="AJ797" i="17" s="1"/>
  <c r="AS795" i="17"/>
  <c r="AR795" i="17"/>
  <c r="AO796" i="17"/>
  <c r="AM796" i="17" s="1"/>
  <c r="AN796" i="17" s="1"/>
  <c r="AP796" i="17" s="1"/>
  <c r="AQ796" i="17" s="1"/>
  <c r="AL796" i="17"/>
  <c r="AG790" i="17"/>
  <c r="AU797" i="17"/>
  <c r="AV797" i="17" s="1"/>
  <c r="AX791" i="17"/>
  <c r="AT792" i="17"/>
  <c r="AW794" i="17"/>
  <c r="S799" i="17"/>
  <c r="U798" i="17"/>
  <c r="V791" i="17" l="1"/>
  <c r="AC791" i="17"/>
  <c r="Y799" i="17"/>
  <c r="X799" i="17"/>
  <c r="Z798" i="17"/>
  <c r="AB798" i="17" s="1"/>
  <c r="W798" i="17"/>
  <c r="AH798" i="17" s="1"/>
  <c r="AI798" i="17" s="1"/>
  <c r="AJ798" i="17" s="1"/>
  <c r="AO797" i="17"/>
  <c r="AM797" i="17" s="1"/>
  <c r="AN797" i="17" s="1"/>
  <c r="AP797" i="17" s="1"/>
  <c r="AQ797" i="17" s="1"/>
  <c r="AL797" i="17"/>
  <c r="AS796" i="17"/>
  <c r="AR796" i="17"/>
  <c r="AG791" i="17"/>
  <c r="AU798" i="17"/>
  <c r="AV798" i="17" s="1"/>
  <c r="AX792" i="17"/>
  <c r="AT793" i="17"/>
  <c r="AW795" i="17"/>
  <c r="S800" i="17"/>
  <c r="U799" i="17"/>
  <c r="V792" i="17" l="1"/>
  <c r="AC792" i="17"/>
  <c r="Y800" i="17"/>
  <c r="X800" i="17"/>
  <c r="AO798" i="17"/>
  <c r="AM798" i="17" s="1"/>
  <c r="AN798" i="17" s="1"/>
  <c r="AP798" i="17" s="1"/>
  <c r="AQ798" i="17" s="1"/>
  <c r="AL798" i="17"/>
  <c r="AS797" i="17"/>
  <c r="AR797" i="17"/>
  <c r="Z799" i="17"/>
  <c r="AB799" i="17" s="1"/>
  <c r="W799" i="17"/>
  <c r="AH799" i="17" s="1"/>
  <c r="AI799" i="17" s="1"/>
  <c r="AJ799" i="17" s="1"/>
  <c r="AG792" i="17"/>
  <c r="AU799" i="17"/>
  <c r="AV799" i="17" s="1"/>
  <c r="AX793" i="17"/>
  <c r="AT794" i="17"/>
  <c r="AW796" i="17"/>
  <c r="S801" i="17"/>
  <c r="U800" i="17"/>
  <c r="V793" i="17" l="1"/>
  <c r="AC793" i="17"/>
  <c r="Y801" i="17"/>
  <c r="X801" i="17"/>
  <c r="AR798" i="17"/>
  <c r="AS798" i="17"/>
  <c r="Z800" i="17"/>
  <c r="AB800" i="17" s="1"/>
  <c r="W800" i="17"/>
  <c r="AH800" i="17" s="1"/>
  <c r="AI800" i="17" s="1"/>
  <c r="AJ800" i="17" s="1"/>
  <c r="AO799" i="17"/>
  <c r="AM799" i="17" s="1"/>
  <c r="AN799" i="17" s="1"/>
  <c r="AP799" i="17" s="1"/>
  <c r="AQ799" i="17" s="1"/>
  <c r="AL799" i="17"/>
  <c r="AG793" i="17"/>
  <c r="AU800" i="17"/>
  <c r="AV800" i="17" s="1"/>
  <c r="AX794" i="17"/>
  <c r="AT795" i="17"/>
  <c r="AW797" i="17"/>
  <c r="S802" i="17"/>
  <c r="U801" i="17"/>
  <c r="V794" i="17" l="1"/>
  <c r="AC794" i="17"/>
  <c r="Y802" i="17"/>
  <c r="X802" i="17"/>
  <c r="Z801" i="17"/>
  <c r="AB801" i="17" s="1"/>
  <c r="W801" i="17"/>
  <c r="AH801" i="17" s="1"/>
  <c r="AI801" i="17" s="1"/>
  <c r="AJ801" i="17" s="1"/>
  <c r="AS799" i="17"/>
  <c r="AR799" i="17"/>
  <c r="AO800" i="17"/>
  <c r="AM800" i="17" s="1"/>
  <c r="AN800" i="17" s="1"/>
  <c r="AP800" i="17" s="1"/>
  <c r="AQ800" i="17" s="1"/>
  <c r="AL800" i="17"/>
  <c r="AG794" i="17"/>
  <c r="AU801" i="17"/>
  <c r="AV801" i="17" s="1"/>
  <c r="AX795" i="17"/>
  <c r="AT796" i="17"/>
  <c r="AW798" i="17"/>
  <c r="S803" i="17"/>
  <c r="U802" i="17"/>
  <c r="V795" i="17" l="1"/>
  <c r="AC795" i="17"/>
  <c r="Y803" i="17"/>
  <c r="X803" i="17"/>
  <c r="Z802" i="17"/>
  <c r="AB802" i="17" s="1"/>
  <c r="W802" i="17"/>
  <c r="AH802" i="17" s="1"/>
  <c r="AI802" i="17" s="1"/>
  <c r="AJ802" i="17" s="1"/>
  <c r="AO801" i="17"/>
  <c r="AM801" i="17" s="1"/>
  <c r="AN801" i="17" s="1"/>
  <c r="AP801" i="17" s="1"/>
  <c r="AQ801" i="17" s="1"/>
  <c r="AL801" i="17"/>
  <c r="AS800" i="17"/>
  <c r="AR800" i="17"/>
  <c r="AG795" i="17"/>
  <c r="AU802" i="17"/>
  <c r="AV802" i="17" s="1"/>
  <c r="AX796" i="17"/>
  <c r="AT797" i="17"/>
  <c r="AW799" i="17"/>
  <c r="S804" i="17"/>
  <c r="U803" i="17"/>
  <c r="V796" i="17" l="1"/>
  <c r="AC796" i="17"/>
  <c r="Y804" i="17"/>
  <c r="X804" i="17"/>
  <c r="Z803" i="17"/>
  <c r="AB803" i="17" s="1"/>
  <c r="W803" i="17"/>
  <c r="AH803" i="17" s="1"/>
  <c r="AI803" i="17" s="1"/>
  <c r="AJ803" i="17" s="1"/>
  <c r="AO802" i="17"/>
  <c r="AM802" i="17" s="1"/>
  <c r="AN802" i="17" s="1"/>
  <c r="AP802" i="17" s="1"/>
  <c r="AQ802" i="17" s="1"/>
  <c r="AL802" i="17"/>
  <c r="AS801" i="17"/>
  <c r="AR801" i="17"/>
  <c r="AG796" i="17"/>
  <c r="AU803" i="17"/>
  <c r="AV803" i="17" s="1"/>
  <c r="AX797" i="17"/>
  <c r="AT798" i="17"/>
  <c r="AW800" i="17"/>
  <c r="S805" i="17"/>
  <c r="U804" i="17"/>
  <c r="V797" i="17" l="1"/>
  <c r="AC797" i="17"/>
  <c r="Y805" i="17"/>
  <c r="X805" i="17"/>
  <c r="AR802" i="17"/>
  <c r="AS802" i="17"/>
  <c r="Z804" i="17"/>
  <c r="AB804" i="17" s="1"/>
  <c r="W804" i="17"/>
  <c r="AH804" i="17" s="1"/>
  <c r="AI804" i="17" s="1"/>
  <c r="AJ804" i="17" s="1"/>
  <c r="AO803" i="17"/>
  <c r="AM803" i="17" s="1"/>
  <c r="AN803" i="17" s="1"/>
  <c r="AP803" i="17" s="1"/>
  <c r="AQ803" i="17" s="1"/>
  <c r="AL803" i="17"/>
  <c r="AG797" i="17"/>
  <c r="AU804" i="17"/>
  <c r="AV804" i="17" s="1"/>
  <c r="AX798" i="17"/>
  <c r="AT799" i="17"/>
  <c r="AW801" i="17"/>
  <c r="S806" i="17"/>
  <c r="U805" i="17"/>
  <c r="V798" i="17" l="1"/>
  <c r="AC798" i="17"/>
  <c r="Y806" i="17"/>
  <c r="X806" i="17"/>
  <c r="Z805" i="17"/>
  <c r="AB805" i="17" s="1"/>
  <c r="W805" i="17"/>
  <c r="AH805" i="17" s="1"/>
  <c r="AI805" i="17" s="1"/>
  <c r="AJ805" i="17" s="1"/>
  <c r="AS803" i="17"/>
  <c r="AR803" i="17"/>
  <c r="AO804" i="17"/>
  <c r="AM804" i="17" s="1"/>
  <c r="AN804" i="17" s="1"/>
  <c r="AP804" i="17" s="1"/>
  <c r="AQ804" i="17" s="1"/>
  <c r="AL804" i="17"/>
  <c r="AG798" i="17"/>
  <c r="AU805" i="17"/>
  <c r="AV805" i="17" s="1"/>
  <c r="AX799" i="17"/>
  <c r="AT800" i="17"/>
  <c r="AW802" i="17"/>
  <c r="S807" i="17"/>
  <c r="U806" i="17"/>
  <c r="V799" i="17" l="1"/>
  <c r="AC799" i="17"/>
  <c r="Y807" i="17"/>
  <c r="X807" i="17"/>
  <c r="Z806" i="17"/>
  <c r="AB806" i="17" s="1"/>
  <c r="W806" i="17"/>
  <c r="AH806" i="17" s="1"/>
  <c r="AI806" i="17" s="1"/>
  <c r="AJ806" i="17" s="1"/>
  <c r="AO805" i="17"/>
  <c r="AM805" i="17" s="1"/>
  <c r="AN805" i="17" s="1"/>
  <c r="AP805" i="17" s="1"/>
  <c r="AQ805" i="17" s="1"/>
  <c r="AL805" i="17"/>
  <c r="AS804" i="17"/>
  <c r="AR804" i="17"/>
  <c r="AG799" i="17"/>
  <c r="AU806" i="17"/>
  <c r="AV806" i="17" s="1"/>
  <c r="AX800" i="17"/>
  <c r="AT801" i="17"/>
  <c r="AW803" i="17"/>
  <c r="S808" i="17"/>
  <c r="U807" i="17"/>
  <c r="V800" i="17" l="1"/>
  <c r="AC800" i="17"/>
  <c r="Y808" i="17"/>
  <c r="X808" i="17"/>
  <c r="AS805" i="17"/>
  <c r="AR805" i="17"/>
  <c r="AO806" i="17"/>
  <c r="AM806" i="17" s="1"/>
  <c r="AN806" i="17" s="1"/>
  <c r="AP806" i="17" s="1"/>
  <c r="AQ806" i="17" s="1"/>
  <c r="AL806" i="17"/>
  <c r="Z807" i="17"/>
  <c r="AB807" i="17" s="1"/>
  <c r="W807" i="17"/>
  <c r="AH807" i="17" s="1"/>
  <c r="AI807" i="17" s="1"/>
  <c r="AJ807" i="17" s="1"/>
  <c r="AG800" i="17"/>
  <c r="AU807" i="17"/>
  <c r="AV807" i="17" s="1"/>
  <c r="AX801" i="17"/>
  <c r="AT802" i="17"/>
  <c r="AT803" i="17"/>
  <c r="AW804" i="17"/>
  <c r="S809" i="17"/>
  <c r="U808" i="17"/>
  <c r="V801" i="17" l="1"/>
  <c r="AC801" i="17"/>
  <c r="Y809" i="17"/>
  <c r="X809" i="17"/>
  <c r="AO807" i="17"/>
  <c r="AM807" i="17" s="1"/>
  <c r="AN807" i="17" s="1"/>
  <c r="AP807" i="17" s="1"/>
  <c r="AQ807" i="17" s="1"/>
  <c r="AL807" i="17"/>
  <c r="Z808" i="17"/>
  <c r="AB808" i="17" s="1"/>
  <c r="W808" i="17"/>
  <c r="AH808" i="17" s="1"/>
  <c r="AI808" i="17" s="1"/>
  <c r="AJ808" i="17" s="1"/>
  <c r="AR806" i="17"/>
  <c r="AS806" i="17"/>
  <c r="AG801" i="17"/>
  <c r="AU808" i="17"/>
  <c r="AV808" i="17" s="1"/>
  <c r="AX803" i="17"/>
  <c r="AX802" i="17"/>
  <c r="AT804" i="17"/>
  <c r="AW805" i="17"/>
  <c r="S810" i="17"/>
  <c r="U809" i="17"/>
  <c r="V802" i="17" l="1"/>
  <c r="AC802" i="17"/>
  <c r="V803" i="17"/>
  <c r="AC803" i="17"/>
  <c r="Y810" i="17"/>
  <c r="X810" i="17"/>
  <c r="AS807" i="17"/>
  <c r="AR807" i="17"/>
  <c r="Z809" i="17"/>
  <c r="AB809" i="17" s="1"/>
  <c r="W809" i="17"/>
  <c r="AH809" i="17" s="1"/>
  <c r="AI809" i="17" s="1"/>
  <c r="AJ809" i="17" s="1"/>
  <c r="AO808" i="17"/>
  <c r="AM808" i="17" s="1"/>
  <c r="AN808" i="17" s="1"/>
  <c r="AP808" i="17" s="1"/>
  <c r="AQ808" i="17" s="1"/>
  <c r="AL808" i="17"/>
  <c r="AG803" i="17"/>
  <c r="AG802" i="17"/>
  <c r="AU809" i="17"/>
  <c r="AV809" i="17" s="1"/>
  <c r="AX804" i="17"/>
  <c r="AW806" i="17"/>
  <c r="S811" i="17"/>
  <c r="U810" i="17"/>
  <c r="V804" i="17" l="1"/>
  <c r="AC804" i="17"/>
  <c r="Y811" i="17"/>
  <c r="X811" i="17"/>
  <c r="AS808" i="17"/>
  <c r="AR808" i="17"/>
  <c r="Z810" i="17"/>
  <c r="AB810" i="17" s="1"/>
  <c r="W810" i="17"/>
  <c r="AH810" i="17" s="1"/>
  <c r="AI810" i="17" s="1"/>
  <c r="AJ810" i="17" s="1"/>
  <c r="AO809" i="17"/>
  <c r="AM809" i="17" s="1"/>
  <c r="AN809" i="17" s="1"/>
  <c r="AP809" i="17" s="1"/>
  <c r="AQ809" i="17" s="1"/>
  <c r="AL809" i="17"/>
  <c r="AG804" i="17"/>
  <c r="AU810" i="17"/>
  <c r="AV810" i="17" s="1"/>
  <c r="AT805" i="17"/>
  <c r="AW807" i="17"/>
  <c r="S812" i="17"/>
  <c r="U811" i="17"/>
  <c r="Y812" i="17" l="1"/>
  <c r="X812" i="17"/>
  <c r="AS809" i="17"/>
  <c r="AR809" i="17"/>
  <c r="Z811" i="17"/>
  <c r="AB811" i="17" s="1"/>
  <c r="W811" i="17"/>
  <c r="AH811" i="17" s="1"/>
  <c r="AI811" i="17" s="1"/>
  <c r="AJ811" i="17" s="1"/>
  <c r="AL810" i="17"/>
  <c r="AO810" i="17"/>
  <c r="AM810" i="17" s="1"/>
  <c r="AN810" i="17" s="1"/>
  <c r="AP810" i="17" s="1"/>
  <c r="AQ810" i="17" s="1"/>
  <c r="AU811" i="17"/>
  <c r="AV811" i="17" s="1"/>
  <c r="AX805" i="17"/>
  <c r="AT806" i="17"/>
  <c r="AW808" i="17"/>
  <c r="S813" i="17"/>
  <c r="U812" i="17"/>
  <c r="V805" i="17" l="1"/>
  <c r="AC805" i="17"/>
  <c r="Y813" i="17"/>
  <c r="X813" i="17"/>
  <c r="Z812" i="17"/>
  <c r="AB812" i="17" s="1"/>
  <c r="W812" i="17"/>
  <c r="AH812" i="17" s="1"/>
  <c r="AI812" i="17" s="1"/>
  <c r="AJ812" i="17" s="1"/>
  <c r="AO811" i="17"/>
  <c r="AM811" i="17" s="1"/>
  <c r="AN811" i="17" s="1"/>
  <c r="AP811" i="17" s="1"/>
  <c r="AQ811" i="17" s="1"/>
  <c r="AL811" i="17"/>
  <c r="AR810" i="17"/>
  <c r="AS810" i="17"/>
  <c r="AG805" i="17"/>
  <c r="AU812" i="17"/>
  <c r="AV812" i="17" s="1"/>
  <c r="AX806" i="17"/>
  <c r="AT807" i="17"/>
  <c r="AW809" i="17"/>
  <c r="S814" i="17"/>
  <c r="U813" i="17"/>
  <c r="V806" i="17" l="1"/>
  <c r="AC806" i="17"/>
  <c r="Y814" i="17"/>
  <c r="X814" i="17"/>
  <c r="Z813" i="17"/>
  <c r="AB813" i="17" s="1"/>
  <c r="W813" i="17"/>
  <c r="AH813" i="17" s="1"/>
  <c r="AI813" i="17" s="1"/>
  <c r="AJ813" i="17" s="1"/>
  <c r="AO812" i="17"/>
  <c r="AM812" i="17" s="1"/>
  <c r="AN812" i="17" s="1"/>
  <c r="AP812" i="17" s="1"/>
  <c r="AQ812" i="17" s="1"/>
  <c r="AL812" i="17"/>
  <c r="AS811" i="17"/>
  <c r="AR811" i="17"/>
  <c r="AW811" i="17" s="1"/>
  <c r="AG806" i="17"/>
  <c r="AU813" i="17"/>
  <c r="AV813" i="17" s="1"/>
  <c r="AX807" i="17"/>
  <c r="AT809" i="17"/>
  <c r="AT808" i="17"/>
  <c r="AW810" i="17"/>
  <c r="S815" i="17"/>
  <c r="U814" i="17"/>
  <c r="V807" i="17" l="1"/>
  <c r="AC807" i="17"/>
  <c r="Y815" i="17"/>
  <c r="X815" i="17"/>
  <c r="AO813" i="17"/>
  <c r="AM813" i="17" s="1"/>
  <c r="AN813" i="17" s="1"/>
  <c r="AP813" i="17" s="1"/>
  <c r="AQ813" i="17" s="1"/>
  <c r="AL813" i="17"/>
  <c r="AS812" i="17"/>
  <c r="AR812" i="17"/>
  <c r="Z814" i="17"/>
  <c r="AB814" i="17" s="1"/>
  <c r="W814" i="17"/>
  <c r="AH814" i="17" s="1"/>
  <c r="AI814" i="17" s="1"/>
  <c r="AJ814" i="17" s="1"/>
  <c r="AG807" i="17"/>
  <c r="AU814" i="17"/>
  <c r="AV814" i="17" s="1"/>
  <c r="AX809" i="17"/>
  <c r="AX808" i="17"/>
  <c r="S816" i="17"/>
  <c r="U815" i="17"/>
  <c r="V808" i="17" l="1"/>
  <c r="AC808" i="17"/>
  <c r="V809" i="17"/>
  <c r="AC809" i="17"/>
  <c r="Y816" i="17"/>
  <c r="X816" i="17"/>
  <c r="AO814" i="17"/>
  <c r="AM814" i="17" s="1"/>
  <c r="AN814" i="17" s="1"/>
  <c r="AP814" i="17" s="1"/>
  <c r="AQ814" i="17" s="1"/>
  <c r="AL814" i="17"/>
  <c r="AS813" i="17"/>
  <c r="AR813" i="17"/>
  <c r="Z815" i="17"/>
  <c r="AB815" i="17" s="1"/>
  <c r="W815" i="17"/>
  <c r="AH815" i="17" s="1"/>
  <c r="AI815" i="17" s="1"/>
  <c r="AJ815" i="17" s="1"/>
  <c r="AG809" i="17"/>
  <c r="AG808" i="17"/>
  <c r="AU815" i="17"/>
  <c r="AV815" i="17" s="1"/>
  <c r="AT811" i="17"/>
  <c r="AT810" i="17"/>
  <c r="AW812" i="17"/>
  <c r="S817" i="17"/>
  <c r="U816" i="17"/>
  <c r="Y817" i="17" l="1"/>
  <c r="X817" i="17"/>
  <c r="Z816" i="17"/>
  <c r="AB816" i="17" s="1"/>
  <c r="W816" i="17"/>
  <c r="AH816" i="17" s="1"/>
  <c r="AI816" i="17" s="1"/>
  <c r="AJ816" i="17" s="1"/>
  <c r="AR814" i="17"/>
  <c r="AS814" i="17"/>
  <c r="AO815" i="17"/>
  <c r="AM815" i="17" s="1"/>
  <c r="AN815" i="17" s="1"/>
  <c r="AP815" i="17" s="1"/>
  <c r="AQ815" i="17" s="1"/>
  <c r="AL815" i="17"/>
  <c r="AU816" i="17"/>
  <c r="AV816" i="17" s="1"/>
  <c r="AX810" i="17"/>
  <c r="AX811" i="17"/>
  <c r="AT812" i="17"/>
  <c r="AW813" i="17"/>
  <c r="S818" i="17"/>
  <c r="U817" i="17"/>
  <c r="V811" i="17" l="1"/>
  <c r="AC811" i="17"/>
  <c r="V810" i="17"/>
  <c r="AC810" i="17"/>
  <c r="Y818" i="17"/>
  <c r="X818" i="17"/>
  <c r="AO816" i="17"/>
  <c r="AM816" i="17" s="1"/>
  <c r="AN816" i="17" s="1"/>
  <c r="AP816" i="17" s="1"/>
  <c r="AQ816" i="17" s="1"/>
  <c r="AL816" i="17"/>
  <c r="Z817" i="17"/>
  <c r="AB817" i="17" s="1"/>
  <c r="W817" i="17"/>
  <c r="AH817" i="17" s="1"/>
  <c r="AI817" i="17" s="1"/>
  <c r="AJ817" i="17" s="1"/>
  <c r="AS815" i="17"/>
  <c r="AR815" i="17"/>
  <c r="AG811" i="17"/>
  <c r="AG810" i="17"/>
  <c r="AU817" i="17"/>
  <c r="AV817" i="17" s="1"/>
  <c r="AX812" i="17"/>
  <c r="AW814" i="17"/>
  <c r="S819" i="17"/>
  <c r="U818" i="17"/>
  <c r="V812" i="17" l="1"/>
  <c r="AC812" i="17"/>
  <c r="Y819" i="17"/>
  <c r="X819" i="17"/>
  <c r="AS816" i="17"/>
  <c r="AR816" i="17"/>
  <c r="Z818" i="17"/>
  <c r="AB818" i="17" s="1"/>
  <c r="W818" i="17"/>
  <c r="AH818" i="17" s="1"/>
  <c r="AI818" i="17" s="1"/>
  <c r="AJ818" i="17" s="1"/>
  <c r="AO817" i="17"/>
  <c r="AM817" i="17" s="1"/>
  <c r="AN817" i="17" s="1"/>
  <c r="AP817" i="17" s="1"/>
  <c r="AQ817" i="17" s="1"/>
  <c r="AL817" i="17"/>
  <c r="AG812" i="17"/>
  <c r="AU818" i="17"/>
  <c r="AV818" i="17" s="1"/>
  <c r="AT813" i="17"/>
  <c r="AW815" i="17"/>
  <c r="S820" i="17"/>
  <c r="U819" i="17"/>
  <c r="Y820" i="17" l="1"/>
  <c r="X820" i="17"/>
  <c r="AS817" i="17"/>
  <c r="AR817" i="17"/>
  <c r="Z819" i="17"/>
  <c r="AB819" i="17" s="1"/>
  <c r="W819" i="17"/>
  <c r="AH819" i="17" s="1"/>
  <c r="AI819" i="17" s="1"/>
  <c r="AJ819" i="17" s="1"/>
  <c r="AO818" i="17"/>
  <c r="AM818" i="17" s="1"/>
  <c r="AN818" i="17" s="1"/>
  <c r="AP818" i="17" s="1"/>
  <c r="AQ818" i="17" s="1"/>
  <c r="AL818" i="17"/>
  <c r="AU819" i="17"/>
  <c r="AV819" i="17" s="1"/>
  <c r="AX813" i="17"/>
  <c r="AT814" i="17"/>
  <c r="AW816" i="17"/>
  <c r="S821" i="17"/>
  <c r="U820" i="17"/>
  <c r="V813" i="17" l="1"/>
  <c r="AC813" i="17"/>
  <c r="Y821" i="17"/>
  <c r="X821" i="17"/>
  <c r="Z820" i="17"/>
  <c r="AB820" i="17" s="1"/>
  <c r="W820" i="17"/>
  <c r="AH820" i="17" s="1"/>
  <c r="AI820" i="17" s="1"/>
  <c r="AJ820" i="17" s="1"/>
  <c r="AO819" i="17"/>
  <c r="AM819" i="17" s="1"/>
  <c r="AN819" i="17" s="1"/>
  <c r="AP819" i="17" s="1"/>
  <c r="AQ819" i="17" s="1"/>
  <c r="AL819" i="17"/>
  <c r="AR818" i="17"/>
  <c r="AS818" i="17"/>
  <c r="AG813" i="17"/>
  <c r="AU820" i="17"/>
  <c r="AV820" i="17" s="1"/>
  <c r="AX814" i="17"/>
  <c r="AT815" i="17"/>
  <c r="AW817" i="17"/>
  <c r="S822" i="17"/>
  <c r="U821" i="17"/>
  <c r="V814" i="17" l="1"/>
  <c r="AC814" i="17"/>
  <c r="Y822" i="17"/>
  <c r="X822" i="17"/>
  <c r="Z821" i="17"/>
  <c r="AB821" i="17" s="1"/>
  <c r="W821" i="17"/>
  <c r="AH821" i="17" s="1"/>
  <c r="AI821" i="17" s="1"/>
  <c r="AJ821" i="17" s="1"/>
  <c r="AO820" i="17"/>
  <c r="AM820" i="17" s="1"/>
  <c r="AN820" i="17" s="1"/>
  <c r="AP820" i="17" s="1"/>
  <c r="AQ820" i="17" s="1"/>
  <c r="AL820" i="17"/>
  <c r="AS819" i="17"/>
  <c r="AR819" i="17"/>
  <c r="AG814" i="17"/>
  <c r="AU821" i="17"/>
  <c r="AV821" i="17" s="1"/>
  <c r="AX815" i="17"/>
  <c r="AT816" i="17"/>
  <c r="AW818" i="17"/>
  <c r="S823" i="17"/>
  <c r="U822" i="17"/>
  <c r="V815" i="17" l="1"/>
  <c r="AC815" i="17"/>
  <c r="Y823" i="17"/>
  <c r="X823" i="17"/>
  <c r="AS820" i="17"/>
  <c r="AR820" i="17"/>
  <c r="Z822" i="17"/>
  <c r="AB822" i="17" s="1"/>
  <c r="W822" i="17"/>
  <c r="AH822" i="17" s="1"/>
  <c r="AI822" i="17" s="1"/>
  <c r="AJ822" i="17" s="1"/>
  <c r="AO821" i="17"/>
  <c r="AM821" i="17" s="1"/>
  <c r="AN821" i="17" s="1"/>
  <c r="AP821" i="17" s="1"/>
  <c r="AQ821" i="17" s="1"/>
  <c r="AL821" i="17"/>
  <c r="AG815" i="17"/>
  <c r="AU822" i="17"/>
  <c r="AV822" i="17" s="1"/>
  <c r="AX816" i="17"/>
  <c r="AT817" i="17"/>
  <c r="AW819" i="17"/>
  <c r="S824" i="17"/>
  <c r="U823" i="17"/>
  <c r="V816" i="17" l="1"/>
  <c r="AC816" i="17"/>
  <c r="Y824" i="17"/>
  <c r="X824" i="17"/>
  <c r="AS821" i="17"/>
  <c r="AR821" i="17"/>
  <c r="Z823" i="17"/>
  <c r="AB823" i="17" s="1"/>
  <c r="W823" i="17"/>
  <c r="AH823" i="17" s="1"/>
  <c r="AI823" i="17" s="1"/>
  <c r="AJ823" i="17" s="1"/>
  <c r="AO822" i="17"/>
  <c r="AM822" i="17" s="1"/>
  <c r="AN822" i="17" s="1"/>
  <c r="AP822" i="17" s="1"/>
  <c r="AQ822" i="17" s="1"/>
  <c r="AL822" i="17"/>
  <c r="AG816" i="17"/>
  <c r="AU823" i="17"/>
  <c r="AV823" i="17" s="1"/>
  <c r="AX817" i="17"/>
  <c r="AT818" i="17"/>
  <c r="AW820" i="17"/>
  <c r="S825" i="17"/>
  <c r="U824" i="17"/>
  <c r="V817" i="17" l="1"/>
  <c r="AC817" i="17"/>
  <c r="Y825" i="17"/>
  <c r="X825" i="17"/>
  <c r="Z824" i="17"/>
  <c r="AB824" i="17" s="1"/>
  <c r="W824" i="17"/>
  <c r="AH824" i="17" s="1"/>
  <c r="AI824" i="17" s="1"/>
  <c r="AJ824" i="17" s="1"/>
  <c r="AO823" i="17"/>
  <c r="AM823" i="17" s="1"/>
  <c r="AN823" i="17" s="1"/>
  <c r="AP823" i="17" s="1"/>
  <c r="AQ823" i="17" s="1"/>
  <c r="AL823" i="17"/>
  <c r="AR822" i="17"/>
  <c r="AS822" i="17"/>
  <c r="AG817" i="17"/>
  <c r="AU824" i="17"/>
  <c r="AV824" i="17" s="1"/>
  <c r="AX818" i="17"/>
  <c r="AT819" i="17"/>
  <c r="AW821" i="17"/>
  <c r="S826" i="17"/>
  <c r="U825" i="17"/>
  <c r="V818" i="17" l="1"/>
  <c r="AC818" i="17"/>
  <c r="Y826" i="17"/>
  <c r="X826" i="17"/>
  <c r="Z825" i="17"/>
  <c r="AB825" i="17" s="1"/>
  <c r="W825" i="17"/>
  <c r="AH825" i="17" s="1"/>
  <c r="AI825" i="17" s="1"/>
  <c r="AJ825" i="17" s="1"/>
  <c r="AO824" i="17"/>
  <c r="AM824" i="17" s="1"/>
  <c r="AN824" i="17" s="1"/>
  <c r="AP824" i="17" s="1"/>
  <c r="AQ824" i="17" s="1"/>
  <c r="AL824" i="17"/>
  <c r="AS823" i="17"/>
  <c r="AR823" i="17"/>
  <c r="AG818" i="17"/>
  <c r="AU825" i="17"/>
  <c r="AV825" i="17" s="1"/>
  <c r="AX819" i="17"/>
  <c r="AT820" i="17"/>
  <c r="AW822" i="17"/>
  <c r="S827" i="17"/>
  <c r="U826" i="17"/>
  <c r="V819" i="17" l="1"/>
  <c r="AC819" i="17"/>
  <c r="Y827" i="17"/>
  <c r="X827" i="17"/>
  <c r="AS824" i="17"/>
  <c r="AR824" i="17"/>
  <c r="AO825" i="17"/>
  <c r="AM825" i="17" s="1"/>
  <c r="AN825" i="17" s="1"/>
  <c r="AP825" i="17" s="1"/>
  <c r="AQ825" i="17" s="1"/>
  <c r="AL825" i="17"/>
  <c r="Z826" i="17"/>
  <c r="AB826" i="17" s="1"/>
  <c r="W826" i="17"/>
  <c r="AH826" i="17" s="1"/>
  <c r="AI826" i="17" s="1"/>
  <c r="AJ826" i="17" s="1"/>
  <c r="AG819" i="17"/>
  <c r="AU826" i="17"/>
  <c r="AV826" i="17" s="1"/>
  <c r="AX820" i="17"/>
  <c r="AT822" i="17"/>
  <c r="AT821" i="17"/>
  <c r="AW823" i="17"/>
  <c r="S828" i="17"/>
  <c r="U827" i="17"/>
  <c r="V820" i="17" l="1"/>
  <c r="AC820" i="17"/>
  <c r="Y828" i="17"/>
  <c r="X828" i="17"/>
  <c r="Z827" i="17"/>
  <c r="AB827" i="17" s="1"/>
  <c r="W827" i="17"/>
  <c r="AH827" i="17" s="1"/>
  <c r="AI827" i="17" s="1"/>
  <c r="AJ827" i="17" s="1"/>
  <c r="AL826" i="17"/>
  <c r="AO826" i="17"/>
  <c r="AM826" i="17" s="1"/>
  <c r="AN826" i="17" s="1"/>
  <c r="AP826" i="17" s="1"/>
  <c r="AQ826" i="17" s="1"/>
  <c r="AS825" i="17"/>
  <c r="AR825" i="17"/>
  <c r="AG820" i="17"/>
  <c r="AU827" i="17"/>
  <c r="AV827" i="17" s="1"/>
  <c r="AX821" i="17"/>
  <c r="AX822" i="17"/>
  <c r="AW824" i="17"/>
  <c r="S829" i="17"/>
  <c r="U828" i="17"/>
  <c r="V822" i="17" l="1"/>
  <c r="AC822" i="17"/>
  <c r="V821" i="17"/>
  <c r="AC821" i="17"/>
  <c r="Y829" i="17"/>
  <c r="X829" i="17"/>
  <c r="AR826" i="17"/>
  <c r="AS826" i="17"/>
  <c r="Z828" i="17"/>
  <c r="AB828" i="17" s="1"/>
  <c r="W828" i="17"/>
  <c r="AH828" i="17" s="1"/>
  <c r="AI828" i="17" s="1"/>
  <c r="AJ828" i="17" s="1"/>
  <c r="AO827" i="17"/>
  <c r="AM827" i="17" s="1"/>
  <c r="AN827" i="17" s="1"/>
  <c r="AP827" i="17" s="1"/>
  <c r="AQ827" i="17" s="1"/>
  <c r="AL827" i="17"/>
  <c r="AG821" i="17"/>
  <c r="AG822" i="17"/>
  <c r="AU828" i="17"/>
  <c r="AV828" i="17" s="1"/>
  <c r="AT823" i="17"/>
  <c r="AW825" i="17"/>
  <c r="S830" i="17"/>
  <c r="U829" i="17"/>
  <c r="Y830" i="17" l="1"/>
  <c r="X830" i="17"/>
  <c r="Z829" i="17"/>
  <c r="AB829" i="17" s="1"/>
  <c r="W829" i="17"/>
  <c r="AH829" i="17" s="1"/>
  <c r="AI829" i="17" s="1"/>
  <c r="AJ829" i="17" s="1"/>
  <c r="AS827" i="17"/>
  <c r="AR827" i="17"/>
  <c r="AO828" i="17"/>
  <c r="AM828" i="17" s="1"/>
  <c r="AN828" i="17" s="1"/>
  <c r="AP828" i="17" s="1"/>
  <c r="AQ828" i="17" s="1"/>
  <c r="AL828" i="17"/>
  <c r="AU829" i="17"/>
  <c r="AV829" i="17" s="1"/>
  <c r="AX823" i="17"/>
  <c r="AT825" i="17"/>
  <c r="AT824" i="17"/>
  <c r="AW826" i="17"/>
  <c r="S831" i="17"/>
  <c r="U830" i="17"/>
  <c r="V823" i="17" l="1"/>
  <c r="AC823" i="17"/>
  <c r="Y831" i="17"/>
  <c r="X831" i="17"/>
  <c r="Z830" i="17"/>
  <c r="AB830" i="17" s="1"/>
  <c r="W830" i="17"/>
  <c r="AH830" i="17" s="1"/>
  <c r="AI830" i="17" s="1"/>
  <c r="AJ830" i="17" s="1"/>
  <c r="AO829" i="17"/>
  <c r="AM829" i="17" s="1"/>
  <c r="AN829" i="17" s="1"/>
  <c r="AP829" i="17" s="1"/>
  <c r="AQ829" i="17" s="1"/>
  <c r="AL829" i="17"/>
  <c r="AS828" i="17"/>
  <c r="AR828" i="17"/>
  <c r="AG823" i="17"/>
  <c r="AU830" i="17"/>
  <c r="AV830" i="17" s="1"/>
  <c r="AX824" i="17"/>
  <c r="AX825" i="17"/>
  <c r="AW827" i="17"/>
  <c r="S832" i="17"/>
  <c r="U831" i="17"/>
  <c r="V825" i="17" l="1"/>
  <c r="AC825" i="17"/>
  <c r="V824" i="17"/>
  <c r="AC824" i="17"/>
  <c r="Y832" i="17"/>
  <c r="X832" i="17"/>
  <c r="AS829" i="17"/>
  <c r="AR829" i="17"/>
  <c r="AO830" i="17"/>
  <c r="AM830" i="17" s="1"/>
  <c r="AN830" i="17" s="1"/>
  <c r="AP830" i="17" s="1"/>
  <c r="AQ830" i="17" s="1"/>
  <c r="AL830" i="17"/>
  <c r="Z831" i="17"/>
  <c r="AB831" i="17" s="1"/>
  <c r="W831" i="17"/>
  <c r="AH831" i="17" s="1"/>
  <c r="AI831" i="17" s="1"/>
  <c r="AJ831" i="17" s="1"/>
  <c r="AG824" i="17"/>
  <c r="AG825" i="17"/>
  <c r="AU831" i="17"/>
  <c r="AV831" i="17" s="1"/>
  <c r="AT827" i="17"/>
  <c r="AT826" i="17"/>
  <c r="AW828" i="17"/>
  <c r="S833" i="17"/>
  <c r="U832" i="17"/>
  <c r="Y833" i="17" l="1"/>
  <c r="X833" i="17"/>
  <c r="AO831" i="17"/>
  <c r="AM831" i="17" s="1"/>
  <c r="AN831" i="17" s="1"/>
  <c r="AP831" i="17" s="1"/>
  <c r="AQ831" i="17" s="1"/>
  <c r="AL831" i="17"/>
  <c r="Z832" i="17"/>
  <c r="AB832" i="17" s="1"/>
  <c r="W832" i="17"/>
  <c r="AH832" i="17" s="1"/>
  <c r="AI832" i="17" s="1"/>
  <c r="AJ832" i="17" s="1"/>
  <c r="AR830" i="17"/>
  <c r="AS830" i="17"/>
  <c r="AU832" i="17"/>
  <c r="AV832" i="17" s="1"/>
  <c r="AX826" i="17"/>
  <c r="AX827" i="17"/>
  <c r="AT828" i="17"/>
  <c r="AW829" i="17"/>
  <c r="S834" i="17"/>
  <c r="U833" i="17"/>
  <c r="V827" i="17" l="1"/>
  <c r="AC827" i="17"/>
  <c r="V826" i="17"/>
  <c r="AC826" i="17"/>
  <c r="Y834" i="17"/>
  <c r="X834" i="17"/>
  <c r="AS831" i="17"/>
  <c r="AR831" i="17"/>
  <c r="Z833" i="17"/>
  <c r="AB833" i="17" s="1"/>
  <c r="W833" i="17"/>
  <c r="AH833" i="17" s="1"/>
  <c r="AI833" i="17" s="1"/>
  <c r="AJ833" i="17" s="1"/>
  <c r="AO832" i="17"/>
  <c r="AM832" i="17" s="1"/>
  <c r="AN832" i="17" s="1"/>
  <c r="AP832" i="17" s="1"/>
  <c r="AQ832" i="17" s="1"/>
  <c r="AL832" i="17"/>
  <c r="AG827" i="17"/>
  <c r="AG826" i="17"/>
  <c r="AU833" i="17"/>
  <c r="AV833" i="17" s="1"/>
  <c r="AX828" i="17"/>
  <c r="AW830" i="17"/>
  <c r="S835" i="17"/>
  <c r="U834" i="17"/>
  <c r="V828" i="17" l="1"/>
  <c r="AC828" i="17"/>
  <c r="Y835" i="17"/>
  <c r="X835" i="17"/>
  <c r="AS832" i="17"/>
  <c r="AR832" i="17"/>
  <c r="Z834" i="17"/>
  <c r="AB834" i="17" s="1"/>
  <c r="W834" i="17"/>
  <c r="AH834" i="17" s="1"/>
  <c r="AI834" i="17" s="1"/>
  <c r="AJ834" i="17" s="1"/>
  <c r="AO833" i="17"/>
  <c r="AM833" i="17" s="1"/>
  <c r="AN833" i="17" s="1"/>
  <c r="AP833" i="17" s="1"/>
  <c r="AQ833" i="17" s="1"/>
  <c r="AL833" i="17"/>
  <c r="AG828" i="17"/>
  <c r="AU834" i="17"/>
  <c r="AV834" i="17" s="1"/>
  <c r="AT829" i="17"/>
  <c r="AT830" i="17"/>
  <c r="AW831" i="17"/>
  <c r="S836" i="17"/>
  <c r="U835" i="17"/>
  <c r="Y836" i="17" l="1"/>
  <c r="X836" i="17"/>
  <c r="AS833" i="17"/>
  <c r="AR833" i="17"/>
  <c r="Z835" i="17"/>
  <c r="AB835" i="17" s="1"/>
  <c r="W835" i="17"/>
  <c r="AH835" i="17" s="1"/>
  <c r="AI835" i="17" s="1"/>
  <c r="AJ835" i="17" s="1"/>
  <c r="AO834" i="17"/>
  <c r="AM834" i="17" s="1"/>
  <c r="AN834" i="17" s="1"/>
  <c r="AP834" i="17" s="1"/>
  <c r="AQ834" i="17" s="1"/>
  <c r="AL834" i="17"/>
  <c r="AU835" i="17"/>
  <c r="AV835" i="17" s="1"/>
  <c r="AX830" i="17"/>
  <c r="AX829" i="17"/>
  <c r="AW832" i="17"/>
  <c r="S837" i="17"/>
  <c r="U836" i="17"/>
  <c r="V829" i="17" l="1"/>
  <c r="AC829" i="17"/>
  <c r="V830" i="17"/>
  <c r="AC830" i="17"/>
  <c r="Y837" i="17"/>
  <c r="X837" i="17"/>
  <c r="Z836" i="17"/>
  <c r="AB836" i="17" s="1"/>
  <c r="W836" i="17"/>
  <c r="AH836" i="17" s="1"/>
  <c r="AI836" i="17" s="1"/>
  <c r="AJ836" i="17" s="1"/>
  <c r="AO835" i="17"/>
  <c r="AM835" i="17" s="1"/>
  <c r="AN835" i="17" s="1"/>
  <c r="AP835" i="17" s="1"/>
  <c r="AQ835" i="17" s="1"/>
  <c r="AL835" i="17"/>
  <c r="AR834" i="17"/>
  <c r="AS834" i="17"/>
  <c r="AG829" i="17"/>
  <c r="AG830" i="17"/>
  <c r="AU836" i="17"/>
  <c r="AV836" i="17" s="1"/>
  <c r="AT831" i="17"/>
  <c r="AW833" i="17"/>
  <c r="S838" i="17"/>
  <c r="U837" i="17"/>
  <c r="Y838" i="17" l="1"/>
  <c r="X838" i="17"/>
  <c r="AS835" i="17"/>
  <c r="AR835" i="17"/>
  <c r="AO836" i="17"/>
  <c r="AM836" i="17" s="1"/>
  <c r="AN836" i="17" s="1"/>
  <c r="AP836" i="17" s="1"/>
  <c r="AQ836" i="17" s="1"/>
  <c r="AL836" i="17"/>
  <c r="Z837" i="17"/>
  <c r="AB837" i="17" s="1"/>
  <c r="W837" i="17"/>
  <c r="AH837" i="17" s="1"/>
  <c r="AI837" i="17" s="1"/>
  <c r="AJ837" i="17" s="1"/>
  <c r="AU837" i="17"/>
  <c r="AV837" i="17" s="1"/>
  <c r="AX831" i="17"/>
  <c r="AT832" i="17"/>
  <c r="AW834" i="17"/>
  <c r="S839" i="17"/>
  <c r="U838" i="17"/>
  <c r="V831" i="17" l="1"/>
  <c r="AC831" i="17"/>
  <c r="Y839" i="17"/>
  <c r="X839" i="17"/>
  <c r="AO837" i="17"/>
  <c r="AM837" i="17" s="1"/>
  <c r="AN837" i="17" s="1"/>
  <c r="AP837" i="17" s="1"/>
  <c r="AQ837" i="17" s="1"/>
  <c r="AL837" i="17"/>
  <c r="AS836" i="17"/>
  <c r="AR836" i="17"/>
  <c r="Z838" i="17"/>
  <c r="AB838" i="17" s="1"/>
  <c r="W838" i="17"/>
  <c r="AH838" i="17" s="1"/>
  <c r="AI838" i="17" s="1"/>
  <c r="AJ838" i="17" s="1"/>
  <c r="AG831" i="17"/>
  <c r="AU838" i="17"/>
  <c r="AV838" i="17" s="1"/>
  <c r="AX832" i="17"/>
  <c r="AT833" i="17"/>
  <c r="AW835" i="17"/>
  <c r="S840" i="17"/>
  <c r="U839" i="17"/>
  <c r="V832" i="17" l="1"/>
  <c r="AC832" i="17"/>
  <c r="Y840" i="17"/>
  <c r="X840" i="17"/>
  <c r="Z839" i="17"/>
  <c r="AB839" i="17" s="1"/>
  <c r="W839" i="17"/>
  <c r="AH839" i="17" s="1"/>
  <c r="AI839" i="17" s="1"/>
  <c r="AJ839" i="17" s="1"/>
  <c r="AO838" i="17"/>
  <c r="AM838" i="17" s="1"/>
  <c r="AN838" i="17" s="1"/>
  <c r="AP838" i="17" s="1"/>
  <c r="AQ838" i="17" s="1"/>
  <c r="AL838" i="17"/>
  <c r="AS837" i="17"/>
  <c r="AR837" i="17"/>
  <c r="AG832" i="17"/>
  <c r="AU839" i="17"/>
  <c r="AV839" i="17" s="1"/>
  <c r="AX833" i="17"/>
  <c r="AT834" i="17"/>
  <c r="AW836" i="17"/>
  <c r="S841" i="17"/>
  <c r="U840" i="17"/>
  <c r="V833" i="17" l="1"/>
  <c r="AC833" i="17"/>
  <c r="Y841" i="17"/>
  <c r="X841" i="17"/>
  <c r="AR838" i="17"/>
  <c r="AS838" i="17"/>
  <c r="Z840" i="17"/>
  <c r="AB840" i="17" s="1"/>
  <c r="W840" i="17"/>
  <c r="AH840" i="17" s="1"/>
  <c r="AI840" i="17" s="1"/>
  <c r="AJ840" i="17" s="1"/>
  <c r="AO839" i="17"/>
  <c r="AM839" i="17" s="1"/>
  <c r="AN839" i="17" s="1"/>
  <c r="AP839" i="17" s="1"/>
  <c r="AQ839" i="17" s="1"/>
  <c r="AL839" i="17"/>
  <c r="AG833" i="17"/>
  <c r="AU840" i="17"/>
  <c r="AV840" i="17" s="1"/>
  <c r="AX834" i="17"/>
  <c r="AT835" i="17"/>
  <c r="AW837" i="17"/>
  <c r="S842" i="17"/>
  <c r="U841" i="17"/>
  <c r="V834" i="17" l="1"/>
  <c r="AC834" i="17"/>
  <c r="Y842" i="17"/>
  <c r="X842" i="17"/>
  <c r="Z841" i="17"/>
  <c r="AB841" i="17" s="1"/>
  <c r="W841" i="17"/>
  <c r="AH841" i="17" s="1"/>
  <c r="AI841" i="17" s="1"/>
  <c r="AJ841" i="17" s="1"/>
  <c r="AS839" i="17"/>
  <c r="AR839" i="17"/>
  <c r="AO840" i="17"/>
  <c r="AM840" i="17" s="1"/>
  <c r="AN840" i="17" s="1"/>
  <c r="AP840" i="17" s="1"/>
  <c r="AQ840" i="17" s="1"/>
  <c r="AL840" i="17"/>
  <c r="AG834" i="17"/>
  <c r="AU841" i="17"/>
  <c r="AV841" i="17" s="1"/>
  <c r="AX835" i="17"/>
  <c r="AT836" i="17"/>
  <c r="AW838" i="17"/>
  <c r="S843" i="17"/>
  <c r="U842" i="17"/>
  <c r="V835" i="17" l="1"/>
  <c r="AC835" i="17"/>
  <c r="Y843" i="17"/>
  <c r="X843" i="17"/>
  <c r="Z842" i="17"/>
  <c r="AB842" i="17" s="1"/>
  <c r="W842" i="17"/>
  <c r="AH842" i="17" s="1"/>
  <c r="AI842" i="17" s="1"/>
  <c r="AJ842" i="17" s="1"/>
  <c r="AO841" i="17"/>
  <c r="AM841" i="17" s="1"/>
  <c r="AN841" i="17" s="1"/>
  <c r="AP841" i="17" s="1"/>
  <c r="AQ841" i="17" s="1"/>
  <c r="AL841" i="17"/>
  <c r="AS840" i="17"/>
  <c r="AR840" i="17"/>
  <c r="AG835" i="17"/>
  <c r="AU842" i="17"/>
  <c r="AV842" i="17" s="1"/>
  <c r="AX836" i="17"/>
  <c r="AT837" i="17"/>
  <c r="AW839" i="17"/>
  <c r="S844" i="17"/>
  <c r="U843" i="17"/>
  <c r="V836" i="17" l="1"/>
  <c r="AC836" i="17"/>
  <c r="Y844" i="17"/>
  <c r="X844" i="17"/>
  <c r="AS841" i="17"/>
  <c r="AR841" i="17"/>
  <c r="AL842" i="17"/>
  <c r="AO842" i="17"/>
  <c r="AM842" i="17" s="1"/>
  <c r="AN842" i="17" s="1"/>
  <c r="AP842" i="17" s="1"/>
  <c r="AQ842" i="17" s="1"/>
  <c r="Z843" i="17"/>
  <c r="AB843" i="17" s="1"/>
  <c r="W843" i="17"/>
  <c r="AH843" i="17" s="1"/>
  <c r="AI843" i="17" s="1"/>
  <c r="AJ843" i="17" s="1"/>
  <c r="AG836" i="17"/>
  <c r="AU843" i="17"/>
  <c r="AV843" i="17" s="1"/>
  <c r="AX837" i="17"/>
  <c r="AT838" i="17"/>
  <c r="AW840" i="17"/>
  <c r="S845" i="17"/>
  <c r="U844" i="17"/>
  <c r="V837" i="17" l="1"/>
  <c r="AC837" i="17"/>
  <c r="Y845" i="17"/>
  <c r="X845" i="17"/>
  <c r="AR842" i="17"/>
  <c r="AS842" i="17"/>
  <c r="Z844" i="17"/>
  <c r="AB844" i="17" s="1"/>
  <c r="W844" i="17"/>
  <c r="AH844" i="17" s="1"/>
  <c r="AI844" i="17" s="1"/>
  <c r="AJ844" i="17" s="1"/>
  <c r="AO843" i="17"/>
  <c r="AM843" i="17" s="1"/>
  <c r="AN843" i="17" s="1"/>
  <c r="AP843" i="17" s="1"/>
  <c r="AQ843" i="17" s="1"/>
  <c r="AL843" i="17"/>
  <c r="AG837" i="17"/>
  <c r="AU844" i="17"/>
  <c r="AV844" i="17" s="1"/>
  <c r="AX838" i="17"/>
  <c r="AT839" i="17"/>
  <c r="AW841" i="17"/>
  <c r="S846" i="17"/>
  <c r="U845" i="17"/>
  <c r="V838" i="17" l="1"/>
  <c r="AC838" i="17"/>
  <c r="Y846" i="17"/>
  <c r="X846" i="17"/>
  <c r="Z845" i="17"/>
  <c r="AB845" i="17" s="1"/>
  <c r="W845" i="17"/>
  <c r="AH845" i="17" s="1"/>
  <c r="AI845" i="17" s="1"/>
  <c r="AJ845" i="17" s="1"/>
  <c r="AS843" i="17"/>
  <c r="AR843" i="17"/>
  <c r="AO844" i="17"/>
  <c r="AM844" i="17" s="1"/>
  <c r="AN844" i="17" s="1"/>
  <c r="AP844" i="17" s="1"/>
  <c r="AQ844" i="17" s="1"/>
  <c r="AL844" i="17"/>
  <c r="AG838" i="17"/>
  <c r="AU845" i="17"/>
  <c r="AV845" i="17" s="1"/>
  <c r="AX839" i="17"/>
  <c r="AT840" i="17"/>
  <c r="AW842" i="17"/>
  <c r="S847" i="17"/>
  <c r="U846" i="17"/>
  <c r="V839" i="17" l="1"/>
  <c r="AC839" i="17"/>
  <c r="Y847" i="17"/>
  <c r="X847" i="17"/>
  <c r="Z846" i="17"/>
  <c r="AB846" i="17" s="1"/>
  <c r="W846" i="17"/>
  <c r="AH846" i="17" s="1"/>
  <c r="AI846" i="17" s="1"/>
  <c r="AJ846" i="17" s="1"/>
  <c r="AO845" i="17"/>
  <c r="AM845" i="17" s="1"/>
  <c r="AN845" i="17" s="1"/>
  <c r="AP845" i="17" s="1"/>
  <c r="AQ845" i="17" s="1"/>
  <c r="AL845" i="17"/>
  <c r="AS844" i="17"/>
  <c r="AR844" i="17"/>
  <c r="AG839" i="17"/>
  <c r="AU846" i="17"/>
  <c r="AV846" i="17" s="1"/>
  <c r="AX840" i="17"/>
  <c r="AT841" i="17"/>
  <c r="AW843" i="17"/>
  <c r="S848" i="17"/>
  <c r="U847" i="17"/>
  <c r="V840" i="17" l="1"/>
  <c r="AC840" i="17"/>
  <c r="Y848" i="17"/>
  <c r="X848" i="17"/>
  <c r="AS845" i="17"/>
  <c r="AR845" i="17"/>
  <c r="AO846" i="17"/>
  <c r="AM846" i="17" s="1"/>
  <c r="AN846" i="17" s="1"/>
  <c r="AP846" i="17" s="1"/>
  <c r="AQ846" i="17" s="1"/>
  <c r="AL846" i="17"/>
  <c r="Z847" i="17"/>
  <c r="AB847" i="17" s="1"/>
  <c r="W847" i="17"/>
  <c r="AH847" i="17" s="1"/>
  <c r="AI847" i="17" s="1"/>
  <c r="AJ847" i="17" s="1"/>
  <c r="AG840" i="17"/>
  <c r="AU847" i="17"/>
  <c r="AV847" i="17" s="1"/>
  <c r="AX841" i="17"/>
  <c r="AT842" i="17"/>
  <c r="AW844" i="17"/>
  <c r="S849" i="17"/>
  <c r="U848" i="17"/>
  <c r="V841" i="17" l="1"/>
  <c r="AC841" i="17"/>
  <c r="Y849" i="17"/>
  <c r="X849" i="17"/>
  <c r="AO847" i="17"/>
  <c r="AM847" i="17" s="1"/>
  <c r="AN847" i="17" s="1"/>
  <c r="AP847" i="17" s="1"/>
  <c r="AQ847" i="17" s="1"/>
  <c r="AL847" i="17"/>
  <c r="Z848" i="17"/>
  <c r="AB848" i="17" s="1"/>
  <c r="W848" i="17"/>
  <c r="AH848" i="17" s="1"/>
  <c r="AI848" i="17" s="1"/>
  <c r="AJ848" i="17" s="1"/>
  <c r="AR846" i="17"/>
  <c r="AS846" i="17"/>
  <c r="AG841" i="17"/>
  <c r="AU848" i="17"/>
  <c r="AV848" i="17" s="1"/>
  <c r="AX842" i="17"/>
  <c r="AT843" i="17"/>
  <c r="AW845" i="17"/>
  <c r="S850" i="17"/>
  <c r="U849" i="17"/>
  <c r="V842" i="17" l="1"/>
  <c r="AC842" i="17"/>
  <c r="Y850" i="17"/>
  <c r="X850" i="17"/>
  <c r="AS847" i="17"/>
  <c r="AR847" i="17"/>
  <c r="Z849" i="17"/>
  <c r="AB849" i="17" s="1"/>
  <c r="W849" i="17"/>
  <c r="AH849" i="17" s="1"/>
  <c r="AI849" i="17" s="1"/>
  <c r="AJ849" i="17" s="1"/>
  <c r="AO848" i="17"/>
  <c r="AM848" i="17" s="1"/>
  <c r="AN848" i="17" s="1"/>
  <c r="AP848" i="17" s="1"/>
  <c r="AQ848" i="17" s="1"/>
  <c r="AL848" i="17"/>
  <c r="AG842" i="17"/>
  <c r="AU849" i="17"/>
  <c r="AV849" i="17" s="1"/>
  <c r="AX843" i="17"/>
  <c r="AT844" i="17"/>
  <c r="AW846" i="17"/>
  <c r="S851" i="17"/>
  <c r="U850" i="17"/>
  <c r="V843" i="17" l="1"/>
  <c r="AC843" i="17"/>
  <c r="Y851" i="17"/>
  <c r="X851" i="17"/>
  <c r="Z850" i="17"/>
  <c r="AB850" i="17" s="1"/>
  <c r="W850" i="17"/>
  <c r="AH850" i="17" s="1"/>
  <c r="AI850" i="17" s="1"/>
  <c r="AJ850" i="17" s="1"/>
  <c r="AS848" i="17"/>
  <c r="AR848" i="17"/>
  <c r="AO849" i="17"/>
  <c r="AM849" i="17" s="1"/>
  <c r="AN849" i="17" s="1"/>
  <c r="AP849" i="17" s="1"/>
  <c r="AQ849" i="17" s="1"/>
  <c r="AL849" i="17"/>
  <c r="AG843" i="17"/>
  <c r="AU850" i="17"/>
  <c r="AV850" i="17" s="1"/>
  <c r="AX844" i="17"/>
  <c r="AT845" i="17"/>
  <c r="AW847" i="17"/>
  <c r="S852" i="17"/>
  <c r="U851" i="17"/>
  <c r="V844" i="17" l="1"/>
  <c r="AC844" i="17"/>
  <c r="Y852" i="17"/>
  <c r="X852" i="17"/>
  <c r="Z851" i="17"/>
  <c r="AB851" i="17" s="1"/>
  <c r="W851" i="17"/>
  <c r="AH851" i="17" s="1"/>
  <c r="AI851" i="17" s="1"/>
  <c r="AJ851" i="17" s="1"/>
  <c r="AO850" i="17"/>
  <c r="AM850" i="17" s="1"/>
  <c r="AN850" i="17" s="1"/>
  <c r="AP850" i="17" s="1"/>
  <c r="AQ850" i="17" s="1"/>
  <c r="AL850" i="17"/>
  <c r="AS849" i="17"/>
  <c r="AR849" i="17"/>
  <c r="AG844" i="17"/>
  <c r="AU851" i="17"/>
  <c r="AV851" i="17" s="1"/>
  <c r="AX845" i="17"/>
  <c r="AT846" i="17"/>
  <c r="AW848" i="17"/>
  <c r="S853" i="17"/>
  <c r="U852" i="17"/>
  <c r="V845" i="17" l="1"/>
  <c r="AC845" i="17"/>
  <c r="Y853" i="17"/>
  <c r="X853" i="17"/>
  <c r="AR850" i="17"/>
  <c r="AS850" i="17"/>
  <c r="Z852" i="17"/>
  <c r="AB852" i="17" s="1"/>
  <c r="W852" i="17"/>
  <c r="AH852" i="17" s="1"/>
  <c r="AI852" i="17" s="1"/>
  <c r="AJ852" i="17" s="1"/>
  <c r="AO851" i="17"/>
  <c r="AM851" i="17" s="1"/>
  <c r="AN851" i="17" s="1"/>
  <c r="AP851" i="17" s="1"/>
  <c r="AQ851" i="17" s="1"/>
  <c r="AL851" i="17"/>
  <c r="AG845" i="17"/>
  <c r="AU852" i="17"/>
  <c r="AV852" i="17" s="1"/>
  <c r="AX846" i="17"/>
  <c r="AT847" i="17"/>
  <c r="AW849" i="17"/>
  <c r="S854" i="17"/>
  <c r="U853" i="17"/>
  <c r="V846" i="17" l="1"/>
  <c r="AC846" i="17"/>
  <c r="Y854" i="17"/>
  <c r="X854" i="17"/>
  <c r="AS851" i="17"/>
  <c r="AR851" i="17"/>
  <c r="AO852" i="17"/>
  <c r="AM852" i="17" s="1"/>
  <c r="AN852" i="17" s="1"/>
  <c r="AP852" i="17" s="1"/>
  <c r="AQ852" i="17" s="1"/>
  <c r="AL852" i="17"/>
  <c r="Z853" i="17"/>
  <c r="AB853" i="17" s="1"/>
  <c r="W853" i="17"/>
  <c r="AH853" i="17" s="1"/>
  <c r="AI853" i="17" s="1"/>
  <c r="AJ853" i="17" s="1"/>
  <c r="AG846" i="17"/>
  <c r="AU853" i="17"/>
  <c r="AV853" i="17" s="1"/>
  <c r="AX847" i="17"/>
  <c r="AT848" i="17"/>
  <c r="AW850" i="17"/>
  <c r="S855" i="17"/>
  <c r="U854" i="17"/>
  <c r="V847" i="17" l="1"/>
  <c r="AC847" i="17"/>
  <c r="Y855" i="17"/>
  <c r="X855" i="17"/>
  <c r="Z854" i="17"/>
  <c r="AB854" i="17" s="1"/>
  <c r="W854" i="17"/>
  <c r="AH854" i="17" s="1"/>
  <c r="AI854" i="17" s="1"/>
  <c r="AJ854" i="17" s="1"/>
  <c r="AO853" i="17"/>
  <c r="AM853" i="17" s="1"/>
  <c r="AN853" i="17" s="1"/>
  <c r="AP853" i="17" s="1"/>
  <c r="AQ853" i="17" s="1"/>
  <c r="AL853" i="17"/>
  <c r="AS852" i="17"/>
  <c r="AR852" i="17"/>
  <c r="AG847" i="17"/>
  <c r="AU854" i="17"/>
  <c r="AV854" i="17" s="1"/>
  <c r="AX848" i="17"/>
  <c r="AT849" i="17"/>
  <c r="AW851" i="17"/>
  <c r="S856" i="17"/>
  <c r="U855" i="17"/>
  <c r="V848" i="17" l="1"/>
  <c r="AC848" i="17"/>
  <c r="Y856" i="17"/>
  <c r="X856" i="17"/>
  <c r="AO854" i="17"/>
  <c r="AM854" i="17" s="1"/>
  <c r="AN854" i="17" s="1"/>
  <c r="AP854" i="17" s="1"/>
  <c r="AQ854" i="17" s="1"/>
  <c r="AL854" i="17"/>
  <c r="Z855" i="17"/>
  <c r="AB855" i="17" s="1"/>
  <c r="W855" i="17"/>
  <c r="AH855" i="17" s="1"/>
  <c r="AI855" i="17" s="1"/>
  <c r="AJ855" i="17" s="1"/>
  <c r="AS853" i="17"/>
  <c r="AR853" i="17"/>
  <c r="AG848" i="17"/>
  <c r="AU855" i="17"/>
  <c r="AV855" i="17" s="1"/>
  <c r="AX849" i="17"/>
  <c r="AT850" i="17"/>
  <c r="AW852" i="17"/>
  <c r="S857" i="17"/>
  <c r="U856" i="17"/>
  <c r="V849" i="17" l="1"/>
  <c r="AC849" i="17"/>
  <c r="Y857" i="17"/>
  <c r="X857" i="17"/>
  <c r="Z856" i="17"/>
  <c r="AB856" i="17" s="1"/>
  <c r="W856" i="17"/>
  <c r="AH856" i="17" s="1"/>
  <c r="AI856" i="17" s="1"/>
  <c r="AJ856" i="17" s="1"/>
  <c r="AO855" i="17"/>
  <c r="AM855" i="17" s="1"/>
  <c r="AN855" i="17" s="1"/>
  <c r="AP855" i="17" s="1"/>
  <c r="AQ855" i="17" s="1"/>
  <c r="AL855" i="17"/>
  <c r="AR854" i="17"/>
  <c r="AS854" i="17"/>
  <c r="AG849" i="17"/>
  <c r="AU856" i="17"/>
  <c r="AV856" i="17" s="1"/>
  <c r="AX850" i="17"/>
  <c r="AT851" i="17"/>
  <c r="AW853" i="17"/>
  <c r="S858" i="17"/>
  <c r="U857" i="17"/>
  <c r="V850" i="17" l="1"/>
  <c r="AC850" i="17"/>
  <c r="Y858" i="17"/>
  <c r="X858" i="17"/>
  <c r="Z857" i="17"/>
  <c r="AB857" i="17" s="1"/>
  <c r="W857" i="17"/>
  <c r="AH857" i="17" s="1"/>
  <c r="AI857" i="17" s="1"/>
  <c r="AJ857" i="17" s="1"/>
  <c r="AO856" i="17"/>
  <c r="AM856" i="17" s="1"/>
  <c r="AN856" i="17" s="1"/>
  <c r="AP856" i="17" s="1"/>
  <c r="AQ856" i="17" s="1"/>
  <c r="AL856" i="17"/>
  <c r="AS855" i="17"/>
  <c r="AR855" i="17"/>
  <c r="AG850" i="17"/>
  <c r="AU857" i="17"/>
  <c r="AV857" i="17" s="1"/>
  <c r="AX851" i="17"/>
  <c r="AT852" i="17"/>
  <c r="AW854" i="17"/>
  <c r="S859" i="17"/>
  <c r="U858" i="17"/>
  <c r="V851" i="17" l="1"/>
  <c r="AC851" i="17"/>
  <c r="Y859" i="17"/>
  <c r="X859" i="17"/>
  <c r="AO857" i="17"/>
  <c r="AM857" i="17" s="1"/>
  <c r="AN857" i="17" s="1"/>
  <c r="AP857" i="17" s="1"/>
  <c r="AQ857" i="17" s="1"/>
  <c r="AL857" i="17"/>
  <c r="Z858" i="17"/>
  <c r="AB858" i="17" s="1"/>
  <c r="W858" i="17"/>
  <c r="AH858" i="17" s="1"/>
  <c r="AI858" i="17" s="1"/>
  <c r="AJ858" i="17" s="1"/>
  <c r="AS856" i="17"/>
  <c r="AR856" i="17"/>
  <c r="AG851" i="17"/>
  <c r="AU858" i="17"/>
  <c r="AV858" i="17" s="1"/>
  <c r="AX852" i="17"/>
  <c r="AT853" i="17"/>
  <c r="AW855" i="17"/>
  <c r="S860" i="17"/>
  <c r="U859" i="17"/>
  <c r="V852" i="17" l="1"/>
  <c r="AC852" i="17"/>
  <c r="Y860" i="17"/>
  <c r="X860" i="17"/>
  <c r="Z859" i="17"/>
  <c r="AB859" i="17" s="1"/>
  <c r="W859" i="17"/>
  <c r="AH859" i="17" s="1"/>
  <c r="AI859" i="17" s="1"/>
  <c r="AJ859" i="17" s="1"/>
  <c r="AL858" i="17"/>
  <c r="AO858" i="17"/>
  <c r="AM858" i="17" s="1"/>
  <c r="AN858" i="17" s="1"/>
  <c r="AP858" i="17" s="1"/>
  <c r="AQ858" i="17" s="1"/>
  <c r="AS857" i="17"/>
  <c r="AR857" i="17"/>
  <c r="AG852" i="17"/>
  <c r="AU859" i="17"/>
  <c r="AV859" i="17" s="1"/>
  <c r="AX853" i="17"/>
  <c r="AT854" i="17"/>
  <c r="AW856" i="17"/>
  <c r="S861" i="17"/>
  <c r="U860" i="17"/>
  <c r="V853" i="17" l="1"/>
  <c r="AC853" i="17"/>
  <c r="Y861" i="17"/>
  <c r="X861" i="17"/>
  <c r="Z860" i="17"/>
  <c r="AB860" i="17" s="1"/>
  <c r="W860" i="17"/>
  <c r="AH860" i="17" s="1"/>
  <c r="AI860" i="17" s="1"/>
  <c r="AJ860" i="17" s="1"/>
  <c r="AO859" i="17"/>
  <c r="AM859" i="17" s="1"/>
  <c r="AN859" i="17" s="1"/>
  <c r="AP859" i="17" s="1"/>
  <c r="AQ859" i="17" s="1"/>
  <c r="AL859" i="17"/>
  <c r="AR858" i="17"/>
  <c r="AS858" i="17"/>
  <c r="AG853" i="17"/>
  <c r="AU860" i="17"/>
  <c r="AV860" i="17" s="1"/>
  <c r="AX854" i="17"/>
  <c r="AT855" i="17"/>
  <c r="AW857" i="17"/>
  <c r="S862" i="17"/>
  <c r="U861" i="17"/>
  <c r="V854" i="17" l="1"/>
  <c r="AC854" i="17"/>
  <c r="Y862" i="17"/>
  <c r="X862" i="17"/>
  <c r="Z861" i="17"/>
  <c r="AB861" i="17" s="1"/>
  <c r="W861" i="17"/>
  <c r="AH861" i="17" s="1"/>
  <c r="AI861" i="17" s="1"/>
  <c r="AJ861" i="17" s="1"/>
  <c r="AO860" i="17"/>
  <c r="AM860" i="17" s="1"/>
  <c r="AN860" i="17" s="1"/>
  <c r="AP860" i="17" s="1"/>
  <c r="AQ860" i="17" s="1"/>
  <c r="AL860" i="17"/>
  <c r="AS859" i="17"/>
  <c r="AR859" i="17"/>
  <c r="AG854" i="17"/>
  <c r="AU861" i="17"/>
  <c r="AV861" i="17" s="1"/>
  <c r="AX855" i="17"/>
  <c r="AT856" i="17"/>
  <c r="AW858" i="17"/>
  <c r="S863" i="17"/>
  <c r="U862" i="17"/>
  <c r="V855" i="17" l="1"/>
  <c r="AC855" i="17"/>
  <c r="Y863" i="17"/>
  <c r="X863" i="17"/>
  <c r="Z862" i="17"/>
  <c r="AB862" i="17" s="1"/>
  <c r="W862" i="17"/>
  <c r="AH862" i="17" s="1"/>
  <c r="AI862" i="17" s="1"/>
  <c r="AJ862" i="17" s="1"/>
  <c r="AO861" i="17"/>
  <c r="AM861" i="17" s="1"/>
  <c r="AN861" i="17" s="1"/>
  <c r="AP861" i="17" s="1"/>
  <c r="AQ861" i="17" s="1"/>
  <c r="AL861" i="17"/>
  <c r="AS860" i="17"/>
  <c r="AR860" i="17"/>
  <c r="AG855" i="17"/>
  <c r="AU862" i="17"/>
  <c r="AV862" i="17" s="1"/>
  <c r="AX856" i="17"/>
  <c r="AT857" i="17"/>
  <c r="AW859" i="17"/>
  <c r="S864" i="17"/>
  <c r="U863" i="17"/>
  <c r="V856" i="17" l="1"/>
  <c r="AC856" i="17"/>
  <c r="Y864" i="17"/>
  <c r="X864" i="17"/>
  <c r="AO862" i="17"/>
  <c r="AM862" i="17" s="1"/>
  <c r="AN862" i="17" s="1"/>
  <c r="AP862" i="17" s="1"/>
  <c r="AQ862" i="17" s="1"/>
  <c r="AL862" i="17"/>
  <c r="Z863" i="17"/>
  <c r="AB863" i="17" s="1"/>
  <c r="W863" i="17"/>
  <c r="AH863" i="17" s="1"/>
  <c r="AI863" i="17" s="1"/>
  <c r="AJ863" i="17" s="1"/>
  <c r="AS861" i="17"/>
  <c r="AR861" i="17"/>
  <c r="AG856" i="17"/>
  <c r="AU863" i="17"/>
  <c r="AV863" i="17" s="1"/>
  <c r="AX857" i="17"/>
  <c r="AT858" i="17"/>
  <c r="AW860" i="17"/>
  <c r="S865" i="17"/>
  <c r="U864" i="17"/>
  <c r="V857" i="17" l="1"/>
  <c r="AC857" i="17"/>
  <c r="Y865" i="17"/>
  <c r="X865" i="17"/>
  <c r="Z864" i="17"/>
  <c r="AB864" i="17" s="1"/>
  <c r="W864" i="17"/>
  <c r="AH864" i="17" s="1"/>
  <c r="AI864" i="17" s="1"/>
  <c r="AJ864" i="17" s="1"/>
  <c r="AO863" i="17"/>
  <c r="AM863" i="17" s="1"/>
  <c r="AN863" i="17" s="1"/>
  <c r="AP863" i="17" s="1"/>
  <c r="AQ863" i="17" s="1"/>
  <c r="AL863" i="17"/>
  <c r="AR862" i="17"/>
  <c r="AS862" i="17"/>
  <c r="AG857" i="17"/>
  <c r="AU864" i="17"/>
  <c r="AV864" i="17" s="1"/>
  <c r="AX858" i="17"/>
  <c r="AT859" i="17"/>
  <c r="AW861" i="17"/>
  <c r="S866" i="17"/>
  <c r="U865" i="17"/>
  <c r="V858" i="17" l="1"/>
  <c r="AC858" i="17"/>
  <c r="Y866" i="17"/>
  <c r="X866" i="17"/>
  <c r="Z865" i="17"/>
  <c r="AB865" i="17" s="1"/>
  <c r="W865" i="17"/>
  <c r="AH865" i="17" s="1"/>
  <c r="AI865" i="17" s="1"/>
  <c r="AJ865" i="17" s="1"/>
  <c r="AO864" i="17"/>
  <c r="AM864" i="17" s="1"/>
  <c r="AN864" i="17" s="1"/>
  <c r="AP864" i="17" s="1"/>
  <c r="AQ864" i="17" s="1"/>
  <c r="AL864" i="17"/>
  <c r="AS863" i="17"/>
  <c r="AR863" i="17"/>
  <c r="AG858" i="17"/>
  <c r="AU865" i="17"/>
  <c r="AV865" i="17" s="1"/>
  <c r="AX859" i="17"/>
  <c r="AT860" i="17"/>
  <c r="AW862" i="17"/>
  <c r="S867" i="17"/>
  <c r="U866" i="17"/>
  <c r="V859" i="17" l="1"/>
  <c r="AC859" i="17"/>
  <c r="Y867" i="17"/>
  <c r="X867" i="17"/>
  <c r="AO865" i="17"/>
  <c r="AM865" i="17" s="1"/>
  <c r="AN865" i="17" s="1"/>
  <c r="AP865" i="17" s="1"/>
  <c r="AQ865" i="17" s="1"/>
  <c r="AL865" i="17"/>
  <c r="Z866" i="17"/>
  <c r="AB866" i="17" s="1"/>
  <c r="W866" i="17"/>
  <c r="AH866" i="17" s="1"/>
  <c r="AI866" i="17" s="1"/>
  <c r="AJ866" i="17" s="1"/>
  <c r="AS864" i="17"/>
  <c r="AR864" i="17"/>
  <c r="AG859" i="17"/>
  <c r="AU866" i="17"/>
  <c r="AV866" i="17" s="1"/>
  <c r="AX860" i="17"/>
  <c r="AT861" i="17"/>
  <c r="AW863" i="17"/>
  <c r="S868" i="17"/>
  <c r="U867" i="17"/>
  <c r="V860" i="17" l="1"/>
  <c r="AC860" i="17"/>
  <c r="Y868" i="17"/>
  <c r="X868" i="17"/>
  <c r="AO866" i="17"/>
  <c r="AM866" i="17" s="1"/>
  <c r="AN866" i="17" s="1"/>
  <c r="AP866" i="17" s="1"/>
  <c r="AQ866" i="17" s="1"/>
  <c r="AL866" i="17"/>
  <c r="Z867" i="17"/>
  <c r="AB867" i="17" s="1"/>
  <c r="W867" i="17"/>
  <c r="AH867" i="17" s="1"/>
  <c r="AI867" i="17" s="1"/>
  <c r="AJ867" i="17" s="1"/>
  <c r="AS865" i="17"/>
  <c r="AR865" i="17"/>
  <c r="AG860" i="17"/>
  <c r="AU867" i="17"/>
  <c r="AV867" i="17" s="1"/>
  <c r="AX861" i="17"/>
  <c r="AT862" i="17"/>
  <c r="AT863" i="17"/>
  <c r="AW864" i="17"/>
  <c r="S869" i="17"/>
  <c r="U868" i="17"/>
  <c r="V861" i="17" l="1"/>
  <c r="AC861" i="17"/>
  <c r="Y869" i="17"/>
  <c r="X869" i="17"/>
  <c r="Z868" i="17"/>
  <c r="AB868" i="17" s="1"/>
  <c r="W868" i="17"/>
  <c r="AH868" i="17" s="1"/>
  <c r="AI868" i="17" s="1"/>
  <c r="AJ868" i="17" s="1"/>
  <c r="AO867" i="17"/>
  <c r="AM867" i="17" s="1"/>
  <c r="AN867" i="17" s="1"/>
  <c r="AP867" i="17" s="1"/>
  <c r="AQ867" i="17" s="1"/>
  <c r="AL867" i="17"/>
  <c r="AR866" i="17"/>
  <c r="AS866" i="17"/>
  <c r="AG861" i="17"/>
  <c r="AU868" i="17"/>
  <c r="AV868" i="17" s="1"/>
  <c r="AX863" i="17"/>
  <c r="AX862" i="17"/>
  <c r="AW865" i="17"/>
  <c r="S870" i="17"/>
  <c r="U869" i="17"/>
  <c r="V862" i="17" l="1"/>
  <c r="AC862" i="17"/>
  <c r="V863" i="17"/>
  <c r="AC863" i="17"/>
  <c r="Y870" i="17"/>
  <c r="X870" i="17"/>
  <c r="Z869" i="17"/>
  <c r="AB869" i="17" s="1"/>
  <c r="W869" i="17"/>
  <c r="AH869" i="17" s="1"/>
  <c r="AI869" i="17" s="1"/>
  <c r="AJ869" i="17" s="1"/>
  <c r="AO868" i="17"/>
  <c r="AM868" i="17" s="1"/>
  <c r="AN868" i="17" s="1"/>
  <c r="AP868" i="17" s="1"/>
  <c r="AQ868" i="17" s="1"/>
  <c r="AL868" i="17"/>
  <c r="AS867" i="17"/>
  <c r="AR867" i="17"/>
  <c r="AG863" i="17"/>
  <c r="AG862" i="17"/>
  <c r="AU869" i="17"/>
  <c r="AV869" i="17" s="1"/>
  <c r="AT864" i="17"/>
  <c r="AW866" i="17"/>
  <c r="S871" i="17"/>
  <c r="U870" i="17"/>
  <c r="Y871" i="17" l="1"/>
  <c r="X871" i="17"/>
  <c r="AO869" i="17"/>
  <c r="AM869" i="17" s="1"/>
  <c r="AN869" i="17" s="1"/>
  <c r="AP869" i="17" s="1"/>
  <c r="AQ869" i="17" s="1"/>
  <c r="AL869" i="17"/>
  <c r="Z870" i="17"/>
  <c r="AB870" i="17" s="1"/>
  <c r="W870" i="17"/>
  <c r="AH870" i="17" s="1"/>
  <c r="AI870" i="17" s="1"/>
  <c r="AJ870" i="17" s="1"/>
  <c r="AS868" i="17"/>
  <c r="AR868" i="17"/>
  <c r="AU870" i="17"/>
  <c r="AV870" i="17" s="1"/>
  <c r="AX864" i="17"/>
  <c r="AT865" i="17"/>
  <c r="AW867" i="17"/>
  <c r="S872" i="17"/>
  <c r="U871" i="17"/>
  <c r="V864" i="17" l="1"/>
  <c r="AC864" i="17"/>
  <c r="Y872" i="17"/>
  <c r="X872" i="17"/>
  <c r="AO870" i="17"/>
  <c r="AM870" i="17" s="1"/>
  <c r="AN870" i="17" s="1"/>
  <c r="AP870" i="17" s="1"/>
  <c r="AQ870" i="17" s="1"/>
  <c r="AL870" i="17"/>
  <c r="Z871" i="17"/>
  <c r="AB871" i="17" s="1"/>
  <c r="W871" i="17"/>
  <c r="AH871" i="17" s="1"/>
  <c r="AI871" i="17" s="1"/>
  <c r="AJ871" i="17" s="1"/>
  <c r="AS869" i="17"/>
  <c r="AR869" i="17"/>
  <c r="AG864" i="17"/>
  <c r="AU871" i="17"/>
  <c r="AV871" i="17" s="1"/>
  <c r="AX865" i="17"/>
  <c r="AT866" i="17"/>
  <c r="AW868" i="17"/>
  <c r="S873" i="17"/>
  <c r="U872" i="17"/>
  <c r="V865" i="17" l="1"/>
  <c r="AC865" i="17"/>
  <c r="Y873" i="17"/>
  <c r="X873" i="17"/>
  <c r="Z872" i="17"/>
  <c r="AB872" i="17" s="1"/>
  <c r="W872" i="17"/>
  <c r="AH872" i="17" s="1"/>
  <c r="AI872" i="17" s="1"/>
  <c r="AJ872" i="17" s="1"/>
  <c r="AO871" i="17"/>
  <c r="AM871" i="17" s="1"/>
  <c r="AN871" i="17" s="1"/>
  <c r="AP871" i="17" s="1"/>
  <c r="AQ871" i="17" s="1"/>
  <c r="AL871" i="17"/>
  <c r="AR870" i="17"/>
  <c r="AS870" i="17"/>
  <c r="AG865" i="17"/>
  <c r="AU872" i="17"/>
  <c r="AV872" i="17" s="1"/>
  <c r="AX866" i="17"/>
  <c r="AT867" i="17"/>
  <c r="AW869" i="17"/>
  <c r="S874" i="17"/>
  <c r="U873" i="17"/>
  <c r="V866" i="17" l="1"/>
  <c r="AC866" i="17"/>
  <c r="Y874" i="17"/>
  <c r="X874" i="17"/>
  <c r="Z873" i="17"/>
  <c r="AB873" i="17" s="1"/>
  <c r="W873" i="17"/>
  <c r="AH873" i="17" s="1"/>
  <c r="AI873" i="17" s="1"/>
  <c r="AJ873" i="17" s="1"/>
  <c r="AO872" i="17"/>
  <c r="AM872" i="17" s="1"/>
  <c r="AN872" i="17" s="1"/>
  <c r="AP872" i="17" s="1"/>
  <c r="AQ872" i="17" s="1"/>
  <c r="AL872" i="17"/>
  <c r="AS871" i="17"/>
  <c r="AR871" i="17"/>
  <c r="AG866" i="17"/>
  <c r="AU873" i="17"/>
  <c r="AV873" i="17" s="1"/>
  <c r="AX867" i="17"/>
  <c r="AT868" i="17"/>
  <c r="AW870" i="17"/>
  <c r="S875" i="17"/>
  <c r="U874" i="17"/>
  <c r="V867" i="17" l="1"/>
  <c r="AC867" i="17"/>
  <c r="Y875" i="17"/>
  <c r="X875" i="17"/>
  <c r="AO873" i="17"/>
  <c r="AM873" i="17" s="1"/>
  <c r="AN873" i="17" s="1"/>
  <c r="AP873" i="17" s="1"/>
  <c r="AQ873" i="17" s="1"/>
  <c r="AL873" i="17"/>
  <c r="Z874" i="17"/>
  <c r="AB874" i="17" s="1"/>
  <c r="W874" i="17"/>
  <c r="AH874" i="17" s="1"/>
  <c r="AI874" i="17" s="1"/>
  <c r="AJ874" i="17" s="1"/>
  <c r="AS872" i="17"/>
  <c r="AR872" i="17"/>
  <c r="AG867" i="17"/>
  <c r="AU874" i="17"/>
  <c r="AV874" i="17" s="1"/>
  <c r="AX868" i="17"/>
  <c r="AT869" i="17"/>
  <c r="AW871" i="17"/>
  <c r="S876" i="17"/>
  <c r="U875" i="17"/>
  <c r="V868" i="17" l="1"/>
  <c r="AC868" i="17"/>
  <c r="Y876" i="17"/>
  <c r="X876" i="17"/>
  <c r="Z875" i="17"/>
  <c r="AB875" i="17" s="1"/>
  <c r="W875" i="17"/>
  <c r="AH875" i="17" s="1"/>
  <c r="AI875" i="17" s="1"/>
  <c r="AJ875" i="17" s="1"/>
  <c r="AL874" i="17"/>
  <c r="AO874" i="17"/>
  <c r="AM874" i="17" s="1"/>
  <c r="AN874" i="17" s="1"/>
  <c r="AP874" i="17" s="1"/>
  <c r="AQ874" i="17" s="1"/>
  <c r="AS873" i="17"/>
  <c r="AR873" i="17"/>
  <c r="AG868" i="17"/>
  <c r="AU875" i="17"/>
  <c r="AV875" i="17" s="1"/>
  <c r="AX869" i="17"/>
  <c r="AT870" i="17"/>
  <c r="AW872" i="17"/>
  <c r="S877" i="17"/>
  <c r="U876" i="17"/>
  <c r="V869" i="17" l="1"/>
  <c r="AC869" i="17"/>
  <c r="Y877" i="17"/>
  <c r="X877" i="17"/>
  <c r="Z876" i="17"/>
  <c r="AB876" i="17" s="1"/>
  <c r="W876" i="17"/>
  <c r="AH876" i="17" s="1"/>
  <c r="AI876" i="17" s="1"/>
  <c r="AJ876" i="17" s="1"/>
  <c r="AO875" i="17"/>
  <c r="AM875" i="17" s="1"/>
  <c r="AN875" i="17" s="1"/>
  <c r="AP875" i="17" s="1"/>
  <c r="AQ875" i="17" s="1"/>
  <c r="AL875" i="17"/>
  <c r="AR874" i="17"/>
  <c r="AS874" i="17"/>
  <c r="AG869" i="17"/>
  <c r="AU876" i="17"/>
  <c r="AV876" i="17" s="1"/>
  <c r="AX870" i="17"/>
  <c r="AT871" i="17"/>
  <c r="AW873" i="17"/>
  <c r="S878" i="17"/>
  <c r="U877" i="17"/>
  <c r="V870" i="17" l="1"/>
  <c r="AC870" i="17"/>
  <c r="Y878" i="17"/>
  <c r="X878" i="17"/>
  <c r="AO876" i="17"/>
  <c r="AM876" i="17" s="1"/>
  <c r="AN876" i="17" s="1"/>
  <c r="AP876" i="17" s="1"/>
  <c r="AQ876" i="17" s="1"/>
  <c r="AL876" i="17"/>
  <c r="Z877" i="17"/>
  <c r="AB877" i="17" s="1"/>
  <c r="W877" i="17"/>
  <c r="AH877" i="17" s="1"/>
  <c r="AI877" i="17" s="1"/>
  <c r="AJ877" i="17" s="1"/>
  <c r="AS875" i="17"/>
  <c r="AR875" i="17"/>
  <c r="AG870" i="17"/>
  <c r="AU877" i="17"/>
  <c r="AV877" i="17" s="1"/>
  <c r="AX871" i="17"/>
  <c r="AT872" i="17"/>
  <c r="AW874" i="17"/>
  <c r="S879" i="17"/>
  <c r="U878" i="17"/>
  <c r="V871" i="17" l="1"/>
  <c r="AC871" i="17"/>
  <c r="Y879" i="17"/>
  <c r="X879" i="17"/>
  <c r="Z878" i="17"/>
  <c r="AB878" i="17" s="1"/>
  <c r="W878" i="17"/>
  <c r="AH878" i="17" s="1"/>
  <c r="AI878" i="17" s="1"/>
  <c r="AJ878" i="17" s="1"/>
  <c r="AO877" i="17"/>
  <c r="AM877" i="17" s="1"/>
  <c r="AN877" i="17" s="1"/>
  <c r="AP877" i="17" s="1"/>
  <c r="AQ877" i="17" s="1"/>
  <c r="AL877" i="17"/>
  <c r="AS876" i="17"/>
  <c r="AR876" i="17"/>
  <c r="AG871" i="17"/>
  <c r="AU878" i="17"/>
  <c r="AV878" i="17" s="1"/>
  <c r="AX872" i="17"/>
  <c r="AT873" i="17"/>
  <c r="AW875" i="17"/>
  <c r="S880" i="17"/>
  <c r="U879" i="17"/>
  <c r="V872" i="17" l="1"/>
  <c r="AC872" i="17"/>
  <c r="Y880" i="17"/>
  <c r="X880" i="17"/>
  <c r="Z879" i="17"/>
  <c r="AB879" i="17" s="1"/>
  <c r="W879" i="17"/>
  <c r="AH879" i="17" s="1"/>
  <c r="AI879" i="17" s="1"/>
  <c r="AJ879" i="17" s="1"/>
  <c r="AO878" i="17"/>
  <c r="AM878" i="17" s="1"/>
  <c r="AN878" i="17" s="1"/>
  <c r="AP878" i="17" s="1"/>
  <c r="AQ878" i="17" s="1"/>
  <c r="AL878" i="17"/>
  <c r="AS877" i="17"/>
  <c r="AR877" i="17"/>
  <c r="AG872" i="17"/>
  <c r="AU879" i="17"/>
  <c r="AV879" i="17" s="1"/>
  <c r="AX873" i="17"/>
  <c r="AT874" i="17"/>
  <c r="AW876" i="17"/>
  <c r="S881" i="17"/>
  <c r="U880" i="17"/>
  <c r="V873" i="17" l="1"/>
  <c r="AC873" i="17"/>
  <c r="Y881" i="17"/>
  <c r="X881" i="17"/>
  <c r="AO879" i="17"/>
  <c r="AM879" i="17" s="1"/>
  <c r="AN879" i="17" s="1"/>
  <c r="AP879" i="17" s="1"/>
  <c r="AQ879" i="17" s="1"/>
  <c r="AL879" i="17"/>
  <c r="AR878" i="17"/>
  <c r="AS878" i="17"/>
  <c r="Z880" i="17"/>
  <c r="AB880" i="17" s="1"/>
  <c r="W880" i="17"/>
  <c r="AH880" i="17" s="1"/>
  <c r="AI880" i="17" s="1"/>
  <c r="AJ880" i="17" s="1"/>
  <c r="AG873" i="17"/>
  <c r="AU880" i="17"/>
  <c r="AV880" i="17" s="1"/>
  <c r="AX874" i="17"/>
  <c r="AT875" i="17"/>
  <c r="AW877" i="17"/>
  <c r="S882" i="17"/>
  <c r="U881" i="17"/>
  <c r="V874" i="17" l="1"/>
  <c r="AC874" i="17"/>
  <c r="Y882" i="17"/>
  <c r="X882" i="17"/>
  <c r="AO880" i="17"/>
  <c r="AM880" i="17" s="1"/>
  <c r="AN880" i="17" s="1"/>
  <c r="AP880" i="17" s="1"/>
  <c r="AQ880" i="17" s="1"/>
  <c r="AL880" i="17"/>
  <c r="Z881" i="17"/>
  <c r="AB881" i="17" s="1"/>
  <c r="W881" i="17"/>
  <c r="AH881" i="17" s="1"/>
  <c r="AI881" i="17" s="1"/>
  <c r="AJ881" i="17" s="1"/>
  <c r="AS879" i="17"/>
  <c r="AR879" i="17"/>
  <c r="AG874" i="17"/>
  <c r="AU881" i="17"/>
  <c r="AV881" i="17" s="1"/>
  <c r="AX875" i="17"/>
  <c r="AT876" i="17"/>
  <c r="AW878" i="17"/>
  <c r="S883" i="17"/>
  <c r="U882" i="17"/>
  <c r="V875" i="17" l="1"/>
  <c r="AC875" i="17"/>
  <c r="Y883" i="17"/>
  <c r="X883" i="17"/>
  <c r="Z882" i="17"/>
  <c r="AB882" i="17" s="1"/>
  <c r="W882" i="17"/>
  <c r="AH882" i="17" s="1"/>
  <c r="AI882" i="17" s="1"/>
  <c r="AJ882" i="17" s="1"/>
  <c r="AO881" i="17"/>
  <c r="AM881" i="17" s="1"/>
  <c r="AN881" i="17" s="1"/>
  <c r="AP881" i="17" s="1"/>
  <c r="AQ881" i="17" s="1"/>
  <c r="AL881" i="17"/>
  <c r="AS880" i="17"/>
  <c r="AR880" i="17"/>
  <c r="AG875" i="17"/>
  <c r="AU882" i="17"/>
  <c r="AV882" i="17" s="1"/>
  <c r="AX876" i="17"/>
  <c r="AT877" i="17"/>
  <c r="AW879" i="17"/>
  <c r="S884" i="17"/>
  <c r="U883" i="17"/>
  <c r="V876" i="17" l="1"/>
  <c r="AC876" i="17"/>
  <c r="Y884" i="17"/>
  <c r="X884" i="17"/>
  <c r="AO882" i="17"/>
  <c r="AM882" i="17" s="1"/>
  <c r="AN882" i="17" s="1"/>
  <c r="AP882" i="17" s="1"/>
  <c r="AQ882" i="17" s="1"/>
  <c r="AL882" i="17"/>
  <c r="Z883" i="17"/>
  <c r="AB883" i="17" s="1"/>
  <c r="W883" i="17"/>
  <c r="AH883" i="17" s="1"/>
  <c r="AI883" i="17" s="1"/>
  <c r="AJ883" i="17" s="1"/>
  <c r="AS881" i="17"/>
  <c r="AR881" i="17"/>
  <c r="AG876" i="17"/>
  <c r="AU883" i="17"/>
  <c r="AV883" i="17" s="1"/>
  <c r="AX877" i="17"/>
  <c r="AT878" i="17"/>
  <c r="AW880" i="17"/>
  <c r="S885" i="17"/>
  <c r="U884" i="17"/>
  <c r="V877" i="17" l="1"/>
  <c r="AC877" i="17"/>
  <c r="Y885" i="17"/>
  <c r="X885" i="17"/>
  <c r="Z884" i="17"/>
  <c r="AB884" i="17" s="1"/>
  <c r="W884" i="17"/>
  <c r="AH884" i="17" s="1"/>
  <c r="AI884" i="17" s="1"/>
  <c r="AJ884" i="17" s="1"/>
  <c r="AO883" i="17"/>
  <c r="AM883" i="17" s="1"/>
  <c r="AN883" i="17" s="1"/>
  <c r="AP883" i="17" s="1"/>
  <c r="AQ883" i="17" s="1"/>
  <c r="AL883" i="17"/>
  <c r="AR882" i="17"/>
  <c r="AS882" i="17"/>
  <c r="AG877" i="17"/>
  <c r="AU884" i="17"/>
  <c r="AV884" i="17" s="1"/>
  <c r="AX878" i="17"/>
  <c r="AT879" i="17"/>
  <c r="AW881" i="17"/>
  <c r="S886" i="17"/>
  <c r="U885" i="17"/>
  <c r="V878" i="17" l="1"/>
  <c r="AC878" i="17"/>
  <c r="Y886" i="17"/>
  <c r="X886" i="17"/>
  <c r="Z885" i="17"/>
  <c r="AB885" i="17" s="1"/>
  <c r="W885" i="17"/>
  <c r="AH885" i="17" s="1"/>
  <c r="AI885" i="17" s="1"/>
  <c r="AJ885" i="17" s="1"/>
  <c r="AO884" i="17"/>
  <c r="AM884" i="17" s="1"/>
  <c r="AN884" i="17" s="1"/>
  <c r="AP884" i="17" s="1"/>
  <c r="AQ884" i="17" s="1"/>
  <c r="AL884" i="17"/>
  <c r="AS883" i="17"/>
  <c r="AR883" i="17"/>
  <c r="AG878" i="17"/>
  <c r="AU885" i="17"/>
  <c r="AV885" i="17" s="1"/>
  <c r="AX879" i="17"/>
  <c r="AT880" i="17"/>
  <c r="AW882" i="17"/>
  <c r="S887" i="17"/>
  <c r="U886" i="17"/>
  <c r="V879" i="17" l="1"/>
  <c r="AC879" i="17"/>
  <c r="Y887" i="17"/>
  <c r="X887" i="17"/>
  <c r="AO885" i="17"/>
  <c r="AM885" i="17" s="1"/>
  <c r="AN885" i="17" s="1"/>
  <c r="AP885" i="17" s="1"/>
  <c r="AQ885" i="17" s="1"/>
  <c r="AL885" i="17"/>
  <c r="Z886" i="17"/>
  <c r="AB886" i="17" s="1"/>
  <c r="W886" i="17"/>
  <c r="AH886" i="17" s="1"/>
  <c r="AI886" i="17" s="1"/>
  <c r="AJ886" i="17" s="1"/>
  <c r="AS884" i="17"/>
  <c r="AR884" i="17"/>
  <c r="AG879" i="17"/>
  <c r="AU886" i="17"/>
  <c r="AV886" i="17" s="1"/>
  <c r="AX880" i="17"/>
  <c r="AT881" i="17"/>
  <c r="AW883" i="17"/>
  <c r="S888" i="17"/>
  <c r="U887" i="17"/>
  <c r="V880" i="17" l="1"/>
  <c r="AC880" i="17"/>
  <c r="Y888" i="17"/>
  <c r="X888" i="17"/>
  <c r="Z887" i="17"/>
  <c r="AB887" i="17" s="1"/>
  <c r="W887" i="17"/>
  <c r="AH887" i="17" s="1"/>
  <c r="AI887" i="17" s="1"/>
  <c r="AJ887" i="17" s="1"/>
  <c r="AO886" i="17"/>
  <c r="AM886" i="17" s="1"/>
  <c r="AN886" i="17" s="1"/>
  <c r="AP886" i="17" s="1"/>
  <c r="AQ886" i="17" s="1"/>
  <c r="AL886" i="17"/>
  <c r="AS885" i="17"/>
  <c r="AR885" i="17"/>
  <c r="AG880" i="17"/>
  <c r="AU887" i="17"/>
  <c r="AV887" i="17" s="1"/>
  <c r="AX881" i="17"/>
  <c r="AT882" i="17"/>
  <c r="AW884" i="17"/>
  <c r="S889" i="17"/>
  <c r="U888" i="17"/>
  <c r="V881" i="17" l="1"/>
  <c r="AC881" i="17"/>
  <c r="Y889" i="17"/>
  <c r="X889" i="17"/>
  <c r="Z888" i="17"/>
  <c r="AB888" i="17" s="1"/>
  <c r="W888" i="17"/>
  <c r="AH888" i="17" s="1"/>
  <c r="AI888" i="17" s="1"/>
  <c r="AJ888" i="17" s="1"/>
  <c r="AR886" i="17"/>
  <c r="AS886" i="17"/>
  <c r="AO887" i="17"/>
  <c r="AM887" i="17" s="1"/>
  <c r="AN887" i="17" s="1"/>
  <c r="AP887" i="17" s="1"/>
  <c r="AQ887" i="17" s="1"/>
  <c r="AL887" i="17"/>
  <c r="AG881" i="17"/>
  <c r="AU888" i="17"/>
  <c r="AV888" i="17" s="1"/>
  <c r="AX882" i="17"/>
  <c r="AT883" i="17"/>
  <c r="AW885" i="17"/>
  <c r="S890" i="17"/>
  <c r="U889" i="17"/>
  <c r="V882" i="17" l="1"/>
  <c r="AC882" i="17"/>
  <c r="Y890" i="17"/>
  <c r="X890" i="17"/>
  <c r="Z889" i="17"/>
  <c r="AB889" i="17" s="1"/>
  <c r="W889" i="17"/>
  <c r="AH889" i="17" s="1"/>
  <c r="AI889" i="17" s="1"/>
  <c r="AJ889" i="17" s="1"/>
  <c r="AS887" i="17"/>
  <c r="AR887" i="17"/>
  <c r="AO888" i="17"/>
  <c r="AM888" i="17" s="1"/>
  <c r="AN888" i="17" s="1"/>
  <c r="AP888" i="17" s="1"/>
  <c r="AQ888" i="17" s="1"/>
  <c r="AL888" i="17"/>
  <c r="AG882" i="17"/>
  <c r="AU889" i="17"/>
  <c r="AV889" i="17" s="1"/>
  <c r="AX883" i="17"/>
  <c r="AT884" i="17"/>
  <c r="AW886" i="17"/>
  <c r="S891" i="17"/>
  <c r="U890" i="17"/>
  <c r="V883" i="17" l="1"/>
  <c r="AC883" i="17"/>
  <c r="Y891" i="17"/>
  <c r="X891" i="17"/>
  <c r="Z890" i="17"/>
  <c r="AB890" i="17" s="1"/>
  <c r="W890" i="17"/>
  <c r="AH890" i="17" s="1"/>
  <c r="AI890" i="17" s="1"/>
  <c r="AJ890" i="17" s="1"/>
  <c r="AS888" i="17"/>
  <c r="AR888" i="17"/>
  <c r="AO889" i="17"/>
  <c r="AM889" i="17" s="1"/>
  <c r="AN889" i="17" s="1"/>
  <c r="AP889" i="17" s="1"/>
  <c r="AQ889" i="17" s="1"/>
  <c r="AL889" i="17"/>
  <c r="AG883" i="17"/>
  <c r="AU890" i="17"/>
  <c r="AV890" i="17" s="1"/>
  <c r="AX884" i="17"/>
  <c r="AT885" i="17"/>
  <c r="AW887" i="17"/>
  <c r="S892" i="17"/>
  <c r="U891" i="17"/>
  <c r="V884" i="17" l="1"/>
  <c r="AC884" i="17"/>
  <c r="Y892" i="17"/>
  <c r="X892" i="17"/>
  <c r="Z891" i="17"/>
  <c r="AB891" i="17" s="1"/>
  <c r="W891" i="17"/>
  <c r="AH891" i="17" s="1"/>
  <c r="AI891" i="17" s="1"/>
  <c r="AJ891" i="17" s="1"/>
  <c r="AS889" i="17"/>
  <c r="AR889" i="17"/>
  <c r="AL890" i="17"/>
  <c r="AO890" i="17"/>
  <c r="AM890" i="17" s="1"/>
  <c r="AN890" i="17" s="1"/>
  <c r="AP890" i="17" s="1"/>
  <c r="AQ890" i="17" s="1"/>
  <c r="AG884" i="17"/>
  <c r="AU891" i="17"/>
  <c r="AV891" i="17" s="1"/>
  <c r="AX885" i="17"/>
  <c r="AT886" i="17"/>
  <c r="AW888" i="17"/>
  <c r="S893" i="17"/>
  <c r="U892" i="17"/>
  <c r="V885" i="17" l="1"/>
  <c r="AC885" i="17"/>
  <c r="Y893" i="17"/>
  <c r="X893" i="17"/>
  <c r="AR890" i="17"/>
  <c r="AS890" i="17"/>
  <c r="AO891" i="17"/>
  <c r="AM891" i="17" s="1"/>
  <c r="AN891" i="17" s="1"/>
  <c r="AP891" i="17" s="1"/>
  <c r="AQ891" i="17" s="1"/>
  <c r="AL891" i="17"/>
  <c r="Z892" i="17"/>
  <c r="AB892" i="17" s="1"/>
  <c r="W892" i="17"/>
  <c r="AH892" i="17" s="1"/>
  <c r="AI892" i="17" s="1"/>
  <c r="AJ892" i="17" s="1"/>
  <c r="AG885" i="17"/>
  <c r="AU892" i="17"/>
  <c r="AV892" i="17" s="1"/>
  <c r="AX886" i="17"/>
  <c r="AT887" i="17"/>
  <c r="AW889" i="17"/>
  <c r="S894" i="17"/>
  <c r="U893" i="17"/>
  <c r="V886" i="17" l="1"/>
  <c r="AC886" i="17"/>
  <c r="Y894" i="17"/>
  <c r="X894" i="17"/>
  <c r="AS891" i="17"/>
  <c r="AR891" i="17"/>
  <c r="AO892" i="17"/>
  <c r="AM892" i="17" s="1"/>
  <c r="AN892" i="17" s="1"/>
  <c r="AP892" i="17" s="1"/>
  <c r="AQ892" i="17" s="1"/>
  <c r="AL892" i="17"/>
  <c r="Z893" i="17"/>
  <c r="AB893" i="17" s="1"/>
  <c r="W893" i="17"/>
  <c r="AH893" i="17" s="1"/>
  <c r="AI893" i="17" s="1"/>
  <c r="AJ893" i="17" s="1"/>
  <c r="AG886" i="17"/>
  <c r="AU893" i="17"/>
  <c r="AV893" i="17" s="1"/>
  <c r="AX887" i="17"/>
  <c r="AT888" i="17"/>
  <c r="AW890" i="17"/>
  <c r="S895" i="17"/>
  <c r="U894" i="17"/>
  <c r="V887" i="17" l="1"/>
  <c r="AC887" i="17"/>
  <c r="Y895" i="17"/>
  <c r="X895" i="17"/>
  <c r="AO893" i="17"/>
  <c r="AM893" i="17" s="1"/>
  <c r="AN893" i="17" s="1"/>
  <c r="AP893" i="17" s="1"/>
  <c r="AQ893" i="17" s="1"/>
  <c r="AL893" i="17"/>
  <c r="AS892" i="17"/>
  <c r="AR892" i="17"/>
  <c r="Z894" i="17"/>
  <c r="AB894" i="17" s="1"/>
  <c r="W894" i="17"/>
  <c r="AH894" i="17" s="1"/>
  <c r="AI894" i="17" s="1"/>
  <c r="AJ894" i="17" s="1"/>
  <c r="AG887" i="17"/>
  <c r="AU894" i="17"/>
  <c r="AV894" i="17" s="1"/>
  <c r="AX888" i="17"/>
  <c r="AT889" i="17"/>
  <c r="AW891" i="17"/>
  <c r="S896" i="17"/>
  <c r="U895" i="17"/>
  <c r="V888" i="17" l="1"/>
  <c r="AC888" i="17"/>
  <c r="Y896" i="17"/>
  <c r="X896" i="17"/>
  <c r="AO894" i="17"/>
  <c r="AM894" i="17" s="1"/>
  <c r="AN894" i="17" s="1"/>
  <c r="AP894" i="17" s="1"/>
  <c r="AQ894" i="17" s="1"/>
  <c r="AL894" i="17"/>
  <c r="Z895" i="17"/>
  <c r="AB895" i="17" s="1"/>
  <c r="W895" i="17"/>
  <c r="AH895" i="17" s="1"/>
  <c r="AI895" i="17" s="1"/>
  <c r="AJ895" i="17" s="1"/>
  <c r="AS893" i="17"/>
  <c r="AR893" i="17"/>
  <c r="AG888" i="17"/>
  <c r="AU895" i="17"/>
  <c r="AV895" i="17" s="1"/>
  <c r="AX889" i="17"/>
  <c r="AT890" i="17"/>
  <c r="AW892" i="17"/>
  <c r="S897" i="17"/>
  <c r="U896" i="17"/>
  <c r="V889" i="17" l="1"/>
  <c r="AC889" i="17"/>
  <c r="Y897" i="17"/>
  <c r="X897" i="17"/>
  <c r="Z896" i="17"/>
  <c r="AB896" i="17" s="1"/>
  <c r="W896" i="17"/>
  <c r="AH896" i="17" s="1"/>
  <c r="AI896" i="17" s="1"/>
  <c r="AJ896" i="17" s="1"/>
  <c r="AO895" i="17"/>
  <c r="AM895" i="17" s="1"/>
  <c r="AN895" i="17" s="1"/>
  <c r="AP895" i="17" s="1"/>
  <c r="AQ895" i="17" s="1"/>
  <c r="AL895" i="17"/>
  <c r="AR894" i="17"/>
  <c r="AS894" i="17"/>
  <c r="AG889" i="17"/>
  <c r="AU896" i="17"/>
  <c r="AV896" i="17" s="1"/>
  <c r="AX890" i="17"/>
  <c r="AT891" i="17"/>
  <c r="AW893" i="17"/>
  <c r="S898" i="17"/>
  <c r="U897" i="17"/>
  <c r="V890" i="17" l="1"/>
  <c r="AC890" i="17"/>
  <c r="Y898" i="17"/>
  <c r="X898" i="17"/>
  <c r="Z897" i="17"/>
  <c r="AB897" i="17" s="1"/>
  <c r="W897" i="17"/>
  <c r="AH897" i="17" s="1"/>
  <c r="AI897" i="17" s="1"/>
  <c r="AJ897" i="17" s="1"/>
  <c r="AO896" i="17"/>
  <c r="AM896" i="17" s="1"/>
  <c r="AN896" i="17" s="1"/>
  <c r="AP896" i="17" s="1"/>
  <c r="AQ896" i="17" s="1"/>
  <c r="AL896" i="17"/>
  <c r="AS895" i="17"/>
  <c r="AR895" i="17"/>
  <c r="AG890" i="17"/>
  <c r="AU897" i="17"/>
  <c r="AV897" i="17" s="1"/>
  <c r="AX891" i="17"/>
  <c r="AT892" i="17"/>
  <c r="AW894" i="17"/>
  <c r="S899" i="17"/>
  <c r="U898" i="17"/>
  <c r="V891" i="17" l="1"/>
  <c r="AC891" i="17"/>
  <c r="Y899" i="17"/>
  <c r="X899" i="17"/>
  <c r="Z898" i="17"/>
  <c r="AB898" i="17" s="1"/>
  <c r="W898" i="17"/>
  <c r="AH898" i="17" s="1"/>
  <c r="AI898" i="17" s="1"/>
  <c r="AJ898" i="17" s="1"/>
  <c r="AO897" i="17"/>
  <c r="AM897" i="17" s="1"/>
  <c r="AN897" i="17" s="1"/>
  <c r="AP897" i="17" s="1"/>
  <c r="AQ897" i="17" s="1"/>
  <c r="AL897" i="17"/>
  <c r="AS896" i="17"/>
  <c r="AR896" i="17"/>
  <c r="AW896" i="17" s="1"/>
  <c r="AG891" i="17"/>
  <c r="AU898" i="17"/>
  <c r="AV898" i="17" s="1"/>
  <c r="AX892" i="17"/>
  <c r="AT893" i="17"/>
  <c r="AW895" i="17"/>
  <c r="S900" i="17"/>
  <c r="U899" i="17"/>
  <c r="V892" i="17" l="1"/>
  <c r="AC892" i="17"/>
  <c r="Y900" i="17"/>
  <c r="X900" i="17"/>
  <c r="AO898" i="17"/>
  <c r="AM898" i="17" s="1"/>
  <c r="AN898" i="17" s="1"/>
  <c r="AP898" i="17" s="1"/>
  <c r="AQ898" i="17" s="1"/>
  <c r="AL898" i="17"/>
  <c r="Z899" i="17"/>
  <c r="AB899" i="17" s="1"/>
  <c r="W899" i="17"/>
  <c r="AH899" i="17" s="1"/>
  <c r="AI899" i="17" s="1"/>
  <c r="AJ899" i="17" s="1"/>
  <c r="AS897" i="17"/>
  <c r="AR897" i="17"/>
  <c r="AG892" i="17"/>
  <c r="AU899" i="17"/>
  <c r="AV899" i="17" s="1"/>
  <c r="AX893" i="17"/>
  <c r="AT894" i="17"/>
  <c r="S901" i="17"/>
  <c r="U900" i="17"/>
  <c r="V893" i="17" l="1"/>
  <c r="AC893" i="17"/>
  <c r="Y901" i="17"/>
  <c r="X901" i="17"/>
  <c r="Z900" i="17"/>
  <c r="AB900" i="17" s="1"/>
  <c r="W900" i="17"/>
  <c r="AH900" i="17" s="1"/>
  <c r="AI900" i="17" s="1"/>
  <c r="AJ900" i="17" s="1"/>
  <c r="AO899" i="17"/>
  <c r="AM899" i="17" s="1"/>
  <c r="AN899" i="17" s="1"/>
  <c r="AP899" i="17" s="1"/>
  <c r="AQ899" i="17" s="1"/>
  <c r="AL899" i="17"/>
  <c r="AR898" i="17"/>
  <c r="AS898" i="17"/>
  <c r="AG893" i="17"/>
  <c r="AU900" i="17"/>
  <c r="AV900" i="17" s="1"/>
  <c r="AX894" i="17"/>
  <c r="AT895" i="17"/>
  <c r="AT896" i="17"/>
  <c r="AW897" i="17"/>
  <c r="S902" i="17"/>
  <c r="U901" i="17"/>
  <c r="V894" i="17" l="1"/>
  <c r="AC894" i="17"/>
  <c r="Y902" i="17"/>
  <c r="X902" i="17"/>
  <c r="AO900" i="17"/>
  <c r="AM900" i="17" s="1"/>
  <c r="AN900" i="17" s="1"/>
  <c r="AP900" i="17" s="1"/>
  <c r="AQ900" i="17" s="1"/>
  <c r="AL900" i="17"/>
  <c r="Z901" i="17"/>
  <c r="AB901" i="17" s="1"/>
  <c r="W901" i="17"/>
  <c r="AH901" i="17" s="1"/>
  <c r="AI901" i="17" s="1"/>
  <c r="AJ901" i="17" s="1"/>
  <c r="AS899" i="17"/>
  <c r="AR899" i="17"/>
  <c r="AG894" i="17"/>
  <c r="AU901" i="17"/>
  <c r="AV901" i="17" s="1"/>
  <c r="AX896" i="17"/>
  <c r="AX895" i="17"/>
  <c r="AW898" i="17"/>
  <c r="S903" i="17"/>
  <c r="U902" i="17"/>
  <c r="V896" i="17" l="1"/>
  <c r="AC896" i="17"/>
  <c r="V895" i="17"/>
  <c r="AC895" i="17"/>
  <c r="Y903" i="17"/>
  <c r="X903" i="17"/>
  <c r="Z902" i="17"/>
  <c r="AB902" i="17" s="1"/>
  <c r="W902" i="17"/>
  <c r="AH902" i="17" s="1"/>
  <c r="AI902" i="17" s="1"/>
  <c r="AJ902" i="17" s="1"/>
  <c r="AO901" i="17"/>
  <c r="AM901" i="17" s="1"/>
  <c r="AN901" i="17" s="1"/>
  <c r="AP901" i="17" s="1"/>
  <c r="AQ901" i="17" s="1"/>
  <c r="AL901" i="17"/>
  <c r="AS900" i="17"/>
  <c r="AR900" i="17"/>
  <c r="AG896" i="17"/>
  <c r="AG895" i="17"/>
  <c r="AU902" i="17"/>
  <c r="AV902" i="17" s="1"/>
  <c r="AT897" i="17"/>
  <c r="AW899" i="17"/>
  <c r="S904" i="17"/>
  <c r="U903" i="17"/>
  <c r="Y904" i="17" l="1"/>
  <c r="X904" i="17"/>
  <c r="AO902" i="17"/>
  <c r="AM902" i="17" s="1"/>
  <c r="AN902" i="17" s="1"/>
  <c r="AP902" i="17" s="1"/>
  <c r="AQ902" i="17" s="1"/>
  <c r="AL902" i="17"/>
  <c r="Z903" i="17"/>
  <c r="AB903" i="17" s="1"/>
  <c r="W903" i="17"/>
  <c r="AH903" i="17" s="1"/>
  <c r="AI903" i="17" s="1"/>
  <c r="AJ903" i="17" s="1"/>
  <c r="AS901" i="17"/>
  <c r="AR901" i="17"/>
  <c r="AU903" i="17"/>
  <c r="AV903" i="17" s="1"/>
  <c r="AX897" i="17"/>
  <c r="AT898" i="17"/>
  <c r="AW900" i="17"/>
  <c r="S905" i="17"/>
  <c r="U904" i="17"/>
  <c r="V897" i="17" l="1"/>
  <c r="AC897" i="17"/>
  <c r="Y905" i="17"/>
  <c r="X905" i="17"/>
  <c r="Z904" i="17"/>
  <c r="AB904" i="17" s="1"/>
  <c r="W904" i="17"/>
  <c r="AH904" i="17" s="1"/>
  <c r="AI904" i="17" s="1"/>
  <c r="AJ904" i="17" s="1"/>
  <c r="AO903" i="17"/>
  <c r="AM903" i="17" s="1"/>
  <c r="AN903" i="17" s="1"/>
  <c r="AP903" i="17" s="1"/>
  <c r="AQ903" i="17" s="1"/>
  <c r="AL903" i="17"/>
  <c r="AR902" i="17"/>
  <c r="AS902" i="17"/>
  <c r="AG897" i="17"/>
  <c r="AU904" i="17"/>
  <c r="AV904" i="17" s="1"/>
  <c r="AX898" i="17"/>
  <c r="AT899" i="17"/>
  <c r="AW901" i="17"/>
  <c r="S906" i="17"/>
  <c r="U905" i="17"/>
  <c r="V898" i="17" l="1"/>
  <c r="AC898" i="17"/>
  <c r="Y906" i="17"/>
  <c r="X906" i="17"/>
  <c r="Z905" i="17"/>
  <c r="AB905" i="17" s="1"/>
  <c r="W905" i="17"/>
  <c r="AH905" i="17" s="1"/>
  <c r="AI905" i="17" s="1"/>
  <c r="AJ905" i="17" s="1"/>
  <c r="AO904" i="17"/>
  <c r="AM904" i="17" s="1"/>
  <c r="AN904" i="17" s="1"/>
  <c r="AP904" i="17" s="1"/>
  <c r="AQ904" i="17" s="1"/>
  <c r="AL904" i="17"/>
  <c r="AS903" i="17"/>
  <c r="AR903" i="17"/>
  <c r="AG898" i="17"/>
  <c r="AU905" i="17"/>
  <c r="AV905" i="17" s="1"/>
  <c r="AX899" i="17"/>
  <c r="AT900" i="17"/>
  <c r="AW902" i="17"/>
  <c r="S907" i="17"/>
  <c r="U906" i="17"/>
  <c r="V899" i="17" l="1"/>
  <c r="AC899" i="17"/>
  <c r="Y907" i="17"/>
  <c r="X907" i="17"/>
  <c r="AO905" i="17"/>
  <c r="AM905" i="17" s="1"/>
  <c r="AN905" i="17" s="1"/>
  <c r="AP905" i="17" s="1"/>
  <c r="AQ905" i="17" s="1"/>
  <c r="AL905" i="17"/>
  <c r="Z906" i="17"/>
  <c r="AB906" i="17" s="1"/>
  <c r="W906" i="17"/>
  <c r="AH906" i="17" s="1"/>
  <c r="AI906" i="17" s="1"/>
  <c r="AJ906" i="17" s="1"/>
  <c r="AS904" i="17"/>
  <c r="AR904" i="17"/>
  <c r="AG899" i="17"/>
  <c r="AU906" i="17"/>
  <c r="AV906" i="17" s="1"/>
  <c r="AX900" i="17"/>
  <c r="AT901" i="17"/>
  <c r="AW903" i="17"/>
  <c r="S908" i="17"/>
  <c r="U907" i="17"/>
  <c r="V900" i="17" l="1"/>
  <c r="AC900" i="17"/>
  <c r="Y908" i="17"/>
  <c r="X908" i="17"/>
  <c r="Z907" i="17"/>
  <c r="AB907" i="17" s="1"/>
  <c r="W907" i="17"/>
  <c r="AH907" i="17" s="1"/>
  <c r="AI907" i="17" s="1"/>
  <c r="AJ907" i="17" s="1"/>
  <c r="AL906" i="17"/>
  <c r="AO906" i="17"/>
  <c r="AM906" i="17" s="1"/>
  <c r="AN906" i="17" s="1"/>
  <c r="AP906" i="17" s="1"/>
  <c r="AQ906" i="17" s="1"/>
  <c r="AS905" i="17"/>
  <c r="AR905" i="17"/>
  <c r="AG900" i="17"/>
  <c r="AU907" i="17"/>
  <c r="AV907" i="17" s="1"/>
  <c r="AX901" i="17"/>
  <c r="AT902" i="17"/>
  <c r="AT903" i="17"/>
  <c r="AW904" i="17"/>
  <c r="S909" i="17"/>
  <c r="U908" i="17"/>
  <c r="V901" i="17" l="1"/>
  <c r="AC901" i="17"/>
  <c r="Y909" i="17"/>
  <c r="X909" i="17"/>
  <c r="AO907" i="17"/>
  <c r="AM907" i="17" s="1"/>
  <c r="AN907" i="17" s="1"/>
  <c r="AP907" i="17" s="1"/>
  <c r="AQ907" i="17" s="1"/>
  <c r="AL907" i="17"/>
  <c r="Z908" i="17"/>
  <c r="AB908" i="17" s="1"/>
  <c r="W908" i="17"/>
  <c r="AH908" i="17" s="1"/>
  <c r="AI908" i="17" s="1"/>
  <c r="AJ908" i="17" s="1"/>
  <c r="AR906" i="17"/>
  <c r="AS906" i="17"/>
  <c r="AG901" i="17"/>
  <c r="AU908" i="17"/>
  <c r="AV908" i="17" s="1"/>
  <c r="AX903" i="17"/>
  <c r="AX902" i="17"/>
  <c r="AW905" i="17"/>
  <c r="S910" i="17"/>
  <c r="U909" i="17"/>
  <c r="V902" i="17" l="1"/>
  <c r="AC902" i="17"/>
  <c r="V903" i="17"/>
  <c r="AC903" i="17"/>
  <c r="Y910" i="17"/>
  <c r="X910" i="17"/>
  <c r="Z909" i="17"/>
  <c r="AB909" i="17" s="1"/>
  <c r="W909" i="17"/>
  <c r="AH909" i="17" s="1"/>
  <c r="AI909" i="17" s="1"/>
  <c r="AJ909" i="17" s="1"/>
  <c r="AO908" i="17"/>
  <c r="AM908" i="17" s="1"/>
  <c r="AN908" i="17" s="1"/>
  <c r="AP908" i="17" s="1"/>
  <c r="AQ908" i="17" s="1"/>
  <c r="AL908" i="17"/>
  <c r="AS907" i="17"/>
  <c r="AR907" i="17"/>
  <c r="AG902" i="17"/>
  <c r="AG903" i="17"/>
  <c r="AU909" i="17"/>
  <c r="AV909" i="17" s="1"/>
  <c r="AT904" i="17"/>
  <c r="AW906" i="17"/>
  <c r="S911" i="17"/>
  <c r="U910" i="17"/>
  <c r="Y911" i="17" l="1"/>
  <c r="X911" i="17"/>
  <c r="AO909" i="17"/>
  <c r="AM909" i="17" s="1"/>
  <c r="AN909" i="17" s="1"/>
  <c r="AP909" i="17" s="1"/>
  <c r="AQ909" i="17" s="1"/>
  <c r="AL909" i="17"/>
  <c r="Z910" i="17"/>
  <c r="AB910" i="17" s="1"/>
  <c r="W910" i="17"/>
  <c r="AH910" i="17" s="1"/>
  <c r="AI910" i="17" s="1"/>
  <c r="AJ910" i="17" s="1"/>
  <c r="AS908" i="17"/>
  <c r="AR908" i="17"/>
  <c r="AU910" i="17"/>
  <c r="AV910" i="17" s="1"/>
  <c r="AX904" i="17"/>
  <c r="AT905" i="17"/>
  <c r="AT906" i="17"/>
  <c r="AW907" i="17"/>
  <c r="S912" i="17"/>
  <c r="U911" i="17"/>
  <c r="V904" i="17" l="1"/>
  <c r="AC904" i="17"/>
  <c r="Y912" i="17"/>
  <c r="X912" i="17"/>
  <c r="Z911" i="17"/>
  <c r="AB911" i="17" s="1"/>
  <c r="W911" i="17"/>
  <c r="AH911" i="17" s="1"/>
  <c r="AI911" i="17" s="1"/>
  <c r="AJ911" i="17" s="1"/>
  <c r="AO910" i="17"/>
  <c r="AM910" i="17" s="1"/>
  <c r="AN910" i="17" s="1"/>
  <c r="AP910" i="17" s="1"/>
  <c r="AQ910" i="17" s="1"/>
  <c r="AL910" i="17"/>
  <c r="AS909" i="17"/>
  <c r="AR909" i="17"/>
  <c r="AG904" i="17"/>
  <c r="AU911" i="17"/>
  <c r="AV911" i="17" s="1"/>
  <c r="AX906" i="17"/>
  <c r="AX905" i="17"/>
  <c r="AW908" i="17"/>
  <c r="S913" i="17"/>
  <c r="U912" i="17"/>
  <c r="V905" i="17" l="1"/>
  <c r="AC905" i="17"/>
  <c r="V906" i="17"/>
  <c r="AC906" i="17"/>
  <c r="Y913" i="17"/>
  <c r="X913" i="17"/>
  <c r="AR910" i="17"/>
  <c r="AS910" i="17"/>
  <c r="AO911" i="17"/>
  <c r="AM911" i="17" s="1"/>
  <c r="AN911" i="17" s="1"/>
  <c r="AP911" i="17" s="1"/>
  <c r="AQ911" i="17" s="1"/>
  <c r="AL911" i="17"/>
  <c r="Z912" i="17"/>
  <c r="AB912" i="17" s="1"/>
  <c r="W912" i="17"/>
  <c r="AH912" i="17" s="1"/>
  <c r="AI912" i="17" s="1"/>
  <c r="AJ912" i="17" s="1"/>
  <c r="AG906" i="17"/>
  <c r="AG905" i="17"/>
  <c r="AU912" i="17"/>
  <c r="AV912" i="17" s="1"/>
  <c r="AT907" i="17"/>
  <c r="AW909" i="17"/>
  <c r="S914" i="17"/>
  <c r="U913" i="17"/>
  <c r="Y914" i="17" l="1"/>
  <c r="X914" i="17"/>
  <c r="AO912" i="17"/>
  <c r="AM912" i="17" s="1"/>
  <c r="AN912" i="17" s="1"/>
  <c r="AP912" i="17" s="1"/>
  <c r="AQ912" i="17" s="1"/>
  <c r="AL912" i="17"/>
  <c r="AS911" i="17"/>
  <c r="AR911" i="17"/>
  <c r="Z913" i="17"/>
  <c r="AB913" i="17" s="1"/>
  <c r="W913" i="17"/>
  <c r="AH913" i="17" s="1"/>
  <c r="AI913" i="17" s="1"/>
  <c r="AJ913" i="17" s="1"/>
  <c r="AU913" i="17"/>
  <c r="AV913" i="17" s="1"/>
  <c r="AX907" i="17"/>
  <c r="AT908" i="17"/>
  <c r="AW910" i="17"/>
  <c r="S915" i="17"/>
  <c r="U914" i="17"/>
  <c r="V907" i="17" l="1"/>
  <c r="AC907" i="17"/>
  <c r="Y915" i="17"/>
  <c r="X915" i="17"/>
  <c r="AO913" i="17"/>
  <c r="AM913" i="17" s="1"/>
  <c r="AN913" i="17" s="1"/>
  <c r="AP913" i="17" s="1"/>
  <c r="AQ913" i="17" s="1"/>
  <c r="AL913" i="17"/>
  <c r="Z914" i="17"/>
  <c r="AB914" i="17" s="1"/>
  <c r="W914" i="17"/>
  <c r="AH914" i="17" s="1"/>
  <c r="AI914" i="17" s="1"/>
  <c r="AJ914" i="17" s="1"/>
  <c r="AS912" i="17"/>
  <c r="AR912" i="17"/>
  <c r="AG907" i="17"/>
  <c r="AU914" i="17"/>
  <c r="AV914" i="17" s="1"/>
  <c r="AX908" i="17"/>
  <c r="AT909" i="17"/>
  <c r="AW911" i="17"/>
  <c r="S916" i="17"/>
  <c r="U915" i="17"/>
  <c r="V908" i="17" l="1"/>
  <c r="AC908" i="17"/>
  <c r="Y916" i="17"/>
  <c r="X916" i="17"/>
  <c r="Z915" i="17"/>
  <c r="AB915" i="17" s="1"/>
  <c r="W915" i="17"/>
  <c r="AH915" i="17" s="1"/>
  <c r="AI915" i="17" s="1"/>
  <c r="AJ915" i="17" s="1"/>
  <c r="AO914" i="17"/>
  <c r="AM914" i="17" s="1"/>
  <c r="AN914" i="17" s="1"/>
  <c r="AP914" i="17" s="1"/>
  <c r="AQ914" i="17" s="1"/>
  <c r="AL914" i="17"/>
  <c r="AS913" i="17"/>
  <c r="AR913" i="17"/>
  <c r="AG908" i="17"/>
  <c r="AU915" i="17"/>
  <c r="AV915" i="17" s="1"/>
  <c r="AX909" i="17"/>
  <c r="AT910" i="17"/>
  <c r="AW912" i="17"/>
  <c r="S917" i="17"/>
  <c r="U916" i="17"/>
  <c r="V909" i="17" l="1"/>
  <c r="AC909" i="17"/>
  <c r="Y917" i="17"/>
  <c r="X917" i="17"/>
  <c r="AR914" i="17"/>
  <c r="AS914" i="17"/>
  <c r="AO915" i="17"/>
  <c r="AM915" i="17" s="1"/>
  <c r="AN915" i="17" s="1"/>
  <c r="AP915" i="17" s="1"/>
  <c r="AQ915" i="17" s="1"/>
  <c r="AL915" i="17"/>
  <c r="Z916" i="17"/>
  <c r="AB916" i="17" s="1"/>
  <c r="W916" i="17"/>
  <c r="AH916" i="17" s="1"/>
  <c r="AI916" i="17" s="1"/>
  <c r="AJ916" i="17" s="1"/>
  <c r="AG909" i="17"/>
  <c r="AU916" i="17"/>
  <c r="AV916" i="17" s="1"/>
  <c r="AX910" i="17"/>
  <c r="AT911" i="17"/>
  <c r="AW913" i="17"/>
  <c r="S918" i="17"/>
  <c r="U917" i="17"/>
  <c r="V910" i="17" l="1"/>
  <c r="AC910" i="17"/>
  <c r="Y918" i="17"/>
  <c r="X918" i="17"/>
  <c r="Z917" i="17"/>
  <c r="AB917" i="17" s="1"/>
  <c r="W917" i="17"/>
  <c r="AH917" i="17" s="1"/>
  <c r="AI917" i="17" s="1"/>
  <c r="AJ917" i="17" s="1"/>
  <c r="AO916" i="17"/>
  <c r="AM916" i="17" s="1"/>
  <c r="AN916" i="17" s="1"/>
  <c r="AP916" i="17" s="1"/>
  <c r="AQ916" i="17" s="1"/>
  <c r="AL916" i="17"/>
  <c r="AS915" i="17"/>
  <c r="AR915" i="17"/>
  <c r="AG910" i="17"/>
  <c r="AU917" i="17"/>
  <c r="AV917" i="17" s="1"/>
  <c r="AX911" i="17"/>
  <c r="AT912" i="17"/>
  <c r="AW914" i="17"/>
  <c r="S919" i="17"/>
  <c r="U918" i="17"/>
  <c r="V911" i="17" l="1"/>
  <c r="AC911" i="17"/>
  <c r="Y919" i="17"/>
  <c r="X919" i="17"/>
  <c r="Z918" i="17"/>
  <c r="AB918" i="17" s="1"/>
  <c r="W918" i="17"/>
  <c r="AH918" i="17" s="1"/>
  <c r="AI918" i="17" s="1"/>
  <c r="AJ918" i="17" s="1"/>
  <c r="AO917" i="17"/>
  <c r="AM917" i="17" s="1"/>
  <c r="AN917" i="17" s="1"/>
  <c r="AP917" i="17" s="1"/>
  <c r="AQ917" i="17" s="1"/>
  <c r="AL917" i="17"/>
  <c r="AS916" i="17"/>
  <c r="AR916" i="17"/>
  <c r="AG911" i="17"/>
  <c r="AU918" i="17"/>
  <c r="AV918" i="17" s="1"/>
  <c r="AX912" i="17"/>
  <c r="AT913" i="17"/>
  <c r="AW915" i="17"/>
  <c r="S920" i="17"/>
  <c r="U919" i="17"/>
  <c r="V912" i="17" l="1"/>
  <c r="AC912" i="17"/>
  <c r="Y920" i="17"/>
  <c r="X920" i="17"/>
  <c r="AO918" i="17"/>
  <c r="AM918" i="17" s="1"/>
  <c r="AN918" i="17" s="1"/>
  <c r="AP918" i="17" s="1"/>
  <c r="AQ918" i="17" s="1"/>
  <c r="AL918" i="17"/>
  <c r="Z919" i="17"/>
  <c r="AB919" i="17" s="1"/>
  <c r="W919" i="17"/>
  <c r="AH919" i="17" s="1"/>
  <c r="AI919" i="17" s="1"/>
  <c r="AJ919" i="17" s="1"/>
  <c r="AS917" i="17"/>
  <c r="AR917" i="17"/>
  <c r="AG912" i="17"/>
  <c r="AU919" i="17"/>
  <c r="AV919" i="17" s="1"/>
  <c r="AX913" i="17"/>
  <c r="AT914" i="17"/>
  <c r="AW916" i="17"/>
  <c r="S921" i="17"/>
  <c r="U920" i="17"/>
  <c r="V913" i="17" l="1"/>
  <c r="AC913" i="17"/>
  <c r="Y921" i="17"/>
  <c r="X921" i="17"/>
  <c r="Z920" i="17"/>
  <c r="AB920" i="17" s="1"/>
  <c r="W920" i="17"/>
  <c r="AH920" i="17" s="1"/>
  <c r="AI920" i="17" s="1"/>
  <c r="AJ920" i="17" s="1"/>
  <c r="AO919" i="17"/>
  <c r="AM919" i="17" s="1"/>
  <c r="AN919" i="17" s="1"/>
  <c r="AP919" i="17" s="1"/>
  <c r="AQ919" i="17" s="1"/>
  <c r="AL919" i="17"/>
  <c r="AR918" i="17"/>
  <c r="AS918" i="17"/>
  <c r="AG913" i="17"/>
  <c r="AU920" i="17"/>
  <c r="AV920" i="17" s="1"/>
  <c r="AX914" i="17"/>
  <c r="AT915" i="17"/>
  <c r="AW917" i="17"/>
  <c r="S922" i="17"/>
  <c r="U921" i="17"/>
  <c r="V914" i="17" l="1"/>
  <c r="AC914" i="17"/>
  <c r="Y922" i="17"/>
  <c r="X922" i="17"/>
  <c r="AO920" i="17"/>
  <c r="AM920" i="17" s="1"/>
  <c r="AN920" i="17" s="1"/>
  <c r="AP920" i="17" s="1"/>
  <c r="AQ920" i="17" s="1"/>
  <c r="AL920" i="17"/>
  <c r="Z921" i="17"/>
  <c r="AB921" i="17" s="1"/>
  <c r="W921" i="17"/>
  <c r="AH921" i="17" s="1"/>
  <c r="AI921" i="17" s="1"/>
  <c r="AJ921" i="17" s="1"/>
  <c r="AS919" i="17"/>
  <c r="AR919" i="17"/>
  <c r="AG914" i="17"/>
  <c r="AU921" i="17"/>
  <c r="AV921" i="17" s="1"/>
  <c r="AX915" i="17"/>
  <c r="AT916" i="17"/>
  <c r="AW918" i="17"/>
  <c r="S923" i="17"/>
  <c r="U922" i="17"/>
  <c r="V915" i="17" l="1"/>
  <c r="AC915" i="17"/>
  <c r="Y923" i="17"/>
  <c r="X923" i="17"/>
  <c r="Z922" i="17"/>
  <c r="AB922" i="17" s="1"/>
  <c r="W922" i="17"/>
  <c r="AH922" i="17" s="1"/>
  <c r="AI922" i="17" s="1"/>
  <c r="AJ922" i="17" s="1"/>
  <c r="AO921" i="17"/>
  <c r="AM921" i="17" s="1"/>
  <c r="AN921" i="17" s="1"/>
  <c r="AP921" i="17" s="1"/>
  <c r="AQ921" i="17" s="1"/>
  <c r="AL921" i="17"/>
  <c r="AS920" i="17"/>
  <c r="AR920" i="17"/>
  <c r="AG915" i="17"/>
  <c r="AU922" i="17"/>
  <c r="AV922" i="17" s="1"/>
  <c r="AX916" i="17"/>
  <c r="AT917" i="17"/>
  <c r="AW919" i="17"/>
  <c r="S924" i="17"/>
  <c r="U923" i="17"/>
  <c r="V916" i="17" l="1"/>
  <c r="AC916" i="17"/>
  <c r="Y924" i="17"/>
  <c r="X924" i="17"/>
  <c r="AL922" i="17"/>
  <c r="AO922" i="17"/>
  <c r="AM922" i="17" s="1"/>
  <c r="AN922" i="17" s="1"/>
  <c r="AP922" i="17" s="1"/>
  <c r="AQ922" i="17" s="1"/>
  <c r="Z923" i="17"/>
  <c r="AB923" i="17" s="1"/>
  <c r="W923" i="17"/>
  <c r="AH923" i="17" s="1"/>
  <c r="AI923" i="17" s="1"/>
  <c r="AJ923" i="17" s="1"/>
  <c r="AS921" i="17"/>
  <c r="AR921" i="17"/>
  <c r="AG916" i="17"/>
  <c r="AU923" i="17"/>
  <c r="AV923" i="17" s="1"/>
  <c r="AX917" i="17"/>
  <c r="AT918" i="17"/>
  <c r="AW920" i="17"/>
  <c r="S925" i="17"/>
  <c r="U924" i="17"/>
  <c r="V917" i="17" l="1"/>
  <c r="AC917" i="17"/>
  <c r="Y925" i="17"/>
  <c r="X925" i="17"/>
  <c r="Z924" i="17"/>
  <c r="AB924" i="17" s="1"/>
  <c r="W924" i="17"/>
  <c r="AH924" i="17" s="1"/>
  <c r="AI924" i="17" s="1"/>
  <c r="AJ924" i="17" s="1"/>
  <c r="AR922" i="17"/>
  <c r="AS922" i="17"/>
  <c r="AO923" i="17"/>
  <c r="AM923" i="17" s="1"/>
  <c r="AN923" i="17" s="1"/>
  <c r="AP923" i="17" s="1"/>
  <c r="AQ923" i="17" s="1"/>
  <c r="AL923" i="17"/>
  <c r="AG917" i="17"/>
  <c r="AU924" i="17"/>
  <c r="AV924" i="17" s="1"/>
  <c r="AX918" i="17"/>
  <c r="AT919" i="17"/>
  <c r="AW921" i="17"/>
  <c r="S926" i="17"/>
  <c r="U925" i="17"/>
  <c r="V918" i="17" l="1"/>
  <c r="AC918" i="17"/>
  <c r="Y926" i="17"/>
  <c r="X926" i="17"/>
  <c r="AO924" i="17"/>
  <c r="AM924" i="17" s="1"/>
  <c r="AN924" i="17" s="1"/>
  <c r="AP924" i="17" s="1"/>
  <c r="AQ924" i="17" s="1"/>
  <c r="AL924" i="17"/>
  <c r="AS923" i="17"/>
  <c r="AR923" i="17"/>
  <c r="Z925" i="17"/>
  <c r="AB925" i="17" s="1"/>
  <c r="W925" i="17"/>
  <c r="AH925" i="17" s="1"/>
  <c r="AI925" i="17" s="1"/>
  <c r="AJ925" i="17" s="1"/>
  <c r="AG918" i="17"/>
  <c r="AU925" i="17"/>
  <c r="AV925" i="17" s="1"/>
  <c r="AX919" i="17"/>
  <c r="AT920" i="17"/>
  <c r="AW922" i="17"/>
  <c r="S927" i="17"/>
  <c r="U926" i="17"/>
  <c r="V919" i="17" l="1"/>
  <c r="AC919" i="17"/>
  <c r="Y927" i="17"/>
  <c r="X927" i="17"/>
  <c r="AO925" i="17"/>
  <c r="AM925" i="17" s="1"/>
  <c r="AN925" i="17" s="1"/>
  <c r="AP925" i="17" s="1"/>
  <c r="AQ925" i="17" s="1"/>
  <c r="AL925" i="17"/>
  <c r="Z926" i="17"/>
  <c r="AB926" i="17" s="1"/>
  <c r="W926" i="17"/>
  <c r="AH926" i="17" s="1"/>
  <c r="AI926" i="17" s="1"/>
  <c r="AJ926" i="17" s="1"/>
  <c r="AS924" i="17"/>
  <c r="AR924" i="17"/>
  <c r="AG919" i="17"/>
  <c r="AU926" i="17"/>
  <c r="AV926" i="17" s="1"/>
  <c r="AX920" i="17"/>
  <c r="AT921" i="17"/>
  <c r="AW923" i="17"/>
  <c r="S928" i="17"/>
  <c r="U927" i="17"/>
  <c r="V920" i="17" l="1"/>
  <c r="AC920" i="17"/>
  <c r="Y928" i="17"/>
  <c r="X928" i="17"/>
  <c r="Z927" i="17"/>
  <c r="AB927" i="17" s="1"/>
  <c r="W927" i="17"/>
  <c r="AH927" i="17" s="1"/>
  <c r="AI927" i="17" s="1"/>
  <c r="AJ927" i="17" s="1"/>
  <c r="AO926" i="17"/>
  <c r="AM926" i="17" s="1"/>
  <c r="AN926" i="17" s="1"/>
  <c r="AP926" i="17" s="1"/>
  <c r="AQ926" i="17" s="1"/>
  <c r="AL926" i="17"/>
  <c r="AS925" i="17"/>
  <c r="AR925" i="17"/>
  <c r="AG920" i="17"/>
  <c r="AU927" i="17"/>
  <c r="AV927" i="17" s="1"/>
  <c r="AX921" i="17"/>
  <c r="AT922" i="17"/>
  <c r="AW924" i="17"/>
  <c r="S929" i="17"/>
  <c r="U928" i="17"/>
  <c r="V921" i="17" l="1"/>
  <c r="AC921" i="17"/>
  <c r="Y929" i="17"/>
  <c r="X929" i="17"/>
  <c r="AR926" i="17"/>
  <c r="AS926" i="17"/>
  <c r="Z928" i="17"/>
  <c r="AB928" i="17" s="1"/>
  <c r="W928" i="17"/>
  <c r="AH928" i="17" s="1"/>
  <c r="AI928" i="17" s="1"/>
  <c r="AJ928" i="17" s="1"/>
  <c r="AO927" i="17"/>
  <c r="AM927" i="17" s="1"/>
  <c r="AN927" i="17" s="1"/>
  <c r="AP927" i="17" s="1"/>
  <c r="AQ927" i="17" s="1"/>
  <c r="AL927" i="17"/>
  <c r="AG921" i="17"/>
  <c r="AU928" i="17"/>
  <c r="AV928" i="17" s="1"/>
  <c r="AX922" i="17"/>
  <c r="AT923" i="17"/>
  <c r="AW925" i="17"/>
  <c r="S930" i="17"/>
  <c r="U929" i="17"/>
  <c r="V922" i="17" l="1"/>
  <c r="AC922" i="17"/>
  <c r="Y930" i="17"/>
  <c r="X930" i="17"/>
  <c r="Z929" i="17"/>
  <c r="AB929" i="17" s="1"/>
  <c r="W929" i="17"/>
  <c r="AH929" i="17" s="1"/>
  <c r="AI929" i="17" s="1"/>
  <c r="AJ929" i="17" s="1"/>
  <c r="AS927" i="17"/>
  <c r="AR927" i="17"/>
  <c r="AO928" i="17"/>
  <c r="AM928" i="17" s="1"/>
  <c r="AN928" i="17" s="1"/>
  <c r="AP928" i="17" s="1"/>
  <c r="AQ928" i="17" s="1"/>
  <c r="AL928" i="17"/>
  <c r="AG922" i="17"/>
  <c r="AU929" i="17"/>
  <c r="AV929" i="17" s="1"/>
  <c r="AX923" i="17"/>
  <c r="AT924" i="17"/>
  <c r="AW926" i="17"/>
  <c r="S931" i="17"/>
  <c r="U930" i="17"/>
  <c r="V923" i="17" l="1"/>
  <c r="AC923" i="17"/>
  <c r="Y931" i="17"/>
  <c r="X931" i="17"/>
  <c r="Z930" i="17"/>
  <c r="AB930" i="17" s="1"/>
  <c r="W930" i="17"/>
  <c r="AH930" i="17" s="1"/>
  <c r="AI930" i="17" s="1"/>
  <c r="AJ930" i="17" s="1"/>
  <c r="AO929" i="17"/>
  <c r="AM929" i="17" s="1"/>
  <c r="AN929" i="17" s="1"/>
  <c r="AP929" i="17" s="1"/>
  <c r="AQ929" i="17" s="1"/>
  <c r="AL929" i="17"/>
  <c r="AS928" i="17"/>
  <c r="AR928" i="17"/>
  <c r="AG923" i="17"/>
  <c r="AU930" i="17"/>
  <c r="AV930" i="17" s="1"/>
  <c r="AX924" i="17"/>
  <c r="AT925" i="17"/>
  <c r="AW927" i="17"/>
  <c r="AT926" i="17"/>
  <c r="S932" i="17"/>
  <c r="U931" i="17"/>
  <c r="V924" i="17" l="1"/>
  <c r="AC924" i="17"/>
  <c r="Y932" i="17"/>
  <c r="X932" i="17"/>
  <c r="Z931" i="17"/>
  <c r="AB931" i="17" s="1"/>
  <c r="W931" i="17"/>
  <c r="AH931" i="17" s="1"/>
  <c r="AI931" i="17" s="1"/>
  <c r="AJ931" i="17" s="1"/>
  <c r="AO930" i="17"/>
  <c r="AM930" i="17" s="1"/>
  <c r="AN930" i="17" s="1"/>
  <c r="AP930" i="17" s="1"/>
  <c r="AQ930" i="17" s="1"/>
  <c r="AL930" i="17"/>
  <c r="AS929" i="17"/>
  <c r="AR929" i="17"/>
  <c r="AG924" i="17"/>
  <c r="AU931" i="17"/>
  <c r="AV931" i="17" s="1"/>
  <c r="AX925" i="17"/>
  <c r="AX926" i="17"/>
  <c r="AT927" i="17"/>
  <c r="AW928" i="17"/>
  <c r="S933" i="17"/>
  <c r="U932" i="17"/>
  <c r="V925" i="17" l="1"/>
  <c r="AC925" i="17"/>
  <c r="V926" i="17"/>
  <c r="AC926" i="17"/>
  <c r="Y933" i="17"/>
  <c r="X933" i="17"/>
  <c r="Z932" i="17"/>
  <c r="AB932" i="17" s="1"/>
  <c r="W932" i="17"/>
  <c r="AH932" i="17" s="1"/>
  <c r="AI932" i="17" s="1"/>
  <c r="AJ932" i="17" s="1"/>
  <c r="AR930" i="17"/>
  <c r="AS930" i="17"/>
  <c r="AO931" i="17"/>
  <c r="AM931" i="17" s="1"/>
  <c r="AN931" i="17" s="1"/>
  <c r="AP931" i="17" s="1"/>
  <c r="AQ931" i="17" s="1"/>
  <c r="AL931" i="17"/>
  <c r="AG925" i="17"/>
  <c r="AG926" i="17"/>
  <c r="AU932" i="17"/>
  <c r="AV932" i="17" s="1"/>
  <c r="AX927" i="17"/>
  <c r="AW929" i="17"/>
  <c r="S934" i="17"/>
  <c r="U933" i="17"/>
  <c r="V927" i="17" l="1"/>
  <c r="AC927" i="17"/>
  <c r="Y934" i="17"/>
  <c r="X934" i="17"/>
  <c r="Z933" i="17"/>
  <c r="AB933" i="17" s="1"/>
  <c r="W933" i="17"/>
  <c r="AH933" i="17" s="1"/>
  <c r="AI933" i="17" s="1"/>
  <c r="AJ933" i="17" s="1"/>
  <c r="AO932" i="17"/>
  <c r="AM932" i="17" s="1"/>
  <c r="AN932" i="17" s="1"/>
  <c r="AP932" i="17" s="1"/>
  <c r="AQ932" i="17" s="1"/>
  <c r="AL932" i="17"/>
  <c r="AS931" i="17"/>
  <c r="AR931" i="17"/>
  <c r="AG927" i="17"/>
  <c r="AU933" i="17"/>
  <c r="AV933" i="17" s="1"/>
  <c r="AT928" i="17"/>
  <c r="AW930" i="17"/>
  <c r="AT929" i="17"/>
  <c r="S935" i="17"/>
  <c r="U934" i="17"/>
  <c r="Y935" i="17" l="1"/>
  <c r="X935" i="17"/>
  <c r="Z934" i="17"/>
  <c r="AB934" i="17" s="1"/>
  <c r="W934" i="17"/>
  <c r="AH934" i="17" s="1"/>
  <c r="AI934" i="17" s="1"/>
  <c r="AJ934" i="17" s="1"/>
  <c r="AO933" i="17"/>
  <c r="AM933" i="17" s="1"/>
  <c r="AN933" i="17" s="1"/>
  <c r="AP933" i="17" s="1"/>
  <c r="AQ933" i="17" s="1"/>
  <c r="AL933" i="17"/>
  <c r="AS932" i="17"/>
  <c r="AR932" i="17"/>
  <c r="AU934" i="17"/>
  <c r="AV934" i="17" s="1"/>
  <c r="AX929" i="17"/>
  <c r="AX928" i="17"/>
  <c r="AT930" i="17"/>
  <c r="AW931" i="17"/>
  <c r="S936" i="17"/>
  <c r="U935" i="17"/>
  <c r="V928" i="17" l="1"/>
  <c r="AC928" i="17"/>
  <c r="V929" i="17"/>
  <c r="AC929" i="17"/>
  <c r="Y936" i="17"/>
  <c r="X936" i="17"/>
  <c r="AO934" i="17"/>
  <c r="AM934" i="17" s="1"/>
  <c r="AN934" i="17" s="1"/>
  <c r="AP934" i="17" s="1"/>
  <c r="AQ934" i="17" s="1"/>
  <c r="AL934" i="17"/>
  <c r="Z935" i="17"/>
  <c r="AB935" i="17" s="1"/>
  <c r="W935" i="17"/>
  <c r="AH935" i="17" s="1"/>
  <c r="AI935" i="17" s="1"/>
  <c r="AJ935" i="17" s="1"/>
  <c r="AS933" i="17"/>
  <c r="AR933" i="17"/>
  <c r="AG928" i="17"/>
  <c r="AG929" i="17"/>
  <c r="AU935" i="17"/>
  <c r="AV935" i="17" s="1"/>
  <c r="AX930" i="17"/>
  <c r="AT931" i="17"/>
  <c r="AW932" i="17"/>
  <c r="S937" i="17"/>
  <c r="U936" i="17"/>
  <c r="V930" i="17" l="1"/>
  <c r="AC930" i="17"/>
  <c r="Y937" i="17"/>
  <c r="X937" i="17"/>
  <c r="Z936" i="17"/>
  <c r="AB936" i="17" s="1"/>
  <c r="W936" i="17"/>
  <c r="AH936" i="17" s="1"/>
  <c r="AI936" i="17" s="1"/>
  <c r="AJ936" i="17" s="1"/>
  <c r="AO935" i="17"/>
  <c r="AM935" i="17" s="1"/>
  <c r="AN935" i="17" s="1"/>
  <c r="AP935" i="17" s="1"/>
  <c r="AQ935" i="17" s="1"/>
  <c r="AL935" i="17"/>
  <c r="AR934" i="17"/>
  <c r="AS934" i="17"/>
  <c r="AG930" i="17"/>
  <c r="AU936" i="17"/>
  <c r="AV936" i="17" s="1"/>
  <c r="AX931" i="17"/>
  <c r="AT932" i="17"/>
  <c r="AW933" i="17"/>
  <c r="S938" i="17"/>
  <c r="U937" i="17"/>
  <c r="V931" i="17" l="1"/>
  <c r="AC931" i="17"/>
  <c r="Y938" i="17"/>
  <c r="X938" i="17"/>
  <c r="AO936" i="17"/>
  <c r="AM936" i="17" s="1"/>
  <c r="AN936" i="17" s="1"/>
  <c r="AP936" i="17" s="1"/>
  <c r="AQ936" i="17" s="1"/>
  <c r="AL936" i="17"/>
  <c r="Z937" i="17"/>
  <c r="AB937" i="17" s="1"/>
  <c r="W937" i="17"/>
  <c r="AH937" i="17" s="1"/>
  <c r="AI937" i="17" s="1"/>
  <c r="AJ937" i="17" s="1"/>
  <c r="AS935" i="17"/>
  <c r="AR935" i="17"/>
  <c r="AG931" i="17"/>
  <c r="AU937" i="17"/>
  <c r="AV937" i="17" s="1"/>
  <c r="AX932" i="17"/>
  <c r="AW934" i="17"/>
  <c r="S939" i="17"/>
  <c r="U938" i="17"/>
  <c r="V932" i="17" l="1"/>
  <c r="AC932" i="17"/>
  <c r="Y939" i="17"/>
  <c r="X939" i="17"/>
  <c r="Z938" i="17"/>
  <c r="AB938" i="17" s="1"/>
  <c r="W938" i="17"/>
  <c r="AH938" i="17" s="1"/>
  <c r="AI938" i="17" s="1"/>
  <c r="AJ938" i="17" s="1"/>
  <c r="AO937" i="17"/>
  <c r="AM937" i="17" s="1"/>
  <c r="AN937" i="17" s="1"/>
  <c r="AP937" i="17" s="1"/>
  <c r="AQ937" i="17" s="1"/>
  <c r="AL937" i="17"/>
  <c r="AS936" i="17"/>
  <c r="AR936" i="17"/>
  <c r="AG932" i="17"/>
  <c r="AU938" i="17"/>
  <c r="AV938" i="17" s="1"/>
  <c r="AT933" i="17"/>
  <c r="AW935" i="17"/>
  <c r="S940" i="17"/>
  <c r="U939" i="17"/>
  <c r="Y940" i="17" l="1"/>
  <c r="X940" i="17"/>
  <c r="AL938" i="17"/>
  <c r="AO938" i="17"/>
  <c r="AM938" i="17" s="1"/>
  <c r="AN938" i="17" s="1"/>
  <c r="AP938" i="17" s="1"/>
  <c r="AQ938" i="17" s="1"/>
  <c r="Z939" i="17"/>
  <c r="AB939" i="17" s="1"/>
  <c r="W939" i="17"/>
  <c r="AH939" i="17" s="1"/>
  <c r="AI939" i="17" s="1"/>
  <c r="AJ939" i="17" s="1"/>
  <c r="AS937" i="17"/>
  <c r="AR937" i="17"/>
  <c r="AU939" i="17"/>
  <c r="AV939" i="17" s="1"/>
  <c r="AX933" i="17"/>
  <c r="AT934" i="17"/>
  <c r="AW936" i="17"/>
  <c r="S941" i="17"/>
  <c r="U940" i="17"/>
  <c r="V933" i="17" l="1"/>
  <c r="AC933" i="17"/>
  <c r="Y941" i="17"/>
  <c r="X941" i="17"/>
  <c r="Z940" i="17"/>
  <c r="AB940" i="17" s="1"/>
  <c r="W940" i="17"/>
  <c r="AH940" i="17" s="1"/>
  <c r="AI940" i="17" s="1"/>
  <c r="AJ940" i="17" s="1"/>
  <c r="AR938" i="17"/>
  <c r="AS938" i="17"/>
  <c r="AO939" i="17"/>
  <c r="AM939" i="17" s="1"/>
  <c r="AN939" i="17" s="1"/>
  <c r="AP939" i="17" s="1"/>
  <c r="AQ939" i="17" s="1"/>
  <c r="AL939" i="17"/>
  <c r="AG933" i="17"/>
  <c r="AU940" i="17"/>
  <c r="AV940" i="17" s="1"/>
  <c r="AX934" i="17"/>
  <c r="AT935" i="17"/>
  <c r="AT936" i="17"/>
  <c r="AW937" i="17"/>
  <c r="S942" i="17"/>
  <c r="U941" i="17"/>
  <c r="V934" i="17" l="1"/>
  <c r="AC934" i="17"/>
  <c r="Y942" i="17"/>
  <c r="X942" i="17"/>
  <c r="Z941" i="17"/>
  <c r="AB941" i="17" s="1"/>
  <c r="W941" i="17"/>
  <c r="AH941" i="17" s="1"/>
  <c r="AI941" i="17" s="1"/>
  <c r="AJ941" i="17" s="1"/>
  <c r="AO940" i="17"/>
  <c r="AM940" i="17" s="1"/>
  <c r="AN940" i="17" s="1"/>
  <c r="AP940" i="17" s="1"/>
  <c r="AQ940" i="17" s="1"/>
  <c r="AL940" i="17"/>
  <c r="AS939" i="17"/>
  <c r="AR939" i="17"/>
  <c r="AG934" i="17"/>
  <c r="AU941" i="17"/>
  <c r="AV941" i="17" s="1"/>
  <c r="AX936" i="17"/>
  <c r="AX935" i="17"/>
  <c r="AT937" i="17"/>
  <c r="AW938" i="17"/>
  <c r="S943" i="17"/>
  <c r="U942" i="17"/>
  <c r="V935" i="17" l="1"/>
  <c r="AC935" i="17"/>
  <c r="V936" i="17"/>
  <c r="AC936" i="17"/>
  <c r="Y943" i="17"/>
  <c r="X943" i="17"/>
  <c r="AO941" i="17"/>
  <c r="AM941" i="17" s="1"/>
  <c r="AN941" i="17" s="1"/>
  <c r="AP941" i="17" s="1"/>
  <c r="AQ941" i="17" s="1"/>
  <c r="AL941" i="17"/>
  <c r="Z942" i="17"/>
  <c r="AB942" i="17" s="1"/>
  <c r="W942" i="17"/>
  <c r="AH942" i="17" s="1"/>
  <c r="AI942" i="17" s="1"/>
  <c r="AJ942" i="17" s="1"/>
  <c r="AS940" i="17"/>
  <c r="AR940" i="17"/>
  <c r="AG936" i="17"/>
  <c r="AG935" i="17"/>
  <c r="AU942" i="17"/>
  <c r="AV942" i="17" s="1"/>
  <c r="AX937" i="17"/>
  <c r="AT938" i="17"/>
  <c r="AW939" i="17"/>
  <c r="S944" i="17"/>
  <c r="U943" i="17"/>
  <c r="V937" i="17" l="1"/>
  <c r="AC937" i="17"/>
  <c r="Y944" i="17"/>
  <c r="X944" i="17"/>
  <c r="Z943" i="17"/>
  <c r="AB943" i="17" s="1"/>
  <c r="W943" i="17"/>
  <c r="AH943" i="17" s="1"/>
  <c r="AI943" i="17" s="1"/>
  <c r="AJ943" i="17" s="1"/>
  <c r="AO942" i="17"/>
  <c r="AM942" i="17" s="1"/>
  <c r="AN942" i="17" s="1"/>
  <c r="AP942" i="17" s="1"/>
  <c r="AQ942" i="17" s="1"/>
  <c r="AL942" i="17"/>
  <c r="AS941" i="17"/>
  <c r="AR941" i="17"/>
  <c r="AG937" i="17"/>
  <c r="AU943" i="17"/>
  <c r="AV943" i="17" s="1"/>
  <c r="AX938" i="17"/>
  <c r="AW940" i="17"/>
  <c r="S945" i="17"/>
  <c r="U944" i="17"/>
  <c r="V938" i="17" l="1"/>
  <c r="AC938" i="17"/>
  <c r="Y945" i="17"/>
  <c r="X945" i="17"/>
  <c r="AR942" i="17"/>
  <c r="AS942" i="17"/>
  <c r="AO943" i="17"/>
  <c r="AM943" i="17" s="1"/>
  <c r="AN943" i="17" s="1"/>
  <c r="AP943" i="17" s="1"/>
  <c r="AQ943" i="17" s="1"/>
  <c r="AL943" i="17"/>
  <c r="Z944" i="17"/>
  <c r="AB944" i="17" s="1"/>
  <c r="W944" i="17"/>
  <c r="AH944" i="17" s="1"/>
  <c r="AI944" i="17" s="1"/>
  <c r="AJ944" i="17" s="1"/>
  <c r="AG938" i="17"/>
  <c r="AU944" i="17"/>
  <c r="AV944" i="17" s="1"/>
  <c r="AT939" i="17"/>
  <c r="AW941" i="17"/>
  <c r="S946" i="17"/>
  <c r="U945" i="17"/>
  <c r="Y946" i="17" l="1"/>
  <c r="X946" i="17"/>
  <c r="AO944" i="17"/>
  <c r="AM944" i="17" s="1"/>
  <c r="AN944" i="17" s="1"/>
  <c r="AP944" i="17" s="1"/>
  <c r="AQ944" i="17" s="1"/>
  <c r="AL944" i="17"/>
  <c r="AS943" i="17"/>
  <c r="AR943" i="17"/>
  <c r="Z945" i="17"/>
  <c r="AB945" i="17" s="1"/>
  <c r="W945" i="17"/>
  <c r="AH945" i="17" s="1"/>
  <c r="AI945" i="17" s="1"/>
  <c r="AJ945" i="17" s="1"/>
  <c r="AU945" i="17"/>
  <c r="AV945" i="17" s="1"/>
  <c r="AX939" i="17"/>
  <c r="AT940" i="17"/>
  <c r="AW942" i="17"/>
  <c r="S947" i="17"/>
  <c r="U946" i="17"/>
  <c r="V939" i="17" l="1"/>
  <c r="AC939" i="17"/>
  <c r="Y947" i="17"/>
  <c r="X947" i="17"/>
  <c r="AO945" i="17"/>
  <c r="AM945" i="17" s="1"/>
  <c r="AN945" i="17" s="1"/>
  <c r="AP945" i="17" s="1"/>
  <c r="AQ945" i="17" s="1"/>
  <c r="AL945" i="17"/>
  <c r="Z946" i="17"/>
  <c r="AB946" i="17" s="1"/>
  <c r="W946" i="17"/>
  <c r="AH946" i="17" s="1"/>
  <c r="AI946" i="17" s="1"/>
  <c r="AJ946" i="17" s="1"/>
  <c r="AS944" i="17"/>
  <c r="AR944" i="17"/>
  <c r="AG939" i="17"/>
  <c r="AU946" i="17"/>
  <c r="AV946" i="17" s="1"/>
  <c r="AX940" i="17"/>
  <c r="AT941" i="17"/>
  <c r="AW943" i="17"/>
  <c r="S948" i="17"/>
  <c r="U947" i="17"/>
  <c r="V940" i="17" l="1"/>
  <c r="AC940" i="17"/>
  <c r="Y948" i="17"/>
  <c r="X948" i="17"/>
  <c r="Z947" i="17"/>
  <c r="AB947" i="17" s="1"/>
  <c r="W947" i="17"/>
  <c r="AH947" i="17" s="1"/>
  <c r="AI947" i="17" s="1"/>
  <c r="AJ947" i="17" s="1"/>
  <c r="AO946" i="17"/>
  <c r="AM946" i="17" s="1"/>
  <c r="AN946" i="17" s="1"/>
  <c r="AP946" i="17" s="1"/>
  <c r="AQ946" i="17" s="1"/>
  <c r="AL946" i="17"/>
  <c r="AS945" i="17"/>
  <c r="AR945" i="17"/>
  <c r="AG940" i="17"/>
  <c r="AU947" i="17"/>
  <c r="AV947" i="17" s="1"/>
  <c r="AX941" i="17"/>
  <c r="AT942" i="17"/>
  <c r="AW944" i="17"/>
  <c r="S949" i="17"/>
  <c r="U948" i="17"/>
  <c r="V941" i="17" l="1"/>
  <c r="AC941" i="17"/>
  <c r="Y949" i="17"/>
  <c r="X949" i="17"/>
  <c r="AR946" i="17"/>
  <c r="AS946" i="17"/>
  <c r="AO947" i="17"/>
  <c r="AM947" i="17" s="1"/>
  <c r="AN947" i="17" s="1"/>
  <c r="AP947" i="17" s="1"/>
  <c r="AQ947" i="17" s="1"/>
  <c r="AL947" i="17"/>
  <c r="Z948" i="17"/>
  <c r="AB948" i="17" s="1"/>
  <c r="W948" i="17"/>
  <c r="AH948" i="17" s="1"/>
  <c r="AI948" i="17" s="1"/>
  <c r="AJ948" i="17" s="1"/>
  <c r="AG941" i="17"/>
  <c r="AU948" i="17"/>
  <c r="AV948" i="17" s="1"/>
  <c r="AX942" i="17"/>
  <c r="AT943" i="17"/>
  <c r="AW945" i="17"/>
  <c r="S950" i="17"/>
  <c r="U949" i="17"/>
  <c r="V942" i="17" l="1"/>
  <c r="AC942" i="17"/>
  <c r="Y950" i="17"/>
  <c r="X950" i="17"/>
  <c r="Z949" i="17"/>
  <c r="AB949" i="17" s="1"/>
  <c r="W949" i="17"/>
  <c r="AH949" i="17" s="1"/>
  <c r="AI949" i="17" s="1"/>
  <c r="AJ949" i="17" s="1"/>
  <c r="AO948" i="17"/>
  <c r="AM948" i="17" s="1"/>
  <c r="AN948" i="17" s="1"/>
  <c r="AP948" i="17" s="1"/>
  <c r="AQ948" i="17" s="1"/>
  <c r="AL948" i="17"/>
  <c r="AS947" i="17"/>
  <c r="AR947" i="17"/>
  <c r="AG942" i="17"/>
  <c r="AU949" i="17"/>
  <c r="AV949" i="17" s="1"/>
  <c r="AX943" i="17"/>
  <c r="AT944" i="17"/>
  <c r="AW946" i="17"/>
  <c r="S951" i="17"/>
  <c r="U950" i="17"/>
  <c r="V943" i="17" l="1"/>
  <c r="AC943" i="17"/>
  <c r="Y951" i="17"/>
  <c r="X951" i="17"/>
  <c r="AO949" i="17"/>
  <c r="AM949" i="17" s="1"/>
  <c r="AN949" i="17" s="1"/>
  <c r="AP949" i="17" s="1"/>
  <c r="AQ949" i="17" s="1"/>
  <c r="AL949" i="17"/>
  <c r="Z950" i="17"/>
  <c r="AB950" i="17" s="1"/>
  <c r="W950" i="17"/>
  <c r="AH950" i="17" s="1"/>
  <c r="AI950" i="17" s="1"/>
  <c r="AJ950" i="17" s="1"/>
  <c r="AS948" i="17"/>
  <c r="AR948" i="17"/>
  <c r="AG943" i="17"/>
  <c r="AU950" i="17"/>
  <c r="AV950" i="17" s="1"/>
  <c r="AX944" i="17"/>
  <c r="AT945" i="17"/>
  <c r="AW947" i="17"/>
  <c r="S952" i="17"/>
  <c r="U951" i="17"/>
  <c r="V944" i="17" l="1"/>
  <c r="AC944" i="17"/>
  <c r="Y952" i="17"/>
  <c r="X952" i="17"/>
  <c r="AS949" i="17"/>
  <c r="AR949" i="17"/>
  <c r="Z951" i="17"/>
  <c r="AB951" i="17" s="1"/>
  <c r="W951" i="17"/>
  <c r="AH951" i="17" s="1"/>
  <c r="AI951" i="17" s="1"/>
  <c r="AJ951" i="17" s="1"/>
  <c r="AO950" i="17"/>
  <c r="AM950" i="17" s="1"/>
  <c r="AN950" i="17" s="1"/>
  <c r="AP950" i="17" s="1"/>
  <c r="AQ950" i="17" s="1"/>
  <c r="AL950" i="17"/>
  <c r="AG944" i="17"/>
  <c r="AU951" i="17"/>
  <c r="AV951" i="17" s="1"/>
  <c r="AX945" i="17"/>
  <c r="AT946" i="17"/>
  <c r="AW948" i="17"/>
  <c r="S953" i="17"/>
  <c r="U952" i="17"/>
  <c r="V945" i="17" l="1"/>
  <c r="AC945" i="17"/>
  <c r="Y953" i="17"/>
  <c r="X953" i="17"/>
  <c r="AO951" i="17"/>
  <c r="AM951" i="17" s="1"/>
  <c r="AN951" i="17" s="1"/>
  <c r="AP951" i="17" s="1"/>
  <c r="AQ951" i="17" s="1"/>
  <c r="AL951" i="17"/>
  <c r="Z952" i="17"/>
  <c r="AB952" i="17" s="1"/>
  <c r="W952" i="17"/>
  <c r="AH952" i="17" s="1"/>
  <c r="AI952" i="17" s="1"/>
  <c r="AJ952" i="17" s="1"/>
  <c r="AR950" i="17"/>
  <c r="AS950" i="17"/>
  <c r="AG945" i="17"/>
  <c r="AU952" i="17"/>
  <c r="AV952" i="17" s="1"/>
  <c r="AX946" i="17"/>
  <c r="AT947" i="17"/>
  <c r="AW949" i="17"/>
  <c r="S954" i="17"/>
  <c r="U953" i="17"/>
  <c r="V946" i="17" l="1"/>
  <c r="AC946" i="17"/>
  <c r="Y954" i="17"/>
  <c r="X954" i="17"/>
  <c r="AS951" i="17"/>
  <c r="AR951" i="17"/>
  <c r="Z953" i="17"/>
  <c r="AB953" i="17" s="1"/>
  <c r="W953" i="17"/>
  <c r="AH953" i="17" s="1"/>
  <c r="AI953" i="17" s="1"/>
  <c r="AJ953" i="17" s="1"/>
  <c r="AO952" i="17"/>
  <c r="AM952" i="17" s="1"/>
  <c r="AN952" i="17" s="1"/>
  <c r="AP952" i="17" s="1"/>
  <c r="AQ952" i="17" s="1"/>
  <c r="AL952" i="17"/>
  <c r="AG946" i="17"/>
  <c r="AU953" i="17"/>
  <c r="AV953" i="17" s="1"/>
  <c r="AX947" i="17"/>
  <c r="AT948" i="17"/>
  <c r="AW950" i="17"/>
  <c r="S955" i="17"/>
  <c r="U954" i="17"/>
  <c r="V947" i="17" l="1"/>
  <c r="AC947" i="17"/>
  <c r="Y955" i="17"/>
  <c r="X955" i="17"/>
  <c r="Z954" i="17"/>
  <c r="AB954" i="17" s="1"/>
  <c r="W954" i="17"/>
  <c r="AH954" i="17" s="1"/>
  <c r="AI954" i="17" s="1"/>
  <c r="AJ954" i="17" s="1"/>
  <c r="AS952" i="17"/>
  <c r="AR952" i="17"/>
  <c r="AO953" i="17"/>
  <c r="AM953" i="17" s="1"/>
  <c r="AN953" i="17" s="1"/>
  <c r="AP953" i="17" s="1"/>
  <c r="AQ953" i="17" s="1"/>
  <c r="AL953" i="17"/>
  <c r="AG947" i="17"/>
  <c r="AU954" i="17"/>
  <c r="AV954" i="17" s="1"/>
  <c r="AX948" i="17"/>
  <c r="AT949" i="17"/>
  <c r="AW951" i="17"/>
  <c r="S956" i="17"/>
  <c r="U955" i="17"/>
  <c r="V948" i="17" l="1"/>
  <c r="AC948" i="17"/>
  <c r="Y956" i="17"/>
  <c r="X956" i="17"/>
  <c r="Z955" i="17"/>
  <c r="AB955" i="17" s="1"/>
  <c r="W955" i="17"/>
  <c r="AH955" i="17" s="1"/>
  <c r="AI955" i="17" s="1"/>
  <c r="AJ955" i="17" s="1"/>
  <c r="AL954" i="17"/>
  <c r="AO954" i="17"/>
  <c r="AM954" i="17" s="1"/>
  <c r="AN954" i="17" s="1"/>
  <c r="AP954" i="17" s="1"/>
  <c r="AQ954" i="17" s="1"/>
  <c r="AS953" i="17"/>
  <c r="AR953" i="17"/>
  <c r="AG948" i="17"/>
  <c r="AU955" i="17"/>
  <c r="AV955" i="17" s="1"/>
  <c r="AX949" i="17"/>
  <c r="AT950" i="17"/>
  <c r="AT951" i="17"/>
  <c r="AW952" i="17"/>
  <c r="S957" i="17"/>
  <c r="U956" i="17"/>
  <c r="V949" i="17" l="1"/>
  <c r="AC949" i="17"/>
  <c r="Y957" i="17"/>
  <c r="X957" i="17"/>
  <c r="AR954" i="17"/>
  <c r="AS954" i="17"/>
  <c r="Z956" i="17"/>
  <c r="AB956" i="17" s="1"/>
  <c r="W956" i="17"/>
  <c r="AH956" i="17" s="1"/>
  <c r="AI956" i="17" s="1"/>
  <c r="AJ956" i="17" s="1"/>
  <c r="AO955" i="17"/>
  <c r="AM955" i="17" s="1"/>
  <c r="AN955" i="17" s="1"/>
  <c r="AP955" i="17" s="1"/>
  <c r="AQ955" i="17" s="1"/>
  <c r="AL955" i="17"/>
  <c r="AG949" i="17"/>
  <c r="AU956" i="17"/>
  <c r="AV956" i="17" s="1"/>
  <c r="AX951" i="17"/>
  <c r="AX950" i="17"/>
  <c r="AW953" i="17"/>
  <c r="S958" i="17"/>
  <c r="U957" i="17"/>
  <c r="V950" i="17" l="1"/>
  <c r="AC950" i="17"/>
  <c r="V951" i="17"/>
  <c r="AC951" i="17"/>
  <c r="Y958" i="17"/>
  <c r="X958" i="17"/>
  <c r="Z957" i="17"/>
  <c r="AB957" i="17" s="1"/>
  <c r="W957" i="17"/>
  <c r="AH957" i="17" s="1"/>
  <c r="AI957" i="17" s="1"/>
  <c r="AJ957" i="17" s="1"/>
  <c r="AS955" i="17"/>
  <c r="AR955" i="17"/>
  <c r="AO956" i="17"/>
  <c r="AM956" i="17" s="1"/>
  <c r="AN956" i="17" s="1"/>
  <c r="AP956" i="17" s="1"/>
  <c r="AQ956" i="17" s="1"/>
  <c r="AL956" i="17"/>
  <c r="AG951" i="17"/>
  <c r="AG950" i="17"/>
  <c r="AU957" i="17"/>
  <c r="AV957" i="17" s="1"/>
  <c r="AT952" i="17"/>
  <c r="AW954" i="17"/>
  <c r="S959" i="17"/>
  <c r="U958" i="17"/>
  <c r="Y959" i="17" l="1"/>
  <c r="X959" i="17"/>
  <c r="AS956" i="17"/>
  <c r="AR956" i="17"/>
  <c r="AO957" i="17"/>
  <c r="AM957" i="17" s="1"/>
  <c r="AN957" i="17" s="1"/>
  <c r="AP957" i="17" s="1"/>
  <c r="AQ957" i="17" s="1"/>
  <c r="AL957" i="17"/>
  <c r="Z958" i="17"/>
  <c r="AB958" i="17" s="1"/>
  <c r="W958" i="17"/>
  <c r="AH958" i="17" s="1"/>
  <c r="AI958" i="17" s="1"/>
  <c r="AJ958" i="17" s="1"/>
  <c r="AU958" i="17"/>
  <c r="AV958" i="17" s="1"/>
  <c r="AX952" i="17"/>
  <c r="AT953" i="17"/>
  <c r="AW955" i="17"/>
  <c r="S960" i="17"/>
  <c r="U959" i="17"/>
  <c r="V952" i="17" l="1"/>
  <c r="AC952" i="17"/>
  <c r="Y960" i="17"/>
  <c r="X960" i="17"/>
  <c r="AS957" i="17"/>
  <c r="AR957" i="17"/>
  <c r="Z959" i="17"/>
  <c r="AB959" i="17" s="1"/>
  <c r="W959" i="17"/>
  <c r="AH959" i="17" s="1"/>
  <c r="AI959" i="17" s="1"/>
  <c r="AJ959" i="17" s="1"/>
  <c r="AO958" i="17"/>
  <c r="AM958" i="17" s="1"/>
  <c r="AN958" i="17" s="1"/>
  <c r="AP958" i="17" s="1"/>
  <c r="AQ958" i="17" s="1"/>
  <c r="AL958" i="17"/>
  <c r="AG952" i="17"/>
  <c r="AU959" i="17"/>
  <c r="AV959" i="17" s="1"/>
  <c r="AX953" i="17"/>
  <c r="AT954" i="17"/>
  <c r="AW956" i="17"/>
  <c r="S961" i="17"/>
  <c r="U960" i="17"/>
  <c r="V953" i="17" l="1"/>
  <c r="AC953" i="17"/>
  <c r="Y961" i="17"/>
  <c r="X961" i="17"/>
  <c r="Z960" i="17"/>
  <c r="AB960" i="17" s="1"/>
  <c r="W960" i="17"/>
  <c r="AH960" i="17" s="1"/>
  <c r="AI960" i="17" s="1"/>
  <c r="AJ960" i="17" s="1"/>
  <c r="AR958" i="17"/>
  <c r="AS958" i="17"/>
  <c r="AO959" i="17"/>
  <c r="AM959" i="17" s="1"/>
  <c r="AN959" i="17" s="1"/>
  <c r="AP959" i="17" s="1"/>
  <c r="AQ959" i="17" s="1"/>
  <c r="AL959" i="17"/>
  <c r="AG953" i="17"/>
  <c r="AU960" i="17"/>
  <c r="AV960" i="17" s="1"/>
  <c r="AX954" i="17"/>
  <c r="AT955" i="17"/>
  <c r="AW957" i="17"/>
  <c r="S962" i="17"/>
  <c r="U961" i="17"/>
  <c r="V954" i="17" l="1"/>
  <c r="AC954" i="17"/>
  <c r="Y962" i="17"/>
  <c r="X962" i="17"/>
  <c r="Z961" i="17"/>
  <c r="AB961" i="17" s="1"/>
  <c r="W961" i="17"/>
  <c r="AH961" i="17" s="1"/>
  <c r="AI961" i="17" s="1"/>
  <c r="AJ961" i="17" s="1"/>
  <c r="AS959" i="17"/>
  <c r="AR959" i="17"/>
  <c r="AO960" i="17"/>
  <c r="AM960" i="17" s="1"/>
  <c r="AN960" i="17" s="1"/>
  <c r="AP960" i="17" s="1"/>
  <c r="AQ960" i="17" s="1"/>
  <c r="AL960" i="17"/>
  <c r="AG954" i="17"/>
  <c r="AU961" i="17"/>
  <c r="AV961" i="17" s="1"/>
  <c r="AX955" i="17"/>
  <c r="AT956" i="17"/>
  <c r="AW958" i="17"/>
  <c r="AT957" i="17"/>
  <c r="S963" i="17"/>
  <c r="U962" i="17"/>
  <c r="V955" i="17" l="1"/>
  <c r="AC955" i="17"/>
  <c r="Y963" i="17"/>
  <c r="X963" i="17"/>
  <c r="Z962" i="17"/>
  <c r="AB962" i="17" s="1"/>
  <c r="W962" i="17"/>
  <c r="AH962" i="17" s="1"/>
  <c r="AI962" i="17" s="1"/>
  <c r="AJ962" i="17" s="1"/>
  <c r="AO961" i="17"/>
  <c r="AM961" i="17" s="1"/>
  <c r="AN961" i="17" s="1"/>
  <c r="AP961" i="17" s="1"/>
  <c r="AQ961" i="17" s="1"/>
  <c r="AL961" i="17"/>
  <c r="AS960" i="17"/>
  <c r="AR960" i="17"/>
  <c r="AG955" i="17"/>
  <c r="AU962" i="17"/>
  <c r="AV962" i="17" s="1"/>
  <c r="AX956" i="17"/>
  <c r="AX957" i="17"/>
  <c r="AT958" i="17"/>
  <c r="AW959" i="17"/>
  <c r="S964" i="17"/>
  <c r="U963" i="17"/>
  <c r="V957" i="17" l="1"/>
  <c r="AC957" i="17"/>
  <c r="V956" i="17"/>
  <c r="AC956" i="17"/>
  <c r="Y964" i="17"/>
  <c r="X964" i="17"/>
  <c r="Z963" i="17"/>
  <c r="AB963" i="17" s="1"/>
  <c r="W963" i="17"/>
  <c r="AH963" i="17" s="1"/>
  <c r="AI963" i="17" s="1"/>
  <c r="AJ963" i="17" s="1"/>
  <c r="AO962" i="17"/>
  <c r="AM962" i="17" s="1"/>
  <c r="AN962" i="17" s="1"/>
  <c r="AP962" i="17" s="1"/>
  <c r="AQ962" i="17" s="1"/>
  <c r="AL962" i="17"/>
  <c r="AS961" i="17"/>
  <c r="AR961" i="17"/>
  <c r="AG956" i="17"/>
  <c r="AG957" i="17"/>
  <c r="AU963" i="17"/>
  <c r="AV963" i="17" s="1"/>
  <c r="AX958" i="17"/>
  <c r="AW960" i="17"/>
  <c r="S965" i="17"/>
  <c r="U964" i="17"/>
  <c r="V958" i="17" l="1"/>
  <c r="AC958" i="17"/>
  <c r="Y965" i="17"/>
  <c r="X965" i="17"/>
  <c r="AO963" i="17"/>
  <c r="AM963" i="17" s="1"/>
  <c r="AN963" i="17" s="1"/>
  <c r="AP963" i="17" s="1"/>
  <c r="AQ963" i="17" s="1"/>
  <c r="AL963" i="17"/>
  <c r="Z964" i="17"/>
  <c r="AB964" i="17" s="1"/>
  <c r="W964" i="17"/>
  <c r="AH964" i="17" s="1"/>
  <c r="AI964" i="17" s="1"/>
  <c r="AJ964" i="17" s="1"/>
  <c r="AR962" i="17"/>
  <c r="AS962" i="17"/>
  <c r="AG958" i="17"/>
  <c r="AU964" i="17"/>
  <c r="AV964" i="17" s="1"/>
  <c r="AT959" i="17"/>
  <c r="AW961" i="17"/>
  <c r="S966" i="17"/>
  <c r="U965" i="17"/>
  <c r="Y966" i="17" l="1"/>
  <c r="X966" i="17"/>
  <c r="AS963" i="17"/>
  <c r="AR963" i="17"/>
  <c r="Z965" i="17"/>
  <c r="AB965" i="17" s="1"/>
  <c r="W965" i="17"/>
  <c r="AH965" i="17" s="1"/>
  <c r="AI965" i="17" s="1"/>
  <c r="AJ965" i="17" s="1"/>
  <c r="AO964" i="17"/>
  <c r="AM964" i="17" s="1"/>
  <c r="AN964" i="17" s="1"/>
  <c r="AP964" i="17" s="1"/>
  <c r="AQ964" i="17" s="1"/>
  <c r="AL964" i="17"/>
  <c r="AU965" i="17"/>
  <c r="AV965" i="17" s="1"/>
  <c r="AX959" i="17"/>
  <c r="AT960" i="17"/>
  <c r="AW962" i="17"/>
  <c r="S967" i="17"/>
  <c r="U966" i="17"/>
  <c r="V959" i="17" l="1"/>
  <c r="AC959" i="17"/>
  <c r="Y967" i="17"/>
  <c r="X967" i="17"/>
  <c r="AS964" i="17"/>
  <c r="AR964" i="17"/>
  <c r="AO965" i="17"/>
  <c r="AM965" i="17" s="1"/>
  <c r="AN965" i="17" s="1"/>
  <c r="AP965" i="17" s="1"/>
  <c r="AQ965" i="17" s="1"/>
  <c r="AL965" i="17"/>
  <c r="Z966" i="17"/>
  <c r="AB966" i="17" s="1"/>
  <c r="W966" i="17"/>
  <c r="AH966" i="17" s="1"/>
  <c r="AI966" i="17" s="1"/>
  <c r="AJ966" i="17" s="1"/>
  <c r="AG959" i="17"/>
  <c r="AU966" i="17"/>
  <c r="AV966" i="17" s="1"/>
  <c r="AX960" i="17"/>
  <c r="AT961" i="17"/>
  <c r="AW963" i="17"/>
  <c r="S968" i="17"/>
  <c r="U967" i="17"/>
  <c r="V960" i="17" l="1"/>
  <c r="AC960" i="17"/>
  <c r="Y968" i="17"/>
  <c r="X968" i="17"/>
  <c r="Z967" i="17"/>
  <c r="AB967" i="17" s="1"/>
  <c r="W967" i="17"/>
  <c r="AH967" i="17" s="1"/>
  <c r="AI967" i="17" s="1"/>
  <c r="AJ967" i="17" s="1"/>
  <c r="AO966" i="17"/>
  <c r="AM966" i="17" s="1"/>
  <c r="AN966" i="17" s="1"/>
  <c r="AP966" i="17" s="1"/>
  <c r="AQ966" i="17" s="1"/>
  <c r="AL966" i="17"/>
  <c r="AS965" i="17"/>
  <c r="AR965" i="17"/>
  <c r="AG960" i="17"/>
  <c r="AU967" i="17"/>
  <c r="AV967" i="17" s="1"/>
  <c r="AX961" i="17"/>
  <c r="AT962" i="17"/>
  <c r="AW964" i="17"/>
  <c r="S969" i="17"/>
  <c r="U968" i="17"/>
  <c r="V961" i="17" l="1"/>
  <c r="AC961" i="17"/>
  <c r="Y969" i="17"/>
  <c r="X969" i="17"/>
  <c r="AR966" i="17"/>
  <c r="AS966" i="17"/>
  <c r="Z968" i="17"/>
  <c r="AB968" i="17" s="1"/>
  <c r="W968" i="17"/>
  <c r="AH968" i="17" s="1"/>
  <c r="AI968" i="17" s="1"/>
  <c r="AJ968" i="17" s="1"/>
  <c r="AO967" i="17"/>
  <c r="AM967" i="17" s="1"/>
  <c r="AN967" i="17" s="1"/>
  <c r="AP967" i="17" s="1"/>
  <c r="AQ967" i="17" s="1"/>
  <c r="AL967" i="17"/>
  <c r="AG961" i="17"/>
  <c r="AU968" i="17"/>
  <c r="AV968" i="17" s="1"/>
  <c r="AX962" i="17"/>
  <c r="AT964" i="17"/>
  <c r="AT963" i="17"/>
  <c r="AW965" i="17"/>
  <c r="S970" i="17"/>
  <c r="U969" i="17"/>
  <c r="V962" i="17" l="1"/>
  <c r="AC962" i="17"/>
  <c r="Y970" i="17"/>
  <c r="X970" i="17"/>
  <c r="Z969" i="17"/>
  <c r="AB969" i="17" s="1"/>
  <c r="W969" i="17"/>
  <c r="AH969" i="17" s="1"/>
  <c r="AI969" i="17" s="1"/>
  <c r="AJ969" i="17" s="1"/>
  <c r="AS967" i="17"/>
  <c r="AR967" i="17"/>
  <c r="AO968" i="17"/>
  <c r="AM968" i="17" s="1"/>
  <c r="AN968" i="17" s="1"/>
  <c r="AP968" i="17" s="1"/>
  <c r="AQ968" i="17" s="1"/>
  <c r="AL968" i="17"/>
  <c r="AG962" i="17"/>
  <c r="AU969" i="17"/>
  <c r="AV969" i="17" s="1"/>
  <c r="AX963" i="17"/>
  <c r="AX964" i="17"/>
  <c r="AW966" i="17"/>
  <c r="S971" i="17"/>
  <c r="U970" i="17"/>
  <c r="V964" i="17" l="1"/>
  <c r="AC964" i="17"/>
  <c r="V963" i="17"/>
  <c r="AC963" i="17"/>
  <c r="Y971" i="17"/>
  <c r="X971" i="17"/>
  <c r="Z970" i="17"/>
  <c r="AB970" i="17" s="1"/>
  <c r="W970" i="17"/>
  <c r="AH970" i="17" s="1"/>
  <c r="AI970" i="17" s="1"/>
  <c r="AJ970" i="17" s="1"/>
  <c r="AO969" i="17"/>
  <c r="AM969" i="17" s="1"/>
  <c r="AN969" i="17" s="1"/>
  <c r="AP969" i="17" s="1"/>
  <c r="AQ969" i="17" s="1"/>
  <c r="AL969" i="17"/>
  <c r="AS968" i="17"/>
  <c r="AR968" i="17"/>
  <c r="AG963" i="17"/>
  <c r="AG964" i="17"/>
  <c r="AU970" i="17"/>
  <c r="AV970" i="17" s="1"/>
  <c r="AT966" i="17"/>
  <c r="AT965" i="17"/>
  <c r="AW967" i="17"/>
  <c r="S972" i="17"/>
  <c r="U971" i="17"/>
  <c r="Y972" i="17" l="1"/>
  <c r="X972" i="17"/>
  <c r="AL970" i="17"/>
  <c r="AO970" i="17"/>
  <c r="AM970" i="17" s="1"/>
  <c r="AN970" i="17" s="1"/>
  <c r="AP970" i="17" s="1"/>
  <c r="AQ970" i="17" s="1"/>
  <c r="Z971" i="17"/>
  <c r="AB971" i="17" s="1"/>
  <c r="W971" i="17"/>
  <c r="AH971" i="17" s="1"/>
  <c r="AI971" i="17" s="1"/>
  <c r="AJ971" i="17" s="1"/>
  <c r="AS969" i="17"/>
  <c r="AR969" i="17"/>
  <c r="AU971" i="17"/>
  <c r="AV971" i="17" s="1"/>
  <c r="AX965" i="17"/>
  <c r="AX966" i="17"/>
  <c r="AW968" i="17"/>
  <c r="S973" i="17"/>
  <c r="U972" i="17"/>
  <c r="V966" i="17" l="1"/>
  <c r="AC966" i="17"/>
  <c r="V965" i="17"/>
  <c r="AC965" i="17"/>
  <c r="Y973" i="17"/>
  <c r="X973" i="17"/>
  <c r="AR970" i="17"/>
  <c r="AS970" i="17"/>
  <c r="Z972" i="17"/>
  <c r="AB972" i="17" s="1"/>
  <c r="W972" i="17"/>
  <c r="AH972" i="17" s="1"/>
  <c r="AI972" i="17" s="1"/>
  <c r="AJ972" i="17" s="1"/>
  <c r="AO971" i="17"/>
  <c r="AM971" i="17" s="1"/>
  <c r="AN971" i="17" s="1"/>
  <c r="AP971" i="17" s="1"/>
  <c r="AQ971" i="17" s="1"/>
  <c r="AL971" i="17"/>
  <c r="AG965" i="17"/>
  <c r="AG966" i="17"/>
  <c r="AU972" i="17"/>
  <c r="AV972" i="17" s="1"/>
  <c r="AT967" i="17"/>
  <c r="AT968" i="17"/>
  <c r="AW969" i="17"/>
  <c r="S974" i="17"/>
  <c r="U973" i="17"/>
  <c r="Y974" i="17" l="1"/>
  <c r="X974" i="17"/>
  <c r="Z973" i="17"/>
  <c r="AB973" i="17" s="1"/>
  <c r="W973" i="17"/>
  <c r="AH973" i="17" s="1"/>
  <c r="AI973" i="17" s="1"/>
  <c r="AJ973" i="17" s="1"/>
  <c r="AS971" i="17"/>
  <c r="AR971" i="17"/>
  <c r="AO972" i="17"/>
  <c r="AM972" i="17" s="1"/>
  <c r="AN972" i="17" s="1"/>
  <c r="AP972" i="17" s="1"/>
  <c r="AQ972" i="17" s="1"/>
  <c r="AL972" i="17"/>
  <c r="AU973" i="17"/>
  <c r="AV973" i="17" s="1"/>
  <c r="AX968" i="17"/>
  <c r="AX967" i="17"/>
  <c r="AW970" i="17"/>
  <c r="S975" i="17"/>
  <c r="U974" i="17"/>
  <c r="V967" i="17" l="1"/>
  <c r="AC967" i="17"/>
  <c r="V968" i="17"/>
  <c r="AC968" i="17"/>
  <c r="Y975" i="17"/>
  <c r="X975" i="17"/>
  <c r="AO973" i="17"/>
  <c r="AM973" i="17" s="1"/>
  <c r="AN973" i="17" s="1"/>
  <c r="AP973" i="17" s="1"/>
  <c r="AQ973" i="17" s="1"/>
  <c r="AL973" i="17"/>
  <c r="AS972" i="17"/>
  <c r="AR972" i="17"/>
  <c r="Z974" i="17"/>
  <c r="AB974" i="17" s="1"/>
  <c r="W974" i="17"/>
  <c r="AH974" i="17" s="1"/>
  <c r="AI974" i="17" s="1"/>
  <c r="AJ974" i="17" s="1"/>
  <c r="AG967" i="17"/>
  <c r="AG968" i="17"/>
  <c r="AU974" i="17"/>
  <c r="AV974" i="17" s="1"/>
  <c r="AT969" i="17"/>
  <c r="AW971" i="17"/>
  <c r="S976" i="17"/>
  <c r="U975" i="17"/>
  <c r="Y976" i="17" l="1"/>
  <c r="X976" i="17"/>
  <c r="Z975" i="17"/>
  <c r="AB975" i="17" s="1"/>
  <c r="W975" i="17"/>
  <c r="AH975" i="17" s="1"/>
  <c r="AI975" i="17" s="1"/>
  <c r="AJ975" i="17" s="1"/>
  <c r="AO974" i="17"/>
  <c r="AM974" i="17" s="1"/>
  <c r="AN974" i="17" s="1"/>
  <c r="AP974" i="17" s="1"/>
  <c r="AQ974" i="17" s="1"/>
  <c r="AL974" i="17"/>
  <c r="AS973" i="17"/>
  <c r="AR973" i="17"/>
  <c r="AU975" i="17"/>
  <c r="AV975" i="17" s="1"/>
  <c r="AX969" i="17"/>
  <c r="AT970" i="17"/>
  <c r="AW972" i="17"/>
  <c r="S977" i="17"/>
  <c r="U976" i="17"/>
  <c r="V969" i="17" l="1"/>
  <c r="AC969" i="17"/>
  <c r="Y977" i="17"/>
  <c r="X977" i="17"/>
  <c r="AR974" i="17"/>
  <c r="AS974" i="17"/>
  <c r="AO975" i="17"/>
  <c r="AM975" i="17" s="1"/>
  <c r="AN975" i="17" s="1"/>
  <c r="AP975" i="17" s="1"/>
  <c r="AQ975" i="17" s="1"/>
  <c r="AL975" i="17"/>
  <c r="Z976" i="17"/>
  <c r="AB976" i="17" s="1"/>
  <c r="W976" i="17"/>
  <c r="AH976" i="17" s="1"/>
  <c r="AI976" i="17" s="1"/>
  <c r="AJ976" i="17" s="1"/>
  <c r="AG969" i="17"/>
  <c r="AU976" i="17"/>
  <c r="AV976" i="17" s="1"/>
  <c r="AX970" i="17"/>
  <c r="AT971" i="17"/>
  <c r="AW973" i="17"/>
  <c r="S978" i="17"/>
  <c r="U977" i="17"/>
  <c r="V970" i="17" l="1"/>
  <c r="AC970" i="17"/>
  <c r="Y978" i="17"/>
  <c r="X978" i="17"/>
  <c r="AO976" i="17"/>
  <c r="AM976" i="17" s="1"/>
  <c r="AN976" i="17" s="1"/>
  <c r="AP976" i="17" s="1"/>
  <c r="AQ976" i="17" s="1"/>
  <c r="AL976" i="17"/>
  <c r="AS975" i="17"/>
  <c r="AR975" i="17"/>
  <c r="Z977" i="17"/>
  <c r="AB977" i="17" s="1"/>
  <c r="W977" i="17"/>
  <c r="AH977" i="17" s="1"/>
  <c r="AI977" i="17" s="1"/>
  <c r="AJ977" i="17" s="1"/>
  <c r="AG970" i="17"/>
  <c r="AU977" i="17"/>
  <c r="AV977" i="17" s="1"/>
  <c r="AX971" i="17"/>
  <c r="AT972" i="17"/>
  <c r="AW974" i="17"/>
  <c r="S979" i="17"/>
  <c r="U978" i="17"/>
  <c r="V971" i="17" l="1"/>
  <c r="AC971" i="17"/>
  <c r="Y979" i="17"/>
  <c r="X979" i="17"/>
  <c r="AO977" i="17"/>
  <c r="AM977" i="17" s="1"/>
  <c r="AN977" i="17" s="1"/>
  <c r="AP977" i="17" s="1"/>
  <c r="AQ977" i="17" s="1"/>
  <c r="AL977" i="17"/>
  <c r="Z978" i="17"/>
  <c r="AB978" i="17" s="1"/>
  <c r="W978" i="17"/>
  <c r="AH978" i="17" s="1"/>
  <c r="AI978" i="17" s="1"/>
  <c r="AJ978" i="17" s="1"/>
  <c r="AS976" i="17"/>
  <c r="AR976" i="17"/>
  <c r="AG971" i="17"/>
  <c r="AU978" i="17"/>
  <c r="AV978" i="17" s="1"/>
  <c r="AX972" i="17"/>
  <c r="AT973" i="17"/>
  <c r="AW975" i="17"/>
  <c r="S980" i="17"/>
  <c r="U979" i="17"/>
  <c r="V972" i="17" l="1"/>
  <c r="AC972" i="17"/>
  <c r="Y980" i="17"/>
  <c r="X980" i="17"/>
  <c r="AS977" i="17"/>
  <c r="AR977" i="17"/>
  <c r="Z979" i="17"/>
  <c r="AB979" i="17" s="1"/>
  <c r="W979" i="17"/>
  <c r="AH979" i="17" s="1"/>
  <c r="AI979" i="17" s="1"/>
  <c r="AJ979" i="17" s="1"/>
  <c r="AO978" i="17"/>
  <c r="AM978" i="17" s="1"/>
  <c r="AN978" i="17" s="1"/>
  <c r="AP978" i="17" s="1"/>
  <c r="AQ978" i="17" s="1"/>
  <c r="AL978" i="17"/>
  <c r="AG972" i="17"/>
  <c r="AU979" i="17"/>
  <c r="AV979" i="17" s="1"/>
  <c r="AX973" i="17"/>
  <c r="AT974" i="17"/>
  <c r="AW976" i="17"/>
  <c r="S981" i="17"/>
  <c r="U980" i="17"/>
  <c r="V973" i="17" l="1"/>
  <c r="AC973" i="17"/>
  <c r="Y981" i="17"/>
  <c r="X981" i="17"/>
  <c r="AO979" i="17"/>
  <c r="AM979" i="17" s="1"/>
  <c r="AN979" i="17" s="1"/>
  <c r="AP979" i="17" s="1"/>
  <c r="AQ979" i="17" s="1"/>
  <c r="AL979" i="17"/>
  <c r="Z980" i="17"/>
  <c r="AB980" i="17" s="1"/>
  <c r="W980" i="17"/>
  <c r="AH980" i="17" s="1"/>
  <c r="AI980" i="17" s="1"/>
  <c r="AJ980" i="17" s="1"/>
  <c r="AR978" i="17"/>
  <c r="AS978" i="17"/>
  <c r="AG973" i="17"/>
  <c r="AU980" i="17"/>
  <c r="AV980" i="17" s="1"/>
  <c r="AX974" i="17"/>
  <c r="AT975" i="17"/>
  <c r="AW977" i="17"/>
  <c r="S982" i="17"/>
  <c r="U981" i="17"/>
  <c r="V974" i="17" l="1"/>
  <c r="AC974" i="17"/>
  <c r="Y982" i="17"/>
  <c r="X982" i="17"/>
  <c r="AS979" i="17"/>
  <c r="AR979" i="17"/>
  <c r="Z981" i="17"/>
  <c r="AB981" i="17" s="1"/>
  <c r="W981" i="17"/>
  <c r="AH981" i="17" s="1"/>
  <c r="AI981" i="17" s="1"/>
  <c r="AJ981" i="17" s="1"/>
  <c r="AO980" i="17"/>
  <c r="AM980" i="17" s="1"/>
  <c r="AN980" i="17" s="1"/>
  <c r="AP980" i="17" s="1"/>
  <c r="AQ980" i="17" s="1"/>
  <c r="AL980" i="17"/>
  <c r="AG974" i="17"/>
  <c r="AU981" i="17"/>
  <c r="AV981" i="17" s="1"/>
  <c r="AX975" i="17"/>
  <c r="AT976" i="17"/>
  <c r="AW978" i="17"/>
  <c r="S983" i="17"/>
  <c r="U982" i="17"/>
  <c r="V975" i="17" l="1"/>
  <c r="AC975" i="17"/>
  <c r="Y983" i="17"/>
  <c r="X983" i="17"/>
  <c r="Z982" i="17"/>
  <c r="AB982" i="17" s="1"/>
  <c r="W982" i="17"/>
  <c r="AH982" i="17" s="1"/>
  <c r="AI982" i="17" s="1"/>
  <c r="AJ982" i="17" s="1"/>
  <c r="AS980" i="17"/>
  <c r="AR980" i="17"/>
  <c r="AO981" i="17"/>
  <c r="AM981" i="17" s="1"/>
  <c r="AN981" i="17" s="1"/>
  <c r="AP981" i="17" s="1"/>
  <c r="AQ981" i="17" s="1"/>
  <c r="AL981" i="17"/>
  <c r="AG975" i="17"/>
  <c r="AU982" i="17"/>
  <c r="AV982" i="17" s="1"/>
  <c r="AX976" i="17"/>
  <c r="AT977" i="17"/>
  <c r="AW979" i="17"/>
  <c r="S984" i="17"/>
  <c r="U983" i="17"/>
  <c r="V976" i="17" l="1"/>
  <c r="AC976" i="17"/>
  <c r="Y984" i="17"/>
  <c r="X984" i="17"/>
  <c r="Z983" i="17"/>
  <c r="AB983" i="17" s="1"/>
  <c r="W983" i="17"/>
  <c r="AH983" i="17" s="1"/>
  <c r="AI983" i="17" s="1"/>
  <c r="AJ983" i="17" s="1"/>
  <c r="AO982" i="17"/>
  <c r="AM982" i="17" s="1"/>
  <c r="AN982" i="17" s="1"/>
  <c r="AP982" i="17" s="1"/>
  <c r="AQ982" i="17" s="1"/>
  <c r="AL982" i="17"/>
  <c r="AS981" i="17"/>
  <c r="AR981" i="17"/>
  <c r="AG976" i="17"/>
  <c r="AU983" i="17"/>
  <c r="AV983" i="17" s="1"/>
  <c r="AX977" i="17"/>
  <c r="AT978" i="17"/>
  <c r="AW980" i="17"/>
  <c r="S985" i="17"/>
  <c r="U984" i="17"/>
  <c r="V977" i="17" l="1"/>
  <c r="AC977" i="17"/>
  <c r="Y985" i="17"/>
  <c r="X985" i="17"/>
  <c r="AR982" i="17"/>
  <c r="AS982" i="17"/>
  <c r="Z984" i="17"/>
  <c r="AB984" i="17" s="1"/>
  <c r="W984" i="17"/>
  <c r="AH984" i="17" s="1"/>
  <c r="AI984" i="17" s="1"/>
  <c r="AJ984" i="17" s="1"/>
  <c r="AO983" i="17"/>
  <c r="AM983" i="17" s="1"/>
  <c r="AN983" i="17" s="1"/>
  <c r="AP983" i="17" s="1"/>
  <c r="AQ983" i="17" s="1"/>
  <c r="AL983" i="17"/>
  <c r="AG977" i="17"/>
  <c r="AU984" i="17"/>
  <c r="AV984" i="17" s="1"/>
  <c r="AX978" i="17"/>
  <c r="AT979" i="17"/>
  <c r="AW981" i="17"/>
  <c r="S986" i="17"/>
  <c r="U985" i="17"/>
  <c r="V978" i="17" l="1"/>
  <c r="AC978" i="17"/>
  <c r="Y986" i="17"/>
  <c r="X986" i="17"/>
  <c r="Z985" i="17"/>
  <c r="AB985" i="17" s="1"/>
  <c r="W985" i="17"/>
  <c r="AH985" i="17" s="1"/>
  <c r="AI985" i="17" s="1"/>
  <c r="AJ985" i="17" s="1"/>
  <c r="AS983" i="17"/>
  <c r="AR983" i="17"/>
  <c r="AO984" i="17"/>
  <c r="AM984" i="17" s="1"/>
  <c r="AN984" i="17" s="1"/>
  <c r="AP984" i="17" s="1"/>
  <c r="AQ984" i="17" s="1"/>
  <c r="AL984" i="17"/>
  <c r="AG978" i="17"/>
  <c r="AU985" i="17"/>
  <c r="AV985" i="17" s="1"/>
  <c r="AX979" i="17"/>
  <c r="AT980" i="17"/>
  <c r="AT981" i="17"/>
  <c r="AW982" i="17"/>
  <c r="S987" i="17"/>
  <c r="U986" i="17"/>
  <c r="V979" i="17" l="1"/>
  <c r="AC979" i="17"/>
  <c r="Y987" i="17"/>
  <c r="X987" i="17"/>
  <c r="Z986" i="17"/>
  <c r="AB986" i="17" s="1"/>
  <c r="W986" i="17"/>
  <c r="AH986" i="17" s="1"/>
  <c r="AI986" i="17" s="1"/>
  <c r="AJ986" i="17" s="1"/>
  <c r="AO985" i="17"/>
  <c r="AM985" i="17" s="1"/>
  <c r="AN985" i="17" s="1"/>
  <c r="AP985" i="17" s="1"/>
  <c r="AQ985" i="17" s="1"/>
  <c r="AL985" i="17"/>
  <c r="AS984" i="17"/>
  <c r="AR984" i="17"/>
  <c r="AG979" i="17"/>
  <c r="AU986" i="17"/>
  <c r="AV986" i="17" s="1"/>
  <c r="AX981" i="17"/>
  <c r="AX980" i="17"/>
  <c r="AW983" i="17"/>
  <c r="S988" i="17"/>
  <c r="U987" i="17"/>
  <c r="V980" i="17" l="1"/>
  <c r="AC980" i="17"/>
  <c r="V981" i="17"/>
  <c r="AC981" i="17"/>
  <c r="Y988" i="17"/>
  <c r="X988" i="17"/>
  <c r="AL986" i="17"/>
  <c r="AO986" i="17"/>
  <c r="AM986" i="17" s="1"/>
  <c r="AN986" i="17" s="1"/>
  <c r="AP986" i="17" s="1"/>
  <c r="AQ986" i="17" s="1"/>
  <c r="Z987" i="17"/>
  <c r="AB987" i="17" s="1"/>
  <c r="W987" i="17"/>
  <c r="AH987" i="17" s="1"/>
  <c r="AI987" i="17" s="1"/>
  <c r="AJ987" i="17" s="1"/>
  <c r="AS985" i="17"/>
  <c r="AR985" i="17"/>
  <c r="AG981" i="17"/>
  <c r="AG980" i="17"/>
  <c r="AU987" i="17"/>
  <c r="AV987" i="17" s="1"/>
  <c r="AT982" i="17"/>
  <c r="AW984" i="17"/>
  <c r="S989" i="17"/>
  <c r="U988" i="17"/>
  <c r="Y989" i="17" l="1"/>
  <c r="X989" i="17"/>
  <c r="Z988" i="17"/>
  <c r="AB988" i="17" s="1"/>
  <c r="W988" i="17"/>
  <c r="AH988" i="17" s="1"/>
  <c r="AI988" i="17" s="1"/>
  <c r="AJ988" i="17" s="1"/>
  <c r="AR986" i="17"/>
  <c r="AS986" i="17"/>
  <c r="AO987" i="17"/>
  <c r="AM987" i="17" s="1"/>
  <c r="AN987" i="17" s="1"/>
  <c r="AP987" i="17" s="1"/>
  <c r="AQ987" i="17" s="1"/>
  <c r="AL987" i="17"/>
  <c r="AU988" i="17"/>
  <c r="AV988" i="17" s="1"/>
  <c r="AX982" i="17"/>
  <c r="AT983" i="17"/>
  <c r="AW985" i="17"/>
  <c r="S990" i="17"/>
  <c r="U989" i="17"/>
  <c r="V982" i="17" l="1"/>
  <c r="AC982" i="17"/>
  <c r="Y990" i="17"/>
  <c r="X990" i="17"/>
  <c r="AO988" i="17"/>
  <c r="AM988" i="17" s="1"/>
  <c r="AN988" i="17" s="1"/>
  <c r="AP988" i="17" s="1"/>
  <c r="AQ988" i="17" s="1"/>
  <c r="AL988" i="17"/>
  <c r="AS987" i="17"/>
  <c r="AR987" i="17"/>
  <c r="Z989" i="17"/>
  <c r="AB989" i="17" s="1"/>
  <c r="W989" i="17"/>
  <c r="AH989" i="17" s="1"/>
  <c r="AI989" i="17" s="1"/>
  <c r="AJ989" i="17" s="1"/>
  <c r="AG982" i="17"/>
  <c r="AU989" i="17"/>
  <c r="AV989" i="17" s="1"/>
  <c r="AX983" i="17"/>
  <c r="AT984" i="17"/>
  <c r="AW986" i="17"/>
  <c r="S991" i="17"/>
  <c r="U990" i="17"/>
  <c r="V983" i="17" l="1"/>
  <c r="AC983" i="17"/>
  <c r="Y991" i="17"/>
  <c r="X991" i="17"/>
  <c r="AS988" i="17"/>
  <c r="AR988" i="17"/>
  <c r="AO989" i="17"/>
  <c r="AM989" i="17" s="1"/>
  <c r="AN989" i="17" s="1"/>
  <c r="AP989" i="17" s="1"/>
  <c r="AQ989" i="17" s="1"/>
  <c r="AL989" i="17"/>
  <c r="Z990" i="17"/>
  <c r="AB990" i="17" s="1"/>
  <c r="W990" i="17"/>
  <c r="AH990" i="17" s="1"/>
  <c r="AI990" i="17" s="1"/>
  <c r="AJ990" i="17" s="1"/>
  <c r="AG983" i="17"/>
  <c r="AU990" i="17"/>
  <c r="AV990" i="17" s="1"/>
  <c r="AX984" i="17"/>
  <c r="AT985" i="17"/>
  <c r="AW987" i="17"/>
  <c r="S992" i="17"/>
  <c r="U991" i="17"/>
  <c r="V984" i="17" l="1"/>
  <c r="AC984" i="17"/>
  <c r="Y992" i="17"/>
  <c r="X992" i="17"/>
  <c r="Z991" i="17"/>
  <c r="AB991" i="17" s="1"/>
  <c r="W991" i="17"/>
  <c r="AH991" i="17" s="1"/>
  <c r="AI991" i="17" s="1"/>
  <c r="AJ991" i="17" s="1"/>
  <c r="AO990" i="17"/>
  <c r="AM990" i="17" s="1"/>
  <c r="AN990" i="17" s="1"/>
  <c r="AP990" i="17" s="1"/>
  <c r="AQ990" i="17" s="1"/>
  <c r="AL990" i="17"/>
  <c r="AS989" i="17"/>
  <c r="AR989" i="17"/>
  <c r="AG984" i="17"/>
  <c r="AU991" i="17"/>
  <c r="AV991" i="17" s="1"/>
  <c r="AX985" i="17"/>
  <c r="AT986" i="17"/>
  <c r="AW988" i="17"/>
  <c r="S993" i="17"/>
  <c r="U992" i="17"/>
  <c r="V985" i="17" l="1"/>
  <c r="AC985" i="17"/>
  <c r="Y993" i="17"/>
  <c r="X993" i="17"/>
  <c r="AS990" i="17"/>
  <c r="AR990" i="17"/>
  <c r="Z992" i="17"/>
  <c r="AB992" i="17" s="1"/>
  <c r="W992" i="17"/>
  <c r="AH992" i="17" s="1"/>
  <c r="AI992" i="17" s="1"/>
  <c r="AJ992" i="17" s="1"/>
  <c r="AO991" i="17"/>
  <c r="AM991" i="17" s="1"/>
  <c r="AN991" i="17" s="1"/>
  <c r="AP991" i="17" s="1"/>
  <c r="AQ991" i="17" s="1"/>
  <c r="AL991" i="17"/>
  <c r="AG985" i="17"/>
  <c r="AU992" i="17"/>
  <c r="AV992" i="17" s="1"/>
  <c r="AX986" i="17"/>
  <c r="AT987" i="17"/>
  <c r="AW989" i="17"/>
  <c r="S994" i="17"/>
  <c r="U993" i="17"/>
  <c r="V986" i="17" l="1"/>
  <c r="AC986" i="17"/>
  <c r="Y994" i="17"/>
  <c r="X994" i="17"/>
  <c r="Z993" i="17"/>
  <c r="AB993" i="17" s="1"/>
  <c r="W993" i="17"/>
  <c r="AH993" i="17" s="1"/>
  <c r="AI993" i="17" s="1"/>
  <c r="AJ993" i="17" s="1"/>
  <c r="AS991" i="17"/>
  <c r="AR991" i="17"/>
  <c r="AO992" i="17"/>
  <c r="AM992" i="17" s="1"/>
  <c r="AN992" i="17" s="1"/>
  <c r="AP992" i="17" s="1"/>
  <c r="AQ992" i="17" s="1"/>
  <c r="AL992" i="17"/>
  <c r="AG986" i="17"/>
  <c r="AU993" i="17"/>
  <c r="AV993" i="17" s="1"/>
  <c r="AX987" i="17"/>
  <c r="AT988" i="17"/>
  <c r="AW990" i="17"/>
  <c r="S995" i="17"/>
  <c r="U994" i="17"/>
  <c r="V987" i="17" l="1"/>
  <c r="AC987" i="17"/>
  <c r="Y995" i="17"/>
  <c r="X995" i="17"/>
  <c r="Z994" i="17"/>
  <c r="AB994" i="17" s="1"/>
  <c r="W994" i="17"/>
  <c r="AH994" i="17" s="1"/>
  <c r="AI994" i="17" s="1"/>
  <c r="AJ994" i="17" s="1"/>
  <c r="AO993" i="17"/>
  <c r="AM993" i="17" s="1"/>
  <c r="AN993" i="17" s="1"/>
  <c r="AP993" i="17" s="1"/>
  <c r="AQ993" i="17" s="1"/>
  <c r="AL993" i="17"/>
  <c r="AS992" i="17"/>
  <c r="AR992" i="17"/>
  <c r="AG987" i="17"/>
  <c r="AU994" i="17"/>
  <c r="AV994" i="17" s="1"/>
  <c r="AX988" i="17"/>
  <c r="AT990" i="17"/>
  <c r="AT989" i="17"/>
  <c r="AW991" i="17"/>
  <c r="S996" i="17"/>
  <c r="U995" i="17"/>
  <c r="V988" i="17" l="1"/>
  <c r="AC988" i="17"/>
  <c r="Y996" i="17"/>
  <c r="X996" i="17"/>
  <c r="Z995" i="17"/>
  <c r="AB995" i="17" s="1"/>
  <c r="W995" i="17"/>
  <c r="AH995" i="17" s="1"/>
  <c r="AI995" i="17" s="1"/>
  <c r="AJ995" i="17" s="1"/>
  <c r="AO994" i="17"/>
  <c r="AM994" i="17" s="1"/>
  <c r="AN994" i="17" s="1"/>
  <c r="AP994" i="17" s="1"/>
  <c r="AQ994" i="17" s="1"/>
  <c r="AL994" i="17"/>
  <c r="AS993" i="17"/>
  <c r="AR993" i="17"/>
  <c r="AG988" i="17"/>
  <c r="AU995" i="17"/>
  <c r="AV995" i="17" s="1"/>
  <c r="AX989" i="17"/>
  <c r="AX990" i="17"/>
  <c r="AW992" i="17"/>
  <c r="S997" i="17"/>
  <c r="U996" i="17"/>
  <c r="V990" i="17" l="1"/>
  <c r="AC990" i="17"/>
  <c r="V989" i="17"/>
  <c r="AC989" i="17"/>
  <c r="Y997" i="17"/>
  <c r="X997" i="17"/>
  <c r="AS994" i="17"/>
  <c r="AR994" i="17"/>
  <c r="Z996" i="17"/>
  <c r="AB996" i="17" s="1"/>
  <c r="W996" i="17"/>
  <c r="AH996" i="17" s="1"/>
  <c r="AI996" i="17" s="1"/>
  <c r="AJ996" i="17" s="1"/>
  <c r="AO995" i="17"/>
  <c r="AM995" i="17" s="1"/>
  <c r="AN995" i="17" s="1"/>
  <c r="AP995" i="17" s="1"/>
  <c r="AQ995" i="17" s="1"/>
  <c r="AL995" i="17"/>
  <c r="AG989" i="17"/>
  <c r="AG990" i="17"/>
  <c r="AU996" i="17"/>
  <c r="AV996" i="17" s="1"/>
  <c r="AT992" i="17"/>
  <c r="AT991" i="17"/>
  <c r="AW993" i="17"/>
  <c r="S998" i="17"/>
  <c r="U997" i="17"/>
  <c r="Y998" i="17" l="1"/>
  <c r="X998" i="17"/>
  <c r="AS995" i="17"/>
  <c r="AR995" i="17"/>
  <c r="Z997" i="17"/>
  <c r="AB997" i="17" s="1"/>
  <c r="W997" i="17"/>
  <c r="AH997" i="17" s="1"/>
  <c r="AI997" i="17" s="1"/>
  <c r="AJ997" i="17" s="1"/>
  <c r="AO996" i="17"/>
  <c r="AM996" i="17" s="1"/>
  <c r="AN996" i="17" s="1"/>
  <c r="AP996" i="17" s="1"/>
  <c r="AQ996" i="17" s="1"/>
  <c r="AL996" i="17"/>
  <c r="AU997" i="17"/>
  <c r="AV997" i="17" s="1"/>
  <c r="AX991" i="17"/>
  <c r="AX992" i="17"/>
  <c r="AT993" i="17"/>
  <c r="AW994" i="17"/>
  <c r="S999" i="17"/>
  <c r="U998" i="17"/>
  <c r="V992" i="17" l="1"/>
  <c r="AC992" i="17"/>
  <c r="V991" i="17"/>
  <c r="AC991" i="17"/>
  <c r="Y999" i="17"/>
  <c r="X999" i="17"/>
  <c r="Z998" i="17"/>
  <c r="AB998" i="17" s="1"/>
  <c r="W998" i="17"/>
  <c r="AH998" i="17" s="1"/>
  <c r="AI998" i="17" s="1"/>
  <c r="AJ998" i="17" s="1"/>
  <c r="AS996" i="17"/>
  <c r="AR996" i="17"/>
  <c r="AO997" i="17"/>
  <c r="AM997" i="17" s="1"/>
  <c r="AN997" i="17" s="1"/>
  <c r="AP997" i="17" s="1"/>
  <c r="AQ997" i="17" s="1"/>
  <c r="AL997" i="17"/>
  <c r="AG992" i="17"/>
  <c r="AG991" i="17"/>
  <c r="AU998" i="17"/>
  <c r="AV998" i="17" s="1"/>
  <c r="AX993" i="17"/>
  <c r="AW995" i="17"/>
  <c r="S1000" i="17"/>
  <c r="U999" i="17"/>
  <c r="V993" i="17" l="1"/>
  <c r="AC993" i="17"/>
  <c r="Y1000" i="17"/>
  <c r="X1000" i="17"/>
  <c r="Z999" i="17"/>
  <c r="AB999" i="17" s="1"/>
  <c r="W999" i="17"/>
  <c r="AH999" i="17" s="1"/>
  <c r="AI999" i="17" s="1"/>
  <c r="AJ999" i="17" s="1"/>
  <c r="AO998" i="17"/>
  <c r="AM998" i="17" s="1"/>
  <c r="AN998" i="17" s="1"/>
  <c r="AP998" i="17" s="1"/>
  <c r="AQ998" i="17" s="1"/>
  <c r="AL998" i="17"/>
  <c r="AS997" i="17"/>
  <c r="AR997" i="17"/>
  <c r="AG993" i="17"/>
  <c r="AU999" i="17"/>
  <c r="AV999" i="17" s="1"/>
  <c r="AT995" i="17"/>
  <c r="AT994" i="17"/>
  <c r="AW996" i="17"/>
  <c r="S1001" i="17"/>
  <c r="U1000" i="17"/>
  <c r="Y1001" i="17" l="1"/>
  <c r="X1001" i="17"/>
  <c r="AS998" i="17"/>
  <c r="AR998" i="17"/>
  <c r="Z1000" i="17"/>
  <c r="AB1000" i="17" s="1"/>
  <c r="W1000" i="17"/>
  <c r="AH1000" i="17" s="1"/>
  <c r="AI1000" i="17" s="1"/>
  <c r="AJ1000" i="17" s="1"/>
  <c r="AO999" i="17"/>
  <c r="AM999" i="17" s="1"/>
  <c r="AN999" i="17" s="1"/>
  <c r="AP999" i="17" s="1"/>
  <c r="AQ999" i="17" s="1"/>
  <c r="AL999" i="17"/>
  <c r="AU1000" i="17"/>
  <c r="AV1000" i="17" s="1"/>
  <c r="AX994" i="17"/>
  <c r="AX995" i="17"/>
  <c r="AW997" i="17"/>
  <c r="S1002" i="17"/>
  <c r="U1001" i="17"/>
  <c r="V995" i="17" l="1"/>
  <c r="AC995" i="17"/>
  <c r="V994" i="17"/>
  <c r="AC994" i="17"/>
  <c r="Y1002" i="17"/>
  <c r="X1002" i="17"/>
  <c r="AS999" i="17"/>
  <c r="AR999" i="17"/>
  <c r="Z1001" i="17"/>
  <c r="AB1001" i="17" s="1"/>
  <c r="W1001" i="17"/>
  <c r="AH1001" i="17" s="1"/>
  <c r="AI1001" i="17" s="1"/>
  <c r="AJ1001" i="17" s="1"/>
  <c r="AO1000" i="17"/>
  <c r="AM1000" i="17" s="1"/>
  <c r="AN1000" i="17" s="1"/>
  <c r="AP1000" i="17" s="1"/>
  <c r="AQ1000" i="17" s="1"/>
  <c r="AL1000" i="17"/>
  <c r="AG995" i="17"/>
  <c r="AG994" i="17"/>
  <c r="AU1001" i="17"/>
  <c r="AV1001" i="17" s="1"/>
  <c r="AT996" i="17"/>
  <c r="AW998" i="17"/>
  <c r="AT997" i="17"/>
  <c r="S1003" i="17"/>
  <c r="U1002" i="17"/>
  <c r="Y1003" i="17" l="1"/>
  <c r="X1003" i="17"/>
  <c r="AR1000" i="17"/>
  <c r="AS1000" i="17"/>
  <c r="Z1002" i="17"/>
  <c r="AB1002" i="17" s="1"/>
  <c r="W1002" i="17"/>
  <c r="AH1002" i="17" s="1"/>
  <c r="AI1002" i="17" s="1"/>
  <c r="AJ1002" i="17" s="1"/>
  <c r="AO1001" i="17"/>
  <c r="AM1001" i="17" s="1"/>
  <c r="AN1001" i="17" s="1"/>
  <c r="AP1001" i="17" s="1"/>
  <c r="AQ1001" i="17" s="1"/>
  <c r="AL1001" i="17"/>
  <c r="AU1002" i="17"/>
  <c r="AV1002" i="17" s="1"/>
  <c r="AX997" i="17"/>
  <c r="AX996" i="17"/>
  <c r="AW999" i="17"/>
  <c r="S1004" i="17"/>
  <c r="U1003" i="17"/>
  <c r="V996" i="17" l="1"/>
  <c r="AC996" i="17"/>
  <c r="V997" i="17"/>
  <c r="AC997" i="17"/>
  <c r="Y1004" i="17"/>
  <c r="X1004" i="17"/>
  <c r="AS1001" i="17"/>
  <c r="AR1001" i="17"/>
  <c r="Z1003" i="17"/>
  <c r="AB1003" i="17" s="1"/>
  <c r="W1003" i="17"/>
  <c r="AH1003" i="17" s="1"/>
  <c r="AI1003" i="17" s="1"/>
  <c r="AJ1003" i="17" s="1"/>
  <c r="AL1002" i="17"/>
  <c r="AO1002" i="17"/>
  <c r="AM1002" i="17" s="1"/>
  <c r="AN1002" i="17" s="1"/>
  <c r="AP1002" i="17" s="1"/>
  <c r="AQ1002" i="17" s="1"/>
  <c r="AG996" i="17"/>
  <c r="AG997" i="17"/>
  <c r="AU1003" i="17"/>
  <c r="AV1003" i="17" s="1"/>
  <c r="AT998" i="17"/>
  <c r="AW1000" i="17"/>
  <c r="S1005" i="17"/>
  <c r="U1004" i="17"/>
  <c r="Y1005" i="17" l="1"/>
  <c r="X1005" i="17"/>
  <c r="AO1003" i="17"/>
  <c r="AM1003" i="17" s="1"/>
  <c r="AN1003" i="17" s="1"/>
  <c r="AP1003" i="17" s="1"/>
  <c r="AQ1003" i="17" s="1"/>
  <c r="AL1003" i="17"/>
  <c r="Z1004" i="17"/>
  <c r="AB1004" i="17" s="1"/>
  <c r="W1004" i="17"/>
  <c r="AH1004" i="17" s="1"/>
  <c r="AI1004" i="17" s="1"/>
  <c r="AJ1004" i="17" s="1"/>
  <c r="AR1002" i="17"/>
  <c r="AS1002" i="17"/>
  <c r="AU1004" i="17"/>
  <c r="AV1004" i="17" s="1"/>
  <c r="AX998" i="17"/>
  <c r="AT999" i="17"/>
  <c r="AW1001" i="17"/>
  <c r="S1006" i="17"/>
  <c r="U1005" i="17"/>
  <c r="V998" i="17" l="1"/>
  <c r="AC998" i="17"/>
  <c r="Y1006" i="17"/>
  <c r="X1006" i="17"/>
  <c r="AS1003" i="17"/>
  <c r="AR1003" i="17"/>
  <c r="Z1005" i="17"/>
  <c r="AB1005" i="17" s="1"/>
  <c r="W1005" i="17"/>
  <c r="AH1005" i="17" s="1"/>
  <c r="AI1005" i="17" s="1"/>
  <c r="AJ1005" i="17" s="1"/>
  <c r="AO1004" i="17"/>
  <c r="AM1004" i="17" s="1"/>
  <c r="AN1004" i="17" s="1"/>
  <c r="AP1004" i="17" s="1"/>
  <c r="AQ1004" i="17" s="1"/>
  <c r="AL1004" i="17"/>
  <c r="AG998" i="17"/>
  <c r="AU1005" i="17"/>
  <c r="AV1005" i="17" s="1"/>
  <c r="AX999" i="17"/>
  <c r="AT1000" i="17"/>
  <c r="AW1002" i="17"/>
  <c r="S1007" i="17"/>
  <c r="U1006" i="17"/>
  <c r="V999" i="17" l="1"/>
  <c r="AC999" i="17"/>
  <c r="Y1007" i="17"/>
  <c r="X1007" i="17"/>
  <c r="Z1006" i="17"/>
  <c r="AB1006" i="17" s="1"/>
  <c r="W1006" i="17"/>
  <c r="AH1006" i="17" s="1"/>
  <c r="AI1006" i="17" s="1"/>
  <c r="AJ1006" i="17" s="1"/>
  <c r="AS1004" i="17"/>
  <c r="AR1004" i="17"/>
  <c r="AO1005" i="17"/>
  <c r="AM1005" i="17" s="1"/>
  <c r="AN1005" i="17" s="1"/>
  <c r="AP1005" i="17" s="1"/>
  <c r="AQ1005" i="17" s="1"/>
  <c r="AL1005" i="17"/>
  <c r="AG999" i="17"/>
  <c r="AU1006" i="17"/>
  <c r="AV1006" i="17" s="1"/>
  <c r="AX1000" i="17"/>
  <c r="AT1001" i="17"/>
  <c r="AW1003" i="17"/>
  <c r="S1008" i="17"/>
  <c r="U1007" i="17"/>
  <c r="V1000" i="17" l="1"/>
  <c r="AC1000" i="17"/>
  <c r="Y1008" i="17"/>
  <c r="X1008" i="17"/>
  <c r="AO1006" i="17"/>
  <c r="AM1006" i="17" s="1"/>
  <c r="AN1006" i="17" s="1"/>
  <c r="AP1006" i="17" s="1"/>
  <c r="AQ1006" i="17" s="1"/>
  <c r="AL1006" i="17"/>
  <c r="AS1005" i="17"/>
  <c r="AR1005" i="17"/>
  <c r="Z1007" i="17"/>
  <c r="AB1007" i="17" s="1"/>
  <c r="W1007" i="17"/>
  <c r="AH1007" i="17" s="1"/>
  <c r="AI1007" i="17" s="1"/>
  <c r="AJ1007" i="17" s="1"/>
  <c r="AG1000" i="17"/>
  <c r="AU1007" i="17"/>
  <c r="AV1007" i="17" s="1"/>
  <c r="AX1001" i="17"/>
  <c r="AT1002" i="17"/>
  <c r="AW1004" i="17"/>
  <c r="S1009" i="17"/>
  <c r="U1008" i="17"/>
  <c r="V1001" i="17" l="1"/>
  <c r="AC1001" i="17"/>
  <c r="Y1009" i="17"/>
  <c r="X1009" i="17"/>
  <c r="AS1006" i="17"/>
  <c r="AR1006" i="17"/>
  <c r="Z1008" i="17"/>
  <c r="AB1008" i="17" s="1"/>
  <c r="W1008" i="17"/>
  <c r="AH1008" i="17" s="1"/>
  <c r="AI1008" i="17" s="1"/>
  <c r="AJ1008" i="17" s="1"/>
  <c r="AO1007" i="17"/>
  <c r="AM1007" i="17" s="1"/>
  <c r="AN1007" i="17" s="1"/>
  <c r="AP1007" i="17" s="1"/>
  <c r="AQ1007" i="17" s="1"/>
  <c r="AL1007" i="17"/>
  <c r="AG1001" i="17"/>
  <c r="AU1008" i="17"/>
  <c r="AV1008" i="17" s="1"/>
  <c r="AX1002" i="17"/>
  <c r="AT1003" i="17"/>
  <c r="AW1005" i="17"/>
  <c r="S1010" i="17"/>
  <c r="U1009" i="17"/>
  <c r="V1002" i="17" l="1"/>
  <c r="AC1002" i="17"/>
  <c r="Y1010" i="17"/>
  <c r="X1010" i="17"/>
  <c r="Z1009" i="17"/>
  <c r="AB1009" i="17" s="1"/>
  <c r="W1009" i="17"/>
  <c r="AH1009" i="17" s="1"/>
  <c r="AI1009" i="17" s="1"/>
  <c r="AJ1009" i="17" s="1"/>
  <c r="AS1007" i="17"/>
  <c r="AR1007" i="17"/>
  <c r="AO1008" i="17"/>
  <c r="AM1008" i="17" s="1"/>
  <c r="AN1008" i="17" s="1"/>
  <c r="AP1008" i="17" s="1"/>
  <c r="AQ1008" i="17" s="1"/>
  <c r="AL1008" i="17"/>
  <c r="AG1002" i="17"/>
  <c r="AU1009" i="17"/>
  <c r="AV1009" i="17" s="1"/>
  <c r="AX1003" i="17"/>
  <c r="AT1004" i="17"/>
  <c r="AW1006" i="17"/>
  <c r="S1011" i="17"/>
  <c r="U1010" i="17"/>
  <c r="V1003" i="17" l="1"/>
  <c r="AC1003" i="17"/>
  <c r="Y1011" i="17"/>
  <c r="X1011" i="17"/>
  <c r="Z1010" i="17"/>
  <c r="AB1010" i="17" s="1"/>
  <c r="W1010" i="17"/>
  <c r="AH1010" i="17" s="1"/>
  <c r="AI1010" i="17" s="1"/>
  <c r="AJ1010" i="17" s="1"/>
  <c r="AO1009" i="17"/>
  <c r="AM1009" i="17" s="1"/>
  <c r="AN1009" i="17" s="1"/>
  <c r="AP1009" i="17" s="1"/>
  <c r="AQ1009" i="17" s="1"/>
  <c r="AL1009" i="17"/>
  <c r="AS1008" i="17"/>
  <c r="AR1008" i="17"/>
  <c r="AG1003" i="17"/>
  <c r="AU1010" i="17"/>
  <c r="AV1010" i="17" s="1"/>
  <c r="AX1004" i="17"/>
  <c r="AT1005" i="17"/>
  <c r="AW1007" i="17"/>
  <c r="S1012" i="17"/>
  <c r="U1011" i="17"/>
  <c r="V1004" i="17" l="1"/>
  <c r="AC1004" i="17"/>
  <c r="Y1012" i="17"/>
  <c r="X1012" i="17"/>
  <c r="AO1010" i="17"/>
  <c r="AM1010" i="17" s="1"/>
  <c r="AN1010" i="17" s="1"/>
  <c r="AP1010" i="17" s="1"/>
  <c r="AQ1010" i="17" s="1"/>
  <c r="AL1010" i="17"/>
  <c r="AS1009" i="17"/>
  <c r="AR1009" i="17"/>
  <c r="Z1011" i="17"/>
  <c r="AB1011" i="17" s="1"/>
  <c r="W1011" i="17"/>
  <c r="AH1011" i="17" s="1"/>
  <c r="AI1011" i="17" s="1"/>
  <c r="AJ1011" i="17" s="1"/>
  <c r="AG1004" i="17"/>
  <c r="AU1011" i="17"/>
  <c r="AV1011" i="17" s="1"/>
  <c r="AX1005" i="17"/>
  <c r="AT1006" i="17"/>
  <c r="AW1008" i="17"/>
  <c r="S1013" i="17"/>
  <c r="U1012" i="17"/>
  <c r="V1005" i="17" l="1"/>
  <c r="AC1005" i="17"/>
  <c r="Y1013" i="17"/>
  <c r="X1013" i="17"/>
  <c r="AS1010" i="17"/>
  <c r="AR1010" i="17"/>
  <c r="Z1012" i="17"/>
  <c r="AB1012" i="17" s="1"/>
  <c r="W1012" i="17"/>
  <c r="AH1012" i="17" s="1"/>
  <c r="AI1012" i="17" s="1"/>
  <c r="AJ1012" i="17" s="1"/>
  <c r="AO1011" i="17"/>
  <c r="AM1011" i="17" s="1"/>
  <c r="AN1011" i="17" s="1"/>
  <c r="AP1011" i="17" s="1"/>
  <c r="AQ1011" i="17" s="1"/>
  <c r="AL1011" i="17"/>
  <c r="AG1005" i="17"/>
  <c r="AU1012" i="17"/>
  <c r="AV1012" i="17" s="1"/>
  <c r="AX1006" i="17"/>
  <c r="AT1007" i="17"/>
  <c r="AW1009" i="17"/>
  <c r="S1014" i="17"/>
  <c r="U1013" i="17"/>
  <c r="V1006" i="17" l="1"/>
  <c r="AC1006" i="17"/>
  <c r="Y1014" i="17"/>
  <c r="X1014" i="17"/>
  <c r="AS1011" i="17"/>
  <c r="AR1011" i="17"/>
  <c r="Z1013" i="17"/>
  <c r="AB1013" i="17" s="1"/>
  <c r="W1013" i="17"/>
  <c r="AH1013" i="17" s="1"/>
  <c r="AI1013" i="17" s="1"/>
  <c r="AJ1013" i="17" s="1"/>
  <c r="AO1012" i="17"/>
  <c r="AM1012" i="17" s="1"/>
  <c r="AN1012" i="17" s="1"/>
  <c r="AP1012" i="17" s="1"/>
  <c r="AQ1012" i="17" s="1"/>
  <c r="AL1012" i="17"/>
  <c r="AG1006" i="17"/>
  <c r="AU1013" i="17"/>
  <c r="AV1013" i="17" s="1"/>
  <c r="AX1007" i="17"/>
  <c r="AT1008" i="17"/>
  <c r="AW1010" i="17"/>
  <c r="S1015" i="17"/>
  <c r="U1014" i="17"/>
  <c r="V1007" i="17" l="1"/>
  <c r="AC1007" i="17"/>
  <c r="Y1015" i="17"/>
  <c r="X1015" i="17"/>
  <c r="AS1012" i="17"/>
  <c r="AR1012" i="17"/>
  <c r="Z1014" i="17"/>
  <c r="AB1014" i="17" s="1"/>
  <c r="W1014" i="17"/>
  <c r="AH1014" i="17" s="1"/>
  <c r="AI1014" i="17" s="1"/>
  <c r="AJ1014" i="17" s="1"/>
  <c r="AO1013" i="17"/>
  <c r="AM1013" i="17" s="1"/>
  <c r="AN1013" i="17" s="1"/>
  <c r="AP1013" i="17" s="1"/>
  <c r="AQ1013" i="17" s="1"/>
  <c r="AL1013" i="17"/>
  <c r="AG1007" i="17"/>
  <c r="AU1014" i="17"/>
  <c r="AV1014" i="17" s="1"/>
  <c r="AX1008" i="17"/>
  <c r="AT1009" i="17"/>
  <c r="AW1011" i="17"/>
  <c r="S1016" i="17"/>
  <c r="U1015" i="17"/>
  <c r="V1008" i="17" l="1"/>
  <c r="AC1008" i="17"/>
  <c r="Y1016" i="17"/>
  <c r="X1016" i="17"/>
  <c r="Z1015" i="17"/>
  <c r="AB1015" i="17" s="1"/>
  <c r="W1015" i="17"/>
  <c r="AH1015" i="17" s="1"/>
  <c r="AI1015" i="17" s="1"/>
  <c r="AJ1015" i="17" s="1"/>
  <c r="AS1013" i="17"/>
  <c r="AR1013" i="17"/>
  <c r="AO1014" i="17"/>
  <c r="AM1014" i="17" s="1"/>
  <c r="AN1014" i="17" s="1"/>
  <c r="AP1014" i="17" s="1"/>
  <c r="AQ1014" i="17" s="1"/>
  <c r="AL1014" i="17"/>
  <c r="AG1008" i="17"/>
  <c r="AU1015" i="17"/>
  <c r="AV1015" i="17" s="1"/>
  <c r="AX1009" i="17"/>
  <c r="AT1010" i="17"/>
  <c r="AW1012" i="17"/>
  <c r="S1017" i="17"/>
  <c r="U1016" i="17"/>
  <c r="V1009" i="17" l="1"/>
  <c r="AC1009" i="17"/>
  <c r="Y1017" i="17"/>
  <c r="X1017" i="17"/>
  <c r="Z1016" i="17"/>
  <c r="AB1016" i="17" s="1"/>
  <c r="W1016" i="17"/>
  <c r="AH1016" i="17" s="1"/>
  <c r="AI1016" i="17" s="1"/>
  <c r="AJ1016" i="17" s="1"/>
  <c r="AO1015" i="17"/>
  <c r="AM1015" i="17" s="1"/>
  <c r="AN1015" i="17" s="1"/>
  <c r="AP1015" i="17" s="1"/>
  <c r="AQ1015" i="17" s="1"/>
  <c r="AL1015" i="17"/>
  <c r="AS1014" i="17"/>
  <c r="AR1014" i="17"/>
  <c r="AG1009" i="17"/>
  <c r="AU1016" i="17"/>
  <c r="AV1016" i="17" s="1"/>
  <c r="AX1010" i="17"/>
  <c r="AT1011" i="17"/>
  <c r="AW1013" i="17"/>
  <c r="S1018" i="17"/>
  <c r="U1017" i="17"/>
  <c r="V1010" i="17" l="1"/>
  <c r="AC1010" i="17"/>
  <c r="Y1018" i="17"/>
  <c r="X1018" i="17"/>
  <c r="AS1015" i="17"/>
  <c r="AR1015" i="17"/>
  <c r="AO1016" i="17"/>
  <c r="AM1016" i="17" s="1"/>
  <c r="AN1016" i="17" s="1"/>
  <c r="AP1016" i="17" s="1"/>
  <c r="AQ1016" i="17" s="1"/>
  <c r="AL1016" i="17"/>
  <c r="Z1017" i="17"/>
  <c r="AB1017" i="17" s="1"/>
  <c r="W1017" i="17"/>
  <c r="AH1017" i="17" s="1"/>
  <c r="AI1017" i="17" s="1"/>
  <c r="AJ1017" i="17" s="1"/>
  <c r="AG1010" i="17"/>
  <c r="AU1017" i="17"/>
  <c r="AV1017" i="17" s="1"/>
  <c r="AX1011" i="17"/>
  <c r="AT1012" i="17"/>
  <c r="AW1014" i="17"/>
  <c r="S1019" i="17"/>
  <c r="U1018" i="17"/>
  <c r="V1011" i="17" l="1"/>
  <c r="AC1011" i="17"/>
  <c r="Y1019" i="17"/>
  <c r="X1019" i="17"/>
  <c r="Z1018" i="17"/>
  <c r="AB1018" i="17" s="1"/>
  <c r="W1018" i="17"/>
  <c r="AH1018" i="17" s="1"/>
  <c r="AI1018" i="17" s="1"/>
  <c r="AJ1018" i="17" s="1"/>
  <c r="AO1017" i="17"/>
  <c r="AM1017" i="17" s="1"/>
  <c r="AN1017" i="17" s="1"/>
  <c r="AP1017" i="17" s="1"/>
  <c r="AQ1017" i="17" s="1"/>
  <c r="AL1017" i="17"/>
  <c r="AR1016" i="17"/>
  <c r="AS1016" i="17"/>
  <c r="AG1011" i="17"/>
  <c r="AU1018" i="17"/>
  <c r="AV1018" i="17" s="1"/>
  <c r="AX1012" i="17"/>
  <c r="AT1013" i="17"/>
  <c r="AW1015" i="17"/>
  <c r="S1020" i="17"/>
  <c r="U1019" i="17"/>
  <c r="V1012" i="17" l="1"/>
  <c r="AC1012" i="17"/>
  <c r="Y1020" i="17"/>
  <c r="X1020" i="17"/>
  <c r="AS1017" i="17"/>
  <c r="AR1017" i="17"/>
  <c r="Z1019" i="17"/>
  <c r="AB1019" i="17" s="1"/>
  <c r="W1019" i="17"/>
  <c r="AH1019" i="17" s="1"/>
  <c r="AI1019" i="17" s="1"/>
  <c r="AJ1019" i="17" s="1"/>
  <c r="AL1018" i="17"/>
  <c r="AO1018" i="17"/>
  <c r="AM1018" i="17" s="1"/>
  <c r="AN1018" i="17" s="1"/>
  <c r="AP1018" i="17" s="1"/>
  <c r="AQ1018" i="17" s="1"/>
  <c r="AG1012" i="17"/>
  <c r="AU1019" i="17"/>
  <c r="AV1019" i="17" s="1"/>
  <c r="AX1013" i="17"/>
  <c r="AT1014" i="17"/>
  <c r="AW1016" i="17"/>
  <c r="S1021" i="17"/>
  <c r="U1020" i="17"/>
  <c r="V1013" i="17" l="1"/>
  <c r="AC1013" i="17"/>
  <c r="Y1021" i="17"/>
  <c r="X1021" i="17"/>
  <c r="Z1020" i="17"/>
  <c r="AB1020" i="17" s="1"/>
  <c r="W1020" i="17"/>
  <c r="AH1020" i="17" s="1"/>
  <c r="AI1020" i="17" s="1"/>
  <c r="AJ1020" i="17" s="1"/>
  <c r="AO1019" i="17"/>
  <c r="AM1019" i="17" s="1"/>
  <c r="AN1019" i="17" s="1"/>
  <c r="AP1019" i="17" s="1"/>
  <c r="AQ1019" i="17" s="1"/>
  <c r="AL1019" i="17"/>
  <c r="AS1018" i="17"/>
  <c r="AR1018" i="17"/>
  <c r="AG1013" i="17"/>
  <c r="AU1020" i="17"/>
  <c r="AV1020" i="17" s="1"/>
  <c r="AX1014" i="17"/>
  <c r="AT1015" i="17"/>
  <c r="AW1017" i="17"/>
  <c r="S1022" i="17"/>
  <c r="U1021" i="17"/>
  <c r="V1014" i="17" l="1"/>
  <c r="AC1014" i="17"/>
  <c r="Y1022" i="17"/>
  <c r="X1022" i="17"/>
  <c r="AS1019" i="17"/>
  <c r="AR1019" i="17"/>
  <c r="Z1021" i="17"/>
  <c r="AB1021" i="17" s="1"/>
  <c r="W1021" i="17"/>
  <c r="AH1021" i="17" s="1"/>
  <c r="AI1021" i="17" s="1"/>
  <c r="AJ1021" i="17" s="1"/>
  <c r="AO1020" i="17"/>
  <c r="AM1020" i="17" s="1"/>
  <c r="AN1020" i="17" s="1"/>
  <c r="AP1020" i="17" s="1"/>
  <c r="AQ1020" i="17" s="1"/>
  <c r="AL1020" i="17"/>
  <c r="AG1014" i="17"/>
  <c r="AU1021" i="17"/>
  <c r="AV1021" i="17" s="1"/>
  <c r="AX1015" i="17"/>
  <c r="AT1016" i="17"/>
  <c r="AW1018" i="17"/>
  <c r="S1023" i="17"/>
  <c r="U1022" i="17"/>
  <c r="V1015" i="17" l="1"/>
  <c r="AC1015" i="17"/>
  <c r="Y1023" i="17"/>
  <c r="X1023" i="17"/>
  <c r="Z1022" i="17"/>
  <c r="AB1022" i="17" s="1"/>
  <c r="W1022" i="17"/>
  <c r="AH1022" i="17" s="1"/>
  <c r="AI1022" i="17" s="1"/>
  <c r="AJ1022" i="17" s="1"/>
  <c r="AS1020" i="17"/>
  <c r="AR1020" i="17"/>
  <c r="AO1021" i="17"/>
  <c r="AM1021" i="17" s="1"/>
  <c r="AN1021" i="17" s="1"/>
  <c r="AP1021" i="17" s="1"/>
  <c r="AQ1021" i="17" s="1"/>
  <c r="AL1021" i="17"/>
  <c r="AG1015" i="17"/>
  <c r="AU1022" i="17"/>
  <c r="AV1022" i="17" s="1"/>
  <c r="AX1016" i="17"/>
  <c r="AT1017" i="17"/>
  <c r="AW1019" i="17"/>
  <c r="S1024" i="17"/>
  <c r="U1023" i="17"/>
  <c r="V1016" i="17" l="1"/>
  <c r="AC1016" i="17"/>
  <c r="Y1024" i="17"/>
  <c r="X1024" i="17"/>
  <c r="Z1023" i="17"/>
  <c r="AB1023" i="17" s="1"/>
  <c r="W1023" i="17"/>
  <c r="AH1023" i="17" s="1"/>
  <c r="AI1023" i="17" s="1"/>
  <c r="AJ1023" i="17" s="1"/>
  <c r="AO1022" i="17"/>
  <c r="AM1022" i="17" s="1"/>
  <c r="AN1022" i="17" s="1"/>
  <c r="AP1022" i="17" s="1"/>
  <c r="AQ1022" i="17" s="1"/>
  <c r="AL1022" i="17"/>
  <c r="AS1021" i="17"/>
  <c r="AR1021" i="17"/>
  <c r="AG1016" i="17"/>
  <c r="AU1023" i="17"/>
  <c r="AV1023" i="17" s="1"/>
  <c r="AX1017" i="17"/>
  <c r="AT1018" i="17"/>
  <c r="AW1020" i="17"/>
  <c r="S1025" i="17"/>
  <c r="U1024" i="17"/>
  <c r="V1017" i="17" l="1"/>
  <c r="AC1017" i="17"/>
  <c r="Y1025" i="17"/>
  <c r="X1025" i="17"/>
  <c r="AS1022" i="17"/>
  <c r="AR1022" i="17"/>
  <c r="Z1024" i="17"/>
  <c r="AB1024" i="17" s="1"/>
  <c r="W1024" i="17"/>
  <c r="AH1024" i="17" s="1"/>
  <c r="AI1024" i="17" s="1"/>
  <c r="AJ1024" i="17" s="1"/>
  <c r="AO1023" i="17"/>
  <c r="AM1023" i="17" s="1"/>
  <c r="AN1023" i="17" s="1"/>
  <c r="AP1023" i="17" s="1"/>
  <c r="AQ1023" i="17" s="1"/>
  <c r="AL1023" i="17"/>
  <c r="AG1017" i="17"/>
  <c r="AU1024" i="17"/>
  <c r="AV1024" i="17" s="1"/>
  <c r="AX1018" i="17"/>
  <c r="AT1019" i="17"/>
  <c r="AW1021" i="17"/>
  <c r="S1026" i="17"/>
  <c r="U1025" i="17"/>
  <c r="V1018" i="17" l="1"/>
  <c r="AC1018" i="17"/>
  <c r="Y1026" i="17"/>
  <c r="X1026" i="17"/>
  <c r="Z1025" i="17"/>
  <c r="AB1025" i="17" s="1"/>
  <c r="W1025" i="17"/>
  <c r="AH1025" i="17" s="1"/>
  <c r="AI1025" i="17" s="1"/>
  <c r="AJ1025" i="17" s="1"/>
  <c r="AS1023" i="17"/>
  <c r="AR1023" i="17"/>
  <c r="AO1024" i="17"/>
  <c r="AM1024" i="17" s="1"/>
  <c r="AN1024" i="17" s="1"/>
  <c r="AP1024" i="17" s="1"/>
  <c r="AQ1024" i="17" s="1"/>
  <c r="AL1024" i="17"/>
  <c r="AG1018" i="17"/>
  <c r="AU1025" i="17"/>
  <c r="AV1025" i="17" s="1"/>
  <c r="AX1019" i="17"/>
  <c r="AT1021" i="17"/>
  <c r="AT1020" i="17"/>
  <c r="AW1022" i="17"/>
  <c r="S1027" i="17"/>
  <c r="U1026" i="17"/>
  <c r="V1019" i="17" l="1"/>
  <c r="AC1019" i="17"/>
  <c r="Y1027" i="17"/>
  <c r="X1027" i="17"/>
  <c r="Z1026" i="17"/>
  <c r="AB1026" i="17" s="1"/>
  <c r="W1026" i="17"/>
  <c r="AH1026" i="17" s="1"/>
  <c r="AI1026" i="17" s="1"/>
  <c r="AJ1026" i="17" s="1"/>
  <c r="AO1025" i="17"/>
  <c r="AM1025" i="17" s="1"/>
  <c r="AN1025" i="17" s="1"/>
  <c r="AP1025" i="17" s="1"/>
  <c r="AQ1025" i="17" s="1"/>
  <c r="AL1025" i="17"/>
  <c r="AS1024" i="17"/>
  <c r="AR1024" i="17"/>
  <c r="AG1019" i="17"/>
  <c r="AU1026" i="17"/>
  <c r="AV1026" i="17" s="1"/>
  <c r="AX1020" i="17"/>
  <c r="AX1021" i="17"/>
  <c r="AT1022" i="17"/>
  <c r="AW1023" i="17"/>
  <c r="S1028" i="17"/>
  <c r="U1027" i="17"/>
  <c r="V1021" i="17" l="1"/>
  <c r="AC1021" i="17"/>
  <c r="V1020" i="17"/>
  <c r="AC1020" i="17"/>
  <c r="Y1028" i="17"/>
  <c r="X1028" i="17"/>
  <c r="AS1025" i="17"/>
  <c r="AR1025" i="17"/>
  <c r="AO1026" i="17"/>
  <c r="AM1026" i="17" s="1"/>
  <c r="AN1026" i="17" s="1"/>
  <c r="AP1026" i="17" s="1"/>
  <c r="AQ1026" i="17" s="1"/>
  <c r="AL1026" i="17"/>
  <c r="Z1027" i="17"/>
  <c r="AB1027" i="17" s="1"/>
  <c r="W1027" i="17"/>
  <c r="AH1027" i="17" s="1"/>
  <c r="AI1027" i="17" s="1"/>
  <c r="AJ1027" i="17" s="1"/>
  <c r="AG1020" i="17"/>
  <c r="AG1021" i="17"/>
  <c r="AU1027" i="17"/>
  <c r="AV1027" i="17" s="1"/>
  <c r="AX1022" i="17"/>
  <c r="AW1024" i="17"/>
  <c r="S1029" i="17"/>
  <c r="U1028" i="17"/>
  <c r="V1022" i="17" l="1"/>
  <c r="AC1022" i="17"/>
  <c r="Y1029" i="17"/>
  <c r="X1029" i="17"/>
  <c r="AO1027" i="17"/>
  <c r="AM1027" i="17" s="1"/>
  <c r="AN1027" i="17" s="1"/>
  <c r="AP1027" i="17" s="1"/>
  <c r="AQ1027" i="17" s="1"/>
  <c r="AL1027" i="17"/>
  <c r="Z1028" i="17"/>
  <c r="AB1028" i="17" s="1"/>
  <c r="W1028" i="17"/>
  <c r="AH1028" i="17" s="1"/>
  <c r="AI1028" i="17" s="1"/>
  <c r="AJ1028" i="17" s="1"/>
  <c r="AS1026" i="17"/>
  <c r="AR1026" i="17"/>
  <c r="AG1022" i="17"/>
  <c r="AU1028" i="17"/>
  <c r="AV1028" i="17" s="1"/>
  <c r="AT1023" i="17"/>
  <c r="AW1025" i="17"/>
  <c r="S1030" i="17"/>
  <c r="U1029" i="17"/>
  <c r="Y1030" i="17" l="1"/>
  <c r="X1030" i="17"/>
  <c r="AS1027" i="17"/>
  <c r="AR1027" i="17"/>
  <c r="Z1029" i="17"/>
  <c r="AB1029" i="17" s="1"/>
  <c r="W1029" i="17"/>
  <c r="AH1029" i="17" s="1"/>
  <c r="AI1029" i="17" s="1"/>
  <c r="AJ1029" i="17" s="1"/>
  <c r="AO1028" i="17"/>
  <c r="AM1028" i="17" s="1"/>
  <c r="AN1028" i="17" s="1"/>
  <c r="AP1028" i="17" s="1"/>
  <c r="AQ1028" i="17" s="1"/>
  <c r="AL1028" i="17"/>
  <c r="AU1029" i="17"/>
  <c r="AV1029" i="17" s="1"/>
  <c r="AX1023" i="17"/>
  <c r="AT1024" i="17"/>
  <c r="AW1026" i="17"/>
  <c r="S1031" i="17"/>
  <c r="U1030" i="17"/>
  <c r="V1023" i="17" l="1"/>
  <c r="AC1023" i="17"/>
  <c r="Y1031" i="17"/>
  <c r="X1031" i="17"/>
  <c r="AS1028" i="17"/>
  <c r="AR1028" i="17"/>
  <c r="Z1030" i="17"/>
  <c r="AB1030" i="17" s="1"/>
  <c r="W1030" i="17"/>
  <c r="AH1030" i="17" s="1"/>
  <c r="AI1030" i="17" s="1"/>
  <c r="AJ1030" i="17" s="1"/>
  <c r="AO1029" i="17"/>
  <c r="AM1029" i="17" s="1"/>
  <c r="AN1029" i="17" s="1"/>
  <c r="AP1029" i="17" s="1"/>
  <c r="AQ1029" i="17" s="1"/>
  <c r="AL1029" i="17"/>
  <c r="AG1023" i="17"/>
  <c r="AU1030" i="17"/>
  <c r="AV1030" i="17" s="1"/>
  <c r="AX1024" i="17"/>
  <c r="AT1025" i="17"/>
  <c r="AW1027" i="17"/>
  <c r="S1032" i="17"/>
  <c r="U1031" i="17"/>
  <c r="V1024" i="17" l="1"/>
  <c r="AC1024" i="17"/>
  <c r="Y1032" i="17"/>
  <c r="X1032" i="17"/>
  <c r="Z1031" i="17"/>
  <c r="AB1031" i="17" s="1"/>
  <c r="W1031" i="17"/>
  <c r="AH1031" i="17" s="1"/>
  <c r="AI1031" i="17" s="1"/>
  <c r="AJ1031" i="17" s="1"/>
  <c r="AS1029" i="17"/>
  <c r="AR1029" i="17"/>
  <c r="AO1030" i="17"/>
  <c r="AM1030" i="17" s="1"/>
  <c r="AN1030" i="17" s="1"/>
  <c r="AP1030" i="17" s="1"/>
  <c r="AQ1030" i="17" s="1"/>
  <c r="AL1030" i="17"/>
  <c r="AG1024" i="17"/>
  <c r="AU1031" i="17"/>
  <c r="AV1031" i="17" s="1"/>
  <c r="AX1025" i="17"/>
  <c r="AT1026" i="17"/>
  <c r="AW1028" i="17"/>
  <c r="S1033" i="17"/>
  <c r="U1032" i="17"/>
  <c r="V1025" i="17" l="1"/>
  <c r="AC1025" i="17"/>
  <c r="Y1033" i="17"/>
  <c r="X1033" i="17"/>
  <c r="Z1032" i="17"/>
  <c r="AB1032" i="17" s="1"/>
  <c r="W1032" i="17"/>
  <c r="AH1032" i="17" s="1"/>
  <c r="AI1032" i="17" s="1"/>
  <c r="AJ1032" i="17" s="1"/>
  <c r="AO1031" i="17"/>
  <c r="AM1031" i="17" s="1"/>
  <c r="AN1031" i="17" s="1"/>
  <c r="AP1031" i="17" s="1"/>
  <c r="AQ1031" i="17" s="1"/>
  <c r="AL1031" i="17"/>
  <c r="AS1030" i="17"/>
  <c r="AR1030" i="17"/>
  <c r="AG1025" i="17"/>
  <c r="AU1032" i="17"/>
  <c r="AV1032" i="17" s="1"/>
  <c r="AX1026" i="17"/>
  <c r="AT1027" i="17"/>
  <c r="AW1029" i="17"/>
  <c r="S1034" i="17"/>
  <c r="U1033" i="17"/>
  <c r="V1026" i="17" l="1"/>
  <c r="AC1026" i="17"/>
  <c r="Y1034" i="17"/>
  <c r="X1034" i="17"/>
  <c r="AO1032" i="17"/>
  <c r="AM1032" i="17" s="1"/>
  <c r="AN1032" i="17" s="1"/>
  <c r="AP1032" i="17" s="1"/>
  <c r="AQ1032" i="17" s="1"/>
  <c r="AL1032" i="17"/>
  <c r="AS1031" i="17"/>
  <c r="AR1031" i="17"/>
  <c r="Z1033" i="17"/>
  <c r="AB1033" i="17" s="1"/>
  <c r="W1033" i="17"/>
  <c r="AH1033" i="17" s="1"/>
  <c r="AI1033" i="17" s="1"/>
  <c r="AJ1033" i="17" s="1"/>
  <c r="AG1026" i="17"/>
  <c r="AU1033" i="17"/>
  <c r="AV1033" i="17" s="1"/>
  <c r="AX1027" i="17"/>
  <c r="AT1028" i="17"/>
  <c r="AW1030" i="17"/>
  <c r="S1035" i="17"/>
  <c r="U1034" i="17"/>
  <c r="V1027" i="17" l="1"/>
  <c r="AC1027" i="17"/>
  <c r="Y1035" i="17"/>
  <c r="X1035" i="17"/>
  <c r="AO1033" i="17"/>
  <c r="AM1033" i="17" s="1"/>
  <c r="AN1033" i="17" s="1"/>
  <c r="AP1033" i="17" s="1"/>
  <c r="AQ1033" i="17" s="1"/>
  <c r="AL1033" i="17"/>
  <c r="AR1032" i="17"/>
  <c r="AS1032" i="17"/>
  <c r="Z1034" i="17"/>
  <c r="AB1034" i="17" s="1"/>
  <c r="W1034" i="17"/>
  <c r="AH1034" i="17" s="1"/>
  <c r="AI1034" i="17" s="1"/>
  <c r="AJ1034" i="17" s="1"/>
  <c r="AG1027" i="17"/>
  <c r="AU1034" i="17"/>
  <c r="AV1034" i="17" s="1"/>
  <c r="AX1028" i="17"/>
  <c r="AT1029" i="17"/>
  <c r="AW1031" i="17"/>
  <c r="S1036" i="17"/>
  <c r="U1035" i="17"/>
  <c r="V1028" i="17" l="1"/>
  <c r="AC1028" i="17"/>
  <c r="Y1036" i="17"/>
  <c r="X1036" i="17"/>
  <c r="AS1033" i="17"/>
  <c r="AR1033" i="17"/>
  <c r="Z1035" i="17"/>
  <c r="AB1035" i="17" s="1"/>
  <c r="W1035" i="17"/>
  <c r="AH1035" i="17" s="1"/>
  <c r="AI1035" i="17" s="1"/>
  <c r="AJ1035" i="17" s="1"/>
  <c r="AL1034" i="17"/>
  <c r="AO1034" i="17"/>
  <c r="AM1034" i="17" s="1"/>
  <c r="AN1034" i="17" s="1"/>
  <c r="AP1034" i="17" s="1"/>
  <c r="AQ1034" i="17" s="1"/>
  <c r="AG1028" i="17"/>
  <c r="AU1035" i="17"/>
  <c r="AV1035" i="17" s="1"/>
  <c r="AX1029" i="17"/>
  <c r="AT1030" i="17"/>
  <c r="AW1032" i="17"/>
  <c r="S1037" i="17"/>
  <c r="U1036" i="17"/>
  <c r="V1029" i="17" l="1"/>
  <c r="AC1029" i="17"/>
  <c r="Y1037" i="17"/>
  <c r="X1037" i="17"/>
  <c r="Z1036" i="17"/>
  <c r="AB1036" i="17" s="1"/>
  <c r="W1036" i="17"/>
  <c r="AH1036" i="17" s="1"/>
  <c r="AI1036" i="17" s="1"/>
  <c r="AJ1036" i="17" s="1"/>
  <c r="AO1035" i="17"/>
  <c r="AM1035" i="17" s="1"/>
  <c r="AN1035" i="17" s="1"/>
  <c r="AP1035" i="17" s="1"/>
  <c r="AQ1035" i="17" s="1"/>
  <c r="AL1035" i="17"/>
  <c r="AR1034" i="17"/>
  <c r="AS1034" i="17"/>
  <c r="AG1029" i="17"/>
  <c r="AU1036" i="17"/>
  <c r="AV1036" i="17" s="1"/>
  <c r="AX1030" i="17"/>
  <c r="AT1031" i="17"/>
  <c r="AW1033" i="17"/>
  <c r="S1038" i="17"/>
  <c r="U1037" i="17"/>
  <c r="V1030" i="17" l="1"/>
  <c r="AC1030" i="17"/>
  <c r="Y1038" i="17"/>
  <c r="X1038" i="17"/>
  <c r="Z1037" i="17"/>
  <c r="AB1037" i="17" s="1"/>
  <c r="W1037" i="17"/>
  <c r="AH1037" i="17" s="1"/>
  <c r="AI1037" i="17" s="1"/>
  <c r="AJ1037" i="17" s="1"/>
  <c r="AO1036" i="17"/>
  <c r="AM1036" i="17" s="1"/>
  <c r="AN1036" i="17" s="1"/>
  <c r="AP1036" i="17" s="1"/>
  <c r="AQ1036" i="17" s="1"/>
  <c r="AL1036" i="17"/>
  <c r="AS1035" i="17"/>
  <c r="AR1035" i="17"/>
  <c r="AG1030" i="17"/>
  <c r="AU1037" i="17"/>
  <c r="AV1037" i="17" s="1"/>
  <c r="AX1031" i="17"/>
  <c r="AT1032" i="17"/>
  <c r="AW1034" i="17"/>
  <c r="S1039" i="17"/>
  <c r="U1038" i="17"/>
  <c r="V1031" i="17" l="1"/>
  <c r="AC1031" i="17"/>
  <c r="Y1039" i="17"/>
  <c r="X1039" i="17"/>
  <c r="AO1037" i="17"/>
  <c r="AM1037" i="17" s="1"/>
  <c r="AN1037" i="17" s="1"/>
  <c r="AP1037" i="17" s="1"/>
  <c r="AQ1037" i="17" s="1"/>
  <c r="AL1037" i="17"/>
  <c r="AS1036" i="17"/>
  <c r="AR1036" i="17"/>
  <c r="Z1038" i="17"/>
  <c r="AB1038" i="17" s="1"/>
  <c r="W1038" i="17"/>
  <c r="AH1038" i="17" s="1"/>
  <c r="AI1038" i="17" s="1"/>
  <c r="AJ1038" i="17" s="1"/>
  <c r="AG1031" i="17"/>
  <c r="AU1038" i="17"/>
  <c r="AV1038" i="17" s="1"/>
  <c r="AX1032" i="17"/>
  <c r="AT1033" i="17"/>
  <c r="AW1035" i="17"/>
  <c r="S1040" i="17"/>
  <c r="U1039" i="17"/>
  <c r="V1032" i="17" l="1"/>
  <c r="AC1032" i="17"/>
  <c r="Y1040" i="17"/>
  <c r="X1040" i="17"/>
  <c r="AS1037" i="17"/>
  <c r="AR1037" i="17"/>
  <c r="AO1038" i="17"/>
  <c r="AM1038" i="17" s="1"/>
  <c r="AN1038" i="17" s="1"/>
  <c r="AP1038" i="17" s="1"/>
  <c r="AQ1038" i="17" s="1"/>
  <c r="AL1038" i="17"/>
  <c r="Z1039" i="17"/>
  <c r="AB1039" i="17" s="1"/>
  <c r="W1039" i="17"/>
  <c r="AH1039" i="17" s="1"/>
  <c r="AI1039" i="17" s="1"/>
  <c r="AJ1039" i="17" s="1"/>
  <c r="AG1032" i="17"/>
  <c r="AU1039" i="17"/>
  <c r="AV1039" i="17" s="1"/>
  <c r="AX1033" i="17"/>
  <c r="AT1034" i="17"/>
  <c r="AW1036" i="17"/>
  <c r="S1041" i="17"/>
  <c r="U1040" i="17"/>
  <c r="V1033" i="17" l="1"/>
  <c r="AC1033" i="17"/>
  <c r="Y1041" i="17"/>
  <c r="X1041" i="17"/>
  <c r="AO1039" i="17"/>
  <c r="AM1039" i="17" s="1"/>
  <c r="AN1039" i="17" s="1"/>
  <c r="AP1039" i="17" s="1"/>
  <c r="AQ1039" i="17" s="1"/>
  <c r="AL1039" i="17"/>
  <c r="Z1040" i="17"/>
  <c r="AB1040" i="17" s="1"/>
  <c r="W1040" i="17"/>
  <c r="AH1040" i="17" s="1"/>
  <c r="AI1040" i="17" s="1"/>
  <c r="AJ1040" i="17" s="1"/>
  <c r="AS1038" i="17"/>
  <c r="AR1038" i="17"/>
  <c r="AG1033" i="17"/>
  <c r="AU1040" i="17"/>
  <c r="AV1040" i="17" s="1"/>
  <c r="AX1034" i="17"/>
  <c r="AT1035" i="17"/>
  <c r="AW1037" i="17"/>
  <c r="S1042" i="17"/>
  <c r="U1041" i="17"/>
  <c r="V1034" i="17" l="1"/>
  <c r="AC1034" i="17"/>
  <c r="Y1042" i="17"/>
  <c r="X1042" i="17"/>
  <c r="AS1039" i="17"/>
  <c r="AR1039" i="17"/>
  <c r="Z1041" i="17"/>
  <c r="AB1041" i="17" s="1"/>
  <c r="W1041" i="17"/>
  <c r="AH1041" i="17" s="1"/>
  <c r="AI1041" i="17" s="1"/>
  <c r="AJ1041" i="17" s="1"/>
  <c r="AO1040" i="17"/>
  <c r="AM1040" i="17" s="1"/>
  <c r="AN1040" i="17" s="1"/>
  <c r="AP1040" i="17" s="1"/>
  <c r="AQ1040" i="17" s="1"/>
  <c r="AL1040" i="17"/>
  <c r="AG1034" i="17"/>
  <c r="AU1041" i="17"/>
  <c r="AV1041" i="17" s="1"/>
  <c r="AX1035" i="17"/>
  <c r="AT1036" i="17"/>
  <c r="AW1038" i="17"/>
  <c r="S1043" i="17"/>
  <c r="U1042" i="17"/>
  <c r="V1035" i="17" l="1"/>
  <c r="AC1035" i="17"/>
  <c r="Y1043" i="17"/>
  <c r="X1043" i="17"/>
  <c r="Z1042" i="17"/>
  <c r="AB1042" i="17" s="1"/>
  <c r="W1042" i="17"/>
  <c r="AH1042" i="17" s="1"/>
  <c r="AI1042" i="17" s="1"/>
  <c r="AJ1042" i="17" s="1"/>
  <c r="AS1040" i="17"/>
  <c r="AR1040" i="17"/>
  <c r="AO1041" i="17"/>
  <c r="AM1041" i="17" s="1"/>
  <c r="AN1041" i="17" s="1"/>
  <c r="AP1041" i="17" s="1"/>
  <c r="AQ1041" i="17" s="1"/>
  <c r="AL1041" i="17"/>
  <c r="AG1035" i="17"/>
  <c r="AU1042" i="17"/>
  <c r="AV1042" i="17" s="1"/>
  <c r="AX1036" i="17"/>
  <c r="AT1037" i="17"/>
  <c r="AW1039" i="17"/>
  <c r="S1044" i="17"/>
  <c r="U1043" i="17"/>
  <c r="V1036" i="17" l="1"/>
  <c r="AC1036" i="17"/>
  <c r="Y1044" i="17"/>
  <c r="X1044" i="17"/>
  <c r="Z1043" i="17"/>
  <c r="AB1043" i="17" s="1"/>
  <c r="W1043" i="17"/>
  <c r="AH1043" i="17" s="1"/>
  <c r="AI1043" i="17" s="1"/>
  <c r="AJ1043" i="17" s="1"/>
  <c r="AO1042" i="17"/>
  <c r="AM1042" i="17" s="1"/>
  <c r="AN1042" i="17" s="1"/>
  <c r="AP1042" i="17" s="1"/>
  <c r="AQ1042" i="17" s="1"/>
  <c r="AL1042" i="17"/>
  <c r="AS1041" i="17"/>
  <c r="AR1041" i="17"/>
  <c r="AG1036" i="17"/>
  <c r="AU1043" i="17"/>
  <c r="AV1043" i="17" s="1"/>
  <c r="AX1037" i="17"/>
  <c r="AT1038" i="17"/>
  <c r="AW1040" i="17"/>
  <c r="S1045" i="17"/>
  <c r="U1044" i="17"/>
  <c r="V1037" i="17" l="1"/>
  <c r="AC1037" i="17"/>
  <c r="Y1045" i="17"/>
  <c r="X1045" i="17"/>
  <c r="AS1042" i="17"/>
  <c r="AR1042" i="17"/>
  <c r="Z1044" i="17"/>
  <c r="AB1044" i="17" s="1"/>
  <c r="W1044" i="17"/>
  <c r="AH1044" i="17" s="1"/>
  <c r="AI1044" i="17" s="1"/>
  <c r="AJ1044" i="17" s="1"/>
  <c r="AO1043" i="17"/>
  <c r="AM1043" i="17" s="1"/>
  <c r="AN1043" i="17" s="1"/>
  <c r="AP1043" i="17" s="1"/>
  <c r="AQ1043" i="17" s="1"/>
  <c r="AL1043" i="17"/>
  <c r="AG1037" i="17"/>
  <c r="AU1044" i="17"/>
  <c r="AV1044" i="17" s="1"/>
  <c r="AX1038" i="17"/>
  <c r="AT1039" i="17"/>
  <c r="AW1041" i="17"/>
  <c r="S1046" i="17"/>
  <c r="U1045" i="17"/>
  <c r="V1038" i="17" l="1"/>
  <c r="AC1038" i="17"/>
  <c r="Y1046" i="17"/>
  <c r="X1046" i="17"/>
  <c r="Z1045" i="17"/>
  <c r="AB1045" i="17" s="1"/>
  <c r="W1045" i="17"/>
  <c r="AH1045" i="17" s="1"/>
  <c r="AI1045" i="17" s="1"/>
  <c r="AJ1045" i="17" s="1"/>
  <c r="AS1043" i="17"/>
  <c r="AR1043" i="17"/>
  <c r="AO1044" i="17"/>
  <c r="AM1044" i="17" s="1"/>
  <c r="AN1044" i="17" s="1"/>
  <c r="AP1044" i="17" s="1"/>
  <c r="AQ1044" i="17" s="1"/>
  <c r="AL1044" i="17"/>
  <c r="AG1038" i="17"/>
  <c r="AU1045" i="17"/>
  <c r="AV1045" i="17" s="1"/>
  <c r="AX1039" i="17"/>
  <c r="AT1040" i="17"/>
  <c r="AW1042" i="17"/>
  <c r="S1047" i="17"/>
  <c r="U1046" i="17"/>
  <c r="V1039" i="17" l="1"/>
  <c r="AC1039" i="17"/>
  <c r="Y1047" i="17"/>
  <c r="X1047" i="17"/>
  <c r="Z1046" i="17"/>
  <c r="AB1046" i="17" s="1"/>
  <c r="W1046" i="17"/>
  <c r="AH1046" i="17" s="1"/>
  <c r="AI1046" i="17" s="1"/>
  <c r="AJ1046" i="17" s="1"/>
  <c r="AO1045" i="17"/>
  <c r="AM1045" i="17" s="1"/>
  <c r="AN1045" i="17" s="1"/>
  <c r="AP1045" i="17" s="1"/>
  <c r="AQ1045" i="17" s="1"/>
  <c r="AL1045" i="17"/>
  <c r="AS1044" i="17"/>
  <c r="AR1044" i="17"/>
  <c r="AG1039" i="17"/>
  <c r="AU1046" i="17"/>
  <c r="AV1046" i="17" s="1"/>
  <c r="AX1040" i="17"/>
  <c r="AT1041" i="17"/>
  <c r="AW1043" i="17"/>
  <c r="S1048" i="17"/>
  <c r="U1047" i="17"/>
  <c r="V1040" i="17" l="1"/>
  <c r="AC1040" i="17"/>
  <c r="Y1048" i="17"/>
  <c r="X1048" i="17"/>
  <c r="AS1045" i="17"/>
  <c r="AR1045" i="17"/>
  <c r="AO1046" i="17"/>
  <c r="AM1046" i="17" s="1"/>
  <c r="AN1046" i="17" s="1"/>
  <c r="AP1046" i="17" s="1"/>
  <c r="AQ1046" i="17" s="1"/>
  <c r="AL1046" i="17"/>
  <c r="Z1047" i="17"/>
  <c r="AB1047" i="17" s="1"/>
  <c r="W1047" i="17"/>
  <c r="AH1047" i="17" s="1"/>
  <c r="AI1047" i="17" s="1"/>
  <c r="AJ1047" i="17" s="1"/>
  <c r="AG1040" i="17"/>
  <c r="AU1047" i="17"/>
  <c r="AV1047" i="17" s="1"/>
  <c r="AX1041" i="17"/>
  <c r="AT1042" i="17"/>
  <c r="AW1044" i="17"/>
  <c r="S1049" i="17"/>
  <c r="U1048" i="17"/>
  <c r="V1041" i="17" l="1"/>
  <c r="AC1041" i="17"/>
  <c r="Y1049" i="17"/>
  <c r="X1049" i="17"/>
  <c r="Z1048" i="17"/>
  <c r="AB1048" i="17" s="1"/>
  <c r="W1048" i="17"/>
  <c r="AH1048" i="17" s="1"/>
  <c r="AI1048" i="17" s="1"/>
  <c r="AJ1048" i="17" s="1"/>
  <c r="AO1047" i="17"/>
  <c r="AM1047" i="17" s="1"/>
  <c r="AN1047" i="17" s="1"/>
  <c r="AP1047" i="17" s="1"/>
  <c r="AQ1047" i="17" s="1"/>
  <c r="AL1047" i="17"/>
  <c r="AS1046" i="17"/>
  <c r="AR1046" i="17"/>
  <c r="AG1041" i="17"/>
  <c r="AU1048" i="17"/>
  <c r="AV1048" i="17" s="1"/>
  <c r="AX1042" i="17"/>
  <c r="AT1043" i="17"/>
  <c r="AW1045" i="17"/>
  <c r="S1050" i="17"/>
  <c r="U1049" i="17"/>
  <c r="V1042" i="17" l="1"/>
  <c r="AC1042" i="17"/>
  <c r="Y1050" i="17"/>
  <c r="X1050" i="17"/>
  <c r="AO1048" i="17"/>
  <c r="AM1048" i="17" s="1"/>
  <c r="AN1048" i="17" s="1"/>
  <c r="AP1048" i="17" s="1"/>
  <c r="AQ1048" i="17" s="1"/>
  <c r="AL1048" i="17"/>
  <c r="AS1047" i="17"/>
  <c r="AR1047" i="17"/>
  <c r="Z1049" i="17"/>
  <c r="AB1049" i="17" s="1"/>
  <c r="W1049" i="17"/>
  <c r="AH1049" i="17" s="1"/>
  <c r="AI1049" i="17" s="1"/>
  <c r="AJ1049" i="17" s="1"/>
  <c r="AG1042" i="17"/>
  <c r="AU1049" i="17"/>
  <c r="AV1049" i="17" s="1"/>
  <c r="AX1043" i="17"/>
  <c r="AT1044" i="17"/>
  <c r="AW1046" i="17"/>
  <c r="S1051" i="17"/>
  <c r="U1050" i="17"/>
  <c r="V1043" i="17" l="1"/>
  <c r="AC1043" i="17"/>
  <c r="Y1051" i="17"/>
  <c r="X1051" i="17"/>
  <c r="AO1049" i="17"/>
  <c r="AM1049" i="17" s="1"/>
  <c r="AN1049" i="17" s="1"/>
  <c r="AP1049" i="17" s="1"/>
  <c r="AQ1049" i="17" s="1"/>
  <c r="AL1049" i="17"/>
  <c r="Z1050" i="17"/>
  <c r="AB1050" i="17" s="1"/>
  <c r="W1050" i="17"/>
  <c r="AH1050" i="17" s="1"/>
  <c r="AI1050" i="17" s="1"/>
  <c r="AJ1050" i="17" s="1"/>
  <c r="AR1048" i="17"/>
  <c r="AS1048" i="17"/>
  <c r="AG1043" i="17"/>
  <c r="AU1050" i="17"/>
  <c r="AV1050" i="17" s="1"/>
  <c r="AX1044" i="17"/>
  <c r="AT1045" i="17"/>
  <c r="AW1047" i="17"/>
  <c r="S1052" i="17"/>
  <c r="U1051" i="17"/>
  <c r="V1044" i="17" l="1"/>
  <c r="AC1044" i="17"/>
  <c r="Y1052" i="17"/>
  <c r="X1052" i="17"/>
  <c r="Z1051" i="17"/>
  <c r="AB1051" i="17" s="1"/>
  <c r="W1051" i="17"/>
  <c r="AH1051" i="17" s="1"/>
  <c r="AI1051" i="17" s="1"/>
  <c r="AJ1051" i="17" s="1"/>
  <c r="AL1050" i="17"/>
  <c r="AO1050" i="17"/>
  <c r="AM1050" i="17" s="1"/>
  <c r="AN1050" i="17" s="1"/>
  <c r="AP1050" i="17" s="1"/>
  <c r="AQ1050" i="17" s="1"/>
  <c r="AS1049" i="17"/>
  <c r="AR1049" i="17"/>
  <c r="AG1044" i="17"/>
  <c r="AU1051" i="17"/>
  <c r="AV1051" i="17" s="1"/>
  <c r="AX1045" i="17"/>
  <c r="AT1046" i="17"/>
  <c r="AW1048" i="17"/>
  <c r="S1053" i="17"/>
  <c r="U1052" i="17"/>
  <c r="V1045" i="17" l="1"/>
  <c r="AC1045" i="17"/>
  <c r="Y1053" i="17"/>
  <c r="X1053" i="17"/>
  <c r="AS1050" i="17"/>
  <c r="AR1050" i="17"/>
  <c r="Z1052" i="17"/>
  <c r="AB1052" i="17" s="1"/>
  <c r="W1052" i="17"/>
  <c r="AH1052" i="17" s="1"/>
  <c r="AI1052" i="17" s="1"/>
  <c r="AJ1052" i="17" s="1"/>
  <c r="AO1051" i="17"/>
  <c r="AM1051" i="17" s="1"/>
  <c r="AN1051" i="17" s="1"/>
  <c r="AP1051" i="17" s="1"/>
  <c r="AQ1051" i="17" s="1"/>
  <c r="AL1051" i="17"/>
  <c r="AG1045" i="17"/>
  <c r="AU1052" i="17"/>
  <c r="AV1052" i="17" s="1"/>
  <c r="AX1046" i="17"/>
  <c r="AT1047" i="17"/>
  <c r="AW1049" i="17"/>
  <c r="S1054" i="17"/>
  <c r="U1053" i="17"/>
  <c r="V1046" i="17" l="1"/>
  <c r="AC1046" i="17"/>
  <c r="Y1054" i="17"/>
  <c r="X1054" i="17"/>
  <c r="AS1051" i="17"/>
  <c r="AR1051" i="17"/>
  <c r="Z1053" i="17"/>
  <c r="AB1053" i="17" s="1"/>
  <c r="W1053" i="17"/>
  <c r="AH1053" i="17" s="1"/>
  <c r="AI1053" i="17" s="1"/>
  <c r="AJ1053" i="17" s="1"/>
  <c r="AO1052" i="17"/>
  <c r="AM1052" i="17" s="1"/>
  <c r="AN1052" i="17" s="1"/>
  <c r="AP1052" i="17" s="1"/>
  <c r="AQ1052" i="17" s="1"/>
  <c r="AL1052" i="17"/>
  <c r="AG1046" i="17"/>
  <c r="AU1053" i="17"/>
  <c r="AV1053" i="17" s="1"/>
  <c r="AX1047" i="17"/>
  <c r="AT1049" i="17"/>
  <c r="AT1048" i="17"/>
  <c r="AW1050" i="17"/>
  <c r="S1055" i="17"/>
  <c r="U1054" i="17"/>
  <c r="V1047" i="17" l="1"/>
  <c r="AC1047" i="17"/>
  <c r="Y1055" i="17"/>
  <c r="X1055" i="17"/>
  <c r="Z1054" i="17"/>
  <c r="AB1054" i="17" s="1"/>
  <c r="W1054" i="17"/>
  <c r="AH1054" i="17" s="1"/>
  <c r="AI1054" i="17" s="1"/>
  <c r="AJ1054" i="17" s="1"/>
  <c r="AS1052" i="17"/>
  <c r="AR1052" i="17"/>
  <c r="AO1053" i="17"/>
  <c r="AM1053" i="17" s="1"/>
  <c r="AN1053" i="17" s="1"/>
  <c r="AP1053" i="17" s="1"/>
  <c r="AQ1053" i="17" s="1"/>
  <c r="AL1053" i="17"/>
  <c r="AG1047" i="17"/>
  <c r="AU1054" i="17"/>
  <c r="AV1054" i="17" s="1"/>
  <c r="AX1048" i="17"/>
  <c r="AX1049" i="17"/>
  <c r="AW1051" i="17"/>
  <c r="S1056" i="17"/>
  <c r="U1055" i="17"/>
  <c r="V1048" i="17" l="1"/>
  <c r="AC1048" i="17"/>
  <c r="V1049" i="17"/>
  <c r="AC1049" i="17"/>
  <c r="Y1056" i="17"/>
  <c r="X1056" i="17"/>
  <c r="Z1055" i="17"/>
  <c r="AB1055" i="17" s="1"/>
  <c r="W1055" i="17"/>
  <c r="AH1055" i="17" s="1"/>
  <c r="AI1055" i="17" s="1"/>
  <c r="AJ1055" i="17" s="1"/>
  <c r="AO1054" i="17"/>
  <c r="AM1054" i="17" s="1"/>
  <c r="AN1054" i="17" s="1"/>
  <c r="AP1054" i="17" s="1"/>
  <c r="AQ1054" i="17" s="1"/>
  <c r="AL1054" i="17"/>
  <c r="AS1053" i="17"/>
  <c r="AR1053" i="17"/>
  <c r="AG1048" i="17"/>
  <c r="AG1049" i="17"/>
  <c r="AU1055" i="17"/>
  <c r="AV1055" i="17" s="1"/>
  <c r="AT1050" i="17"/>
  <c r="AW1052" i="17"/>
  <c r="S1057" i="17"/>
  <c r="U1056" i="17"/>
  <c r="Y1057" i="17" l="1"/>
  <c r="X1057" i="17"/>
  <c r="AS1054" i="17"/>
  <c r="AR1054" i="17"/>
  <c r="AO1055" i="17"/>
  <c r="AM1055" i="17" s="1"/>
  <c r="AN1055" i="17" s="1"/>
  <c r="AP1055" i="17" s="1"/>
  <c r="AQ1055" i="17" s="1"/>
  <c r="AL1055" i="17"/>
  <c r="Z1056" i="17"/>
  <c r="AB1056" i="17" s="1"/>
  <c r="W1056" i="17"/>
  <c r="AH1056" i="17" s="1"/>
  <c r="AI1056" i="17" s="1"/>
  <c r="AJ1056" i="17" s="1"/>
  <c r="AU1056" i="17"/>
  <c r="AV1056" i="17" s="1"/>
  <c r="AX1050" i="17"/>
  <c r="AT1051" i="17"/>
  <c r="AW1053" i="17"/>
  <c r="S1058" i="17"/>
  <c r="U1057" i="17"/>
  <c r="V1050" i="17" l="1"/>
  <c r="AC1050" i="17"/>
  <c r="Y1058" i="17"/>
  <c r="X1058" i="17"/>
  <c r="AO1056" i="17"/>
  <c r="AM1056" i="17" s="1"/>
  <c r="AN1056" i="17" s="1"/>
  <c r="AP1056" i="17" s="1"/>
  <c r="AQ1056" i="17" s="1"/>
  <c r="AL1056" i="17"/>
  <c r="AS1055" i="17"/>
  <c r="AR1055" i="17"/>
  <c r="Z1057" i="17"/>
  <c r="AB1057" i="17" s="1"/>
  <c r="W1057" i="17"/>
  <c r="AH1057" i="17" s="1"/>
  <c r="AI1057" i="17" s="1"/>
  <c r="AJ1057" i="17" s="1"/>
  <c r="AG1050" i="17"/>
  <c r="AU1057" i="17"/>
  <c r="AV1057" i="17" s="1"/>
  <c r="AX1051" i="17"/>
  <c r="AT1052" i="17"/>
  <c r="AW1054" i="17"/>
  <c r="S1059" i="17"/>
  <c r="U1058" i="17"/>
  <c r="V1051" i="17" l="1"/>
  <c r="AC1051" i="17"/>
  <c r="Y1059" i="17"/>
  <c r="X1059" i="17"/>
  <c r="AO1057" i="17"/>
  <c r="AM1057" i="17" s="1"/>
  <c r="AN1057" i="17" s="1"/>
  <c r="AP1057" i="17" s="1"/>
  <c r="AQ1057" i="17" s="1"/>
  <c r="AL1057" i="17"/>
  <c r="AS1056" i="17"/>
  <c r="AR1056" i="17"/>
  <c r="Z1058" i="17"/>
  <c r="AB1058" i="17" s="1"/>
  <c r="W1058" i="17"/>
  <c r="AH1058" i="17" s="1"/>
  <c r="AI1058" i="17" s="1"/>
  <c r="AJ1058" i="17" s="1"/>
  <c r="AG1051" i="17"/>
  <c r="AU1058" i="17"/>
  <c r="AV1058" i="17" s="1"/>
  <c r="AX1052" i="17"/>
  <c r="AT1053" i="17"/>
  <c r="AW1055" i="17"/>
  <c r="S1060" i="17"/>
  <c r="U1059" i="17"/>
  <c r="V1052" i="17" l="1"/>
  <c r="AC1052" i="17"/>
  <c r="Y1060" i="17"/>
  <c r="X1060" i="17"/>
  <c r="AS1057" i="17"/>
  <c r="AR1057" i="17"/>
  <c r="AO1058" i="17"/>
  <c r="AM1058" i="17" s="1"/>
  <c r="AN1058" i="17" s="1"/>
  <c r="AP1058" i="17" s="1"/>
  <c r="AQ1058" i="17" s="1"/>
  <c r="AL1058" i="17"/>
  <c r="Z1059" i="17"/>
  <c r="AB1059" i="17" s="1"/>
  <c r="W1059" i="17"/>
  <c r="AH1059" i="17" s="1"/>
  <c r="AI1059" i="17" s="1"/>
  <c r="AJ1059" i="17" s="1"/>
  <c r="AG1052" i="17"/>
  <c r="AU1059" i="17"/>
  <c r="AV1059" i="17" s="1"/>
  <c r="AX1053" i="17"/>
  <c r="AT1054" i="17"/>
  <c r="AT1055" i="17"/>
  <c r="AW1056" i="17"/>
  <c r="S1061" i="17"/>
  <c r="U1060" i="17"/>
  <c r="V1053" i="17" l="1"/>
  <c r="AC1053" i="17"/>
  <c r="Y1061" i="17"/>
  <c r="X1061" i="17"/>
  <c r="AO1059" i="17"/>
  <c r="AM1059" i="17" s="1"/>
  <c r="AN1059" i="17" s="1"/>
  <c r="AP1059" i="17" s="1"/>
  <c r="AQ1059" i="17" s="1"/>
  <c r="AL1059" i="17"/>
  <c r="Z1060" i="17"/>
  <c r="AB1060" i="17" s="1"/>
  <c r="W1060" i="17"/>
  <c r="AH1060" i="17" s="1"/>
  <c r="AI1060" i="17" s="1"/>
  <c r="AJ1060" i="17" s="1"/>
  <c r="AS1058" i="17"/>
  <c r="AR1058" i="17"/>
  <c r="AG1053" i="17"/>
  <c r="AU1060" i="17"/>
  <c r="AV1060" i="17" s="1"/>
  <c r="AX1055" i="17"/>
  <c r="AX1054" i="17"/>
  <c r="AW1057" i="17"/>
  <c r="S1062" i="17"/>
  <c r="U1061" i="17"/>
  <c r="V1054" i="17" l="1"/>
  <c r="AC1054" i="17"/>
  <c r="V1055" i="17"/>
  <c r="AC1055" i="17"/>
  <c r="Y1062" i="17"/>
  <c r="X1062" i="17"/>
  <c r="AS1059" i="17"/>
  <c r="AR1059" i="17"/>
  <c r="Z1061" i="17"/>
  <c r="AB1061" i="17" s="1"/>
  <c r="W1061" i="17"/>
  <c r="AH1061" i="17" s="1"/>
  <c r="AI1061" i="17" s="1"/>
  <c r="AJ1061" i="17" s="1"/>
  <c r="AO1060" i="17"/>
  <c r="AM1060" i="17" s="1"/>
  <c r="AN1060" i="17" s="1"/>
  <c r="AP1060" i="17" s="1"/>
  <c r="AQ1060" i="17" s="1"/>
  <c r="AL1060" i="17"/>
  <c r="AG1055" i="17"/>
  <c r="AG1054" i="17"/>
  <c r="AU1061" i="17"/>
  <c r="AV1061" i="17" s="1"/>
  <c r="AT1056" i="17"/>
  <c r="AW1058" i="17"/>
  <c r="S1063" i="17"/>
  <c r="U1062" i="17"/>
  <c r="Y1063" i="17" l="1"/>
  <c r="X1063" i="17"/>
  <c r="AS1060" i="17"/>
  <c r="AR1060" i="17"/>
  <c r="AO1061" i="17"/>
  <c r="AM1061" i="17" s="1"/>
  <c r="AN1061" i="17" s="1"/>
  <c r="AP1061" i="17" s="1"/>
  <c r="AQ1061" i="17" s="1"/>
  <c r="AL1061" i="17"/>
  <c r="Z1062" i="17"/>
  <c r="AB1062" i="17" s="1"/>
  <c r="W1062" i="17"/>
  <c r="AH1062" i="17" s="1"/>
  <c r="AI1062" i="17" s="1"/>
  <c r="AJ1062" i="17" s="1"/>
  <c r="AU1062" i="17"/>
  <c r="AV1062" i="17" s="1"/>
  <c r="AX1056" i="17"/>
  <c r="AT1057" i="17"/>
  <c r="AW1059" i="17"/>
  <c r="S1064" i="17"/>
  <c r="U1063" i="17"/>
  <c r="V1056" i="17" l="1"/>
  <c r="AC1056" i="17"/>
  <c r="Y1064" i="17"/>
  <c r="X1064" i="17"/>
  <c r="AO1062" i="17"/>
  <c r="AM1062" i="17" s="1"/>
  <c r="AN1062" i="17" s="1"/>
  <c r="AP1062" i="17" s="1"/>
  <c r="AQ1062" i="17" s="1"/>
  <c r="AL1062" i="17"/>
  <c r="AS1061" i="17"/>
  <c r="AR1061" i="17"/>
  <c r="Z1063" i="17"/>
  <c r="AB1063" i="17" s="1"/>
  <c r="W1063" i="17"/>
  <c r="AH1063" i="17" s="1"/>
  <c r="AI1063" i="17" s="1"/>
  <c r="AJ1063" i="17" s="1"/>
  <c r="AG1056" i="17"/>
  <c r="AU1063" i="17"/>
  <c r="AV1063" i="17" s="1"/>
  <c r="AX1057" i="17"/>
  <c r="AT1058" i="17"/>
  <c r="AW1060" i="17"/>
  <c r="S1065" i="17"/>
  <c r="U1064" i="17"/>
  <c r="V1057" i="17" l="1"/>
  <c r="AC1057" i="17"/>
  <c r="Y1065" i="17"/>
  <c r="X1065" i="17"/>
  <c r="AO1063" i="17"/>
  <c r="AM1063" i="17" s="1"/>
  <c r="AN1063" i="17" s="1"/>
  <c r="AP1063" i="17" s="1"/>
  <c r="AQ1063" i="17" s="1"/>
  <c r="AL1063" i="17"/>
  <c r="Z1064" i="17"/>
  <c r="AB1064" i="17" s="1"/>
  <c r="W1064" i="17"/>
  <c r="AH1064" i="17" s="1"/>
  <c r="AI1064" i="17" s="1"/>
  <c r="AJ1064" i="17" s="1"/>
  <c r="AS1062" i="17"/>
  <c r="AR1062" i="17"/>
  <c r="AG1057" i="17"/>
  <c r="AU1064" i="17"/>
  <c r="AV1064" i="17" s="1"/>
  <c r="AX1058" i="17"/>
  <c r="AT1059" i="17"/>
  <c r="AW1061" i="17"/>
  <c r="S1066" i="17"/>
  <c r="U1065" i="17"/>
  <c r="V1058" i="17" l="1"/>
  <c r="AC1058" i="17"/>
  <c r="Y1066" i="17"/>
  <c r="X1066" i="17"/>
  <c r="Z1065" i="17"/>
  <c r="AB1065" i="17" s="1"/>
  <c r="W1065" i="17"/>
  <c r="AH1065" i="17" s="1"/>
  <c r="AI1065" i="17" s="1"/>
  <c r="AJ1065" i="17" s="1"/>
  <c r="AO1064" i="17"/>
  <c r="AM1064" i="17" s="1"/>
  <c r="AN1064" i="17" s="1"/>
  <c r="AP1064" i="17" s="1"/>
  <c r="AQ1064" i="17" s="1"/>
  <c r="AL1064" i="17"/>
  <c r="AS1063" i="17"/>
  <c r="AR1063" i="17"/>
  <c r="AG1058" i="17"/>
  <c r="AU1065" i="17"/>
  <c r="AV1065" i="17" s="1"/>
  <c r="AX1059" i="17"/>
  <c r="AT1061" i="17"/>
  <c r="AT1060" i="17"/>
  <c r="AW1062" i="17"/>
  <c r="S1067" i="17"/>
  <c r="U1066" i="17"/>
  <c r="V1059" i="17" l="1"/>
  <c r="AC1059" i="17"/>
  <c r="Y1067" i="17"/>
  <c r="X1067" i="17"/>
  <c r="Z1066" i="17"/>
  <c r="AB1066" i="17" s="1"/>
  <c r="W1066" i="17"/>
  <c r="AH1066" i="17" s="1"/>
  <c r="AI1066" i="17" s="1"/>
  <c r="AJ1066" i="17" s="1"/>
  <c r="AO1065" i="17"/>
  <c r="AM1065" i="17" s="1"/>
  <c r="AN1065" i="17" s="1"/>
  <c r="AP1065" i="17" s="1"/>
  <c r="AQ1065" i="17" s="1"/>
  <c r="AL1065" i="17"/>
  <c r="AR1064" i="17"/>
  <c r="AS1064" i="17"/>
  <c r="AG1059" i="17"/>
  <c r="AU1066" i="17"/>
  <c r="AV1066" i="17" s="1"/>
  <c r="AX1060" i="17"/>
  <c r="AX1061" i="17"/>
  <c r="AW1063" i="17"/>
  <c r="S1068" i="17"/>
  <c r="U1067" i="17"/>
  <c r="V1061" i="17" l="1"/>
  <c r="AC1061" i="17"/>
  <c r="V1060" i="17"/>
  <c r="AC1060" i="17"/>
  <c r="Y1068" i="17"/>
  <c r="X1068" i="17"/>
  <c r="AL1066" i="17"/>
  <c r="AO1066" i="17"/>
  <c r="AM1066" i="17" s="1"/>
  <c r="AN1066" i="17" s="1"/>
  <c r="AP1066" i="17" s="1"/>
  <c r="AQ1066" i="17" s="1"/>
  <c r="Z1067" i="17"/>
  <c r="AB1067" i="17" s="1"/>
  <c r="W1067" i="17"/>
  <c r="AH1067" i="17" s="1"/>
  <c r="AI1067" i="17" s="1"/>
  <c r="AJ1067" i="17" s="1"/>
  <c r="AS1065" i="17"/>
  <c r="AR1065" i="17"/>
  <c r="AG1060" i="17"/>
  <c r="AG1061" i="17"/>
  <c r="AU1067" i="17"/>
  <c r="AV1067" i="17" s="1"/>
  <c r="AT1063" i="17"/>
  <c r="AT1062" i="17"/>
  <c r="AW1064" i="17"/>
  <c r="S1069" i="17"/>
  <c r="U1068" i="17"/>
  <c r="Y1069" i="17" l="1"/>
  <c r="X1069" i="17"/>
  <c r="AR1066" i="17"/>
  <c r="AS1066" i="17"/>
  <c r="Z1068" i="17"/>
  <c r="AB1068" i="17" s="1"/>
  <c r="W1068" i="17"/>
  <c r="AH1068" i="17" s="1"/>
  <c r="AI1068" i="17" s="1"/>
  <c r="AJ1068" i="17" s="1"/>
  <c r="AO1067" i="17"/>
  <c r="AM1067" i="17" s="1"/>
  <c r="AN1067" i="17" s="1"/>
  <c r="AP1067" i="17" s="1"/>
  <c r="AQ1067" i="17" s="1"/>
  <c r="AL1067" i="17"/>
  <c r="AU1068" i="17"/>
  <c r="AV1068" i="17" s="1"/>
  <c r="AX1062" i="17"/>
  <c r="AX1063" i="17"/>
  <c r="AW1065" i="17"/>
  <c r="S1070" i="17"/>
  <c r="U1069" i="17"/>
  <c r="V1062" i="17" l="1"/>
  <c r="AC1062" i="17"/>
  <c r="V1063" i="17"/>
  <c r="AC1063" i="17"/>
  <c r="Y1070" i="17"/>
  <c r="X1070" i="17"/>
  <c r="Z1069" i="17"/>
  <c r="AB1069" i="17" s="1"/>
  <c r="W1069" i="17"/>
  <c r="AH1069" i="17" s="1"/>
  <c r="AI1069" i="17" s="1"/>
  <c r="AJ1069" i="17" s="1"/>
  <c r="AS1067" i="17"/>
  <c r="AR1067" i="17"/>
  <c r="AO1068" i="17"/>
  <c r="AM1068" i="17" s="1"/>
  <c r="AN1068" i="17" s="1"/>
  <c r="AP1068" i="17" s="1"/>
  <c r="AQ1068" i="17" s="1"/>
  <c r="AL1068" i="17"/>
  <c r="AG1062" i="17"/>
  <c r="AG1063" i="17"/>
  <c r="AU1069" i="17"/>
  <c r="AV1069" i="17" s="1"/>
  <c r="AT1064" i="17"/>
  <c r="AW1066" i="17"/>
  <c r="S1071" i="17"/>
  <c r="U1070" i="17"/>
  <c r="Y1071" i="17" l="1"/>
  <c r="X1071" i="17"/>
  <c r="AO1069" i="17"/>
  <c r="AM1069" i="17" s="1"/>
  <c r="AN1069" i="17" s="1"/>
  <c r="AP1069" i="17" s="1"/>
  <c r="AQ1069" i="17" s="1"/>
  <c r="AL1069" i="17"/>
  <c r="AS1068" i="17"/>
  <c r="AR1068" i="17"/>
  <c r="Z1070" i="17"/>
  <c r="AB1070" i="17" s="1"/>
  <c r="W1070" i="17"/>
  <c r="AH1070" i="17" s="1"/>
  <c r="AI1070" i="17" s="1"/>
  <c r="AJ1070" i="17" s="1"/>
  <c r="AU1070" i="17"/>
  <c r="AV1070" i="17" s="1"/>
  <c r="AX1064" i="17"/>
  <c r="AT1065" i="17"/>
  <c r="AW1067" i="17"/>
  <c r="S1072" i="17"/>
  <c r="U1071" i="17"/>
  <c r="V1064" i="17" l="1"/>
  <c r="AC1064" i="17"/>
  <c r="Y1072" i="17"/>
  <c r="X1072" i="17"/>
  <c r="AO1070" i="17"/>
  <c r="AM1070" i="17" s="1"/>
  <c r="AN1070" i="17" s="1"/>
  <c r="AP1070" i="17" s="1"/>
  <c r="AQ1070" i="17" s="1"/>
  <c r="AL1070" i="17"/>
  <c r="Z1071" i="17"/>
  <c r="AB1071" i="17" s="1"/>
  <c r="W1071" i="17"/>
  <c r="AH1071" i="17" s="1"/>
  <c r="AI1071" i="17" s="1"/>
  <c r="AJ1071" i="17" s="1"/>
  <c r="AS1069" i="17"/>
  <c r="AR1069" i="17"/>
  <c r="AG1064" i="17"/>
  <c r="AU1071" i="17"/>
  <c r="AV1071" i="17" s="1"/>
  <c r="AX1065" i="17"/>
  <c r="AT1066" i="17"/>
  <c r="AW1068" i="17"/>
  <c r="S1073" i="17"/>
  <c r="U1072" i="17"/>
  <c r="V1065" i="17" l="1"/>
  <c r="AC1065" i="17"/>
  <c r="Y1073" i="17"/>
  <c r="X1073" i="17"/>
  <c r="AO1071" i="17"/>
  <c r="AM1071" i="17" s="1"/>
  <c r="AN1071" i="17" s="1"/>
  <c r="AP1071" i="17" s="1"/>
  <c r="AQ1071" i="17" s="1"/>
  <c r="AL1071" i="17"/>
  <c r="Z1072" i="17"/>
  <c r="AB1072" i="17" s="1"/>
  <c r="W1072" i="17"/>
  <c r="AH1072" i="17" s="1"/>
  <c r="AI1072" i="17" s="1"/>
  <c r="AJ1072" i="17" s="1"/>
  <c r="AS1070" i="17"/>
  <c r="AR1070" i="17"/>
  <c r="AG1065" i="17"/>
  <c r="AU1072" i="17"/>
  <c r="AV1072" i="17" s="1"/>
  <c r="AX1066" i="17"/>
  <c r="AT1067" i="17"/>
  <c r="AW1069" i="17"/>
  <c r="S1074" i="17"/>
  <c r="U1073" i="17"/>
  <c r="V1066" i="17" l="1"/>
  <c r="AC1066" i="17"/>
  <c r="Y1074" i="17"/>
  <c r="X1074" i="17"/>
  <c r="Z1073" i="17"/>
  <c r="AB1073" i="17" s="1"/>
  <c r="W1073" i="17"/>
  <c r="AH1073" i="17" s="1"/>
  <c r="AI1073" i="17" s="1"/>
  <c r="AJ1073" i="17" s="1"/>
  <c r="AO1072" i="17"/>
  <c r="AM1072" i="17" s="1"/>
  <c r="AN1072" i="17" s="1"/>
  <c r="AP1072" i="17" s="1"/>
  <c r="AQ1072" i="17" s="1"/>
  <c r="AL1072" i="17"/>
  <c r="AS1071" i="17"/>
  <c r="AR1071" i="17"/>
  <c r="AW1071" i="17" s="1"/>
  <c r="AG1066" i="17"/>
  <c r="AU1073" i="17"/>
  <c r="AV1073" i="17" s="1"/>
  <c r="AX1067" i="17"/>
  <c r="AT1068" i="17"/>
  <c r="AW1070" i="17"/>
  <c r="S1075" i="17"/>
  <c r="U1074" i="17"/>
  <c r="V1067" i="17" l="1"/>
  <c r="AC1067" i="17"/>
  <c r="Y1075" i="17"/>
  <c r="X1075" i="17"/>
  <c r="AO1073" i="17"/>
  <c r="AM1073" i="17" s="1"/>
  <c r="AN1073" i="17" s="1"/>
  <c r="AP1073" i="17" s="1"/>
  <c r="AQ1073" i="17" s="1"/>
  <c r="AL1073" i="17"/>
  <c r="Z1074" i="17"/>
  <c r="AB1074" i="17" s="1"/>
  <c r="W1074" i="17"/>
  <c r="AH1074" i="17" s="1"/>
  <c r="AI1074" i="17" s="1"/>
  <c r="AJ1074" i="17" s="1"/>
  <c r="AS1072" i="17"/>
  <c r="AR1072" i="17"/>
  <c r="AG1067" i="17"/>
  <c r="AU1074" i="17"/>
  <c r="AV1074" i="17" s="1"/>
  <c r="AX1068" i="17"/>
  <c r="AT1069" i="17"/>
  <c r="S1076" i="17"/>
  <c r="U1075" i="17"/>
  <c r="V1068" i="17" l="1"/>
  <c r="AC1068" i="17"/>
  <c r="Y1076" i="17"/>
  <c r="X1076" i="17"/>
  <c r="Z1075" i="17"/>
  <c r="AB1075" i="17" s="1"/>
  <c r="W1075" i="17"/>
  <c r="AH1075" i="17" s="1"/>
  <c r="AI1075" i="17" s="1"/>
  <c r="AJ1075" i="17" s="1"/>
  <c r="AO1074" i="17"/>
  <c r="AM1074" i="17" s="1"/>
  <c r="AN1074" i="17" s="1"/>
  <c r="AP1074" i="17" s="1"/>
  <c r="AQ1074" i="17" s="1"/>
  <c r="AL1074" i="17"/>
  <c r="AS1073" i="17"/>
  <c r="AR1073" i="17"/>
  <c r="AG1068" i="17"/>
  <c r="AU1075" i="17"/>
  <c r="AV1075" i="17" s="1"/>
  <c r="AX1069" i="17"/>
  <c r="AT1071" i="17"/>
  <c r="AT1070" i="17"/>
  <c r="AW1072" i="17"/>
  <c r="S1077" i="17"/>
  <c r="U1076" i="17"/>
  <c r="V1069" i="17" l="1"/>
  <c r="AC1069" i="17"/>
  <c r="Y1077" i="17"/>
  <c r="X1077" i="17"/>
  <c r="AS1074" i="17"/>
  <c r="AR1074" i="17"/>
  <c r="AO1075" i="17"/>
  <c r="AM1075" i="17" s="1"/>
  <c r="AN1075" i="17" s="1"/>
  <c r="AP1075" i="17" s="1"/>
  <c r="AQ1075" i="17" s="1"/>
  <c r="AL1075" i="17"/>
  <c r="Z1076" i="17"/>
  <c r="AB1076" i="17" s="1"/>
  <c r="W1076" i="17"/>
  <c r="AH1076" i="17" s="1"/>
  <c r="AI1076" i="17" s="1"/>
  <c r="AJ1076" i="17" s="1"/>
  <c r="AG1069" i="17"/>
  <c r="AU1076" i="17"/>
  <c r="AV1076" i="17" s="1"/>
  <c r="AX1070" i="17"/>
  <c r="AX1071" i="17"/>
  <c r="AW1073" i="17"/>
  <c r="S1078" i="17"/>
  <c r="U1077" i="17"/>
  <c r="V1071" i="17" l="1"/>
  <c r="AC1071" i="17"/>
  <c r="V1070" i="17"/>
  <c r="AC1070" i="17"/>
  <c r="Y1078" i="17"/>
  <c r="X1078" i="17"/>
  <c r="Z1077" i="17"/>
  <c r="AB1077" i="17" s="1"/>
  <c r="W1077" i="17"/>
  <c r="AH1077" i="17" s="1"/>
  <c r="AI1077" i="17" s="1"/>
  <c r="AJ1077" i="17" s="1"/>
  <c r="AO1076" i="17"/>
  <c r="AM1076" i="17" s="1"/>
  <c r="AN1076" i="17" s="1"/>
  <c r="AP1076" i="17" s="1"/>
  <c r="AQ1076" i="17" s="1"/>
  <c r="AL1076" i="17"/>
  <c r="AS1075" i="17"/>
  <c r="AR1075" i="17"/>
  <c r="AG1070" i="17"/>
  <c r="AG1071" i="17"/>
  <c r="AU1077" i="17"/>
  <c r="AV1077" i="17" s="1"/>
  <c r="AT1073" i="17"/>
  <c r="AT1072" i="17"/>
  <c r="AW1074" i="17"/>
  <c r="S1079" i="17"/>
  <c r="U1078" i="17"/>
  <c r="Y1079" i="17" l="1"/>
  <c r="X1079" i="17"/>
  <c r="AO1077" i="17"/>
  <c r="AM1077" i="17" s="1"/>
  <c r="AN1077" i="17" s="1"/>
  <c r="AP1077" i="17" s="1"/>
  <c r="AQ1077" i="17" s="1"/>
  <c r="AL1077" i="17"/>
  <c r="Z1078" i="17"/>
  <c r="AB1078" i="17" s="1"/>
  <c r="W1078" i="17"/>
  <c r="AH1078" i="17" s="1"/>
  <c r="AI1078" i="17" s="1"/>
  <c r="AJ1078" i="17" s="1"/>
  <c r="AS1076" i="17"/>
  <c r="AR1076" i="17"/>
  <c r="AU1078" i="17"/>
  <c r="AV1078" i="17" s="1"/>
  <c r="AX1072" i="17"/>
  <c r="AX1073" i="17"/>
  <c r="AW1075" i="17"/>
  <c r="S1080" i="17"/>
  <c r="U1079" i="17"/>
  <c r="V1073" i="17" l="1"/>
  <c r="AC1073" i="17"/>
  <c r="V1072" i="17"/>
  <c r="AC1072" i="17"/>
  <c r="Y1080" i="17"/>
  <c r="X1080" i="17"/>
  <c r="Z1079" i="17"/>
  <c r="AB1079" i="17" s="1"/>
  <c r="W1079" i="17"/>
  <c r="AH1079" i="17" s="1"/>
  <c r="AI1079" i="17" s="1"/>
  <c r="AJ1079" i="17" s="1"/>
  <c r="AO1078" i="17"/>
  <c r="AM1078" i="17" s="1"/>
  <c r="AN1078" i="17" s="1"/>
  <c r="AP1078" i="17" s="1"/>
  <c r="AQ1078" i="17" s="1"/>
  <c r="AL1078" i="17"/>
  <c r="AS1077" i="17"/>
  <c r="AR1077" i="17"/>
  <c r="AG1073" i="17"/>
  <c r="AG1072" i="17"/>
  <c r="AU1079" i="17"/>
  <c r="AV1079" i="17" s="1"/>
  <c r="AT1075" i="17"/>
  <c r="AT1074" i="17"/>
  <c r="AW1076" i="17"/>
  <c r="S1081" i="17"/>
  <c r="U1080" i="17"/>
  <c r="Y1081" i="17" l="1"/>
  <c r="X1081" i="17"/>
  <c r="AS1078" i="17"/>
  <c r="AR1078" i="17"/>
  <c r="AO1079" i="17"/>
  <c r="AM1079" i="17" s="1"/>
  <c r="AN1079" i="17" s="1"/>
  <c r="AP1079" i="17" s="1"/>
  <c r="AQ1079" i="17" s="1"/>
  <c r="AL1079" i="17"/>
  <c r="Z1080" i="17"/>
  <c r="AB1080" i="17" s="1"/>
  <c r="W1080" i="17"/>
  <c r="AH1080" i="17" s="1"/>
  <c r="AI1080" i="17" s="1"/>
  <c r="AJ1080" i="17" s="1"/>
  <c r="AU1080" i="17"/>
  <c r="AV1080" i="17" s="1"/>
  <c r="AX1074" i="17"/>
  <c r="AX1075" i="17"/>
  <c r="AW1077" i="17"/>
  <c r="S1082" i="17"/>
  <c r="U1081" i="17"/>
  <c r="V1075" i="17" l="1"/>
  <c r="AC1075" i="17"/>
  <c r="V1074" i="17"/>
  <c r="AC1074" i="17"/>
  <c r="Y1082" i="17"/>
  <c r="X1082" i="17"/>
  <c r="AO1080" i="17"/>
  <c r="AM1080" i="17" s="1"/>
  <c r="AN1080" i="17" s="1"/>
  <c r="AP1080" i="17" s="1"/>
  <c r="AQ1080" i="17" s="1"/>
  <c r="AL1080" i="17"/>
  <c r="AS1079" i="17"/>
  <c r="AR1079" i="17"/>
  <c r="Z1081" i="17"/>
  <c r="AB1081" i="17" s="1"/>
  <c r="W1081" i="17"/>
  <c r="AH1081" i="17" s="1"/>
  <c r="AI1081" i="17" s="1"/>
  <c r="AJ1081" i="17" s="1"/>
  <c r="AG1075" i="17"/>
  <c r="AG1074" i="17"/>
  <c r="AU1081" i="17"/>
  <c r="AV1081" i="17" s="1"/>
  <c r="AT1077" i="17"/>
  <c r="AT1076" i="17"/>
  <c r="AW1078" i="17"/>
  <c r="S1083" i="17"/>
  <c r="U1082" i="17"/>
  <c r="Y1083" i="17" l="1"/>
  <c r="X1083" i="17"/>
  <c r="AO1081" i="17"/>
  <c r="AM1081" i="17" s="1"/>
  <c r="AN1081" i="17" s="1"/>
  <c r="AP1081" i="17" s="1"/>
  <c r="AQ1081" i="17" s="1"/>
  <c r="AL1081" i="17"/>
  <c r="Z1082" i="17"/>
  <c r="AB1082" i="17" s="1"/>
  <c r="W1082" i="17"/>
  <c r="AH1082" i="17" s="1"/>
  <c r="AI1082" i="17" s="1"/>
  <c r="AJ1082" i="17" s="1"/>
  <c r="AR1080" i="17"/>
  <c r="AS1080" i="17"/>
  <c r="AU1082" i="17"/>
  <c r="AV1082" i="17" s="1"/>
  <c r="AX1076" i="17"/>
  <c r="AX1077" i="17"/>
  <c r="AW1079" i="17"/>
  <c r="S1084" i="17"/>
  <c r="U1083" i="17"/>
  <c r="V1077" i="17" l="1"/>
  <c r="AC1077" i="17"/>
  <c r="V1076" i="17"/>
  <c r="AC1076" i="17"/>
  <c r="Y1084" i="17"/>
  <c r="X1084" i="17"/>
  <c r="Z1083" i="17"/>
  <c r="AB1083" i="17" s="1"/>
  <c r="W1083" i="17"/>
  <c r="AH1083" i="17" s="1"/>
  <c r="AI1083" i="17" s="1"/>
  <c r="AJ1083" i="17" s="1"/>
  <c r="AL1082" i="17"/>
  <c r="AO1082" i="17"/>
  <c r="AM1082" i="17" s="1"/>
  <c r="AN1082" i="17" s="1"/>
  <c r="AP1082" i="17" s="1"/>
  <c r="AQ1082" i="17" s="1"/>
  <c r="AS1081" i="17"/>
  <c r="AR1081" i="17"/>
  <c r="AG1077" i="17"/>
  <c r="AG1076" i="17"/>
  <c r="AU1083" i="17"/>
  <c r="AV1083" i="17" s="1"/>
  <c r="AT1078" i="17"/>
  <c r="AW1080" i="17"/>
  <c r="S1085" i="17"/>
  <c r="U1084" i="17"/>
  <c r="Y1085" i="17" l="1"/>
  <c r="X1085" i="17"/>
  <c r="Z1084" i="17"/>
  <c r="AB1084" i="17" s="1"/>
  <c r="W1084" i="17"/>
  <c r="AH1084" i="17" s="1"/>
  <c r="AI1084" i="17" s="1"/>
  <c r="AJ1084" i="17" s="1"/>
  <c r="AO1083" i="17"/>
  <c r="AM1083" i="17" s="1"/>
  <c r="AN1083" i="17" s="1"/>
  <c r="AP1083" i="17" s="1"/>
  <c r="AQ1083" i="17" s="1"/>
  <c r="AL1083" i="17"/>
  <c r="AS1082" i="17"/>
  <c r="AR1082" i="17"/>
  <c r="AU1084" i="17"/>
  <c r="AV1084" i="17" s="1"/>
  <c r="AX1078" i="17"/>
  <c r="AT1079" i="17"/>
  <c r="AW1081" i="17"/>
  <c r="S1086" i="17"/>
  <c r="U1085" i="17"/>
  <c r="V1078" i="17" l="1"/>
  <c r="AC1078" i="17"/>
  <c r="Y1086" i="17"/>
  <c r="X1086" i="17"/>
  <c r="AO1084" i="17"/>
  <c r="AM1084" i="17" s="1"/>
  <c r="AN1084" i="17" s="1"/>
  <c r="AP1084" i="17" s="1"/>
  <c r="AQ1084" i="17" s="1"/>
  <c r="AL1084" i="17"/>
  <c r="AS1083" i="17"/>
  <c r="AR1083" i="17"/>
  <c r="Z1085" i="17"/>
  <c r="AB1085" i="17" s="1"/>
  <c r="W1085" i="17"/>
  <c r="AH1085" i="17" s="1"/>
  <c r="AI1085" i="17" s="1"/>
  <c r="AJ1085" i="17" s="1"/>
  <c r="AG1078" i="17"/>
  <c r="AU1085" i="17"/>
  <c r="AV1085" i="17" s="1"/>
  <c r="AX1079" i="17"/>
  <c r="AT1080" i="17"/>
  <c r="AW1082" i="17"/>
  <c r="S1087" i="17"/>
  <c r="U1086" i="17"/>
  <c r="V1079" i="17" l="1"/>
  <c r="AC1079" i="17"/>
  <c r="Y1087" i="17"/>
  <c r="X1087" i="17"/>
  <c r="AO1085" i="17"/>
  <c r="AM1085" i="17" s="1"/>
  <c r="AN1085" i="17" s="1"/>
  <c r="AP1085" i="17" s="1"/>
  <c r="AQ1085" i="17" s="1"/>
  <c r="AL1085" i="17"/>
  <c r="AS1084" i="17"/>
  <c r="AR1084" i="17"/>
  <c r="Z1086" i="17"/>
  <c r="AB1086" i="17" s="1"/>
  <c r="W1086" i="17"/>
  <c r="AH1086" i="17" s="1"/>
  <c r="AI1086" i="17" s="1"/>
  <c r="AJ1086" i="17" s="1"/>
  <c r="AG1079" i="17"/>
  <c r="AU1086" i="17"/>
  <c r="AV1086" i="17" s="1"/>
  <c r="AX1080" i="17"/>
  <c r="AT1081" i="17"/>
  <c r="AW1083" i="17"/>
  <c r="S1088" i="17"/>
  <c r="U1087" i="17"/>
  <c r="V1080" i="17" l="1"/>
  <c r="AC1080" i="17"/>
  <c r="Y1088" i="17"/>
  <c r="X1088" i="17"/>
  <c r="AO1086" i="17"/>
  <c r="AM1086" i="17" s="1"/>
  <c r="AN1086" i="17" s="1"/>
  <c r="AP1086" i="17" s="1"/>
  <c r="AQ1086" i="17" s="1"/>
  <c r="AL1086" i="17"/>
  <c r="AS1085" i="17"/>
  <c r="AR1085" i="17"/>
  <c r="Z1087" i="17"/>
  <c r="AB1087" i="17" s="1"/>
  <c r="W1087" i="17"/>
  <c r="AH1087" i="17" s="1"/>
  <c r="AI1087" i="17" s="1"/>
  <c r="AJ1087" i="17" s="1"/>
  <c r="AG1080" i="17"/>
  <c r="AU1087" i="17"/>
  <c r="AV1087" i="17" s="1"/>
  <c r="AX1081" i="17"/>
  <c r="AT1082" i="17"/>
  <c r="AW1084" i="17"/>
  <c r="S1089" i="17"/>
  <c r="U1088" i="17"/>
  <c r="V1081" i="17" l="1"/>
  <c r="AC1081" i="17"/>
  <c r="Y1089" i="17"/>
  <c r="X1089" i="17"/>
  <c r="AS1086" i="17"/>
  <c r="AR1086" i="17"/>
  <c r="Z1088" i="17"/>
  <c r="AB1088" i="17" s="1"/>
  <c r="W1088" i="17"/>
  <c r="AH1088" i="17" s="1"/>
  <c r="AI1088" i="17" s="1"/>
  <c r="AJ1088" i="17" s="1"/>
  <c r="AO1087" i="17"/>
  <c r="AM1087" i="17" s="1"/>
  <c r="AN1087" i="17" s="1"/>
  <c r="AP1087" i="17" s="1"/>
  <c r="AQ1087" i="17" s="1"/>
  <c r="AL1087" i="17"/>
  <c r="AG1081" i="17"/>
  <c r="AU1088" i="17"/>
  <c r="AV1088" i="17" s="1"/>
  <c r="AX1082" i="17"/>
  <c r="AT1083" i="17"/>
  <c r="AW1085" i="17"/>
  <c r="S1090" i="17"/>
  <c r="U1089" i="17"/>
  <c r="V1082" i="17" l="1"/>
  <c r="AC1082" i="17"/>
  <c r="Y1090" i="17"/>
  <c r="X1090" i="17"/>
  <c r="AS1087" i="17"/>
  <c r="AR1087" i="17"/>
  <c r="Z1089" i="17"/>
  <c r="AB1089" i="17" s="1"/>
  <c r="W1089" i="17"/>
  <c r="AH1089" i="17" s="1"/>
  <c r="AI1089" i="17" s="1"/>
  <c r="AJ1089" i="17" s="1"/>
  <c r="AO1088" i="17"/>
  <c r="AM1088" i="17" s="1"/>
  <c r="AN1088" i="17" s="1"/>
  <c r="AP1088" i="17" s="1"/>
  <c r="AQ1088" i="17" s="1"/>
  <c r="AL1088" i="17"/>
  <c r="AG1082" i="17"/>
  <c r="AU1089" i="17"/>
  <c r="AV1089" i="17" s="1"/>
  <c r="AX1083" i="17"/>
  <c r="AT1084" i="17"/>
  <c r="AW1086" i="17"/>
  <c r="S1091" i="17"/>
  <c r="U1090" i="17"/>
  <c r="V1083" i="17" l="1"/>
  <c r="AC1083" i="17"/>
  <c r="Y1091" i="17"/>
  <c r="X1091" i="17"/>
  <c r="AS1088" i="17"/>
  <c r="AR1088" i="17"/>
  <c r="Z1090" i="17"/>
  <c r="AB1090" i="17" s="1"/>
  <c r="W1090" i="17"/>
  <c r="AH1090" i="17" s="1"/>
  <c r="AI1090" i="17" s="1"/>
  <c r="AJ1090" i="17" s="1"/>
  <c r="AO1089" i="17"/>
  <c r="AM1089" i="17" s="1"/>
  <c r="AN1089" i="17" s="1"/>
  <c r="AP1089" i="17" s="1"/>
  <c r="AQ1089" i="17" s="1"/>
  <c r="AL1089" i="17"/>
  <c r="AG1083" i="17"/>
  <c r="AU1090" i="17"/>
  <c r="AV1090" i="17" s="1"/>
  <c r="AX1084" i="17"/>
  <c r="AT1085" i="17"/>
  <c r="AW1087" i="17"/>
  <c r="S1092" i="17"/>
  <c r="U1091" i="17"/>
  <c r="V1084" i="17" l="1"/>
  <c r="AC1084" i="17"/>
  <c r="Y1092" i="17"/>
  <c r="X1092" i="17"/>
  <c r="Z1091" i="17"/>
  <c r="AB1091" i="17" s="1"/>
  <c r="W1091" i="17"/>
  <c r="AH1091" i="17" s="1"/>
  <c r="AI1091" i="17" s="1"/>
  <c r="AJ1091" i="17" s="1"/>
  <c r="AS1089" i="17"/>
  <c r="AR1089" i="17"/>
  <c r="AO1090" i="17"/>
  <c r="AM1090" i="17" s="1"/>
  <c r="AN1090" i="17" s="1"/>
  <c r="AP1090" i="17" s="1"/>
  <c r="AQ1090" i="17" s="1"/>
  <c r="AL1090" i="17"/>
  <c r="AG1084" i="17"/>
  <c r="AU1091" i="17"/>
  <c r="AV1091" i="17" s="1"/>
  <c r="AX1085" i="17"/>
  <c r="AT1086" i="17"/>
  <c r="AW1088" i="17"/>
  <c r="S1093" i="17"/>
  <c r="U1092" i="17"/>
  <c r="V1085" i="17" l="1"/>
  <c r="AC1085" i="17"/>
  <c r="Y1093" i="17"/>
  <c r="X1093" i="17"/>
  <c r="Z1092" i="17"/>
  <c r="AB1092" i="17" s="1"/>
  <c r="W1092" i="17"/>
  <c r="AH1092" i="17" s="1"/>
  <c r="AI1092" i="17" s="1"/>
  <c r="AJ1092" i="17" s="1"/>
  <c r="AO1091" i="17"/>
  <c r="AM1091" i="17" s="1"/>
  <c r="AN1091" i="17" s="1"/>
  <c r="AP1091" i="17" s="1"/>
  <c r="AQ1091" i="17" s="1"/>
  <c r="AL1091" i="17"/>
  <c r="AS1090" i="17"/>
  <c r="AR1090" i="17"/>
  <c r="AG1085" i="17"/>
  <c r="AU1092" i="17"/>
  <c r="AV1092" i="17" s="1"/>
  <c r="AX1086" i="17"/>
  <c r="AT1088" i="17"/>
  <c r="AT1087" i="17"/>
  <c r="AW1089" i="17"/>
  <c r="S1094" i="17"/>
  <c r="U1093" i="17"/>
  <c r="V1086" i="17" l="1"/>
  <c r="AC1086" i="17"/>
  <c r="Y1094" i="17"/>
  <c r="X1094" i="17"/>
  <c r="Z1093" i="17"/>
  <c r="AB1093" i="17" s="1"/>
  <c r="W1093" i="17"/>
  <c r="AH1093" i="17" s="1"/>
  <c r="AI1093" i="17" s="1"/>
  <c r="AJ1093" i="17" s="1"/>
  <c r="AO1092" i="17"/>
  <c r="AM1092" i="17" s="1"/>
  <c r="AN1092" i="17" s="1"/>
  <c r="AP1092" i="17" s="1"/>
  <c r="AQ1092" i="17" s="1"/>
  <c r="AL1092" i="17"/>
  <c r="AS1091" i="17"/>
  <c r="AR1091" i="17"/>
  <c r="AG1086" i="17"/>
  <c r="AU1093" i="17"/>
  <c r="AV1093" i="17" s="1"/>
  <c r="AX1087" i="17"/>
  <c r="AX1088" i="17"/>
  <c r="AW1090" i="17"/>
  <c r="S1095" i="17"/>
  <c r="U1094" i="17"/>
  <c r="V1088" i="17" l="1"/>
  <c r="AC1088" i="17"/>
  <c r="V1087" i="17"/>
  <c r="AC1087" i="17"/>
  <c r="Y1095" i="17"/>
  <c r="X1095" i="17"/>
  <c r="AO1093" i="17"/>
  <c r="AM1093" i="17" s="1"/>
  <c r="AN1093" i="17" s="1"/>
  <c r="AP1093" i="17" s="1"/>
  <c r="AQ1093" i="17" s="1"/>
  <c r="AL1093" i="17"/>
  <c r="AS1092" i="17"/>
  <c r="AR1092" i="17"/>
  <c r="Z1094" i="17"/>
  <c r="AB1094" i="17" s="1"/>
  <c r="W1094" i="17"/>
  <c r="AH1094" i="17" s="1"/>
  <c r="AI1094" i="17" s="1"/>
  <c r="AJ1094" i="17" s="1"/>
  <c r="AG1087" i="17"/>
  <c r="AG1088" i="17"/>
  <c r="AU1094" i="17"/>
  <c r="AV1094" i="17" s="1"/>
  <c r="AT1090" i="17"/>
  <c r="AT1089" i="17"/>
  <c r="AW1091" i="17"/>
  <c r="S1096" i="17"/>
  <c r="U1095" i="17"/>
  <c r="Y1096" i="17" l="1"/>
  <c r="X1096" i="17"/>
  <c r="AS1093" i="17"/>
  <c r="AR1093" i="17"/>
  <c r="AO1094" i="17"/>
  <c r="AM1094" i="17" s="1"/>
  <c r="AN1094" i="17" s="1"/>
  <c r="AP1094" i="17" s="1"/>
  <c r="AQ1094" i="17" s="1"/>
  <c r="AL1094" i="17"/>
  <c r="Z1095" i="17"/>
  <c r="AB1095" i="17" s="1"/>
  <c r="W1095" i="17"/>
  <c r="AH1095" i="17" s="1"/>
  <c r="AI1095" i="17" s="1"/>
  <c r="AJ1095" i="17" s="1"/>
  <c r="AU1095" i="17"/>
  <c r="AV1095" i="17" s="1"/>
  <c r="AX1089" i="17"/>
  <c r="AX1090" i="17"/>
  <c r="AW1092" i="17"/>
  <c r="S1097" i="17"/>
  <c r="U1096" i="17"/>
  <c r="V1090" i="17" l="1"/>
  <c r="AC1090" i="17"/>
  <c r="V1089" i="17"/>
  <c r="AC1089" i="17"/>
  <c r="Y1097" i="17"/>
  <c r="X1097" i="17"/>
  <c r="AO1095" i="17"/>
  <c r="AM1095" i="17" s="1"/>
  <c r="AN1095" i="17" s="1"/>
  <c r="AP1095" i="17" s="1"/>
  <c r="AQ1095" i="17" s="1"/>
  <c r="AL1095" i="17"/>
  <c r="Z1096" i="17"/>
  <c r="AB1096" i="17" s="1"/>
  <c r="W1096" i="17"/>
  <c r="AH1096" i="17" s="1"/>
  <c r="AI1096" i="17" s="1"/>
  <c r="AJ1096" i="17" s="1"/>
  <c r="AS1094" i="17"/>
  <c r="AR1094" i="17"/>
  <c r="AG1090" i="17"/>
  <c r="AG1089" i="17"/>
  <c r="AU1096" i="17"/>
  <c r="AV1096" i="17" s="1"/>
  <c r="AT1091" i="17"/>
  <c r="AT1092" i="17"/>
  <c r="AW1093" i="17"/>
  <c r="S1098" i="17"/>
  <c r="U1097" i="17"/>
  <c r="Y1098" i="17" l="1"/>
  <c r="X1098" i="17"/>
  <c r="AS1095" i="17"/>
  <c r="AR1095" i="17"/>
  <c r="Z1097" i="17"/>
  <c r="AB1097" i="17" s="1"/>
  <c r="W1097" i="17"/>
  <c r="AH1097" i="17" s="1"/>
  <c r="AI1097" i="17" s="1"/>
  <c r="AJ1097" i="17" s="1"/>
  <c r="AO1096" i="17"/>
  <c r="AM1096" i="17" s="1"/>
  <c r="AN1096" i="17" s="1"/>
  <c r="AP1096" i="17" s="1"/>
  <c r="AQ1096" i="17" s="1"/>
  <c r="AL1096" i="17"/>
  <c r="AU1097" i="17"/>
  <c r="AV1097" i="17" s="1"/>
  <c r="AX1092" i="17"/>
  <c r="AX1091" i="17"/>
  <c r="AW1094" i="17"/>
  <c r="S1099" i="17"/>
  <c r="U1098" i="17"/>
  <c r="V1091" i="17" l="1"/>
  <c r="AC1091" i="17"/>
  <c r="V1092" i="17"/>
  <c r="AC1092" i="17"/>
  <c r="Y1099" i="17"/>
  <c r="X1099" i="17"/>
  <c r="AR1096" i="17"/>
  <c r="AS1096" i="17"/>
  <c r="Z1098" i="17"/>
  <c r="AB1098" i="17" s="1"/>
  <c r="W1098" i="17"/>
  <c r="AH1098" i="17" s="1"/>
  <c r="AI1098" i="17" s="1"/>
  <c r="AJ1098" i="17" s="1"/>
  <c r="AO1097" i="17"/>
  <c r="AM1097" i="17" s="1"/>
  <c r="AN1097" i="17" s="1"/>
  <c r="AP1097" i="17" s="1"/>
  <c r="AQ1097" i="17" s="1"/>
  <c r="AL1097" i="17"/>
  <c r="AG1091" i="17"/>
  <c r="AG1092" i="17"/>
  <c r="AU1098" i="17"/>
  <c r="AV1098" i="17" s="1"/>
  <c r="AT1093" i="17"/>
  <c r="AW1095" i="17"/>
  <c r="S1100" i="17"/>
  <c r="U1099" i="17"/>
  <c r="Y1100" i="17" l="1"/>
  <c r="X1100" i="17"/>
  <c r="Z1099" i="17"/>
  <c r="AB1099" i="17" s="1"/>
  <c r="W1099" i="17"/>
  <c r="AH1099" i="17" s="1"/>
  <c r="AI1099" i="17" s="1"/>
  <c r="AJ1099" i="17" s="1"/>
  <c r="AS1097" i="17"/>
  <c r="AR1097" i="17"/>
  <c r="AL1098" i="17"/>
  <c r="AO1098" i="17"/>
  <c r="AM1098" i="17" s="1"/>
  <c r="AN1098" i="17" s="1"/>
  <c r="AP1098" i="17" s="1"/>
  <c r="AQ1098" i="17" s="1"/>
  <c r="AU1099" i="17"/>
  <c r="AV1099" i="17" s="1"/>
  <c r="AX1093" i="17"/>
  <c r="AT1094" i="17"/>
  <c r="AW1096" i="17"/>
  <c r="S1101" i="17"/>
  <c r="U1100" i="17"/>
  <c r="V1093" i="17" l="1"/>
  <c r="AC1093" i="17"/>
  <c r="Y1101" i="17"/>
  <c r="X1101" i="17"/>
  <c r="Z1100" i="17"/>
  <c r="AB1100" i="17" s="1"/>
  <c r="W1100" i="17"/>
  <c r="AH1100" i="17" s="1"/>
  <c r="AI1100" i="17" s="1"/>
  <c r="AJ1100" i="17" s="1"/>
  <c r="AR1098" i="17"/>
  <c r="AS1098" i="17"/>
  <c r="AO1099" i="17"/>
  <c r="AM1099" i="17" s="1"/>
  <c r="AN1099" i="17" s="1"/>
  <c r="AP1099" i="17" s="1"/>
  <c r="AQ1099" i="17" s="1"/>
  <c r="AL1099" i="17"/>
  <c r="AG1093" i="17"/>
  <c r="AU1100" i="17"/>
  <c r="AV1100" i="17" s="1"/>
  <c r="AX1094" i="17"/>
  <c r="AT1096" i="17"/>
  <c r="AT1095" i="17"/>
  <c r="AW1097" i="17"/>
  <c r="S1102" i="17"/>
  <c r="U1101" i="17"/>
  <c r="V1094" i="17" l="1"/>
  <c r="AC1094" i="17"/>
  <c r="Y1102" i="17"/>
  <c r="X1102" i="17"/>
  <c r="Z1101" i="17"/>
  <c r="AB1101" i="17" s="1"/>
  <c r="W1101" i="17"/>
  <c r="AH1101" i="17" s="1"/>
  <c r="AI1101" i="17" s="1"/>
  <c r="AJ1101" i="17" s="1"/>
  <c r="AO1100" i="17"/>
  <c r="AM1100" i="17" s="1"/>
  <c r="AN1100" i="17" s="1"/>
  <c r="AP1100" i="17" s="1"/>
  <c r="AQ1100" i="17" s="1"/>
  <c r="AL1100" i="17"/>
  <c r="AS1099" i="17"/>
  <c r="AR1099" i="17"/>
  <c r="AG1094" i="17"/>
  <c r="AU1101" i="17"/>
  <c r="AV1101" i="17" s="1"/>
  <c r="AX1095" i="17"/>
  <c r="AX1096" i="17"/>
  <c r="AW1098" i="17"/>
  <c r="S1103" i="17"/>
  <c r="U1102" i="17"/>
  <c r="V1096" i="17" l="1"/>
  <c r="AC1096" i="17"/>
  <c r="V1095" i="17"/>
  <c r="AC1095" i="17"/>
  <c r="Y1103" i="17"/>
  <c r="X1103" i="17"/>
  <c r="AO1101" i="17"/>
  <c r="AM1101" i="17" s="1"/>
  <c r="AN1101" i="17" s="1"/>
  <c r="AP1101" i="17" s="1"/>
  <c r="AQ1101" i="17" s="1"/>
  <c r="AL1101" i="17"/>
  <c r="AS1100" i="17"/>
  <c r="AR1100" i="17"/>
  <c r="Z1102" i="17"/>
  <c r="AB1102" i="17" s="1"/>
  <c r="W1102" i="17"/>
  <c r="AH1102" i="17" s="1"/>
  <c r="AI1102" i="17" s="1"/>
  <c r="AJ1102" i="17" s="1"/>
  <c r="AG1095" i="17"/>
  <c r="AG1096" i="17"/>
  <c r="AU1102" i="17"/>
  <c r="AV1102" i="17" s="1"/>
  <c r="AT1097" i="17"/>
  <c r="AW1099" i="17"/>
  <c r="S1104" i="17"/>
  <c r="U1103" i="17"/>
  <c r="Y1104" i="17" l="1"/>
  <c r="X1104" i="17"/>
  <c r="AO1102" i="17"/>
  <c r="AM1102" i="17" s="1"/>
  <c r="AN1102" i="17" s="1"/>
  <c r="AP1102" i="17" s="1"/>
  <c r="AQ1102" i="17" s="1"/>
  <c r="AL1102" i="17"/>
  <c r="Z1103" i="17"/>
  <c r="AB1103" i="17" s="1"/>
  <c r="W1103" i="17"/>
  <c r="AH1103" i="17" s="1"/>
  <c r="AI1103" i="17" s="1"/>
  <c r="AJ1103" i="17" s="1"/>
  <c r="AS1101" i="17"/>
  <c r="AR1101" i="17"/>
  <c r="AU1103" i="17"/>
  <c r="AV1103" i="17" s="1"/>
  <c r="AX1097" i="17"/>
  <c r="AT1098" i="17"/>
  <c r="AW1100" i="17"/>
  <c r="S1105" i="17"/>
  <c r="U1104" i="17"/>
  <c r="V1097" i="17" l="1"/>
  <c r="AC1097" i="17"/>
  <c r="Y1105" i="17"/>
  <c r="X1105" i="17"/>
  <c r="Z1104" i="17"/>
  <c r="AB1104" i="17" s="1"/>
  <c r="W1104" i="17"/>
  <c r="AH1104" i="17" s="1"/>
  <c r="AI1104" i="17" s="1"/>
  <c r="AJ1104" i="17" s="1"/>
  <c r="AO1103" i="17"/>
  <c r="AM1103" i="17" s="1"/>
  <c r="AN1103" i="17" s="1"/>
  <c r="AP1103" i="17" s="1"/>
  <c r="AQ1103" i="17" s="1"/>
  <c r="AL1103" i="17"/>
  <c r="AS1102" i="17"/>
  <c r="AR1102" i="17"/>
  <c r="AG1097" i="17"/>
  <c r="AU1104" i="17"/>
  <c r="AV1104" i="17" s="1"/>
  <c r="AX1098" i="17"/>
  <c r="AT1099" i="17"/>
  <c r="AW1101" i="17"/>
  <c r="S1106" i="17"/>
  <c r="U1105" i="17"/>
  <c r="V1098" i="17" l="1"/>
  <c r="AC1098" i="17"/>
  <c r="Y1106" i="17"/>
  <c r="X1106" i="17"/>
  <c r="AS1103" i="17"/>
  <c r="AR1103" i="17"/>
  <c r="AO1104" i="17"/>
  <c r="AM1104" i="17" s="1"/>
  <c r="AN1104" i="17" s="1"/>
  <c r="AP1104" i="17" s="1"/>
  <c r="AQ1104" i="17" s="1"/>
  <c r="AL1104" i="17"/>
  <c r="Z1105" i="17"/>
  <c r="AB1105" i="17" s="1"/>
  <c r="W1105" i="17"/>
  <c r="AH1105" i="17" s="1"/>
  <c r="AI1105" i="17" s="1"/>
  <c r="AJ1105" i="17" s="1"/>
  <c r="AG1098" i="17"/>
  <c r="AU1105" i="17"/>
  <c r="AV1105" i="17" s="1"/>
  <c r="AX1099" i="17"/>
  <c r="AT1100" i="17"/>
  <c r="AW1102" i="17"/>
  <c r="S1107" i="17"/>
  <c r="U1106" i="17"/>
  <c r="V1099" i="17" l="1"/>
  <c r="AC1099" i="17"/>
  <c r="Y1107" i="17"/>
  <c r="X1107" i="17"/>
  <c r="Z1106" i="17"/>
  <c r="AB1106" i="17" s="1"/>
  <c r="W1106" i="17"/>
  <c r="AH1106" i="17" s="1"/>
  <c r="AI1106" i="17" s="1"/>
  <c r="AJ1106" i="17" s="1"/>
  <c r="AO1105" i="17"/>
  <c r="AM1105" i="17" s="1"/>
  <c r="AN1105" i="17" s="1"/>
  <c r="AP1105" i="17" s="1"/>
  <c r="AQ1105" i="17" s="1"/>
  <c r="AL1105" i="17"/>
  <c r="AS1104" i="17"/>
  <c r="AR1104" i="17"/>
  <c r="AG1099" i="17"/>
  <c r="AU1106" i="17"/>
  <c r="AV1106" i="17" s="1"/>
  <c r="AX1100" i="17"/>
  <c r="AT1101" i="17"/>
  <c r="AW1103" i="17"/>
  <c r="S1108" i="17"/>
  <c r="U1107" i="17"/>
  <c r="V1100" i="17" l="1"/>
  <c r="AC1100" i="17"/>
  <c r="Y1108" i="17"/>
  <c r="X1108" i="17"/>
  <c r="AO1106" i="17"/>
  <c r="AM1106" i="17" s="1"/>
  <c r="AN1106" i="17" s="1"/>
  <c r="AP1106" i="17" s="1"/>
  <c r="AQ1106" i="17" s="1"/>
  <c r="AL1106" i="17"/>
  <c r="AS1105" i="17"/>
  <c r="AR1105" i="17"/>
  <c r="Z1107" i="17"/>
  <c r="AB1107" i="17" s="1"/>
  <c r="W1107" i="17"/>
  <c r="AH1107" i="17" s="1"/>
  <c r="AI1107" i="17" s="1"/>
  <c r="AJ1107" i="17" s="1"/>
  <c r="AG1100" i="17"/>
  <c r="AU1107" i="17"/>
  <c r="AV1107" i="17" s="1"/>
  <c r="AX1101" i="17"/>
  <c r="AT1102" i="17"/>
  <c r="AW1104" i="17"/>
  <c r="S1109" i="17"/>
  <c r="U1108" i="17"/>
  <c r="V1101" i="17" l="1"/>
  <c r="AC1101" i="17"/>
  <c r="Y1109" i="17"/>
  <c r="X1109" i="17"/>
  <c r="AS1106" i="17"/>
  <c r="AR1106" i="17"/>
  <c r="Z1108" i="17"/>
  <c r="AB1108" i="17" s="1"/>
  <c r="W1108" i="17"/>
  <c r="AH1108" i="17" s="1"/>
  <c r="AI1108" i="17" s="1"/>
  <c r="AJ1108" i="17" s="1"/>
  <c r="AO1107" i="17"/>
  <c r="AM1107" i="17" s="1"/>
  <c r="AN1107" i="17" s="1"/>
  <c r="AP1107" i="17" s="1"/>
  <c r="AQ1107" i="17" s="1"/>
  <c r="AL1107" i="17"/>
  <c r="AG1101" i="17"/>
  <c r="AU1108" i="17"/>
  <c r="AV1108" i="17" s="1"/>
  <c r="AX1102" i="17"/>
  <c r="AT1103" i="17"/>
  <c r="AW1105" i="17"/>
  <c r="S1110" i="17"/>
  <c r="U1109" i="17"/>
  <c r="V1102" i="17" l="1"/>
  <c r="AC1102" i="17"/>
  <c r="Y1110" i="17"/>
  <c r="X1110" i="17"/>
  <c r="Z1109" i="17"/>
  <c r="AB1109" i="17" s="1"/>
  <c r="W1109" i="17"/>
  <c r="AH1109" i="17" s="1"/>
  <c r="AI1109" i="17" s="1"/>
  <c r="AJ1109" i="17" s="1"/>
  <c r="AS1107" i="17"/>
  <c r="AR1107" i="17"/>
  <c r="AO1108" i="17"/>
  <c r="AM1108" i="17" s="1"/>
  <c r="AN1108" i="17" s="1"/>
  <c r="AP1108" i="17" s="1"/>
  <c r="AQ1108" i="17" s="1"/>
  <c r="AL1108" i="17"/>
  <c r="AG1102" i="17"/>
  <c r="AU1109" i="17"/>
  <c r="AV1109" i="17" s="1"/>
  <c r="AX1103" i="17"/>
  <c r="AT1104" i="17"/>
  <c r="AW1106" i="17"/>
  <c r="S1111" i="17"/>
  <c r="U1110" i="17"/>
  <c r="V1103" i="17" l="1"/>
  <c r="AC1103" i="17"/>
  <c r="Y1111" i="17"/>
  <c r="X1111" i="17"/>
  <c r="Z1110" i="17"/>
  <c r="AB1110" i="17" s="1"/>
  <c r="W1110" i="17"/>
  <c r="AH1110" i="17" s="1"/>
  <c r="AI1110" i="17" s="1"/>
  <c r="AJ1110" i="17" s="1"/>
  <c r="AO1109" i="17"/>
  <c r="AM1109" i="17" s="1"/>
  <c r="AN1109" i="17" s="1"/>
  <c r="AP1109" i="17" s="1"/>
  <c r="AQ1109" i="17" s="1"/>
  <c r="AL1109" i="17"/>
  <c r="AS1108" i="17"/>
  <c r="AR1108" i="17"/>
  <c r="AG1103" i="17"/>
  <c r="AU1110" i="17"/>
  <c r="AV1110" i="17" s="1"/>
  <c r="AX1104" i="17"/>
  <c r="AT1105" i="17"/>
  <c r="AW1107" i="17"/>
  <c r="S1112" i="17"/>
  <c r="U1111" i="17"/>
  <c r="V1104" i="17" l="1"/>
  <c r="AC1104" i="17"/>
  <c r="Y1112" i="17"/>
  <c r="X1112" i="17"/>
  <c r="Z1111" i="17"/>
  <c r="AB1111" i="17" s="1"/>
  <c r="W1111" i="17"/>
  <c r="AH1111" i="17" s="1"/>
  <c r="AI1111" i="17" s="1"/>
  <c r="AJ1111" i="17" s="1"/>
  <c r="AO1110" i="17"/>
  <c r="AM1110" i="17" s="1"/>
  <c r="AN1110" i="17" s="1"/>
  <c r="AP1110" i="17" s="1"/>
  <c r="AQ1110" i="17" s="1"/>
  <c r="AL1110" i="17"/>
  <c r="AS1109" i="17"/>
  <c r="AR1109" i="17"/>
  <c r="AG1104" i="17"/>
  <c r="AU1111" i="17"/>
  <c r="AV1111" i="17" s="1"/>
  <c r="AX1105" i="17"/>
  <c r="AT1106" i="17"/>
  <c r="AW1108" i="17"/>
  <c r="S1113" i="17"/>
  <c r="U1112" i="17"/>
  <c r="V1105" i="17" l="1"/>
  <c r="AC1105" i="17"/>
  <c r="Y1113" i="17"/>
  <c r="X1113" i="17"/>
  <c r="AS1110" i="17"/>
  <c r="AR1110" i="17"/>
  <c r="AW1110" i="17" s="1"/>
  <c r="Z1112" i="17"/>
  <c r="AB1112" i="17" s="1"/>
  <c r="W1112" i="17"/>
  <c r="AH1112" i="17" s="1"/>
  <c r="AI1112" i="17" s="1"/>
  <c r="AJ1112" i="17" s="1"/>
  <c r="AO1111" i="17"/>
  <c r="AM1111" i="17" s="1"/>
  <c r="AN1111" i="17" s="1"/>
  <c r="AP1111" i="17" s="1"/>
  <c r="AQ1111" i="17" s="1"/>
  <c r="AL1111" i="17"/>
  <c r="AG1105" i="17"/>
  <c r="AU1112" i="17"/>
  <c r="AV1112" i="17" s="1"/>
  <c r="AX1106" i="17"/>
  <c r="AT1107" i="17"/>
  <c r="AW1109" i="17"/>
  <c r="S1114" i="17"/>
  <c r="U1113" i="17"/>
  <c r="V1106" i="17" l="1"/>
  <c r="AC1106" i="17"/>
  <c r="Y1114" i="17"/>
  <c r="X1114" i="17"/>
  <c r="AS1111" i="17"/>
  <c r="AR1111" i="17"/>
  <c r="Z1113" i="17"/>
  <c r="AB1113" i="17" s="1"/>
  <c r="W1113" i="17"/>
  <c r="AH1113" i="17" s="1"/>
  <c r="AI1113" i="17" s="1"/>
  <c r="AJ1113" i="17" s="1"/>
  <c r="AO1112" i="17"/>
  <c r="AM1112" i="17" s="1"/>
  <c r="AN1112" i="17" s="1"/>
  <c r="AP1112" i="17" s="1"/>
  <c r="AQ1112" i="17" s="1"/>
  <c r="AL1112" i="17"/>
  <c r="AG1106" i="17"/>
  <c r="AU1113" i="17"/>
  <c r="AV1113" i="17" s="1"/>
  <c r="AX1107" i="17"/>
  <c r="AT1108" i="17"/>
  <c r="S1115" i="17"/>
  <c r="U1114" i="17"/>
  <c r="V1107" i="17" l="1"/>
  <c r="AC1107" i="17"/>
  <c r="Y1115" i="17"/>
  <c r="X1115" i="17"/>
  <c r="AR1112" i="17"/>
  <c r="AS1112" i="17"/>
  <c r="Z1114" i="17"/>
  <c r="AB1114" i="17" s="1"/>
  <c r="W1114" i="17"/>
  <c r="AH1114" i="17" s="1"/>
  <c r="AI1114" i="17" s="1"/>
  <c r="AJ1114" i="17" s="1"/>
  <c r="AO1113" i="17"/>
  <c r="AM1113" i="17" s="1"/>
  <c r="AN1113" i="17" s="1"/>
  <c r="AP1113" i="17" s="1"/>
  <c r="AQ1113" i="17" s="1"/>
  <c r="AL1113" i="17"/>
  <c r="AG1107" i="17"/>
  <c r="AU1114" i="17"/>
  <c r="AV1114" i="17" s="1"/>
  <c r="AX1108" i="17"/>
  <c r="AT1110" i="17"/>
  <c r="AT1109" i="17"/>
  <c r="AW1111" i="17"/>
  <c r="S1116" i="17"/>
  <c r="U1115" i="17"/>
  <c r="V1108" i="17" l="1"/>
  <c r="AC1108" i="17"/>
  <c r="Y1116" i="17"/>
  <c r="X1116" i="17"/>
  <c r="Z1115" i="17"/>
  <c r="AB1115" i="17" s="1"/>
  <c r="W1115" i="17"/>
  <c r="AH1115" i="17" s="1"/>
  <c r="AI1115" i="17" s="1"/>
  <c r="AJ1115" i="17" s="1"/>
  <c r="AS1113" i="17"/>
  <c r="AR1113" i="17"/>
  <c r="AL1114" i="17"/>
  <c r="AO1114" i="17"/>
  <c r="AM1114" i="17" s="1"/>
  <c r="AN1114" i="17" s="1"/>
  <c r="AP1114" i="17" s="1"/>
  <c r="AQ1114" i="17" s="1"/>
  <c r="AG1108" i="17"/>
  <c r="AU1115" i="17"/>
  <c r="AV1115" i="17" s="1"/>
  <c r="AX1109" i="17"/>
  <c r="AX1110" i="17"/>
  <c r="AW1112" i="17"/>
  <c r="S1117" i="17"/>
  <c r="U1116" i="17"/>
  <c r="V1110" i="17" l="1"/>
  <c r="AC1110" i="17"/>
  <c r="V1109" i="17"/>
  <c r="AC1109" i="17"/>
  <c r="Y1117" i="17"/>
  <c r="X1117" i="17"/>
  <c r="Z1116" i="17"/>
  <c r="AB1116" i="17" s="1"/>
  <c r="W1116" i="17"/>
  <c r="AH1116" i="17" s="1"/>
  <c r="AI1116" i="17" s="1"/>
  <c r="AJ1116" i="17" s="1"/>
  <c r="AS1114" i="17"/>
  <c r="AR1114" i="17"/>
  <c r="AO1115" i="17"/>
  <c r="AM1115" i="17" s="1"/>
  <c r="AN1115" i="17" s="1"/>
  <c r="AP1115" i="17" s="1"/>
  <c r="AQ1115" i="17" s="1"/>
  <c r="AL1115" i="17"/>
  <c r="AG1109" i="17"/>
  <c r="AG1110" i="17"/>
  <c r="AU1116" i="17"/>
  <c r="AV1116" i="17" s="1"/>
  <c r="AT1111" i="17"/>
  <c r="AW1113" i="17"/>
  <c r="S1118" i="17"/>
  <c r="U1117" i="17"/>
  <c r="Y1118" i="17" l="1"/>
  <c r="X1118" i="17"/>
  <c r="Z1117" i="17"/>
  <c r="AB1117" i="17" s="1"/>
  <c r="W1117" i="17"/>
  <c r="AH1117" i="17" s="1"/>
  <c r="AI1117" i="17" s="1"/>
  <c r="AJ1117" i="17" s="1"/>
  <c r="AO1116" i="17"/>
  <c r="AM1116" i="17" s="1"/>
  <c r="AN1116" i="17" s="1"/>
  <c r="AP1116" i="17" s="1"/>
  <c r="AQ1116" i="17" s="1"/>
  <c r="AL1116" i="17"/>
  <c r="AS1115" i="17"/>
  <c r="AR1115" i="17"/>
  <c r="AU1117" i="17"/>
  <c r="AV1117" i="17" s="1"/>
  <c r="AX1111" i="17"/>
  <c r="AT1112" i="17"/>
  <c r="AW1114" i="17"/>
  <c r="S1119" i="17"/>
  <c r="U1118" i="17"/>
  <c r="V1111" i="17" l="1"/>
  <c r="AC1111" i="17"/>
  <c r="Y1119" i="17"/>
  <c r="X1119" i="17"/>
  <c r="AO1117" i="17"/>
  <c r="AM1117" i="17" s="1"/>
  <c r="AN1117" i="17" s="1"/>
  <c r="AP1117" i="17" s="1"/>
  <c r="AQ1117" i="17" s="1"/>
  <c r="AL1117" i="17"/>
  <c r="AS1116" i="17"/>
  <c r="AR1116" i="17"/>
  <c r="Z1118" i="17"/>
  <c r="AB1118" i="17" s="1"/>
  <c r="W1118" i="17"/>
  <c r="AH1118" i="17" s="1"/>
  <c r="AI1118" i="17" s="1"/>
  <c r="AJ1118" i="17" s="1"/>
  <c r="AG1111" i="17"/>
  <c r="AU1118" i="17"/>
  <c r="AV1118" i="17" s="1"/>
  <c r="AX1112" i="17"/>
  <c r="AT1114" i="17"/>
  <c r="AT1113" i="17"/>
  <c r="AW1115" i="17"/>
  <c r="S1120" i="17"/>
  <c r="U1119" i="17"/>
  <c r="V1112" i="17" l="1"/>
  <c r="AC1112" i="17"/>
  <c r="Y1120" i="17"/>
  <c r="X1120" i="17"/>
  <c r="AS1117" i="17"/>
  <c r="AR1117" i="17"/>
  <c r="AO1118" i="17"/>
  <c r="AM1118" i="17" s="1"/>
  <c r="AN1118" i="17" s="1"/>
  <c r="AP1118" i="17" s="1"/>
  <c r="AQ1118" i="17" s="1"/>
  <c r="AL1118" i="17"/>
  <c r="Z1119" i="17"/>
  <c r="AB1119" i="17" s="1"/>
  <c r="W1119" i="17"/>
  <c r="AH1119" i="17" s="1"/>
  <c r="AI1119" i="17" s="1"/>
  <c r="AJ1119" i="17" s="1"/>
  <c r="AG1112" i="17"/>
  <c r="AU1119" i="17"/>
  <c r="AV1119" i="17" s="1"/>
  <c r="AX1113" i="17"/>
  <c r="AX1114" i="17"/>
  <c r="AW1116" i="17"/>
  <c r="S1121" i="17"/>
  <c r="U1120" i="17"/>
  <c r="V1113" i="17" l="1"/>
  <c r="AC1113" i="17"/>
  <c r="V1114" i="17"/>
  <c r="AC1114" i="17"/>
  <c r="Y1121" i="17"/>
  <c r="X1121" i="17"/>
  <c r="AS1118" i="17"/>
  <c r="AR1118" i="17"/>
  <c r="AO1119" i="17"/>
  <c r="AM1119" i="17" s="1"/>
  <c r="AN1119" i="17" s="1"/>
  <c r="AP1119" i="17" s="1"/>
  <c r="AQ1119" i="17" s="1"/>
  <c r="AL1119" i="17"/>
  <c r="Z1120" i="17"/>
  <c r="AB1120" i="17" s="1"/>
  <c r="W1120" i="17"/>
  <c r="AH1120" i="17" s="1"/>
  <c r="AI1120" i="17" s="1"/>
  <c r="AJ1120" i="17" s="1"/>
  <c r="AG1113" i="17"/>
  <c r="AG1114" i="17"/>
  <c r="AU1120" i="17"/>
  <c r="AV1120" i="17" s="1"/>
  <c r="AT1116" i="17"/>
  <c r="AT1115" i="17"/>
  <c r="AW1117" i="17"/>
  <c r="S1122" i="17"/>
  <c r="U1121" i="17"/>
  <c r="Y1122" i="17" l="1"/>
  <c r="X1122" i="17"/>
  <c r="AO1120" i="17"/>
  <c r="AM1120" i="17" s="1"/>
  <c r="AN1120" i="17" s="1"/>
  <c r="AP1120" i="17" s="1"/>
  <c r="AQ1120" i="17" s="1"/>
  <c r="AL1120" i="17"/>
  <c r="AS1119" i="17"/>
  <c r="AR1119" i="17"/>
  <c r="Z1121" i="17"/>
  <c r="AB1121" i="17" s="1"/>
  <c r="W1121" i="17"/>
  <c r="AH1121" i="17" s="1"/>
  <c r="AI1121" i="17" s="1"/>
  <c r="AJ1121" i="17" s="1"/>
  <c r="AU1121" i="17"/>
  <c r="AV1121" i="17" s="1"/>
  <c r="AX1115" i="17"/>
  <c r="AX1116" i="17"/>
  <c r="AW1118" i="17"/>
  <c r="S1123" i="17"/>
  <c r="U1122" i="17"/>
  <c r="V1115" i="17" l="1"/>
  <c r="AC1115" i="17"/>
  <c r="V1116" i="17"/>
  <c r="AC1116" i="17"/>
  <c r="Y1123" i="17"/>
  <c r="X1123" i="17"/>
  <c r="AS1120" i="17"/>
  <c r="AR1120" i="17"/>
  <c r="AO1121" i="17"/>
  <c r="AM1121" i="17" s="1"/>
  <c r="AN1121" i="17" s="1"/>
  <c r="AP1121" i="17" s="1"/>
  <c r="AQ1121" i="17" s="1"/>
  <c r="AL1121" i="17"/>
  <c r="Z1122" i="17"/>
  <c r="AB1122" i="17" s="1"/>
  <c r="W1122" i="17"/>
  <c r="AH1122" i="17" s="1"/>
  <c r="AI1122" i="17" s="1"/>
  <c r="AJ1122" i="17" s="1"/>
  <c r="AG1116" i="17"/>
  <c r="AG1115" i="17"/>
  <c r="AU1122" i="17"/>
  <c r="AV1122" i="17" s="1"/>
  <c r="AT1117" i="17"/>
  <c r="AW1119" i="17"/>
  <c r="S1124" i="17"/>
  <c r="U1123" i="17"/>
  <c r="Y1124" i="17" l="1"/>
  <c r="X1124" i="17"/>
  <c r="Z1123" i="17"/>
  <c r="AB1123" i="17" s="1"/>
  <c r="W1123" i="17"/>
  <c r="AH1123" i="17" s="1"/>
  <c r="AI1123" i="17" s="1"/>
  <c r="AJ1123" i="17" s="1"/>
  <c r="AO1122" i="17"/>
  <c r="AM1122" i="17" s="1"/>
  <c r="AN1122" i="17" s="1"/>
  <c r="AP1122" i="17" s="1"/>
  <c r="AQ1122" i="17" s="1"/>
  <c r="AL1122" i="17"/>
  <c r="AS1121" i="17"/>
  <c r="AR1121" i="17"/>
  <c r="AU1123" i="17"/>
  <c r="AV1123" i="17" s="1"/>
  <c r="AX1117" i="17"/>
  <c r="AT1118" i="17"/>
  <c r="AW1120" i="17"/>
  <c r="S1125" i="17"/>
  <c r="U1124" i="17"/>
  <c r="V1117" i="17" l="1"/>
  <c r="AC1117" i="17"/>
  <c r="Y1125" i="17"/>
  <c r="X1125" i="17"/>
  <c r="Z1124" i="17"/>
  <c r="AB1124" i="17" s="1"/>
  <c r="W1124" i="17"/>
  <c r="AH1124" i="17" s="1"/>
  <c r="AI1124" i="17" s="1"/>
  <c r="AJ1124" i="17" s="1"/>
  <c r="AS1122" i="17"/>
  <c r="AR1122" i="17"/>
  <c r="AO1123" i="17"/>
  <c r="AM1123" i="17" s="1"/>
  <c r="AN1123" i="17" s="1"/>
  <c r="AP1123" i="17" s="1"/>
  <c r="AQ1123" i="17" s="1"/>
  <c r="AL1123" i="17"/>
  <c r="AG1117" i="17"/>
  <c r="AU1124" i="17"/>
  <c r="AV1124" i="17" s="1"/>
  <c r="AX1118" i="17"/>
  <c r="AT1119" i="17"/>
  <c r="AW1121" i="17"/>
  <c r="S1126" i="17"/>
  <c r="U1125" i="17"/>
  <c r="V1118" i="17" l="1"/>
  <c r="AC1118" i="17"/>
  <c r="Y1126" i="17"/>
  <c r="X1126" i="17"/>
  <c r="Z1125" i="17"/>
  <c r="AB1125" i="17" s="1"/>
  <c r="W1125" i="17"/>
  <c r="AH1125" i="17" s="1"/>
  <c r="AI1125" i="17" s="1"/>
  <c r="AJ1125" i="17" s="1"/>
  <c r="AO1124" i="17"/>
  <c r="AM1124" i="17" s="1"/>
  <c r="AN1124" i="17" s="1"/>
  <c r="AP1124" i="17" s="1"/>
  <c r="AQ1124" i="17" s="1"/>
  <c r="AL1124" i="17"/>
  <c r="AS1123" i="17"/>
  <c r="AR1123" i="17"/>
  <c r="AG1118" i="17"/>
  <c r="AU1125" i="17"/>
  <c r="AV1125" i="17" s="1"/>
  <c r="AX1119" i="17"/>
  <c r="AT1120" i="17"/>
  <c r="AW1122" i="17"/>
  <c r="S1127" i="17"/>
  <c r="U1126" i="17"/>
  <c r="V1119" i="17" l="1"/>
  <c r="AC1119" i="17"/>
  <c r="Y1127" i="17"/>
  <c r="X1127" i="17"/>
  <c r="AO1125" i="17"/>
  <c r="AM1125" i="17" s="1"/>
  <c r="AN1125" i="17" s="1"/>
  <c r="AP1125" i="17" s="1"/>
  <c r="AQ1125" i="17" s="1"/>
  <c r="AL1125" i="17"/>
  <c r="AS1124" i="17"/>
  <c r="AR1124" i="17"/>
  <c r="Z1126" i="17"/>
  <c r="AB1126" i="17" s="1"/>
  <c r="W1126" i="17"/>
  <c r="AH1126" i="17" s="1"/>
  <c r="AI1126" i="17" s="1"/>
  <c r="AJ1126" i="17" s="1"/>
  <c r="AG1119" i="17"/>
  <c r="AU1126" i="17"/>
  <c r="AV1126" i="17" s="1"/>
  <c r="AX1120" i="17"/>
  <c r="AT1121" i="17"/>
  <c r="AW1123" i="17"/>
  <c r="S1128" i="17"/>
  <c r="U1127" i="17"/>
  <c r="V1120" i="17" l="1"/>
  <c r="AC1120" i="17"/>
  <c r="Y1128" i="17"/>
  <c r="X1128" i="17"/>
  <c r="AS1125" i="17"/>
  <c r="AR1125" i="17"/>
  <c r="AO1126" i="17"/>
  <c r="AM1126" i="17" s="1"/>
  <c r="AN1126" i="17" s="1"/>
  <c r="AP1126" i="17" s="1"/>
  <c r="AQ1126" i="17" s="1"/>
  <c r="AL1126" i="17"/>
  <c r="Z1127" i="17"/>
  <c r="AB1127" i="17" s="1"/>
  <c r="W1127" i="17"/>
  <c r="AH1127" i="17" s="1"/>
  <c r="AI1127" i="17" s="1"/>
  <c r="AJ1127" i="17" s="1"/>
  <c r="AG1120" i="17"/>
  <c r="AU1127" i="17"/>
  <c r="AV1127" i="17" s="1"/>
  <c r="AX1121" i="17"/>
  <c r="AT1122" i="17"/>
  <c r="AW1124" i="17"/>
  <c r="S1129" i="17"/>
  <c r="U1128" i="17"/>
  <c r="V1121" i="17" l="1"/>
  <c r="AC1121" i="17"/>
  <c r="Y1129" i="17"/>
  <c r="X1129" i="17"/>
  <c r="AO1127" i="17"/>
  <c r="AM1127" i="17" s="1"/>
  <c r="AN1127" i="17" s="1"/>
  <c r="AP1127" i="17" s="1"/>
  <c r="AQ1127" i="17" s="1"/>
  <c r="AL1127" i="17"/>
  <c r="Z1128" i="17"/>
  <c r="AB1128" i="17" s="1"/>
  <c r="W1128" i="17"/>
  <c r="AH1128" i="17" s="1"/>
  <c r="AI1128" i="17" s="1"/>
  <c r="AJ1128" i="17" s="1"/>
  <c r="AS1126" i="17"/>
  <c r="AR1126" i="17"/>
  <c r="AG1121" i="17"/>
  <c r="AU1128" i="17"/>
  <c r="AV1128" i="17" s="1"/>
  <c r="AX1122" i="17"/>
  <c r="AT1123" i="17"/>
  <c r="AW1125" i="17"/>
  <c r="S1130" i="17"/>
  <c r="U1129" i="17"/>
  <c r="V1122" i="17" l="1"/>
  <c r="AC1122" i="17"/>
  <c r="Y1130" i="17"/>
  <c r="X1130" i="17"/>
  <c r="AS1127" i="17"/>
  <c r="AR1127" i="17"/>
  <c r="Z1129" i="17"/>
  <c r="AB1129" i="17" s="1"/>
  <c r="W1129" i="17"/>
  <c r="AH1129" i="17" s="1"/>
  <c r="AI1129" i="17" s="1"/>
  <c r="AJ1129" i="17" s="1"/>
  <c r="AO1128" i="17"/>
  <c r="AM1128" i="17" s="1"/>
  <c r="AN1128" i="17" s="1"/>
  <c r="AP1128" i="17" s="1"/>
  <c r="AQ1128" i="17" s="1"/>
  <c r="AL1128" i="17"/>
  <c r="AG1122" i="17"/>
  <c r="AU1129" i="17"/>
  <c r="AV1129" i="17" s="1"/>
  <c r="AX1123" i="17"/>
  <c r="AT1124" i="17"/>
  <c r="AW1126" i="17"/>
  <c r="S1131" i="17"/>
  <c r="U1130" i="17"/>
  <c r="V1123" i="17" l="1"/>
  <c r="AC1123" i="17"/>
  <c r="Y1131" i="17"/>
  <c r="X1131" i="17"/>
  <c r="Z1130" i="17"/>
  <c r="AB1130" i="17" s="1"/>
  <c r="W1130" i="17"/>
  <c r="AH1130" i="17" s="1"/>
  <c r="AI1130" i="17" s="1"/>
  <c r="AJ1130" i="17" s="1"/>
  <c r="AR1128" i="17"/>
  <c r="AS1128" i="17"/>
  <c r="AO1129" i="17"/>
  <c r="AM1129" i="17" s="1"/>
  <c r="AN1129" i="17" s="1"/>
  <c r="AP1129" i="17" s="1"/>
  <c r="AQ1129" i="17" s="1"/>
  <c r="AL1129" i="17"/>
  <c r="AG1123" i="17"/>
  <c r="AU1130" i="17"/>
  <c r="AV1130" i="17" s="1"/>
  <c r="AX1124" i="17"/>
  <c r="AT1125" i="17"/>
  <c r="AW1127" i="17"/>
  <c r="S1132" i="17"/>
  <c r="U1131" i="17"/>
  <c r="V1124" i="17" l="1"/>
  <c r="AC1124" i="17"/>
  <c r="Y1132" i="17"/>
  <c r="X1132" i="17"/>
  <c r="AL1130" i="17"/>
  <c r="AO1130" i="17"/>
  <c r="AM1130" i="17" s="1"/>
  <c r="AN1130" i="17" s="1"/>
  <c r="AP1130" i="17" s="1"/>
  <c r="AQ1130" i="17" s="1"/>
  <c r="AS1129" i="17"/>
  <c r="AR1129" i="17"/>
  <c r="Z1131" i="17"/>
  <c r="AB1131" i="17" s="1"/>
  <c r="W1131" i="17"/>
  <c r="AH1131" i="17" s="1"/>
  <c r="AI1131" i="17" s="1"/>
  <c r="AJ1131" i="17" s="1"/>
  <c r="AG1124" i="17"/>
  <c r="AU1131" i="17"/>
  <c r="AV1131" i="17" s="1"/>
  <c r="AX1125" i="17"/>
  <c r="AT1126" i="17"/>
  <c r="AW1128" i="17"/>
  <c r="S1133" i="17"/>
  <c r="U1132" i="17"/>
  <c r="V1125" i="17" l="1"/>
  <c r="AC1125" i="17"/>
  <c r="Y1133" i="17"/>
  <c r="X1133" i="17"/>
  <c r="AO1131" i="17"/>
  <c r="AM1131" i="17" s="1"/>
  <c r="AN1131" i="17" s="1"/>
  <c r="AP1131" i="17" s="1"/>
  <c r="AQ1131" i="17" s="1"/>
  <c r="AL1131" i="17"/>
  <c r="Z1132" i="17"/>
  <c r="AB1132" i="17" s="1"/>
  <c r="W1132" i="17"/>
  <c r="AH1132" i="17" s="1"/>
  <c r="AI1132" i="17" s="1"/>
  <c r="AJ1132" i="17" s="1"/>
  <c r="AR1130" i="17"/>
  <c r="AS1130" i="17"/>
  <c r="AG1125" i="17"/>
  <c r="AU1132" i="17"/>
  <c r="AV1132" i="17" s="1"/>
  <c r="AX1126" i="17"/>
  <c r="AT1127" i="17"/>
  <c r="AW1129" i="17"/>
  <c r="S1134" i="17"/>
  <c r="U1133" i="17"/>
  <c r="V1126" i="17" l="1"/>
  <c r="AC1126" i="17"/>
  <c r="Y1134" i="17"/>
  <c r="X1134" i="17"/>
  <c r="AS1131" i="17"/>
  <c r="AR1131" i="17"/>
  <c r="Z1133" i="17"/>
  <c r="AB1133" i="17" s="1"/>
  <c r="W1133" i="17"/>
  <c r="AH1133" i="17" s="1"/>
  <c r="AI1133" i="17" s="1"/>
  <c r="AJ1133" i="17" s="1"/>
  <c r="AO1132" i="17"/>
  <c r="AM1132" i="17" s="1"/>
  <c r="AN1132" i="17" s="1"/>
  <c r="AP1132" i="17" s="1"/>
  <c r="AQ1132" i="17" s="1"/>
  <c r="AL1132" i="17"/>
  <c r="AG1126" i="17"/>
  <c r="AU1133" i="17"/>
  <c r="AV1133" i="17" s="1"/>
  <c r="AX1127" i="17"/>
  <c r="AT1128" i="17"/>
  <c r="AW1130" i="17"/>
  <c r="S1135" i="17"/>
  <c r="U1134" i="17"/>
  <c r="V1127" i="17" l="1"/>
  <c r="AC1127" i="17"/>
  <c r="Y1135" i="17"/>
  <c r="X1135" i="17"/>
  <c r="Z1134" i="17"/>
  <c r="AB1134" i="17" s="1"/>
  <c r="W1134" i="17"/>
  <c r="AH1134" i="17" s="1"/>
  <c r="AI1134" i="17" s="1"/>
  <c r="AJ1134" i="17" s="1"/>
  <c r="AS1132" i="17"/>
  <c r="AR1132" i="17"/>
  <c r="AO1133" i="17"/>
  <c r="AM1133" i="17" s="1"/>
  <c r="AN1133" i="17" s="1"/>
  <c r="AP1133" i="17" s="1"/>
  <c r="AQ1133" i="17" s="1"/>
  <c r="AL1133" i="17"/>
  <c r="AG1127" i="17"/>
  <c r="AU1134" i="17"/>
  <c r="AV1134" i="17" s="1"/>
  <c r="AX1128" i="17"/>
  <c r="AT1129" i="17"/>
  <c r="AW1131" i="17"/>
  <c r="S1136" i="17"/>
  <c r="U1135" i="17"/>
  <c r="V1128" i="17" l="1"/>
  <c r="AC1128" i="17"/>
  <c r="Y1136" i="17"/>
  <c r="X1136" i="17"/>
  <c r="Z1135" i="17"/>
  <c r="AB1135" i="17" s="1"/>
  <c r="W1135" i="17"/>
  <c r="AH1135" i="17" s="1"/>
  <c r="AI1135" i="17" s="1"/>
  <c r="AJ1135" i="17" s="1"/>
  <c r="AO1134" i="17"/>
  <c r="AM1134" i="17" s="1"/>
  <c r="AN1134" i="17" s="1"/>
  <c r="AP1134" i="17" s="1"/>
  <c r="AQ1134" i="17" s="1"/>
  <c r="AL1134" i="17"/>
  <c r="AS1133" i="17"/>
  <c r="AR1133" i="17"/>
  <c r="AG1128" i="17"/>
  <c r="AU1135" i="17"/>
  <c r="AV1135" i="17" s="1"/>
  <c r="AX1129" i="17"/>
  <c r="AT1130" i="17"/>
  <c r="AW1132" i="17"/>
  <c r="S1137" i="17"/>
  <c r="U1136" i="17"/>
  <c r="V1129" i="17" l="1"/>
  <c r="AC1129" i="17"/>
  <c r="Y1137" i="17"/>
  <c r="X1137" i="17"/>
  <c r="AS1134" i="17"/>
  <c r="AR1134" i="17"/>
  <c r="Z1136" i="17"/>
  <c r="AB1136" i="17" s="1"/>
  <c r="W1136" i="17"/>
  <c r="AH1136" i="17" s="1"/>
  <c r="AI1136" i="17" s="1"/>
  <c r="AJ1136" i="17" s="1"/>
  <c r="AO1135" i="17"/>
  <c r="AM1135" i="17" s="1"/>
  <c r="AN1135" i="17" s="1"/>
  <c r="AP1135" i="17" s="1"/>
  <c r="AQ1135" i="17" s="1"/>
  <c r="AL1135" i="17"/>
  <c r="AG1129" i="17"/>
  <c r="AU1136" i="17"/>
  <c r="AV1136" i="17" s="1"/>
  <c r="AX1130" i="17"/>
  <c r="AT1131" i="17"/>
  <c r="AW1133" i="17"/>
  <c r="S1138" i="17"/>
  <c r="U1137" i="17"/>
  <c r="V1130" i="17" l="1"/>
  <c r="AC1130" i="17"/>
  <c r="Y1138" i="17"/>
  <c r="X1138" i="17"/>
  <c r="Z1137" i="17"/>
  <c r="AB1137" i="17" s="1"/>
  <c r="W1137" i="17"/>
  <c r="AH1137" i="17" s="1"/>
  <c r="AI1137" i="17" s="1"/>
  <c r="AJ1137" i="17" s="1"/>
  <c r="AS1135" i="17"/>
  <c r="AR1135" i="17"/>
  <c r="AO1136" i="17"/>
  <c r="AM1136" i="17" s="1"/>
  <c r="AN1136" i="17" s="1"/>
  <c r="AP1136" i="17" s="1"/>
  <c r="AQ1136" i="17" s="1"/>
  <c r="AL1136" i="17"/>
  <c r="AG1130" i="17"/>
  <c r="AU1137" i="17"/>
  <c r="AV1137" i="17" s="1"/>
  <c r="AX1131" i="17"/>
  <c r="AT1132" i="17"/>
  <c r="AW1134" i="17"/>
  <c r="S1139" i="17"/>
  <c r="U1138" i="17"/>
  <c r="V1131" i="17" l="1"/>
  <c r="AC1131" i="17"/>
  <c r="Y1139" i="17"/>
  <c r="X1139" i="17"/>
  <c r="Z1138" i="17"/>
  <c r="AB1138" i="17" s="1"/>
  <c r="W1138" i="17"/>
  <c r="AH1138" i="17" s="1"/>
  <c r="AI1138" i="17" s="1"/>
  <c r="AJ1138" i="17" s="1"/>
  <c r="AO1137" i="17"/>
  <c r="AM1137" i="17" s="1"/>
  <c r="AN1137" i="17" s="1"/>
  <c r="AP1137" i="17" s="1"/>
  <c r="AQ1137" i="17" s="1"/>
  <c r="AL1137" i="17"/>
  <c r="AS1136" i="17"/>
  <c r="AR1136" i="17"/>
  <c r="AG1131" i="17"/>
  <c r="AU1138" i="17"/>
  <c r="AV1138" i="17" s="1"/>
  <c r="AX1132" i="17"/>
  <c r="AT1133" i="17"/>
  <c r="AW1135" i="17"/>
  <c r="S1140" i="17"/>
  <c r="U1139" i="17"/>
  <c r="V1132" i="17" l="1"/>
  <c r="AC1132" i="17"/>
  <c r="Y1140" i="17"/>
  <c r="X1140" i="17"/>
  <c r="AO1138" i="17"/>
  <c r="AM1138" i="17" s="1"/>
  <c r="AN1138" i="17" s="1"/>
  <c r="AP1138" i="17" s="1"/>
  <c r="AQ1138" i="17" s="1"/>
  <c r="AL1138" i="17"/>
  <c r="AS1137" i="17"/>
  <c r="AR1137" i="17"/>
  <c r="Z1139" i="17"/>
  <c r="AB1139" i="17" s="1"/>
  <c r="W1139" i="17"/>
  <c r="AH1139" i="17" s="1"/>
  <c r="AI1139" i="17" s="1"/>
  <c r="AJ1139" i="17" s="1"/>
  <c r="AG1132" i="17"/>
  <c r="AU1139" i="17"/>
  <c r="AV1139" i="17" s="1"/>
  <c r="AX1133" i="17"/>
  <c r="AT1134" i="17"/>
  <c r="AW1136" i="17"/>
  <c r="S1141" i="17"/>
  <c r="U1140" i="17"/>
  <c r="V1133" i="17" l="1"/>
  <c r="AC1133" i="17"/>
  <c r="Y1141" i="17"/>
  <c r="X1141" i="17"/>
  <c r="Z1140" i="17"/>
  <c r="AB1140" i="17" s="1"/>
  <c r="W1140" i="17"/>
  <c r="AH1140" i="17" s="1"/>
  <c r="AI1140" i="17" s="1"/>
  <c r="AJ1140" i="17" s="1"/>
  <c r="AO1139" i="17"/>
  <c r="AM1139" i="17" s="1"/>
  <c r="AN1139" i="17" s="1"/>
  <c r="AP1139" i="17" s="1"/>
  <c r="AQ1139" i="17" s="1"/>
  <c r="AL1139" i="17"/>
  <c r="AS1138" i="17"/>
  <c r="AR1138" i="17"/>
  <c r="AG1133" i="17"/>
  <c r="AU1140" i="17"/>
  <c r="AV1140" i="17" s="1"/>
  <c r="AX1134" i="17"/>
  <c r="AT1135" i="17"/>
  <c r="AW1137" i="17"/>
  <c r="S1142" i="17"/>
  <c r="U1141" i="17"/>
  <c r="V1134" i="17" l="1"/>
  <c r="AC1134" i="17"/>
  <c r="Y1142" i="17"/>
  <c r="X1142" i="17"/>
  <c r="AS1139" i="17"/>
  <c r="AR1139" i="17"/>
  <c r="AO1140" i="17"/>
  <c r="AM1140" i="17" s="1"/>
  <c r="AN1140" i="17" s="1"/>
  <c r="AP1140" i="17" s="1"/>
  <c r="AQ1140" i="17" s="1"/>
  <c r="AL1140" i="17"/>
  <c r="Z1141" i="17"/>
  <c r="AB1141" i="17" s="1"/>
  <c r="W1141" i="17"/>
  <c r="AH1141" i="17" s="1"/>
  <c r="AI1141" i="17" s="1"/>
  <c r="AJ1141" i="17" s="1"/>
  <c r="AG1134" i="17"/>
  <c r="AU1141" i="17"/>
  <c r="AV1141" i="17" s="1"/>
  <c r="AX1135" i="17"/>
  <c r="AT1136" i="17"/>
  <c r="AW1138" i="17"/>
  <c r="S1143" i="17"/>
  <c r="U1142" i="17"/>
  <c r="V1135" i="17" l="1"/>
  <c r="AC1135" i="17"/>
  <c r="Y1143" i="17"/>
  <c r="X1143" i="17"/>
  <c r="Z1142" i="17"/>
  <c r="AB1142" i="17" s="1"/>
  <c r="W1142" i="17"/>
  <c r="AH1142" i="17" s="1"/>
  <c r="AI1142" i="17" s="1"/>
  <c r="AJ1142" i="17" s="1"/>
  <c r="AO1141" i="17"/>
  <c r="AM1141" i="17" s="1"/>
  <c r="AN1141" i="17" s="1"/>
  <c r="AP1141" i="17" s="1"/>
  <c r="AQ1141" i="17" s="1"/>
  <c r="AL1141" i="17"/>
  <c r="AS1140" i="17"/>
  <c r="AR1140" i="17"/>
  <c r="AG1135" i="17"/>
  <c r="AU1142" i="17"/>
  <c r="AV1142" i="17" s="1"/>
  <c r="AX1136" i="17"/>
  <c r="AT1137" i="17"/>
  <c r="AW1139" i="17"/>
  <c r="S1144" i="17"/>
  <c r="U1143" i="17"/>
  <c r="V1136" i="17" l="1"/>
  <c r="AC1136" i="17"/>
  <c r="Y1144" i="17"/>
  <c r="X1144" i="17"/>
  <c r="AO1142" i="17"/>
  <c r="AM1142" i="17" s="1"/>
  <c r="AN1142" i="17" s="1"/>
  <c r="AP1142" i="17" s="1"/>
  <c r="AQ1142" i="17" s="1"/>
  <c r="AL1142" i="17"/>
  <c r="AS1141" i="17"/>
  <c r="AR1141" i="17"/>
  <c r="Z1143" i="17"/>
  <c r="AB1143" i="17" s="1"/>
  <c r="W1143" i="17"/>
  <c r="AH1143" i="17" s="1"/>
  <c r="AI1143" i="17" s="1"/>
  <c r="AJ1143" i="17" s="1"/>
  <c r="AG1136" i="17"/>
  <c r="AU1143" i="17"/>
  <c r="AV1143" i="17" s="1"/>
  <c r="AX1137" i="17"/>
  <c r="AT1138" i="17"/>
  <c r="AW1140" i="17"/>
  <c r="S1145" i="17"/>
  <c r="U1144" i="17"/>
  <c r="V1137" i="17" l="1"/>
  <c r="AC1137" i="17"/>
  <c r="Y1145" i="17"/>
  <c r="X1145" i="17"/>
  <c r="Z1144" i="17"/>
  <c r="AB1144" i="17" s="1"/>
  <c r="W1144" i="17"/>
  <c r="AH1144" i="17" s="1"/>
  <c r="AI1144" i="17" s="1"/>
  <c r="AJ1144" i="17" s="1"/>
  <c r="AO1143" i="17"/>
  <c r="AM1143" i="17" s="1"/>
  <c r="AN1143" i="17" s="1"/>
  <c r="AP1143" i="17" s="1"/>
  <c r="AQ1143" i="17" s="1"/>
  <c r="AL1143" i="17"/>
  <c r="AS1142" i="17"/>
  <c r="AR1142" i="17"/>
  <c r="AG1137" i="17"/>
  <c r="AU1144" i="17"/>
  <c r="AV1144" i="17" s="1"/>
  <c r="AX1138" i="17"/>
  <c r="AT1139" i="17"/>
  <c r="AW1141" i="17"/>
  <c r="S1146" i="17"/>
  <c r="U1145" i="17"/>
  <c r="V1138" i="17" l="1"/>
  <c r="AC1138" i="17"/>
  <c r="Y1146" i="17"/>
  <c r="X1146" i="17"/>
  <c r="AO1144" i="17"/>
  <c r="AM1144" i="17" s="1"/>
  <c r="AN1144" i="17" s="1"/>
  <c r="AP1144" i="17" s="1"/>
  <c r="AQ1144" i="17" s="1"/>
  <c r="AL1144" i="17"/>
  <c r="Z1145" i="17"/>
  <c r="AB1145" i="17" s="1"/>
  <c r="W1145" i="17"/>
  <c r="AH1145" i="17" s="1"/>
  <c r="AI1145" i="17" s="1"/>
  <c r="AJ1145" i="17" s="1"/>
  <c r="AS1143" i="17"/>
  <c r="AR1143" i="17"/>
  <c r="AG1138" i="17"/>
  <c r="AU1145" i="17"/>
  <c r="AV1145" i="17" s="1"/>
  <c r="AX1139" i="17"/>
  <c r="AT1140" i="17"/>
  <c r="AW1142" i="17"/>
  <c r="S1147" i="17"/>
  <c r="U1146" i="17"/>
  <c r="V1139" i="17" l="1"/>
  <c r="AC1139" i="17"/>
  <c r="Y1147" i="17"/>
  <c r="X1147" i="17"/>
  <c r="AR1144" i="17"/>
  <c r="AS1144" i="17"/>
  <c r="Z1146" i="17"/>
  <c r="AB1146" i="17" s="1"/>
  <c r="W1146" i="17"/>
  <c r="AH1146" i="17" s="1"/>
  <c r="AI1146" i="17" s="1"/>
  <c r="AJ1146" i="17" s="1"/>
  <c r="AO1145" i="17"/>
  <c r="AM1145" i="17" s="1"/>
  <c r="AN1145" i="17" s="1"/>
  <c r="AP1145" i="17" s="1"/>
  <c r="AQ1145" i="17" s="1"/>
  <c r="AL1145" i="17"/>
  <c r="AG1139" i="17"/>
  <c r="AU1146" i="17"/>
  <c r="AV1146" i="17" s="1"/>
  <c r="AX1140" i="17"/>
  <c r="AT1141" i="17"/>
  <c r="AW1143" i="17"/>
  <c r="S1148" i="17"/>
  <c r="U1147" i="17"/>
  <c r="V1140" i="17" l="1"/>
  <c r="AC1140" i="17"/>
  <c r="Y1148" i="17"/>
  <c r="X1148" i="17"/>
  <c r="Z1147" i="17"/>
  <c r="AB1147" i="17" s="1"/>
  <c r="W1147" i="17"/>
  <c r="AH1147" i="17" s="1"/>
  <c r="AI1147" i="17" s="1"/>
  <c r="AJ1147" i="17" s="1"/>
  <c r="AS1145" i="17"/>
  <c r="AR1145" i="17"/>
  <c r="AL1146" i="17"/>
  <c r="AO1146" i="17"/>
  <c r="AM1146" i="17" s="1"/>
  <c r="AN1146" i="17" s="1"/>
  <c r="AP1146" i="17" s="1"/>
  <c r="AQ1146" i="17" s="1"/>
  <c r="AG1140" i="17"/>
  <c r="AU1147" i="17"/>
  <c r="AV1147" i="17" s="1"/>
  <c r="AX1141" i="17"/>
  <c r="AT1142" i="17"/>
  <c r="AW1144" i="17"/>
  <c r="S1149" i="17"/>
  <c r="U1148" i="17"/>
  <c r="V1141" i="17" l="1"/>
  <c r="AC1141" i="17"/>
  <c r="Y1149" i="17"/>
  <c r="X1149" i="17"/>
  <c r="Z1148" i="17"/>
  <c r="AB1148" i="17" s="1"/>
  <c r="W1148" i="17"/>
  <c r="AH1148" i="17" s="1"/>
  <c r="AI1148" i="17" s="1"/>
  <c r="AJ1148" i="17" s="1"/>
  <c r="AS1146" i="17"/>
  <c r="AR1146" i="17"/>
  <c r="AW1146" i="17" s="1"/>
  <c r="AO1147" i="17"/>
  <c r="AM1147" i="17" s="1"/>
  <c r="AN1147" i="17" s="1"/>
  <c r="AP1147" i="17" s="1"/>
  <c r="AQ1147" i="17" s="1"/>
  <c r="AL1147" i="17"/>
  <c r="AG1141" i="17"/>
  <c r="AU1148" i="17"/>
  <c r="AV1148" i="17" s="1"/>
  <c r="AX1142" i="17"/>
  <c r="AT1143" i="17"/>
  <c r="AW1145" i="17"/>
  <c r="S1150" i="17"/>
  <c r="U1149" i="17"/>
  <c r="V1142" i="17" l="1"/>
  <c r="AC1142" i="17"/>
  <c r="Y1150" i="17"/>
  <c r="X1150" i="17"/>
  <c r="Z1149" i="17"/>
  <c r="AB1149" i="17" s="1"/>
  <c r="W1149" i="17"/>
  <c r="AH1149" i="17" s="1"/>
  <c r="AI1149" i="17" s="1"/>
  <c r="AJ1149" i="17" s="1"/>
  <c r="AO1148" i="17"/>
  <c r="AM1148" i="17" s="1"/>
  <c r="AN1148" i="17" s="1"/>
  <c r="AP1148" i="17" s="1"/>
  <c r="AQ1148" i="17" s="1"/>
  <c r="AL1148" i="17"/>
  <c r="AS1147" i="17"/>
  <c r="AR1147" i="17"/>
  <c r="AG1142" i="17"/>
  <c r="AU1149" i="17"/>
  <c r="AV1149" i="17" s="1"/>
  <c r="AX1143" i="17"/>
  <c r="AT1144" i="17"/>
  <c r="S1151" i="17"/>
  <c r="U1150" i="17"/>
  <c r="V1143" i="17" l="1"/>
  <c r="AC1143" i="17"/>
  <c r="Y1151" i="17"/>
  <c r="X1151" i="17"/>
  <c r="AO1149" i="17"/>
  <c r="AM1149" i="17" s="1"/>
  <c r="AN1149" i="17" s="1"/>
  <c r="AP1149" i="17" s="1"/>
  <c r="AQ1149" i="17" s="1"/>
  <c r="AL1149" i="17"/>
  <c r="AS1148" i="17"/>
  <c r="AR1148" i="17"/>
  <c r="Z1150" i="17"/>
  <c r="AB1150" i="17" s="1"/>
  <c r="W1150" i="17"/>
  <c r="AH1150" i="17" s="1"/>
  <c r="AI1150" i="17" s="1"/>
  <c r="AJ1150" i="17" s="1"/>
  <c r="AG1143" i="17"/>
  <c r="AU1150" i="17"/>
  <c r="AV1150" i="17" s="1"/>
  <c r="AX1144" i="17"/>
  <c r="AT1146" i="17"/>
  <c r="AT1145" i="17"/>
  <c r="AW1147" i="17"/>
  <c r="S1152" i="17"/>
  <c r="U1151" i="17"/>
  <c r="V1144" i="17" l="1"/>
  <c r="AC1144" i="17"/>
  <c r="Y1152" i="17"/>
  <c r="X1152" i="17"/>
  <c r="Z1151" i="17"/>
  <c r="AB1151" i="17" s="1"/>
  <c r="W1151" i="17"/>
  <c r="AH1151" i="17" s="1"/>
  <c r="AI1151" i="17" s="1"/>
  <c r="AJ1151" i="17" s="1"/>
  <c r="AO1150" i="17"/>
  <c r="AM1150" i="17" s="1"/>
  <c r="AN1150" i="17" s="1"/>
  <c r="AP1150" i="17" s="1"/>
  <c r="AQ1150" i="17" s="1"/>
  <c r="AL1150" i="17"/>
  <c r="AS1149" i="17"/>
  <c r="AR1149" i="17"/>
  <c r="AG1144" i="17"/>
  <c r="AU1151" i="17"/>
  <c r="AV1151" i="17" s="1"/>
  <c r="AX1145" i="17"/>
  <c r="AX1146" i="17"/>
  <c r="AW1148" i="17"/>
  <c r="S1153" i="17"/>
  <c r="U1152" i="17"/>
  <c r="V1146" i="17" l="1"/>
  <c r="AC1146" i="17"/>
  <c r="V1145" i="17"/>
  <c r="AC1145" i="17"/>
  <c r="Y1153" i="17"/>
  <c r="X1153" i="17"/>
  <c r="AS1150" i="17"/>
  <c r="AR1150" i="17"/>
  <c r="Z1152" i="17"/>
  <c r="AB1152" i="17" s="1"/>
  <c r="W1152" i="17"/>
  <c r="AH1152" i="17" s="1"/>
  <c r="AI1152" i="17" s="1"/>
  <c r="AJ1152" i="17" s="1"/>
  <c r="AO1151" i="17"/>
  <c r="AM1151" i="17" s="1"/>
  <c r="AN1151" i="17" s="1"/>
  <c r="AP1151" i="17" s="1"/>
  <c r="AQ1151" i="17" s="1"/>
  <c r="AL1151" i="17"/>
  <c r="AG1145" i="17"/>
  <c r="AG1146" i="17"/>
  <c r="AU1152" i="17"/>
  <c r="AV1152" i="17" s="1"/>
  <c r="AT1147" i="17"/>
  <c r="AW1149" i="17"/>
  <c r="S1154" i="17"/>
  <c r="U1153" i="17"/>
  <c r="Y1154" i="17" l="1"/>
  <c r="X1154" i="17"/>
  <c r="Z1153" i="17"/>
  <c r="AB1153" i="17" s="1"/>
  <c r="W1153" i="17"/>
  <c r="AH1153" i="17" s="1"/>
  <c r="AI1153" i="17" s="1"/>
  <c r="AJ1153" i="17" s="1"/>
  <c r="AS1151" i="17"/>
  <c r="AR1151" i="17"/>
  <c r="AO1152" i="17"/>
  <c r="AM1152" i="17" s="1"/>
  <c r="AN1152" i="17" s="1"/>
  <c r="AP1152" i="17" s="1"/>
  <c r="AQ1152" i="17" s="1"/>
  <c r="AL1152" i="17"/>
  <c r="AU1153" i="17"/>
  <c r="AV1153" i="17" s="1"/>
  <c r="AX1147" i="17"/>
  <c r="AT1148" i="17"/>
  <c r="AW1150" i="17"/>
  <c r="S1155" i="17"/>
  <c r="U1154" i="17"/>
  <c r="V1147" i="17" l="1"/>
  <c r="AC1147" i="17"/>
  <c r="Y1155" i="17"/>
  <c r="X1155" i="17"/>
  <c r="AO1153" i="17"/>
  <c r="AM1153" i="17" s="1"/>
  <c r="AN1153" i="17" s="1"/>
  <c r="AP1153" i="17" s="1"/>
  <c r="AQ1153" i="17" s="1"/>
  <c r="AL1153" i="17"/>
  <c r="AS1152" i="17"/>
  <c r="AR1152" i="17"/>
  <c r="Z1154" i="17"/>
  <c r="AB1154" i="17" s="1"/>
  <c r="W1154" i="17"/>
  <c r="AH1154" i="17" s="1"/>
  <c r="AI1154" i="17" s="1"/>
  <c r="AJ1154" i="17" s="1"/>
  <c r="AG1147" i="17"/>
  <c r="AU1154" i="17"/>
  <c r="AV1154" i="17" s="1"/>
  <c r="AX1148" i="17"/>
  <c r="AT1149" i="17"/>
  <c r="AW1151" i="17"/>
  <c r="S1156" i="17"/>
  <c r="U1155" i="17"/>
  <c r="V1148" i="17" l="1"/>
  <c r="AC1148" i="17"/>
  <c r="Y1156" i="17"/>
  <c r="X1156" i="17"/>
  <c r="AS1153" i="17"/>
  <c r="AR1153" i="17"/>
  <c r="AO1154" i="17"/>
  <c r="AM1154" i="17" s="1"/>
  <c r="AN1154" i="17" s="1"/>
  <c r="AP1154" i="17" s="1"/>
  <c r="AQ1154" i="17" s="1"/>
  <c r="AL1154" i="17"/>
  <c r="Z1155" i="17"/>
  <c r="AB1155" i="17" s="1"/>
  <c r="W1155" i="17"/>
  <c r="AH1155" i="17" s="1"/>
  <c r="AI1155" i="17" s="1"/>
  <c r="AJ1155" i="17" s="1"/>
  <c r="AG1148" i="17"/>
  <c r="AU1155" i="17"/>
  <c r="AV1155" i="17" s="1"/>
  <c r="AX1149" i="17"/>
  <c r="AT1150" i="17"/>
  <c r="AW1152" i="17"/>
  <c r="S1157" i="17"/>
  <c r="U1156" i="17"/>
  <c r="V1149" i="17" l="1"/>
  <c r="AC1149" i="17"/>
  <c r="Y1157" i="17"/>
  <c r="X1157" i="17"/>
  <c r="Z1156" i="17"/>
  <c r="AB1156" i="17" s="1"/>
  <c r="W1156" i="17"/>
  <c r="AH1156" i="17" s="1"/>
  <c r="AI1156" i="17" s="1"/>
  <c r="AJ1156" i="17" s="1"/>
  <c r="AO1155" i="17"/>
  <c r="AM1155" i="17" s="1"/>
  <c r="AN1155" i="17" s="1"/>
  <c r="AP1155" i="17" s="1"/>
  <c r="AQ1155" i="17" s="1"/>
  <c r="AL1155" i="17"/>
  <c r="AS1154" i="17"/>
  <c r="AR1154" i="17"/>
  <c r="AG1149" i="17"/>
  <c r="AU1156" i="17"/>
  <c r="AV1156" i="17" s="1"/>
  <c r="AX1150" i="17"/>
  <c r="AT1151" i="17"/>
  <c r="AW1153" i="17"/>
  <c r="S1158" i="17"/>
  <c r="U1157" i="17"/>
  <c r="V1150" i="17" l="1"/>
  <c r="AC1150" i="17"/>
  <c r="Y1158" i="17"/>
  <c r="X1158" i="17"/>
  <c r="AS1155" i="17"/>
  <c r="AR1155" i="17"/>
  <c r="AO1156" i="17"/>
  <c r="AM1156" i="17" s="1"/>
  <c r="AN1156" i="17" s="1"/>
  <c r="AP1156" i="17" s="1"/>
  <c r="AQ1156" i="17" s="1"/>
  <c r="AL1156" i="17"/>
  <c r="Z1157" i="17"/>
  <c r="AB1157" i="17" s="1"/>
  <c r="W1157" i="17"/>
  <c r="AH1157" i="17" s="1"/>
  <c r="AI1157" i="17" s="1"/>
  <c r="AJ1157" i="17" s="1"/>
  <c r="AG1150" i="17"/>
  <c r="AU1157" i="17"/>
  <c r="AV1157" i="17" s="1"/>
  <c r="AX1151" i="17"/>
  <c r="AT1152" i="17"/>
  <c r="AW1154" i="17"/>
  <c r="S1159" i="17"/>
  <c r="U1158" i="17"/>
  <c r="V1151" i="17" l="1"/>
  <c r="AC1151" i="17"/>
  <c r="Y1159" i="17"/>
  <c r="X1159" i="17"/>
  <c r="Z1158" i="17"/>
  <c r="AB1158" i="17" s="1"/>
  <c r="W1158" i="17"/>
  <c r="AH1158" i="17" s="1"/>
  <c r="AI1158" i="17" s="1"/>
  <c r="AJ1158" i="17" s="1"/>
  <c r="AO1157" i="17"/>
  <c r="AM1157" i="17" s="1"/>
  <c r="AN1157" i="17" s="1"/>
  <c r="AP1157" i="17" s="1"/>
  <c r="AQ1157" i="17" s="1"/>
  <c r="AL1157" i="17"/>
  <c r="AS1156" i="17"/>
  <c r="AR1156" i="17"/>
  <c r="AG1151" i="17"/>
  <c r="AU1158" i="17"/>
  <c r="AV1158" i="17" s="1"/>
  <c r="AX1152" i="17"/>
  <c r="AT1153" i="17"/>
  <c r="AW1155" i="17"/>
  <c r="S1160" i="17"/>
  <c r="U1159" i="17"/>
  <c r="V1152" i="17" l="1"/>
  <c r="AC1152" i="17"/>
  <c r="Y1160" i="17"/>
  <c r="X1160" i="17"/>
  <c r="AS1157" i="17"/>
  <c r="AR1157" i="17"/>
  <c r="AO1158" i="17"/>
  <c r="AM1158" i="17" s="1"/>
  <c r="AN1158" i="17" s="1"/>
  <c r="AP1158" i="17" s="1"/>
  <c r="AQ1158" i="17" s="1"/>
  <c r="AL1158" i="17"/>
  <c r="Z1159" i="17"/>
  <c r="AB1159" i="17" s="1"/>
  <c r="W1159" i="17"/>
  <c r="AH1159" i="17" s="1"/>
  <c r="AI1159" i="17" s="1"/>
  <c r="AJ1159" i="17" s="1"/>
  <c r="AG1152" i="17"/>
  <c r="AU1159" i="17"/>
  <c r="AV1159" i="17" s="1"/>
  <c r="AX1153" i="17"/>
  <c r="AT1154" i="17"/>
  <c r="AW1156" i="17"/>
  <c r="S1161" i="17"/>
  <c r="U1160" i="17"/>
  <c r="V1153" i="17" l="1"/>
  <c r="AC1153" i="17"/>
  <c r="Y1161" i="17"/>
  <c r="X1161" i="17"/>
  <c r="Z1160" i="17"/>
  <c r="AB1160" i="17" s="1"/>
  <c r="W1160" i="17"/>
  <c r="AH1160" i="17" s="1"/>
  <c r="AI1160" i="17" s="1"/>
  <c r="AJ1160" i="17" s="1"/>
  <c r="AO1159" i="17"/>
  <c r="AM1159" i="17" s="1"/>
  <c r="AN1159" i="17" s="1"/>
  <c r="AP1159" i="17" s="1"/>
  <c r="AQ1159" i="17" s="1"/>
  <c r="AL1159" i="17"/>
  <c r="AS1158" i="17"/>
  <c r="AR1158" i="17"/>
  <c r="AG1153" i="17"/>
  <c r="AU1160" i="17"/>
  <c r="AV1160" i="17" s="1"/>
  <c r="AX1154" i="17"/>
  <c r="AT1155" i="17"/>
  <c r="AW1157" i="17"/>
  <c r="S1162" i="17"/>
  <c r="U1161" i="17"/>
  <c r="V1154" i="17" l="1"/>
  <c r="AC1154" i="17"/>
  <c r="Y1162" i="17"/>
  <c r="X1162" i="17"/>
  <c r="AS1159" i="17"/>
  <c r="AR1159" i="17"/>
  <c r="AO1160" i="17"/>
  <c r="AM1160" i="17" s="1"/>
  <c r="AN1160" i="17" s="1"/>
  <c r="AP1160" i="17" s="1"/>
  <c r="AQ1160" i="17" s="1"/>
  <c r="AL1160" i="17"/>
  <c r="Z1161" i="17"/>
  <c r="AB1161" i="17" s="1"/>
  <c r="W1161" i="17"/>
  <c r="AH1161" i="17" s="1"/>
  <c r="AI1161" i="17" s="1"/>
  <c r="AJ1161" i="17" s="1"/>
  <c r="AG1154" i="17"/>
  <c r="AU1161" i="17"/>
  <c r="AV1161" i="17" s="1"/>
  <c r="AX1155" i="17"/>
  <c r="AT1156" i="17"/>
  <c r="AW1158" i="17"/>
  <c r="S1163" i="17"/>
  <c r="U1162" i="17"/>
  <c r="V1155" i="17" l="1"/>
  <c r="AC1155" i="17"/>
  <c r="Y1163" i="17"/>
  <c r="X1163" i="17"/>
  <c r="Z1162" i="17"/>
  <c r="AB1162" i="17" s="1"/>
  <c r="W1162" i="17"/>
  <c r="AH1162" i="17" s="1"/>
  <c r="AI1162" i="17" s="1"/>
  <c r="AJ1162" i="17" s="1"/>
  <c r="AO1161" i="17"/>
  <c r="AM1161" i="17" s="1"/>
  <c r="AN1161" i="17" s="1"/>
  <c r="AP1161" i="17" s="1"/>
  <c r="AQ1161" i="17" s="1"/>
  <c r="AL1161" i="17"/>
  <c r="AR1160" i="17"/>
  <c r="AS1160" i="17"/>
  <c r="AG1155" i="17"/>
  <c r="AU1162" i="17"/>
  <c r="AV1162" i="17" s="1"/>
  <c r="AX1156" i="17"/>
  <c r="AT1157" i="17"/>
  <c r="AW1159" i="17"/>
  <c r="S1164" i="17"/>
  <c r="U1163" i="17"/>
  <c r="V1156" i="17" l="1"/>
  <c r="AC1156" i="17"/>
  <c r="Y1164" i="17"/>
  <c r="X1164" i="17"/>
  <c r="AS1161" i="17"/>
  <c r="AR1161" i="17"/>
  <c r="AW1161" i="17" s="1"/>
  <c r="Z1163" i="17"/>
  <c r="AB1163" i="17" s="1"/>
  <c r="W1163" i="17"/>
  <c r="AH1163" i="17" s="1"/>
  <c r="AI1163" i="17" s="1"/>
  <c r="AJ1163" i="17" s="1"/>
  <c r="AL1162" i="17"/>
  <c r="AO1162" i="17"/>
  <c r="AM1162" i="17" s="1"/>
  <c r="AN1162" i="17" s="1"/>
  <c r="AP1162" i="17" s="1"/>
  <c r="AQ1162" i="17" s="1"/>
  <c r="AG1156" i="17"/>
  <c r="AU1163" i="17"/>
  <c r="AV1163" i="17" s="1"/>
  <c r="AX1157" i="17"/>
  <c r="AT1158" i="17"/>
  <c r="AW1160" i="17"/>
  <c r="S1165" i="17"/>
  <c r="U1164" i="17"/>
  <c r="V1157" i="17" l="1"/>
  <c r="AC1157" i="17"/>
  <c r="Y1165" i="17"/>
  <c r="X1165" i="17"/>
  <c r="AO1163" i="17"/>
  <c r="AM1163" i="17" s="1"/>
  <c r="AN1163" i="17" s="1"/>
  <c r="AP1163" i="17" s="1"/>
  <c r="AQ1163" i="17" s="1"/>
  <c r="AL1163" i="17"/>
  <c r="Z1164" i="17"/>
  <c r="AB1164" i="17" s="1"/>
  <c r="W1164" i="17"/>
  <c r="AH1164" i="17" s="1"/>
  <c r="AI1164" i="17" s="1"/>
  <c r="AJ1164" i="17" s="1"/>
  <c r="AR1162" i="17"/>
  <c r="AS1162" i="17"/>
  <c r="AG1157" i="17"/>
  <c r="AU1164" i="17"/>
  <c r="AV1164" i="17" s="1"/>
  <c r="AX1158" i="17"/>
  <c r="AT1159" i="17"/>
  <c r="AT1160" i="17"/>
  <c r="S1166" i="17"/>
  <c r="U1165" i="17"/>
  <c r="V1158" i="17" l="1"/>
  <c r="AC1158" i="17"/>
  <c r="Y1166" i="17"/>
  <c r="X1166" i="17"/>
  <c r="AS1163" i="17"/>
  <c r="AR1163" i="17"/>
  <c r="AW1163" i="17" s="1"/>
  <c r="Z1165" i="17"/>
  <c r="AB1165" i="17" s="1"/>
  <c r="W1165" i="17"/>
  <c r="AH1165" i="17" s="1"/>
  <c r="AI1165" i="17" s="1"/>
  <c r="AJ1165" i="17" s="1"/>
  <c r="AO1164" i="17"/>
  <c r="AM1164" i="17" s="1"/>
  <c r="AN1164" i="17" s="1"/>
  <c r="AP1164" i="17" s="1"/>
  <c r="AQ1164" i="17" s="1"/>
  <c r="AL1164" i="17"/>
  <c r="AG1158" i="17"/>
  <c r="AU1165" i="17"/>
  <c r="AV1165" i="17" s="1"/>
  <c r="AX1159" i="17"/>
  <c r="AX1160" i="17"/>
  <c r="AT1161" i="17"/>
  <c r="AW1162" i="17"/>
  <c r="S1167" i="17"/>
  <c r="U1166" i="17"/>
  <c r="V1159" i="17" l="1"/>
  <c r="AC1159" i="17"/>
  <c r="V1160" i="17"/>
  <c r="AC1160" i="17"/>
  <c r="Y1167" i="17"/>
  <c r="X1167" i="17"/>
  <c r="AS1164" i="17"/>
  <c r="AR1164" i="17"/>
  <c r="AO1165" i="17"/>
  <c r="AM1165" i="17" s="1"/>
  <c r="AN1165" i="17" s="1"/>
  <c r="AP1165" i="17" s="1"/>
  <c r="AQ1165" i="17" s="1"/>
  <c r="AL1165" i="17"/>
  <c r="Z1166" i="17"/>
  <c r="AB1166" i="17" s="1"/>
  <c r="W1166" i="17"/>
  <c r="AH1166" i="17" s="1"/>
  <c r="AI1166" i="17" s="1"/>
  <c r="AJ1166" i="17" s="1"/>
  <c r="AG1159" i="17"/>
  <c r="AG1160" i="17"/>
  <c r="AU1166" i="17"/>
  <c r="AV1166" i="17" s="1"/>
  <c r="AX1161" i="17"/>
  <c r="S1168" i="17"/>
  <c r="U1167" i="17"/>
  <c r="V1161" i="17" l="1"/>
  <c r="AC1161" i="17"/>
  <c r="Y1168" i="17"/>
  <c r="X1168" i="17"/>
  <c r="Z1167" i="17"/>
  <c r="AB1167" i="17" s="1"/>
  <c r="W1167" i="17"/>
  <c r="AH1167" i="17" s="1"/>
  <c r="AI1167" i="17" s="1"/>
  <c r="AJ1167" i="17" s="1"/>
  <c r="AO1166" i="17"/>
  <c r="AM1166" i="17" s="1"/>
  <c r="AN1166" i="17" s="1"/>
  <c r="AP1166" i="17" s="1"/>
  <c r="AQ1166" i="17" s="1"/>
  <c r="AL1166" i="17"/>
  <c r="AS1165" i="17"/>
  <c r="AR1165" i="17"/>
  <c r="AG1161" i="17"/>
  <c r="AU1167" i="17"/>
  <c r="AV1167" i="17" s="1"/>
  <c r="AT1162" i="17"/>
  <c r="AT1163" i="17"/>
  <c r="AW1164" i="17"/>
  <c r="S1169" i="17"/>
  <c r="U1168" i="17"/>
  <c r="Y1169" i="17" l="1"/>
  <c r="X1169" i="17"/>
  <c r="AS1166" i="17"/>
  <c r="AR1166" i="17"/>
  <c r="AO1167" i="17"/>
  <c r="AM1167" i="17" s="1"/>
  <c r="AN1167" i="17" s="1"/>
  <c r="AP1167" i="17" s="1"/>
  <c r="AQ1167" i="17" s="1"/>
  <c r="AL1167" i="17"/>
  <c r="Z1168" i="17"/>
  <c r="AB1168" i="17" s="1"/>
  <c r="W1168" i="17"/>
  <c r="AH1168" i="17" s="1"/>
  <c r="AI1168" i="17" s="1"/>
  <c r="AJ1168" i="17" s="1"/>
  <c r="AU1168" i="17"/>
  <c r="AV1168" i="17" s="1"/>
  <c r="AX1163" i="17"/>
  <c r="AX1162" i="17"/>
  <c r="AT1164" i="17"/>
  <c r="AW1165" i="17"/>
  <c r="S1170" i="17"/>
  <c r="U1169" i="17"/>
  <c r="V1162" i="17" l="1"/>
  <c r="AC1162" i="17"/>
  <c r="V1163" i="17"/>
  <c r="AC1163" i="17"/>
  <c r="Y1170" i="17"/>
  <c r="X1170" i="17"/>
  <c r="AO1168" i="17"/>
  <c r="AM1168" i="17" s="1"/>
  <c r="AN1168" i="17" s="1"/>
  <c r="AP1168" i="17" s="1"/>
  <c r="AQ1168" i="17" s="1"/>
  <c r="AL1168" i="17"/>
  <c r="AS1167" i="17"/>
  <c r="AR1167" i="17"/>
  <c r="Z1169" i="17"/>
  <c r="AB1169" i="17" s="1"/>
  <c r="W1169" i="17"/>
  <c r="AH1169" i="17" s="1"/>
  <c r="AI1169" i="17" s="1"/>
  <c r="AJ1169" i="17" s="1"/>
  <c r="AG1162" i="17"/>
  <c r="AG1163" i="17"/>
  <c r="AU1169" i="17"/>
  <c r="AV1169" i="17" s="1"/>
  <c r="AX1164" i="17"/>
  <c r="AW1166" i="17"/>
  <c r="S1171" i="17"/>
  <c r="U1170" i="17"/>
  <c r="V1164" i="17" l="1"/>
  <c r="AC1164" i="17"/>
  <c r="Y1171" i="17"/>
  <c r="X1171" i="17"/>
  <c r="AO1169" i="17"/>
  <c r="AM1169" i="17" s="1"/>
  <c r="AN1169" i="17" s="1"/>
  <c r="AP1169" i="17" s="1"/>
  <c r="AQ1169" i="17" s="1"/>
  <c r="AL1169" i="17"/>
  <c r="Z1170" i="17"/>
  <c r="AB1170" i="17" s="1"/>
  <c r="W1170" i="17"/>
  <c r="AH1170" i="17" s="1"/>
  <c r="AI1170" i="17" s="1"/>
  <c r="AJ1170" i="17" s="1"/>
  <c r="AS1168" i="17"/>
  <c r="AR1168" i="17"/>
  <c r="AG1164" i="17"/>
  <c r="AU1170" i="17"/>
  <c r="AV1170" i="17" s="1"/>
  <c r="AT1165" i="17"/>
  <c r="AW1167" i="17"/>
  <c r="S1172" i="17"/>
  <c r="U1171" i="17"/>
  <c r="Y1172" i="17" l="1"/>
  <c r="X1172" i="17"/>
  <c r="Z1171" i="17"/>
  <c r="AB1171" i="17" s="1"/>
  <c r="W1171" i="17"/>
  <c r="AH1171" i="17" s="1"/>
  <c r="AI1171" i="17" s="1"/>
  <c r="AJ1171" i="17" s="1"/>
  <c r="AO1170" i="17"/>
  <c r="AM1170" i="17" s="1"/>
  <c r="AN1170" i="17" s="1"/>
  <c r="AP1170" i="17" s="1"/>
  <c r="AQ1170" i="17" s="1"/>
  <c r="AL1170" i="17"/>
  <c r="AS1169" i="17"/>
  <c r="AR1169" i="17"/>
  <c r="AU1171" i="17"/>
  <c r="AV1171" i="17" s="1"/>
  <c r="AX1165" i="17"/>
  <c r="AT1166" i="17"/>
  <c r="AW1168" i="17"/>
  <c r="S1173" i="17"/>
  <c r="U1172" i="17"/>
  <c r="V1165" i="17" l="1"/>
  <c r="AC1165" i="17"/>
  <c r="Y1173" i="17"/>
  <c r="X1173" i="17"/>
  <c r="AS1170" i="17"/>
  <c r="AR1170" i="17"/>
  <c r="AO1171" i="17"/>
  <c r="AM1171" i="17" s="1"/>
  <c r="AN1171" i="17" s="1"/>
  <c r="AP1171" i="17" s="1"/>
  <c r="AQ1171" i="17" s="1"/>
  <c r="AL1171" i="17"/>
  <c r="Z1172" i="17"/>
  <c r="AB1172" i="17" s="1"/>
  <c r="W1172" i="17"/>
  <c r="AH1172" i="17" s="1"/>
  <c r="AI1172" i="17" s="1"/>
  <c r="AJ1172" i="17" s="1"/>
  <c r="AG1165" i="17"/>
  <c r="AU1172" i="17"/>
  <c r="AV1172" i="17" s="1"/>
  <c r="AX1166" i="17"/>
  <c r="AT1167" i="17"/>
  <c r="AW1169" i="17"/>
  <c r="S1174" i="17"/>
  <c r="U1173" i="17"/>
  <c r="V1166" i="17" l="1"/>
  <c r="AC1166" i="17"/>
  <c r="Y1174" i="17"/>
  <c r="X1174" i="17"/>
  <c r="Z1173" i="17"/>
  <c r="AB1173" i="17" s="1"/>
  <c r="W1173" i="17"/>
  <c r="AH1173" i="17" s="1"/>
  <c r="AI1173" i="17" s="1"/>
  <c r="AJ1173" i="17" s="1"/>
  <c r="AO1172" i="17"/>
  <c r="AM1172" i="17" s="1"/>
  <c r="AN1172" i="17" s="1"/>
  <c r="AP1172" i="17" s="1"/>
  <c r="AQ1172" i="17" s="1"/>
  <c r="AL1172" i="17"/>
  <c r="AS1171" i="17"/>
  <c r="AR1171" i="17"/>
  <c r="AG1166" i="17"/>
  <c r="AU1173" i="17"/>
  <c r="AV1173" i="17" s="1"/>
  <c r="AX1167" i="17"/>
  <c r="AT1168" i="17"/>
  <c r="AW1170" i="17"/>
  <c r="S1175" i="17"/>
  <c r="U1174" i="17"/>
  <c r="V1167" i="17" l="1"/>
  <c r="AC1167" i="17"/>
  <c r="Y1175" i="17"/>
  <c r="X1175" i="17"/>
  <c r="Z1174" i="17"/>
  <c r="AB1174" i="17" s="1"/>
  <c r="W1174" i="17"/>
  <c r="AH1174" i="17" s="1"/>
  <c r="AI1174" i="17" s="1"/>
  <c r="AJ1174" i="17" s="1"/>
  <c r="AO1173" i="17"/>
  <c r="AM1173" i="17" s="1"/>
  <c r="AN1173" i="17" s="1"/>
  <c r="AP1173" i="17" s="1"/>
  <c r="AQ1173" i="17" s="1"/>
  <c r="AL1173" i="17"/>
  <c r="AS1172" i="17"/>
  <c r="AR1172" i="17"/>
  <c r="AG1167" i="17"/>
  <c r="AU1174" i="17"/>
  <c r="AV1174" i="17" s="1"/>
  <c r="AX1168" i="17"/>
  <c r="AT1169" i="17"/>
  <c r="AW1171" i="17"/>
  <c r="S1176" i="17"/>
  <c r="U1175" i="17"/>
  <c r="V1168" i="17" l="1"/>
  <c r="AC1168" i="17"/>
  <c r="Y1176" i="17"/>
  <c r="X1176" i="17"/>
  <c r="Z1175" i="17"/>
  <c r="AB1175" i="17" s="1"/>
  <c r="W1175" i="17"/>
  <c r="AH1175" i="17" s="1"/>
  <c r="AI1175" i="17" s="1"/>
  <c r="AJ1175" i="17" s="1"/>
  <c r="AO1174" i="17"/>
  <c r="AM1174" i="17" s="1"/>
  <c r="AN1174" i="17" s="1"/>
  <c r="AP1174" i="17" s="1"/>
  <c r="AQ1174" i="17" s="1"/>
  <c r="AL1174" i="17"/>
  <c r="AS1173" i="17"/>
  <c r="AR1173" i="17"/>
  <c r="AG1168" i="17"/>
  <c r="AU1175" i="17"/>
  <c r="AV1175" i="17" s="1"/>
  <c r="AX1169" i="17"/>
  <c r="AT1170" i="17"/>
  <c r="AW1172" i="17"/>
  <c r="S1177" i="17"/>
  <c r="U1176" i="17"/>
  <c r="V1169" i="17" l="1"/>
  <c r="AC1169" i="17"/>
  <c r="Y1177" i="17"/>
  <c r="X1177" i="17"/>
  <c r="AS1174" i="17"/>
  <c r="AR1174" i="17"/>
  <c r="Z1176" i="17"/>
  <c r="AB1176" i="17" s="1"/>
  <c r="W1176" i="17"/>
  <c r="AH1176" i="17" s="1"/>
  <c r="AI1176" i="17" s="1"/>
  <c r="AJ1176" i="17" s="1"/>
  <c r="AO1175" i="17"/>
  <c r="AM1175" i="17" s="1"/>
  <c r="AN1175" i="17" s="1"/>
  <c r="AP1175" i="17" s="1"/>
  <c r="AQ1175" i="17" s="1"/>
  <c r="AL1175" i="17"/>
  <c r="AG1169" i="17"/>
  <c r="AU1176" i="17"/>
  <c r="AV1176" i="17" s="1"/>
  <c r="AX1170" i="17"/>
  <c r="AT1171" i="17"/>
  <c r="AW1173" i="17"/>
  <c r="S1178" i="17"/>
  <c r="U1177" i="17"/>
  <c r="V1170" i="17" l="1"/>
  <c r="AC1170" i="17"/>
  <c r="Y1178" i="17"/>
  <c r="X1178" i="17"/>
  <c r="Z1177" i="17"/>
  <c r="AB1177" i="17" s="1"/>
  <c r="W1177" i="17"/>
  <c r="AH1177" i="17" s="1"/>
  <c r="AI1177" i="17" s="1"/>
  <c r="AJ1177" i="17" s="1"/>
  <c r="AS1175" i="17"/>
  <c r="AR1175" i="17"/>
  <c r="AO1176" i="17"/>
  <c r="AM1176" i="17" s="1"/>
  <c r="AN1176" i="17" s="1"/>
  <c r="AP1176" i="17" s="1"/>
  <c r="AQ1176" i="17" s="1"/>
  <c r="AL1176" i="17"/>
  <c r="AG1170" i="17"/>
  <c r="AU1177" i="17"/>
  <c r="AV1177" i="17" s="1"/>
  <c r="AX1171" i="17"/>
  <c r="AT1172" i="17"/>
  <c r="AW1174" i="17"/>
  <c r="S1179" i="17"/>
  <c r="U1178" i="17"/>
  <c r="V1171" i="17" l="1"/>
  <c r="AC1171" i="17"/>
  <c r="Y1179" i="17"/>
  <c r="X1179" i="17"/>
  <c r="AO1177" i="17"/>
  <c r="AM1177" i="17" s="1"/>
  <c r="AN1177" i="17" s="1"/>
  <c r="AP1177" i="17" s="1"/>
  <c r="AQ1177" i="17" s="1"/>
  <c r="AL1177" i="17"/>
  <c r="AR1176" i="17"/>
  <c r="AS1176" i="17"/>
  <c r="Z1178" i="17"/>
  <c r="AB1178" i="17" s="1"/>
  <c r="W1178" i="17"/>
  <c r="AH1178" i="17" s="1"/>
  <c r="AI1178" i="17" s="1"/>
  <c r="AJ1178" i="17" s="1"/>
  <c r="AG1171" i="17"/>
  <c r="AU1178" i="17"/>
  <c r="AV1178" i="17" s="1"/>
  <c r="AX1172" i="17"/>
  <c r="AT1173" i="17"/>
  <c r="AW1175" i="17"/>
  <c r="S1180" i="17"/>
  <c r="U1179" i="17"/>
  <c r="V1172" i="17" l="1"/>
  <c r="AC1172" i="17"/>
  <c r="Y1180" i="17"/>
  <c r="X1180" i="17"/>
  <c r="Z1179" i="17"/>
  <c r="AB1179" i="17" s="1"/>
  <c r="W1179" i="17"/>
  <c r="AH1179" i="17" s="1"/>
  <c r="AI1179" i="17" s="1"/>
  <c r="AJ1179" i="17" s="1"/>
  <c r="AL1178" i="17"/>
  <c r="AO1178" i="17"/>
  <c r="AM1178" i="17" s="1"/>
  <c r="AN1178" i="17" s="1"/>
  <c r="AP1178" i="17" s="1"/>
  <c r="AQ1178" i="17" s="1"/>
  <c r="AS1177" i="17"/>
  <c r="AR1177" i="17"/>
  <c r="AG1172" i="17"/>
  <c r="AU1179" i="17"/>
  <c r="AV1179" i="17" s="1"/>
  <c r="AX1173" i="17"/>
  <c r="AT1174" i="17"/>
  <c r="AW1176" i="17"/>
  <c r="S1181" i="17"/>
  <c r="U1180" i="17"/>
  <c r="V1173" i="17" l="1"/>
  <c r="AC1173" i="17"/>
  <c r="Y1181" i="17"/>
  <c r="X1181" i="17"/>
  <c r="Z1180" i="17"/>
  <c r="AB1180" i="17" s="1"/>
  <c r="W1180" i="17"/>
  <c r="AH1180" i="17" s="1"/>
  <c r="AI1180" i="17" s="1"/>
  <c r="AJ1180" i="17" s="1"/>
  <c r="AO1179" i="17"/>
  <c r="AM1179" i="17" s="1"/>
  <c r="AN1179" i="17" s="1"/>
  <c r="AP1179" i="17" s="1"/>
  <c r="AQ1179" i="17" s="1"/>
  <c r="AL1179" i="17"/>
  <c r="AS1178" i="17"/>
  <c r="AR1178" i="17"/>
  <c r="AG1173" i="17"/>
  <c r="AU1180" i="17"/>
  <c r="AV1180" i="17" s="1"/>
  <c r="AX1174" i="17"/>
  <c r="AT1175" i="17"/>
  <c r="AW1177" i="17"/>
  <c r="S1182" i="17"/>
  <c r="U1181" i="17"/>
  <c r="V1174" i="17" l="1"/>
  <c r="AC1174" i="17"/>
  <c r="Y1182" i="17"/>
  <c r="X1182" i="17"/>
  <c r="AO1180" i="17"/>
  <c r="AM1180" i="17" s="1"/>
  <c r="AN1180" i="17" s="1"/>
  <c r="AP1180" i="17" s="1"/>
  <c r="AQ1180" i="17" s="1"/>
  <c r="AL1180" i="17"/>
  <c r="Z1181" i="17"/>
  <c r="AB1181" i="17" s="1"/>
  <c r="W1181" i="17"/>
  <c r="AH1181" i="17" s="1"/>
  <c r="AI1181" i="17" s="1"/>
  <c r="AJ1181" i="17" s="1"/>
  <c r="AS1179" i="17"/>
  <c r="AR1179" i="17"/>
  <c r="AG1174" i="17"/>
  <c r="AU1181" i="17"/>
  <c r="AV1181" i="17" s="1"/>
  <c r="AX1175" i="17"/>
  <c r="AT1176" i="17"/>
  <c r="AW1178" i="17"/>
  <c r="S1183" i="17"/>
  <c r="U1182" i="17"/>
  <c r="V1175" i="17" l="1"/>
  <c r="AC1175" i="17"/>
  <c r="Y1183" i="17"/>
  <c r="X1183" i="17"/>
  <c r="Z1182" i="17"/>
  <c r="AB1182" i="17" s="1"/>
  <c r="W1182" i="17"/>
  <c r="AH1182" i="17" s="1"/>
  <c r="AI1182" i="17" s="1"/>
  <c r="AJ1182" i="17" s="1"/>
  <c r="AO1181" i="17"/>
  <c r="AM1181" i="17" s="1"/>
  <c r="AN1181" i="17" s="1"/>
  <c r="AP1181" i="17" s="1"/>
  <c r="AQ1181" i="17" s="1"/>
  <c r="AL1181" i="17"/>
  <c r="AS1180" i="17"/>
  <c r="AR1180" i="17"/>
  <c r="AG1175" i="17"/>
  <c r="AU1182" i="17"/>
  <c r="AV1182" i="17" s="1"/>
  <c r="AX1176" i="17"/>
  <c r="AT1177" i="17"/>
  <c r="AT1178" i="17"/>
  <c r="AW1179" i="17"/>
  <c r="S1184" i="17"/>
  <c r="U1183" i="17"/>
  <c r="V1176" i="17" l="1"/>
  <c r="AC1176" i="17"/>
  <c r="Y1184" i="17"/>
  <c r="X1184" i="17"/>
  <c r="AO1182" i="17"/>
  <c r="AM1182" i="17" s="1"/>
  <c r="AN1182" i="17" s="1"/>
  <c r="AP1182" i="17" s="1"/>
  <c r="AQ1182" i="17" s="1"/>
  <c r="AL1182" i="17"/>
  <c r="Z1183" i="17"/>
  <c r="AB1183" i="17" s="1"/>
  <c r="W1183" i="17"/>
  <c r="AH1183" i="17" s="1"/>
  <c r="AI1183" i="17" s="1"/>
  <c r="AJ1183" i="17" s="1"/>
  <c r="AS1181" i="17"/>
  <c r="AR1181" i="17"/>
  <c r="AG1176" i="17"/>
  <c r="AU1183" i="17"/>
  <c r="AV1183" i="17" s="1"/>
  <c r="AX1178" i="17"/>
  <c r="AX1177" i="17"/>
  <c r="AT1179" i="17"/>
  <c r="AW1180" i="17"/>
  <c r="S1185" i="17"/>
  <c r="U1184" i="17"/>
  <c r="V1178" i="17" l="1"/>
  <c r="AC1178" i="17"/>
  <c r="V1177" i="17"/>
  <c r="AC1177" i="17"/>
  <c r="Y1185" i="17"/>
  <c r="X1185" i="17"/>
  <c r="AO1183" i="17"/>
  <c r="AM1183" i="17" s="1"/>
  <c r="AN1183" i="17" s="1"/>
  <c r="AP1183" i="17" s="1"/>
  <c r="AQ1183" i="17" s="1"/>
  <c r="AL1183" i="17"/>
  <c r="Z1184" i="17"/>
  <c r="AB1184" i="17" s="1"/>
  <c r="W1184" i="17"/>
  <c r="AH1184" i="17" s="1"/>
  <c r="AI1184" i="17" s="1"/>
  <c r="AJ1184" i="17" s="1"/>
  <c r="AS1182" i="17"/>
  <c r="AR1182" i="17"/>
  <c r="AG1178" i="17"/>
  <c r="AG1177" i="17"/>
  <c r="AU1184" i="17"/>
  <c r="AV1184" i="17" s="1"/>
  <c r="AX1179" i="17"/>
  <c r="AW1181" i="17"/>
  <c r="S1186" i="17"/>
  <c r="U1185" i="17"/>
  <c r="V1179" i="17" l="1"/>
  <c r="AC1179" i="17"/>
  <c r="Y1186" i="17"/>
  <c r="X1186" i="17"/>
  <c r="Z1185" i="17"/>
  <c r="AB1185" i="17" s="1"/>
  <c r="W1185" i="17"/>
  <c r="AH1185" i="17" s="1"/>
  <c r="AI1185" i="17" s="1"/>
  <c r="AJ1185" i="17" s="1"/>
  <c r="AO1184" i="17"/>
  <c r="AM1184" i="17" s="1"/>
  <c r="AN1184" i="17" s="1"/>
  <c r="AP1184" i="17" s="1"/>
  <c r="AQ1184" i="17" s="1"/>
  <c r="AL1184" i="17"/>
  <c r="AS1183" i="17"/>
  <c r="AR1183" i="17"/>
  <c r="AW1183" i="17" s="1"/>
  <c r="AG1179" i="17"/>
  <c r="AU1185" i="17"/>
  <c r="AV1185" i="17" s="1"/>
  <c r="AT1180" i="17"/>
  <c r="AW1182" i="17"/>
  <c r="S1187" i="17"/>
  <c r="U1186" i="17"/>
  <c r="Y1187" i="17" l="1"/>
  <c r="X1187" i="17"/>
  <c r="AS1184" i="17"/>
  <c r="AR1184" i="17"/>
  <c r="AW1184" i="17" s="1"/>
  <c r="Z1186" i="17"/>
  <c r="AB1186" i="17" s="1"/>
  <c r="W1186" i="17"/>
  <c r="AH1186" i="17" s="1"/>
  <c r="AI1186" i="17" s="1"/>
  <c r="AJ1186" i="17" s="1"/>
  <c r="AO1185" i="17"/>
  <c r="AM1185" i="17" s="1"/>
  <c r="AN1185" i="17" s="1"/>
  <c r="AP1185" i="17" s="1"/>
  <c r="AQ1185" i="17" s="1"/>
  <c r="AL1185" i="17"/>
  <c r="AU1186" i="17"/>
  <c r="AV1186" i="17" s="1"/>
  <c r="AX1180" i="17"/>
  <c r="AT1181" i="17"/>
  <c r="S1188" i="17"/>
  <c r="U1187" i="17"/>
  <c r="V1180" i="17" l="1"/>
  <c r="AC1180" i="17"/>
  <c r="Y1188" i="17"/>
  <c r="X1188" i="17"/>
  <c r="AS1185" i="17"/>
  <c r="AR1185" i="17"/>
  <c r="Z1187" i="17"/>
  <c r="AB1187" i="17" s="1"/>
  <c r="W1187" i="17"/>
  <c r="AH1187" i="17" s="1"/>
  <c r="AI1187" i="17" s="1"/>
  <c r="AJ1187" i="17" s="1"/>
  <c r="AO1186" i="17"/>
  <c r="AM1186" i="17" s="1"/>
  <c r="AN1186" i="17" s="1"/>
  <c r="AP1186" i="17" s="1"/>
  <c r="AQ1186" i="17" s="1"/>
  <c r="AL1186" i="17"/>
  <c r="AG1180" i="17"/>
  <c r="AU1187" i="17"/>
  <c r="AV1187" i="17" s="1"/>
  <c r="AX1181" i="17"/>
  <c r="AT1183" i="17"/>
  <c r="AT1182" i="17"/>
  <c r="S1189" i="17"/>
  <c r="U1188" i="17"/>
  <c r="V1181" i="17" l="1"/>
  <c r="AC1181" i="17"/>
  <c r="Y1189" i="17"/>
  <c r="X1189" i="17"/>
  <c r="AO1187" i="17"/>
  <c r="AM1187" i="17" s="1"/>
  <c r="AN1187" i="17" s="1"/>
  <c r="AP1187" i="17" s="1"/>
  <c r="AQ1187" i="17" s="1"/>
  <c r="AL1187" i="17"/>
  <c r="Z1188" i="17"/>
  <c r="AB1188" i="17" s="1"/>
  <c r="W1188" i="17"/>
  <c r="AH1188" i="17" s="1"/>
  <c r="AI1188" i="17" s="1"/>
  <c r="AJ1188" i="17" s="1"/>
  <c r="AS1186" i="17"/>
  <c r="AR1186" i="17"/>
  <c r="AG1181" i="17"/>
  <c r="AU1188" i="17"/>
  <c r="AV1188" i="17" s="1"/>
  <c r="AX1182" i="17"/>
  <c r="AX1183" i="17"/>
  <c r="AT1184" i="17"/>
  <c r="AW1185" i="17"/>
  <c r="S1190" i="17"/>
  <c r="U1189" i="17"/>
  <c r="V1183" i="17" l="1"/>
  <c r="AC1183" i="17"/>
  <c r="V1182" i="17"/>
  <c r="AC1182" i="17"/>
  <c r="Y1190" i="17"/>
  <c r="X1190" i="17"/>
  <c r="Z1189" i="17"/>
  <c r="AB1189" i="17" s="1"/>
  <c r="W1189" i="17"/>
  <c r="AH1189" i="17" s="1"/>
  <c r="AI1189" i="17" s="1"/>
  <c r="AJ1189" i="17" s="1"/>
  <c r="AS1187" i="17"/>
  <c r="AR1187" i="17"/>
  <c r="AO1188" i="17"/>
  <c r="AM1188" i="17" s="1"/>
  <c r="AN1188" i="17" s="1"/>
  <c r="AP1188" i="17" s="1"/>
  <c r="AQ1188" i="17" s="1"/>
  <c r="AL1188" i="17"/>
  <c r="AG1182" i="17"/>
  <c r="AG1183" i="17"/>
  <c r="AU1189" i="17"/>
  <c r="AV1189" i="17" s="1"/>
  <c r="AX1184" i="17"/>
  <c r="AW1186" i="17"/>
  <c r="S1191" i="17"/>
  <c r="U1190" i="17"/>
  <c r="V1184" i="17" l="1"/>
  <c r="AC1184" i="17"/>
  <c r="Y1191" i="17"/>
  <c r="X1191" i="17"/>
  <c r="Z1190" i="17"/>
  <c r="AB1190" i="17" s="1"/>
  <c r="W1190" i="17"/>
  <c r="AH1190" i="17" s="1"/>
  <c r="AI1190" i="17" s="1"/>
  <c r="AJ1190" i="17" s="1"/>
  <c r="AO1189" i="17"/>
  <c r="AM1189" i="17" s="1"/>
  <c r="AN1189" i="17" s="1"/>
  <c r="AP1189" i="17" s="1"/>
  <c r="AQ1189" i="17" s="1"/>
  <c r="AL1189" i="17"/>
  <c r="AS1188" i="17"/>
  <c r="AR1188" i="17"/>
  <c r="AG1184" i="17"/>
  <c r="AU1190" i="17"/>
  <c r="AV1190" i="17" s="1"/>
  <c r="AT1185" i="17"/>
  <c r="AW1187" i="17"/>
  <c r="U1191" i="17"/>
  <c r="AS1189" i="17" l="1"/>
  <c r="AR1189" i="17"/>
  <c r="AO1190" i="17"/>
  <c r="AM1190" i="17" s="1"/>
  <c r="AN1190" i="17" s="1"/>
  <c r="AP1190" i="17" s="1"/>
  <c r="AQ1190" i="17" s="1"/>
  <c r="AL1190" i="17"/>
  <c r="Z1191" i="17"/>
  <c r="AB1191" i="17" s="1"/>
  <c r="W1191" i="17"/>
  <c r="AH1191" i="17" s="1"/>
  <c r="AI1191" i="17" s="1"/>
  <c r="AJ1191" i="17" s="1"/>
  <c r="AU1191" i="17"/>
  <c r="AV1191" i="17" s="1"/>
  <c r="AX1185" i="17"/>
  <c r="AT1186" i="17"/>
  <c r="AW1188" i="17"/>
  <c r="V1185" i="17" l="1"/>
  <c r="AC1185" i="17"/>
  <c r="AO1191" i="17"/>
  <c r="AM1191" i="17" s="1"/>
  <c r="AN1191" i="17" s="1"/>
  <c r="AP1191" i="17" s="1"/>
  <c r="AQ1191" i="17" s="1"/>
  <c r="AL1191" i="17"/>
  <c r="AS1190" i="17"/>
  <c r="AR1190" i="17"/>
  <c r="AG1185" i="17"/>
  <c r="AX1186" i="17"/>
  <c r="AT1187" i="17"/>
  <c r="AW1189" i="17"/>
  <c r="V1186" i="17" l="1"/>
  <c r="AC1186" i="17"/>
  <c r="AS1191" i="17"/>
  <c r="AR1191" i="17"/>
  <c r="AG1186" i="17"/>
  <c r="AX1187" i="17"/>
  <c r="AT1188" i="17"/>
  <c r="AW1190" i="17"/>
  <c r="V1187" i="17" l="1"/>
  <c r="AC1187" i="17"/>
  <c r="AG1187" i="17"/>
  <c r="AX1188" i="17"/>
  <c r="AT1189" i="17"/>
  <c r="AW1191" i="17"/>
  <c r="V1188" i="17" l="1"/>
  <c r="AC1188" i="17"/>
  <c r="AG1188" i="17"/>
  <c r="AX1189" i="17"/>
  <c r="AT1190" i="17"/>
  <c r="V1189" i="17" l="1"/>
  <c r="AC1189" i="17"/>
  <c r="AG1189" i="17"/>
  <c r="AX1190" i="17"/>
  <c r="AT1191" i="17"/>
  <c r="V1190" i="17" l="1"/>
  <c r="AC1190" i="17"/>
  <c r="AG1190" i="17"/>
  <c r="AX1191" i="17"/>
  <c r="V1191" i="17" l="1"/>
  <c r="AC1191" i="17"/>
  <c r="AG1191" i="17"/>
  <c r="AM15" i="17" l="1"/>
  <c r="AN15" i="17" s="1"/>
  <c r="AP15" i="17" s="1"/>
  <c r="AQ15" i="17" s="1"/>
  <c r="AV15" i="17" s="1"/>
  <c r="AR15" i="17" l="1"/>
  <c r="AW15" i="17" s="1"/>
  <c r="AS15" i="17"/>
  <c r="AT15" i="17" s="1"/>
  <c r="AX15" i="17" l="1"/>
  <c r="AA15" i="17" s="1"/>
  <c r="Y6" i="17"/>
  <c r="F14" i="23" s="1"/>
  <c r="W5" i="17" l="1"/>
  <c r="V15" i="17"/>
  <c r="M28" i="18" s="1"/>
  <c r="N28" i="18" s="1"/>
  <c r="B17" i="18" s="1"/>
  <c r="AC15" i="17"/>
  <c r="Y4" i="17"/>
  <c r="F9" i="11" s="1"/>
  <c r="AG15" i="17"/>
  <c r="F14" i="24"/>
  <c r="J61" i="24" s="1"/>
  <c r="L61" i="24" s="1"/>
  <c r="M61" i="24" s="1"/>
  <c r="P61" i="24" s="1"/>
  <c r="F14" i="11"/>
  <c r="J140" i="11" s="1"/>
  <c r="L140" i="11" s="1"/>
  <c r="M140" i="11" s="1"/>
  <c r="P140" i="11" s="1"/>
  <c r="F14" i="9"/>
  <c r="I180" i="9" s="1"/>
  <c r="K180" i="9" s="1"/>
  <c r="L180" i="9" s="1"/>
  <c r="O180" i="9" s="1"/>
  <c r="F14" i="28"/>
  <c r="J150" i="28" s="1"/>
  <c r="L150" i="28" s="1"/>
  <c r="M150" i="28" s="1"/>
  <c r="F14" i="25"/>
  <c r="J132" i="25" s="1"/>
  <c r="L132" i="25" s="1"/>
  <c r="M132" i="25" s="1"/>
  <c r="P132" i="25" s="1"/>
  <c r="J90" i="23"/>
  <c r="L90" i="23" s="1"/>
  <c r="M90" i="23" s="1"/>
  <c r="P90" i="23" s="1"/>
  <c r="J158" i="23"/>
  <c r="L158" i="23" s="1"/>
  <c r="M158" i="23" s="1"/>
  <c r="P158" i="23" s="1"/>
  <c r="J176" i="23"/>
  <c r="L176" i="23" s="1"/>
  <c r="M176" i="23" s="1"/>
  <c r="P176" i="23" s="1"/>
  <c r="J78" i="23"/>
  <c r="L78" i="23" s="1"/>
  <c r="M78" i="23" s="1"/>
  <c r="P78" i="23" s="1"/>
  <c r="J85" i="23"/>
  <c r="L85" i="23" s="1"/>
  <c r="M85" i="23" s="1"/>
  <c r="P85" i="23" s="1"/>
  <c r="J100" i="23"/>
  <c r="L100" i="23" s="1"/>
  <c r="M100" i="23" s="1"/>
  <c r="P100" i="23" s="1"/>
  <c r="J189" i="23"/>
  <c r="L189" i="23" s="1"/>
  <c r="M189" i="23" s="1"/>
  <c r="P189" i="23" s="1"/>
  <c r="J134" i="23"/>
  <c r="L134" i="23" s="1"/>
  <c r="M134" i="23" s="1"/>
  <c r="P134" i="23" s="1"/>
  <c r="J63" i="23"/>
  <c r="L63" i="23" s="1"/>
  <c r="M63" i="23" s="1"/>
  <c r="P63" i="23" s="1"/>
  <c r="J147" i="23"/>
  <c r="L147" i="23" s="1"/>
  <c r="M147" i="23" s="1"/>
  <c r="P147" i="23" s="1"/>
  <c r="J92" i="23"/>
  <c r="L92" i="23" s="1"/>
  <c r="M92" i="23" s="1"/>
  <c r="P92" i="23" s="1"/>
  <c r="J166" i="23"/>
  <c r="L166" i="23" s="1"/>
  <c r="M166" i="23" s="1"/>
  <c r="P166" i="23" s="1"/>
  <c r="J74" i="23"/>
  <c r="L74" i="23" s="1"/>
  <c r="M74" i="23" s="1"/>
  <c r="J67" i="23"/>
  <c r="L67" i="23" s="1"/>
  <c r="M67" i="23" s="1"/>
  <c r="P67" i="23" s="1"/>
  <c r="J161" i="23"/>
  <c r="L161" i="23" s="1"/>
  <c r="M161" i="23" s="1"/>
  <c r="J79" i="23"/>
  <c r="L79" i="23" s="1"/>
  <c r="M79" i="23" s="1"/>
  <c r="P79" i="23" s="1"/>
  <c r="J68" i="23"/>
  <c r="L68" i="23" s="1"/>
  <c r="M68" i="23" s="1"/>
  <c r="P68" i="23" s="1"/>
  <c r="J70" i="23"/>
  <c r="L70" i="23" s="1"/>
  <c r="M70" i="23" s="1"/>
  <c r="P70" i="23" s="1"/>
  <c r="J188" i="23"/>
  <c r="L188" i="23" s="1"/>
  <c r="M188" i="23" s="1"/>
  <c r="P188" i="23" s="1"/>
  <c r="J112" i="23"/>
  <c r="L112" i="23" s="1"/>
  <c r="M112" i="23" s="1"/>
  <c r="P112" i="23" s="1"/>
  <c r="P74" i="23"/>
  <c r="J77" i="23"/>
  <c r="L77" i="23" s="1"/>
  <c r="M77" i="23" s="1"/>
  <c r="P77" i="23" s="1"/>
  <c r="J104" i="23"/>
  <c r="L104" i="23" s="1"/>
  <c r="M104" i="23" s="1"/>
  <c r="P104" i="23" s="1"/>
  <c r="J150" i="23"/>
  <c r="L150" i="23" s="1"/>
  <c r="M150" i="23" s="1"/>
  <c r="J179" i="23"/>
  <c r="L179" i="23" s="1"/>
  <c r="M179" i="23" s="1"/>
  <c r="J187" i="23"/>
  <c r="L187" i="23" s="1"/>
  <c r="M187" i="23" s="1"/>
  <c r="P187" i="23" s="1"/>
  <c r="J168" i="23"/>
  <c r="L168" i="23" s="1"/>
  <c r="M168" i="23" s="1"/>
  <c r="P168" i="23" s="1"/>
  <c r="J88" i="23"/>
  <c r="L88" i="23" s="1"/>
  <c r="M88" i="23" s="1"/>
  <c r="P88" i="23" s="1"/>
  <c r="J110" i="23"/>
  <c r="L110" i="23" s="1"/>
  <c r="M110" i="23" s="1"/>
  <c r="P110" i="23" s="1"/>
  <c r="J111" i="23"/>
  <c r="L111" i="23" s="1"/>
  <c r="M111" i="23" s="1"/>
  <c r="P111" i="23" s="1"/>
  <c r="J162" i="23"/>
  <c r="L162" i="23" s="1"/>
  <c r="M162" i="23" s="1"/>
  <c r="P162" i="23" s="1"/>
  <c r="J125" i="23"/>
  <c r="L125" i="23" s="1"/>
  <c r="M125" i="23" s="1"/>
  <c r="P125" i="23" s="1"/>
  <c r="J155" i="23"/>
  <c r="L155" i="23" s="1"/>
  <c r="M155" i="23" s="1"/>
  <c r="P155" i="23" s="1"/>
  <c r="J157" i="23"/>
  <c r="L157" i="23" s="1"/>
  <c r="M157" i="23" s="1"/>
  <c r="P157" i="23" s="1"/>
  <c r="P161" i="23"/>
  <c r="J127" i="23"/>
  <c r="L127" i="23" s="1"/>
  <c r="M127" i="23" s="1"/>
  <c r="P127" i="23" s="1"/>
  <c r="J170" i="23"/>
  <c r="L170" i="23" s="1"/>
  <c r="M170" i="23" s="1"/>
  <c r="P170" i="23" s="1"/>
  <c r="J73" i="23"/>
  <c r="L73" i="23" s="1"/>
  <c r="M73" i="23" s="1"/>
  <c r="P73" i="23" s="1"/>
  <c r="J95" i="23"/>
  <c r="L95" i="23" s="1"/>
  <c r="M95" i="23" s="1"/>
  <c r="P95" i="23" s="1"/>
  <c r="J103" i="23"/>
  <c r="L103" i="23" s="1"/>
  <c r="M103" i="23" s="1"/>
  <c r="P103" i="23" s="1"/>
  <c r="J171" i="23"/>
  <c r="L171" i="23" s="1"/>
  <c r="M171" i="23" s="1"/>
  <c r="P171" i="23" s="1"/>
  <c r="J119" i="23"/>
  <c r="L119" i="23" s="1"/>
  <c r="M119" i="23" s="1"/>
  <c r="P119" i="23" s="1"/>
  <c r="J132" i="23"/>
  <c r="L132" i="23" s="1"/>
  <c r="M132" i="23" s="1"/>
  <c r="P132" i="23" s="1"/>
  <c r="J118" i="23"/>
  <c r="L118" i="23" s="1"/>
  <c r="M118" i="23" s="1"/>
  <c r="P118" i="23" s="1"/>
  <c r="J142" i="23"/>
  <c r="L142" i="23" s="1"/>
  <c r="M142" i="23" s="1"/>
  <c r="P142" i="23" s="1"/>
  <c r="J101" i="23"/>
  <c r="L101" i="23" s="1"/>
  <c r="M101" i="23" s="1"/>
  <c r="P101" i="23" s="1"/>
  <c r="J114" i="23"/>
  <c r="L114" i="23" s="1"/>
  <c r="M114" i="23" s="1"/>
  <c r="P114" i="23" s="1"/>
  <c r="J148" i="23"/>
  <c r="L148" i="23" s="1"/>
  <c r="M148" i="23" s="1"/>
  <c r="P148" i="23" s="1"/>
  <c r="J94" i="23"/>
  <c r="L94" i="23" s="1"/>
  <c r="M94" i="23" s="1"/>
  <c r="P94" i="23" s="1"/>
  <c r="J113" i="23"/>
  <c r="L113" i="23" s="1"/>
  <c r="M113" i="23" s="1"/>
  <c r="P113" i="23" s="1"/>
  <c r="J124" i="23"/>
  <c r="L124" i="23" s="1"/>
  <c r="M124" i="23" s="1"/>
  <c r="P124" i="23" s="1"/>
  <c r="J66" i="23"/>
  <c r="L66" i="23" s="1"/>
  <c r="M66" i="23" s="1"/>
  <c r="P66" i="23" s="1"/>
  <c r="J143" i="23"/>
  <c r="L143" i="23" s="1"/>
  <c r="M143" i="23" s="1"/>
  <c r="P143" i="23" s="1"/>
  <c r="J180" i="23"/>
  <c r="L180" i="23" s="1"/>
  <c r="M180" i="23" s="1"/>
  <c r="P180" i="23" s="1"/>
  <c r="J141" i="23"/>
  <c r="L141" i="23" s="1"/>
  <c r="M141" i="23" s="1"/>
  <c r="P141" i="23" s="1"/>
  <c r="P150" i="23"/>
  <c r="P179" i="23"/>
  <c r="J156" i="23"/>
  <c r="L156" i="23" s="1"/>
  <c r="M156" i="23" s="1"/>
  <c r="P156" i="23" s="1"/>
  <c r="J65" i="23"/>
  <c r="L65" i="23" s="1"/>
  <c r="M65" i="23" s="1"/>
  <c r="P65" i="23" s="1"/>
  <c r="J76" i="23"/>
  <c r="L76" i="23" s="1"/>
  <c r="M76" i="23" s="1"/>
  <c r="P76" i="23" s="1"/>
  <c r="J140" i="23"/>
  <c r="L140" i="23" s="1"/>
  <c r="M140" i="23" s="1"/>
  <c r="P140" i="23" s="1"/>
  <c r="J139" i="23"/>
  <c r="L139" i="23" s="1"/>
  <c r="M139" i="23" s="1"/>
  <c r="P139" i="23" s="1"/>
  <c r="J178" i="23"/>
  <c r="L178" i="23" s="1"/>
  <c r="M178" i="23" s="1"/>
  <c r="P178" i="23" s="1"/>
  <c r="J115" i="23"/>
  <c r="L115" i="23" s="1"/>
  <c r="M115" i="23" s="1"/>
  <c r="P115" i="23" s="1"/>
  <c r="J121" i="23"/>
  <c r="L121" i="23" s="1"/>
  <c r="M121" i="23" s="1"/>
  <c r="P121" i="23" s="1"/>
  <c r="J163" i="23"/>
  <c r="L163" i="23" s="1"/>
  <c r="M163" i="23" s="1"/>
  <c r="P163" i="23" s="1"/>
  <c r="J122" i="23"/>
  <c r="L122" i="23" s="1"/>
  <c r="M122" i="23" s="1"/>
  <c r="P122" i="23" s="1"/>
  <c r="J62" i="23"/>
  <c r="L62" i="23" s="1"/>
  <c r="M62" i="23" s="1"/>
  <c r="P62" i="23" s="1"/>
  <c r="J133" i="23"/>
  <c r="L133" i="23" s="1"/>
  <c r="M133" i="23" s="1"/>
  <c r="P133" i="23" s="1"/>
  <c r="J117" i="23"/>
  <c r="L117" i="23" s="1"/>
  <c r="M117" i="23" s="1"/>
  <c r="P117" i="23" s="1"/>
  <c r="J135" i="23"/>
  <c r="L135" i="23" s="1"/>
  <c r="M135" i="23" s="1"/>
  <c r="P135" i="23" s="1"/>
  <c r="J160" i="23"/>
  <c r="L160" i="23" s="1"/>
  <c r="M160" i="23" s="1"/>
  <c r="P160" i="23" s="1"/>
  <c r="J193" i="23"/>
  <c r="L193" i="23" s="1"/>
  <c r="M193" i="23" s="1"/>
  <c r="P193" i="23" s="1"/>
  <c r="J191" i="23"/>
  <c r="L191" i="23" s="1"/>
  <c r="M191" i="23" s="1"/>
  <c r="P191" i="23" s="1"/>
  <c r="J102" i="23"/>
  <c r="L102" i="23" s="1"/>
  <c r="M102" i="23" s="1"/>
  <c r="P102" i="23" s="1"/>
  <c r="J177" i="23"/>
  <c r="L177" i="23" s="1"/>
  <c r="M177" i="23" s="1"/>
  <c r="P177" i="23" s="1"/>
  <c r="J98" i="23"/>
  <c r="L98" i="23" s="1"/>
  <c r="M98" i="23" s="1"/>
  <c r="P98" i="23" s="1"/>
  <c r="J186" i="23"/>
  <c r="L186" i="23" s="1"/>
  <c r="M186" i="23" s="1"/>
  <c r="P186" i="23" s="1"/>
  <c r="J149" i="23"/>
  <c r="L149" i="23" s="1"/>
  <c r="M149" i="23" s="1"/>
  <c r="P149" i="23" s="1"/>
  <c r="J96" i="23"/>
  <c r="L96" i="23" s="1"/>
  <c r="M96" i="23" s="1"/>
  <c r="P96" i="23" s="1"/>
  <c r="J184" i="23"/>
  <c r="L184" i="23" s="1"/>
  <c r="M184" i="23" s="1"/>
  <c r="P184" i="23" s="1"/>
  <c r="J146" i="23"/>
  <c r="L146" i="23" s="1"/>
  <c r="M146" i="23" s="1"/>
  <c r="P146" i="23" s="1"/>
  <c r="J165" i="23"/>
  <c r="L165" i="23" s="1"/>
  <c r="M165" i="23" s="1"/>
  <c r="P165" i="23" s="1"/>
  <c r="J144" i="23"/>
  <c r="L144" i="23" s="1"/>
  <c r="M144" i="23" s="1"/>
  <c r="P144" i="23" s="1"/>
  <c r="J192" i="23"/>
  <c r="L192" i="23" s="1"/>
  <c r="M192" i="23" s="1"/>
  <c r="P192" i="23" s="1"/>
  <c r="J136" i="23"/>
  <c r="L136" i="23" s="1"/>
  <c r="M136" i="23" s="1"/>
  <c r="P136" i="23" s="1"/>
  <c r="J72" i="23"/>
  <c r="L72" i="23" s="1"/>
  <c r="M72" i="23" s="1"/>
  <c r="P72" i="23" s="1"/>
  <c r="J93" i="23"/>
  <c r="L93" i="23" s="1"/>
  <c r="M93" i="23" s="1"/>
  <c r="P93" i="23" s="1"/>
  <c r="J89" i="23"/>
  <c r="L89" i="23" s="1"/>
  <c r="M89" i="23" s="1"/>
  <c r="P89" i="23" s="1"/>
  <c r="J145" i="23"/>
  <c r="L145" i="23" s="1"/>
  <c r="M145" i="23" s="1"/>
  <c r="P145" i="23" s="1"/>
  <c r="J120" i="23"/>
  <c r="L120" i="23" s="1"/>
  <c r="M120" i="23" s="1"/>
  <c r="P120" i="23" s="1"/>
  <c r="J80" i="23"/>
  <c r="L80" i="23" s="1"/>
  <c r="M80" i="23" s="1"/>
  <c r="P80" i="23" s="1"/>
  <c r="J99" i="23"/>
  <c r="L99" i="23" s="1"/>
  <c r="M99" i="23" s="1"/>
  <c r="P99" i="23" s="1"/>
  <c r="J138" i="23"/>
  <c r="L138" i="23" s="1"/>
  <c r="M138" i="23" s="1"/>
  <c r="P138" i="23" s="1"/>
  <c r="J86" i="23"/>
  <c r="L86" i="23" s="1"/>
  <c r="M86" i="23" s="1"/>
  <c r="P86" i="23" s="1"/>
  <c r="J183" i="23"/>
  <c r="L183" i="23" s="1"/>
  <c r="M183" i="23" s="1"/>
  <c r="P183" i="23" s="1"/>
  <c r="J75" i="23"/>
  <c r="L75" i="23" s="1"/>
  <c r="M75" i="23" s="1"/>
  <c r="P75" i="23" s="1"/>
  <c r="J181" i="23"/>
  <c r="L181" i="23" s="1"/>
  <c r="M181" i="23" s="1"/>
  <c r="P181" i="23" s="1"/>
  <c r="J182" i="23"/>
  <c r="L182" i="23" s="1"/>
  <c r="M182" i="23" s="1"/>
  <c r="P182" i="23" s="1"/>
  <c r="J190" i="23"/>
  <c r="L190" i="23" s="1"/>
  <c r="M190" i="23" s="1"/>
  <c r="P190" i="23" s="1"/>
  <c r="J91" i="23"/>
  <c r="L91" i="23" s="1"/>
  <c r="M91" i="23" s="1"/>
  <c r="P91" i="23" s="1"/>
  <c r="J185" i="23"/>
  <c r="L185" i="23" s="1"/>
  <c r="M185" i="23" s="1"/>
  <c r="P185" i="23" s="1"/>
  <c r="J126" i="23"/>
  <c r="L126" i="23" s="1"/>
  <c r="M126" i="23" s="1"/>
  <c r="P126" i="23" s="1"/>
  <c r="J71" i="23"/>
  <c r="L71" i="23" s="1"/>
  <c r="M71" i="23" s="1"/>
  <c r="P71" i="23" s="1"/>
  <c r="J69" i="23"/>
  <c r="L69" i="23" s="1"/>
  <c r="M69" i="23" s="1"/>
  <c r="P69" i="23" s="1"/>
  <c r="J87" i="23"/>
  <c r="L87" i="23" s="1"/>
  <c r="M87" i="23" s="1"/>
  <c r="P87" i="23" s="1"/>
  <c r="J123" i="23"/>
  <c r="L123" i="23" s="1"/>
  <c r="M123" i="23" s="1"/>
  <c r="P123" i="23" s="1"/>
  <c r="J131" i="23"/>
  <c r="L131" i="23" s="1"/>
  <c r="M131" i="23" s="1"/>
  <c r="P131" i="23" s="1"/>
  <c r="J109" i="23"/>
  <c r="L109" i="23" s="1"/>
  <c r="M109" i="23" s="1"/>
  <c r="P109" i="23" s="1"/>
  <c r="J116" i="23"/>
  <c r="L116" i="23" s="1"/>
  <c r="M116" i="23" s="1"/>
  <c r="P116" i="23" s="1"/>
  <c r="J169" i="23"/>
  <c r="L169" i="23" s="1"/>
  <c r="M169" i="23" s="1"/>
  <c r="P169" i="23" s="1"/>
  <c r="J137" i="23"/>
  <c r="L137" i="23" s="1"/>
  <c r="M137" i="23" s="1"/>
  <c r="P137" i="23" s="1"/>
  <c r="J61" i="23"/>
  <c r="L61" i="23" s="1"/>
  <c r="M61" i="23" s="1"/>
  <c r="P61" i="23" s="1"/>
  <c r="J164" i="23"/>
  <c r="L164" i="23" s="1"/>
  <c r="M164" i="23" s="1"/>
  <c r="P164" i="23" s="1"/>
  <c r="J167" i="23"/>
  <c r="L167" i="23" s="1"/>
  <c r="M167" i="23" s="1"/>
  <c r="P167" i="23" s="1"/>
  <c r="J97" i="23"/>
  <c r="L97" i="23" s="1"/>
  <c r="M97" i="23" s="1"/>
  <c r="P97" i="23" s="1"/>
  <c r="J159" i="23"/>
  <c r="L159" i="23" s="1"/>
  <c r="M159" i="23" s="1"/>
  <c r="P159" i="23" s="1"/>
  <c r="J64" i="23"/>
  <c r="L64" i="23" s="1"/>
  <c r="M64" i="23" s="1"/>
  <c r="P64" i="23" s="1"/>
  <c r="I183" i="9" l="1"/>
  <c r="K183" i="9" s="1"/>
  <c r="L183" i="9" s="1"/>
  <c r="O183" i="9" s="1"/>
  <c r="I193" i="9"/>
  <c r="K193" i="9" s="1"/>
  <c r="L193" i="9" s="1"/>
  <c r="O193" i="9" s="1"/>
  <c r="I78" i="9"/>
  <c r="K78" i="9" s="1"/>
  <c r="L78" i="9" s="1"/>
  <c r="O78" i="9" s="1"/>
  <c r="I67" i="9"/>
  <c r="K67" i="9" s="1"/>
  <c r="L67" i="9" s="1"/>
  <c r="O67" i="9" s="1"/>
  <c r="I185" i="9"/>
  <c r="K185" i="9" s="1"/>
  <c r="L185" i="9" s="1"/>
  <c r="O185" i="9" s="1"/>
  <c r="I190" i="9"/>
  <c r="K190" i="9" s="1"/>
  <c r="L190" i="9" s="1"/>
  <c r="O190" i="9" s="1"/>
  <c r="I161" i="9"/>
  <c r="K161" i="9" s="1"/>
  <c r="L161" i="9" s="1"/>
  <c r="O161" i="9" s="1"/>
  <c r="I142" i="9"/>
  <c r="K142" i="9" s="1"/>
  <c r="L142" i="9" s="1"/>
  <c r="O142" i="9" s="1"/>
  <c r="I103" i="9"/>
  <c r="K103" i="9" s="1"/>
  <c r="L103" i="9" s="1"/>
  <c r="O103" i="9" s="1"/>
  <c r="I182" i="9"/>
  <c r="K182" i="9" s="1"/>
  <c r="L182" i="9" s="1"/>
  <c r="O182" i="9" s="1"/>
  <c r="I148" i="9"/>
  <c r="K148" i="9" s="1"/>
  <c r="L148" i="9" s="1"/>
  <c r="O148" i="9" s="1"/>
  <c r="I135" i="9"/>
  <c r="K135" i="9" s="1"/>
  <c r="L135" i="9" s="1"/>
  <c r="O135" i="9" s="1"/>
  <c r="I71" i="9"/>
  <c r="K71" i="9" s="1"/>
  <c r="L71" i="9" s="1"/>
  <c r="O71" i="9" s="1"/>
  <c r="I163" i="9"/>
  <c r="K163" i="9" s="1"/>
  <c r="L163" i="9" s="1"/>
  <c r="O163" i="9" s="1"/>
  <c r="I178" i="9"/>
  <c r="K178" i="9" s="1"/>
  <c r="L178" i="9" s="1"/>
  <c r="O178" i="9" s="1"/>
  <c r="I98" i="9"/>
  <c r="K98" i="9" s="1"/>
  <c r="L98" i="9" s="1"/>
  <c r="O98" i="9" s="1"/>
  <c r="I112" i="9"/>
  <c r="K112" i="9" s="1"/>
  <c r="L112" i="9" s="1"/>
  <c r="O112" i="9" s="1"/>
  <c r="I113" i="9"/>
  <c r="K113" i="9" s="1"/>
  <c r="L113" i="9" s="1"/>
  <c r="O113" i="9" s="1"/>
  <c r="I186" i="9"/>
  <c r="K186" i="9" s="1"/>
  <c r="L186" i="9" s="1"/>
  <c r="O186" i="9" s="1"/>
  <c r="I133" i="9"/>
  <c r="K133" i="9" s="1"/>
  <c r="L133" i="9" s="1"/>
  <c r="O133" i="9" s="1"/>
  <c r="I157" i="9"/>
  <c r="K157" i="9" s="1"/>
  <c r="L157" i="9" s="1"/>
  <c r="O157" i="9" s="1"/>
  <c r="I177" i="9"/>
  <c r="K177" i="9" s="1"/>
  <c r="L177" i="9" s="1"/>
  <c r="O177" i="9" s="1"/>
  <c r="I86" i="9"/>
  <c r="K86" i="9" s="1"/>
  <c r="L86" i="9" s="1"/>
  <c r="O86" i="9" s="1"/>
  <c r="I65" i="9"/>
  <c r="K65" i="9" s="1"/>
  <c r="L65" i="9" s="1"/>
  <c r="O65" i="9" s="1"/>
  <c r="I64" i="9"/>
  <c r="K64" i="9" s="1"/>
  <c r="L64" i="9" s="1"/>
  <c r="O64" i="9" s="1"/>
  <c r="I171" i="9"/>
  <c r="K171" i="9" s="1"/>
  <c r="L171" i="9" s="1"/>
  <c r="O171" i="9" s="1"/>
  <c r="I176" i="9"/>
  <c r="K176" i="9" s="1"/>
  <c r="L176" i="9" s="1"/>
  <c r="O176" i="9" s="1"/>
  <c r="I90" i="9"/>
  <c r="K90" i="9" s="1"/>
  <c r="L90" i="9" s="1"/>
  <c r="O90" i="9" s="1"/>
  <c r="I138" i="9"/>
  <c r="K138" i="9" s="1"/>
  <c r="L138" i="9" s="1"/>
  <c r="O138" i="9" s="1"/>
  <c r="I77" i="9"/>
  <c r="K77" i="9" s="1"/>
  <c r="L77" i="9" s="1"/>
  <c r="O77" i="9" s="1"/>
  <c r="I96" i="9"/>
  <c r="K96" i="9" s="1"/>
  <c r="L96" i="9" s="1"/>
  <c r="O96" i="9" s="1"/>
  <c r="I124" i="9"/>
  <c r="K124" i="9" s="1"/>
  <c r="L124" i="9" s="1"/>
  <c r="O124" i="9" s="1"/>
  <c r="I122" i="9"/>
  <c r="K122" i="9" s="1"/>
  <c r="L122" i="9" s="1"/>
  <c r="O122" i="9" s="1"/>
  <c r="I116" i="9"/>
  <c r="K116" i="9" s="1"/>
  <c r="L116" i="9" s="1"/>
  <c r="O116" i="9" s="1"/>
  <c r="I89" i="9"/>
  <c r="K89" i="9" s="1"/>
  <c r="L89" i="9" s="1"/>
  <c r="O89" i="9" s="1"/>
  <c r="I72" i="9"/>
  <c r="K72" i="9" s="1"/>
  <c r="L72" i="9" s="1"/>
  <c r="O72" i="9" s="1"/>
  <c r="I166" i="9"/>
  <c r="K166" i="9" s="1"/>
  <c r="L166" i="9" s="1"/>
  <c r="O166" i="9" s="1"/>
  <c r="I162" i="9"/>
  <c r="K162" i="9" s="1"/>
  <c r="L162" i="9" s="1"/>
  <c r="O162" i="9" s="1"/>
  <c r="I140" i="9"/>
  <c r="K140" i="9" s="1"/>
  <c r="L140" i="9" s="1"/>
  <c r="O140" i="9" s="1"/>
  <c r="I184" i="9"/>
  <c r="K184" i="9" s="1"/>
  <c r="L184" i="9" s="1"/>
  <c r="O184" i="9" s="1"/>
  <c r="I164" i="9"/>
  <c r="K164" i="9" s="1"/>
  <c r="L164" i="9" s="1"/>
  <c r="O164" i="9" s="1"/>
  <c r="I97" i="9"/>
  <c r="K97" i="9" s="1"/>
  <c r="L97" i="9" s="1"/>
  <c r="O97" i="9" s="1"/>
  <c r="I134" i="9"/>
  <c r="K134" i="9" s="1"/>
  <c r="L134" i="9" s="1"/>
  <c r="O134" i="9" s="1"/>
  <c r="I87" i="9"/>
  <c r="K87" i="9" s="1"/>
  <c r="L87" i="9" s="1"/>
  <c r="O87" i="9" s="1"/>
  <c r="I121" i="9"/>
  <c r="K121" i="9" s="1"/>
  <c r="L121" i="9" s="1"/>
  <c r="O121" i="9" s="1"/>
  <c r="I144" i="9"/>
  <c r="K144" i="9" s="1"/>
  <c r="L144" i="9" s="1"/>
  <c r="O144" i="9" s="1"/>
  <c r="I192" i="9"/>
  <c r="K192" i="9" s="1"/>
  <c r="L192" i="9" s="1"/>
  <c r="O192" i="9" s="1"/>
  <c r="I146" i="9"/>
  <c r="K146" i="9" s="1"/>
  <c r="L146" i="9" s="1"/>
  <c r="O146" i="9" s="1"/>
  <c r="I167" i="9"/>
  <c r="K167" i="9" s="1"/>
  <c r="L167" i="9" s="1"/>
  <c r="O167" i="9" s="1"/>
  <c r="I70" i="9"/>
  <c r="K70" i="9" s="1"/>
  <c r="L70" i="9" s="1"/>
  <c r="O70" i="9" s="1"/>
  <c r="I68" i="9"/>
  <c r="K68" i="9" s="1"/>
  <c r="L68" i="9" s="1"/>
  <c r="O68" i="9" s="1"/>
  <c r="I155" i="9"/>
  <c r="K155" i="9" s="1"/>
  <c r="L155" i="9" s="1"/>
  <c r="O155" i="9" s="1"/>
  <c r="I147" i="9"/>
  <c r="K147" i="9" s="1"/>
  <c r="L147" i="9" s="1"/>
  <c r="O147" i="9" s="1"/>
  <c r="I99" i="9"/>
  <c r="K99" i="9" s="1"/>
  <c r="L99" i="9" s="1"/>
  <c r="O99" i="9" s="1"/>
  <c r="I159" i="9"/>
  <c r="K159" i="9" s="1"/>
  <c r="L159" i="9" s="1"/>
  <c r="O159" i="9" s="1"/>
  <c r="I74" i="9"/>
  <c r="K74" i="9" s="1"/>
  <c r="L74" i="9" s="1"/>
  <c r="O74" i="9" s="1"/>
  <c r="I169" i="9"/>
  <c r="K169" i="9" s="1"/>
  <c r="L169" i="9" s="1"/>
  <c r="O169" i="9" s="1"/>
  <c r="J193" i="24"/>
  <c r="L193" i="24" s="1"/>
  <c r="M193" i="24" s="1"/>
  <c r="P193" i="24" s="1"/>
  <c r="J71" i="25"/>
  <c r="L71" i="25" s="1"/>
  <c r="M71" i="25" s="1"/>
  <c r="P71" i="25" s="1"/>
  <c r="J64" i="25"/>
  <c r="L64" i="25" s="1"/>
  <c r="M64" i="25" s="1"/>
  <c r="P64" i="25" s="1"/>
  <c r="J119" i="25"/>
  <c r="L119" i="25" s="1"/>
  <c r="M119" i="25" s="1"/>
  <c r="P119" i="25" s="1"/>
  <c r="J142" i="25"/>
  <c r="L142" i="25" s="1"/>
  <c r="M142" i="25" s="1"/>
  <c r="P142" i="25" s="1"/>
  <c r="J189" i="24"/>
  <c r="L189" i="24" s="1"/>
  <c r="M189" i="24" s="1"/>
  <c r="P189" i="24" s="1"/>
  <c r="J167" i="25"/>
  <c r="L167" i="25" s="1"/>
  <c r="M167" i="25" s="1"/>
  <c r="P167" i="25" s="1"/>
  <c r="J177" i="25"/>
  <c r="L177" i="25" s="1"/>
  <c r="M177" i="25" s="1"/>
  <c r="P177" i="25" s="1"/>
  <c r="J75" i="25"/>
  <c r="L75" i="25" s="1"/>
  <c r="M75" i="25" s="1"/>
  <c r="P75" i="25" s="1"/>
  <c r="J93" i="25"/>
  <c r="L93" i="25" s="1"/>
  <c r="M93" i="25" s="1"/>
  <c r="P93" i="25" s="1"/>
  <c r="J116" i="25"/>
  <c r="L116" i="25" s="1"/>
  <c r="M116" i="25" s="1"/>
  <c r="P116" i="25" s="1"/>
  <c r="J72" i="25"/>
  <c r="L72" i="25" s="1"/>
  <c r="M72" i="25" s="1"/>
  <c r="P72" i="25" s="1"/>
  <c r="J165" i="25"/>
  <c r="L165" i="25" s="1"/>
  <c r="M165" i="25" s="1"/>
  <c r="P165" i="25" s="1"/>
  <c r="J94" i="24"/>
  <c r="L94" i="24" s="1"/>
  <c r="M94" i="24" s="1"/>
  <c r="P94" i="24" s="1"/>
  <c r="J157" i="24"/>
  <c r="L157" i="24" s="1"/>
  <c r="M157" i="24" s="1"/>
  <c r="P157" i="24" s="1"/>
  <c r="J109" i="25"/>
  <c r="L109" i="25" s="1"/>
  <c r="M109" i="25" s="1"/>
  <c r="P109" i="25" s="1"/>
  <c r="J140" i="25"/>
  <c r="L140" i="25" s="1"/>
  <c r="M140" i="25" s="1"/>
  <c r="P140" i="25" s="1"/>
  <c r="J88" i="25"/>
  <c r="L88" i="25" s="1"/>
  <c r="M88" i="25" s="1"/>
  <c r="P88" i="25" s="1"/>
  <c r="J86" i="25"/>
  <c r="L86" i="25" s="1"/>
  <c r="M86" i="25" s="1"/>
  <c r="P86" i="25" s="1"/>
  <c r="J104" i="25"/>
  <c r="L104" i="25" s="1"/>
  <c r="M104" i="25" s="1"/>
  <c r="P104" i="25" s="1"/>
  <c r="J158" i="25"/>
  <c r="L158" i="25" s="1"/>
  <c r="M158" i="25" s="1"/>
  <c r="P158" i="25" s="1"/>
  <c r="J192" i="25"/>
  <c r="L192" i="25" s="1"/>
  <c r="M192" i="25" s="1"/>
  <c r="P192" i="25" s="1"/>
  <c r="J136" i="25"/>
  <c r="L136" i="25" s="1"/>
  <c r="M136" i="25" s="1"/>
  <c r="P136" i="25" s="1"/>
  <c r="J62" i="25"/>
  <c r="L62" i="25" s="1"/>
  <c r="M62" i="25" s="1"/>
  <c r="P62" i="25" s="1"/>
  <c r="J138" i="25"/>
  <c r="L138" i="25" s="1"/>
  <c r="M138" i="25" s="1"/>
  <c r="P138" i="25" s="1"/>
  <c r="J115" i="24"/>
  <c r="L115" i="24" s="1"/>
  <c r="M115" i="24" s="1"/>
  <c r="P115" i="24" s="1"/>
  <c r="J122" i="25"/>
  <c r="L122" i="25" s="1"/>
  <c r="M122" i="25" s="1"/>
  <c r="P122" i="25" s="1"/>
  <c r="J189" i="25"/>
  <c r="L189" i="25" s="1"/>
  <c r="M189" i="25" s="1"/>
  <c r="P189" i="25" s="1"/>
  <c r="J170" i="25"/>
  <c r="L170" i="25" s="1"/>
  <c r="M170" i="25" s="1"/>
  <c r="P170" i="25" s="1"/>
  <c r="J80" i="25"/>
  <c r="L80" i="25" s="1"/>
  <c r="M80" i="25" s="1"/>
  <c r="P80" i="25" s="1"/>
  <c r="J115" i="25"/>
  <c r="L115" i="25" s="1"/>
  <c r="M115" i="25" s="1"/>
  <c r="P115" i="25" s="1"/>
  <c r="J185" i="25"/>
  <c r="L185" i="25" s="1"/>
  <c r="M185" i="25" s="1"/>
  <c r="P185" i="25" s="1"/>
  <c r="J69" i="25"/>
  <c r="L69" i="25" s="1"/>
  <c r="M69" i="25" s="1"/>
  <c r="P69" i="25" s="1"/>
  <c r="J72" i="24"/>
  <c r="L72" i="24" s="1"/>
  <c r="M72" i="24" s="1"/>
  <c r="P72" i="24" s="1"/>
  <c r="J143" i="25"/>
  <c r="L143" i="25" s="1"/>
  <c r="M143" i="25" s="1"/>
  <c r="P143" i="25" s="1"/>
  <c r="J181" i="25"/>
  <c r="L181" i="25" s="1"/>
  <c r="M181" i="25" s="1"/>
  <c r="P181" i="25" s="1"/>
  <c r="J179" i="25"/>
  <c r="L179" i="25" s="1"/>
  <c r="M179" i="25" s="1"/>
  <c r="P179" i="25" s="1"/>
  <c r="J101" i="25"/>
  <c r="L101" i="25" s="1"/>
  <c r="M101" i="25" s="1"/>
  <c r="P101" i="25" s="1"/>
  <c r="J67" i="25"/>
  <c r="L67" i="25" s="1"/>
  <c r="M67" i="25" s="1"/>
  <c r="P67" i="25" s="1"/>
  <c r="J141" i="25"/>
  <c r="L141" i="25" s="1"/>
  <c r="M141" i="25" s="1"/>
  <c r="P141" i="25" s="1"/>
  <c r="J149" i="25"/>
  <c r="L149" i="25" s="1"/>
  <c r="M149" i="25" s="1"/>
  <c r="P149" i="25" s="1"/>
  <c r="J126" i="25"/>
  <c r="L126" i="25" s="1"/>
  <c r="M126" i="25" s="1"/>
  <c r="P126" i="25" s="1"/>
  <c r="J182" i="25"/>
  <c r="L182" i="25" s="1"/>
  <c r="M182" i="25" s="1"/>
  <c r="P182" i="25" s="1"/>
  <c r="J191" i="25"/>
  <c r="L191" i="25" s="1"/>
  <c r="M191" i="25" s="1"/>
  <c r="P191" i="25" s="1"/>
  <c r="J148" i="25"/>
  <c r="L148" i="25" s="1"/>
  <c r="M148" i="25" s="1"/>
  <c r="P148" i="25" s="1"/>
  <c r="J188" i="25"/>
  <c r="L188" i="25" s="1"/>
  <c r="M188" i="25" s="1"/>
  <c r="P188" i="25" s="1"/>
  <c r="J124" i="25"/>
  <c r="L124" i="25" s="1"/>
  <c r="M124" i="25" s="1"/>
  <c r="P124" i="25" s="1"/>
  <c r="J169" i="25"/>
  <c r="L169" i="25" s="1"/>
  <c r="M169" i="25" s="1"/>
  <c r="P169" i="25" s="1"/>
  <c r="J178" i="25"/>
  <c r="L178" i="25" s="1"/>
  <c r="M178" i="25" s="1"/>
  <c r="P178" i="25" s="1"/>
  <c r="J78" i="25"/>
  <c r="L78" i="25" s="1"/>
  <c r="M78" i="25" s="1"/>
  <c r="P78" i="25" s="1"/>
  <c r="J73" i="25"/>
  <c r="L73" i="25" s="1"/>
  <c r="M73" i="25" s="1"/>
  <c r="P73" i="25" s="1"/>
  <c r="J183" i="25"/>
  <c r="L183" i="25" s="1"/>
  <c r="M183" i="25" s="1"/>
  <c r="P183" i="25" s="1"/>
  <c r="J79" i="25"/>
  <c r="L79" i="25" s="1"/>
  <c r="M79" i="25" s="1"/>
  <c r="P79" i="25" s="1"/>
  <c r="J168" i="25"/>
  <c r="L168" i="25" s="1"/>
  <c r="M168" i="25" s="1"/>
  <c r="P168" i="25" s="1"/>
  <c r="J98" i="25"/>
  <c r="L98" i="25" s="1"/>
  <c r="M98" i="25" s="1"/>
  <c r="P98" i="25" s="1"/>
  <c r="J70" i="25"/>
  <c r="L70" i="25" s="1"/>
  <c r="M70" i="25" s="1"/>
  <c r="P70" i="25" s="1"/>
  <c r="J155" i="25"/>
  <c r="L155" i="25" s="1"/>
  <c r="M155" i="25" s="1"/>
  <c r="P155" i="25" s="1"/>
  <c r="J100" i="25"/>
  <c r="L100" i="25" s="1"/>
  <c r="M100" i="25" s="1"/>
  <c r="P100" i="25" s="1"/>
  <c r="J61" i="25"/>
  <c r="L61" i="25" s="1"/>
  <c r="M61" i="25" s="1"/>
  <c r="P61" i="25" s="1"/>
  <c r="J66" i="25"/>
  <c r="L66" i="25" s="1"/>
  <c r="M66" i="25" s="1"/>
  <c r="P66" i="25" s="1"/>
  <c r="J161" i="25"/>
  <c r="L161" i="25" s="1"/>
  <c r="M161" i="25" s="1"/>
  <c r="P161" i="25" s="1"/>
  <c r="J121" i="25"/>
  <c r="L121" i="25" s="1"/>
  <c r="M121" i="25" s="1"/>
  <c r="P121" i="25" s="1"/>
  <c r="J119" i="24"/>
  <c r="L119" i="24" s="1"/>
  <c r="M119" i="24" s="1"/>
  <c r="P119" i="24" s="1"/>
  <c r="J177" i="24"/>
  <c r="L177" i="24" s="1"/>
  <c r="M177" i="24" s="1"/>
  <c r="P177" i="24" s="1"/>
  <c r="J150" i="24"/>
  <c r="L150" i="24" s="1"/>
  <c r="M150" i="24" s="1"/>
  <c r="P150" i="24" s="1"/>
  <c r="J179" i="24"/>
  <c r="L179" i="24" s="1"/>
  <c r="M179" i="24" s="1"/>
  <c r="P179" i="24" s="1"/>
  <c r="J156" i="24"/>
  <c r="L156" i="24" s="1"/>
  <c r="M156" i="24" s="1"/>
  <c r="P156" i="24" s="1"/>
  <c r="J102" i="24"/>
  <c r="L102" i="24" s="1"/>
  <c r="M102" i="24" s="1"/>
  <c r="P102" i="24" s="1"/>
  <c r="J161" i="24"/>
  <c r="L161" i="24" s="1"/>
  <c r="M161" i="24" s="1"/>
  <c r="P161" i="24" s="1"/>
  <c r="J133" i="25"/>
  <c r="L133" i="25" s="1"/>
  <c r="M133" i="25" s="1"/>
  <c r="P133" i="25" s="1"/>
  <c r="J127" i="25"/>
  <c r="L127" i="25" s="1"/>
  <c r="M127" i="25" s="1"/>
  <c r="P127" i="25" s="1"/>
  <c r="J94" i="25"/>
  <c r="L94" i="25" s="1"/>
  <c r="M94" i="25" s="1"/>
  <c r="P94" i="25" s="1"/>
  <c r="J74" i="25"/>
  <c r="L74" i="25" s="1"/>
  <c r="M74" i="25" s="1"/>
  <c r="P74" i="25" s="1"/>
  <c r="J103" i="25"/>
  <c r="L103" i="25" s="1"/>
  <c r="M103" i="25" s="1"/>
  <c r="P103" i="25" s="1"/>
  <c r="J156" i="25"/>
  <c r="L156" i="25" s="1"/>
  <c r="M156" i="25" s="1"/>
  <c r="P156" i="25" s="1"/>
  <c r="J95" i="25"/>
  <c r="L95" i="25" s="1"/>
  <c r="M95" i="25" s="1"/>
  <c r="P95" i="25" s="1"/>
  <c r="J111" i="25"/>
  <c r="L111" i="25" s="1"/>
  <c r="M111" i="25" s="1"/>
  <c r="P111" i="25" s="1"/>
  <c r="J117" i="25"/>
  <c r="L117" i="25" s="1"/>
  <c r="M117" i="25" s="1"/>
  <c r="P117" i="25" s="1"/>
  <c r="J63" i="25"/>
  <c r="L63" i="25" s="1"/>
  <c r="M63" i="25" s="1"/>
  <c r="P63" i="25" s="1"/>
  <c r="J186" i="25"/>
  <c r="L186" i="25" s="1"/>
  <c r="M186" i="25" s="1"/>
  <c r="P186" i="25" s="1"/>
  <c r="J102" i="25"/>
  <c r="L102" i="25" s="1"/>
  <c r="M102" i="25" s="1"/>
  <c r="P102" i="25" s="1"/>
  <c r="J68" i="25"/>
  <c r="L68" i="25" s="1"/>
  <c r="M68" i="25" s="1"/>
  <c r="P68" i="25" s="1"/>
  <c r="J190" i="25"/>
  <c r="L190" i="25" s="1"/>
  <c r="M190" i="25" s="1"/>
  <c r="P190" i="25" s="1"/>
  <c r="J91" i="25"/>
  <c r="L91" i="25" s="1"/>
  <c r="M91" i="25" s="1"/>
  <c r="P91" i="25" s="1"/>
  <c r="J77" i="25"/>
  <c r="L77" i="25" s="1"/>
  <c r="M77" i="25" s="1"/>
  <c r="P77" i="25" s="1"/>
  <c r="J163" i="25"/>
  <c r="L163" i="25" s="1"/>
  <c r="M163" i="25" s="1"/>
  <c r="P163" i="25" s="1"/>
  <c r="J159" i="25"/>
  <c r="L159" i="25" s="1"/>
  <c r="M159" i="25" s="1"/>
  <c r="P159" i="25" s="1"/>
  <c r="J89" i="25"/>
  <c r="L89" i="25" s="1"/>
  <c r="M89" i="25" s="1"/>
  <c r="P89" i="25" s="1"/>
  <c r="J160" i="25"/>
  <c r="L160" i="25" s="1"/>
  <c r="M160" i="25" s="1"/>
  <c r="P160" i="25" s="1"/>
  <c r="J125" i="25"/>
  <c r="L125" i="25" s="1"/>
  <c r="M125" i="25" s="1"/>
  <c r="P125" i="25" s="1"/>
  <c r="J184" i="25"/>
  <c r="L184" i="25" s="1"/>
  <c r="M184" i="25" s="1"/>
  <c r="P184" i="25" s="1"/>
  <c r="J112" i="25"/>
  <c r="L112" i="25" s="1"/>
  <c r="M112" i="25" s="1"/>
  <c r="P112" i="25" s="1"/>
  <c r="J162" i="25"/>
  <c r="L162" i="25" s="1"/>
  <c r="M162" i="25" s="1"/>
  <c r="P162" i="25" s="1"/>
  <c r="J114" i="25"/>
  <c r="L114" i="25" s="1"/>
  <c r="M114" i="25" s="1"/>
  <c r="P114" i="25" s="1"/>
  <c r="J85" i="25"/>
  <c r="L85" i="25" s="1"/>
  <c r="M85" i="25" s="1"/>
  <c r="P85" i="25" s="1"/>
  <c r="J118" i="25"/>
  <c r="L118" i="25" s="1"/>
  <c r="M118" i="25" s="1"/>
  <c r="P118" i="25" s="1"/>
  <c r="J134" i="25"/>
  <c r="L134" i="25" s="1"/>
  <c r="M134" i="25" s="1"/>
  <c r="P134" i="25" s="1"/>
  <c r="J150" i="25"/>
  <c r="L150" i="25" s="1"/>
  <c r="M150" i="25" s="1"/>
  <c r="P150" i="25" s="1"/>
  <c r="J142" i="24"/>
  <c r="L142" i="24" s="1"/>
  <c r="M142" i="24" s="1"/>
  <c r="P142" i="24" s="1"/>
  <c r="J66" i="24"/>
  <c r="L66" i="24" s="1"/>
  <c r="M66" i="24" s="1"/>
  <c r="P66" i="24" s="1"/>
  <c r="J181" i="24"/>
  <c r="L181" i="24" s="1"/>
  <c r="M181" i="24" s="1"/>
  <c r="P181" i="24" s="1"/>
  <c r="J182" i="24"/>
  <c r="L182" i="24" s="1"/>
  <c r="M182" i="24" s="1"/>
  <c r="P182" i="24" s="1"/>
  <c r="J117" i="24"/>
  <c r="L117" i="24" s="1"/>
  <c r="M117" i="24" s="1"/>
  <c r="P117" i="24" s="1"/>
  <c r="J159" i="24"/>
  <c r="L159" i="24" s="1"/>
  <c r="M159" i="24" s="1"/>
  <c r="P159" i="24" s="1"/>
  <c r="J90" i="25"/>
  <c r="L90" i="25" s="1"/>
  <c r="M90" i="25" s="1"/>
  <c r="P90" i="25" s="1"/>
  <c r="J166" i="25"/>
  <c r="L166" i="25" s="1"/>
  <c r="M166" i="25" s="1"/>
  <c r="P166" i="25" s="1"/>
  <c r="J113" i="25"/>
  <c r="L113" i="25" s="1"/>
  <c r="M113" i="25" s="1"/>
  <c r="P113" i="25" s="1"/>
  <c r="J96" i="25"/>
  <c r="L96" i="25" s="1"/>
  <c r="M96" i="25" s="1"/>
  <c r="P96" i="25" s="1"/>
  <c r="J193" i="25"/>
  <c r="L193" i="25" s="1"/>
  <c r="M193" i="25" s="1"/>
  <c r="P193" i="25" s="1"/>
  <c r="J87" i="25"/>
  <c r="L87" i="25" s="1"/>
  <c r="M87" i="25" s="1"/>
  <c r="P87" i="25" s="1"/>
  <c r="J164" i="25"/>
  <c r="L164" i="25" s="1"/>
  <c r="M164" i="25" s="1"/>
  <c r="P164" i="25" s="1"/>
  <c r="J171" i="25"/>
  <c r="L171" i="25" s="1"/>
  <c r="M171" i="25" s="1"/>
  <c r="P171" i="25" s="1"/>
  <c r="J146" i="25"/>
  <c r="L146" i="25" s="1"/>
  <c r="M146" i="25" s="1"/>
  <c r="P146" i="25" s="1"/>
  <c r="J135" i="25"/>
  <c r="L135" i="25" s="1"/>
  <c r="M135" i="25" s="1"/>
  <c r="P135" i="25" s="1"/>
  <c r="J180" i="25"/>
  <c r="L180" i="25" s="1"/>
  <c r="M180" i="25" s="1"/>
  <c r="P180" i="25" s="1"/>
  <c r="J76" i="25"/>
  <c r="L76" i="25" s="1"/>
  <c r="M76" i="25" s="1"/>
  <c r="P76" i="25" s="1"/>
  <c r="J97" i="25"/>
  <c r="L97" i="25" s="1"/>
  <c r="M97" i="25" s="1"/>
  <c r="P97" i="25" s="1"/>
  <c r="J65" i="25"/>
  <c r="L65" i="25" s="1"/>
  <c r="M65" i="25" s="1"/>
  <c r="P65" i="25" s="1"/>
  <c r="J137" i="25"/>
  <c r="L137" i="25" s="1"/>
  <c r="M137" i="25" s="1"/>
  <c r="P137" i="25" s="1"/>
  <c r="J110" i="25"/>
  <c r="L110" i="25" s="1"/>
  <c r="M110" i="25" s="1"/>
  <c r="P110" i="25" s="1"/>
  <c r="J120" i="25"/>
  <c r="L120" i="25" s="1"/>
  <c r="M120" i="25" s="1"/>
  <c r="P120" i="25" s="1"/>
  <c r="J92" i="25"/>
  <c r="L92" i="25" s="1"/>
  <c r="M92" i="25" s="1"/>
  <c r="P92" i="25" s="1"/>
  <c r="J176" i="25"/>
  <c r="L176" i="25" s="1"/>
  <c r="M176" i="25" s="1"/>
  <c r="P176" i="25" s="1"/>
  <c r="J187" i="25"/>
  <c r="L187" i="25" s="1"/>
  <c r="M187" i="25" s="1"/>
  <c r="P187" i="25" s="1"/>
  <c r="J147" i="25"/>
  <c r="L147" i="25" s="1"/>
  <c r="M147" i="25" s="1"/>
  <c r="P147" i="25" s="1"/>
  <c r="J157" i="25"/>
  <c r="L157" i="25" s="1"/>
  <c r="M157" i="25" s="1"/>
  <c r="P157" i="25" s="1"/>
  <c r="J145" i="25"/>
  <c r="L145" i="25" s="1"/>
  <c r="M145" i="25" s="1"/>
  <c r="P145" i="25" s="1"/>
  <c r="J99" i="25"/>
  <c r="L99" i="25" s="1"/>
  <c r="M99" i="25" s="1"/>
  <c r="P99" i="25" s="1"/>
  <c r="J139" i="25"/>
  <c r="L139" i="25" s="1"/>
  <c r="M139" i="25" s="1"/>
  <c r="P139" i="25" s="1"/>
  <c r="J123" i="25"/>
  <c r="L123" i="25" s="1"/>
  <c r="M123" i="25" s="1"/>
  <c r="P123" i="25" s="1"/>
  <c r="J144" i="25"/>
  <c r="L144" i="25" s="1"/>
  <c r="M144" i="25" s="1"/>
  <c r="P144" i="25" s="1"/>
  <c r="J131" i="25"/>
  <c r="L131" i="25" s="1"/>
  <c r="M131" i="25" s="1"/>
  <c r="P131" i="25" s="1"/>
  <c r="J104" i="24"/>
  <c r="L104" i="24" s="1"/>
  <c r="M104" i="24" s="1"/>
  <c r="P104" i="24" s="1"/>
  <c r="J192" i="24"/>
  <c r="L192" i="24" s="1"/>
  <c r="M192" i="24" s="1"/>
  <c r="P192" i="24" s="1"/>
  <c r="J101" i="24"/>
  <c r="L101" i="24" s="1"/>
  <c r="M101" i="24" s="1"/>
  <c r="P101" i="24" s="1"/>
  <c r="J134" i="24"/>
  <c r="L134" i="24" s="1"/>
  <c r="M134" i="24" s="1"/>
  <c r="P134" i="24" s="1"/>
  <c r="J176" i="24"/>
  <c r="L176" i="24" s="1"/>
  <c r="M176" i="24" s="1"/>
  <c r="P176" i="24" s="1"/>
  <c r="J79" i="24"/>
  <c r="L79" i="24" s="1"/>
  <c r="M79" i="24" s="1"/>
  <c r="P79" i="24" s="1"/>
  <c r="V55" i="11"/>
  <c r="V37" i="11"/>
  <c r="J163" i="11"/>
  <c r="L163" i="11" s="1"/>
  <c r="M163" i="11" s="1"/>
  <c r="P163" i="11" s="1"/>
  <c r="J199" i="11"/>
  <c r="L199" i="11" s="1"/>
  <c r="M199" i="11" s="1"/>
  <c r="P199" i="11" s="1"/>
  <c r="J143" i="11"/>
  <c r="L143" i="11" s="1"/>
  <c r="M143" i="11" s="1"/>
  <c r="P143" i="11" s="1"/>
  <c r="J111" i="11"/>
  <c r="L111" i="11" s="1"/>
  <c r="M111" i="11" s="1"/>
  <c r="P111" i="11" s="1"/>
  <c r="J161" i="11"/>
  <c r="L161" i="11" s="1"/>
  <c r="M161" i="11" s="1"/>
  <c r="P161" i="11" s="1"/>
  <c r="J185" i="11"/>
  <c r="L185" i="11" s="1"/>
  <c r="M185" i="11" s="1"/>
  <c r="P185" i="11" s="1"/>
  <c r="J80" i="11"/>
  <c r="L80" i="11" s="1"/>
  <c r="M80" i="11" s="1"/>
  <c r="P80" i="11" s="1"/>
  <c r="J201" i="11"/>
  <c r="L201" i="11" s="1"/>
  <c r="M201" i="11" s="1"/>
  <c r="P201" i="11" s="1"/>
  <c r="V52" i="11"/>
  <c r="V38" i="11"/>
  <c r="V39" i="11"/>
  <c r="V46" i="11"/>
  <c r="V53" i="11"/>
  <c r="J136" i="11"/>
  <c r="L136" i="11" s="1"/>
  <c r="M136" i="11" s="1"/>
  <c r="P136" i="11" s="1"/>
  <c r="J152" i="11"/>
  <c r="L152" i="11" s="1"/>
  <c r="M152" i="11" s="1"/>
  <c r="P152" i="11" s="1"/>
  <c r="J196" i="11"/>
  <c r="L196" i="11" s="1"/>
  <c r="M196" i="11" s="1"/>
  <c r="P196" i="11" s="1"/>
  <c r="J91" i="11"/>
  <c r="L91" i="11" s="1"/>
  <c r="M91" i="11" s="1"/>
  <c r="P91" i="11" s="1"/>
  <c r="J63" i="11"/>
  <c r="L63" i="11" s="1"/>
  <c r="M63" i="11" s="1"/>
  <c r="P63" i="11" s="1"/>
  <c r="J144" i="11"/>
  <c r="L144" i="11" s="1"/>
  <c r="M144" i="11" s="1"/>
  <c r="P144" i="11" s="1"/>
  <c r="J73" i="11"/>
  <c r="L73" i="11" s="1"/>
  <c r="M73" i="11" s="1"/>
  <c r="P73" i="11" s="1"/>
  <c r="J131" i="11"/>
  <c r="L131" i="11" s="1"/>
  <c r="M131" i="11" s="1"/>
  <c r="P131" i="11" s="1"/>
  <c r="J183" i="11"/>
  <c r="L183" i="11" s="1"/>
  <c r="M183" i="11" s="1"/>
  <c r="P183" i="11" s="1"/>
  <c r="J77" i="11"/>
  <c r="L77" i="11" s="1"/>
  <c r="M77" i="11" s="1"/>
  <c r="P77" i="11" s="1"/>
  <c r="J62" i="11"/>
  <c r="L62" i="11" s="1"/>
  <c r="M62" i="11" s="1"/>
  <c r="P62" i="11" s="1"/>
  <c r="J112" i="11"/>
  <c r="L112" i="11" s="1"/>
  <c r="M112" i="11" s="1"/>
  <c r="P112" i="11" s="1"/>
  <c r="J117" i="11"/>
  <c r="L117" i="11" s="1"/>
  <c r="M117" i="11" s="1"/>
  <c r="P117" i="11" s="1"/>
  <c r="J175" i="11"/>
  <c r="L175" i="11" s="1"/>
  <c r="M175" i="11" s="1"/>
  <c r="P175" i="11" s="1"/>
  <c r="J174" i="11"/>
  <c r="L174" i="11" s="1"/>
  <c r="M174" i="11" s="1"/>
  <c r="P174" i="11" s="1"/>
  <c r="J121" i="11"/>
  <c r="L121" i="11" s="1"/>
  <c r="M121" i="11" s="1"/>
  <c r="P121" i="11" s="1"/>
  <c r="J197" i="11"/>
  <c r="L197" i="11" s="1"/>
  <c r="M197" i="11" s="1"/>
  <c r="P197" i="11" s="1"/>
  <c r="J207" i="11"/>
  <c r="L207" i="11" s="1"/>
  <c r="M207" i="11" s="1"/>
  <c r="P207" i="11" s="1"/>
  <c r="J206" i="11"/>
  <c r="L206" i="11" s="1"/>
  <c r="M206" i="11" s="1"/>
  <c r="P206" i="11" s="1"/>
  <c r="J100" i="11"/>
  <c r="L100" i="11" s="1"/>
  <c r="M100" i="11" s="1"/>
  <c r="P100" i="11" s="1"/>
  <c r="J179" i="11"/>
  <c r="L179" i="11" s="1"/>
  <c r="M179" i="11" s="1"/>
  <c r="P179" i="11" s="1"/>
  <c r="J195" i="11"/>
  <c r="L195" i="11" s="1"/>
  <c r="M195" i="11" s="1"/>
  <c r="P195" i="11" s="1"/>
  <c r="J115" i="11"/>
  <c r="L115" i="11" s="1"/>
  <c r="M115" i="11" s="1"/>
  <c r="P115" i="11" s="1"/>
  <c r="J60" i="11"/>
  <c r="L60" i="11" s="1"/>
  <c r="M60" i="11" s="1"/>
  <c r="P60" i="11" s="1"/>
  <c r="J81" i="11"/>
  <c r="L81" i="11" s="1"/>
  <c r="M81" i="11" s="1"/>
  <c r="P81" i="11" s="1"/>
  <c r="J105" i="11"/>
  <c r="L105" i="11" s="1"/>
  <c r="M105" i="11" s="1"/>
  <c r="P105" i="11" s="1"/>
  <c r="J64" i="11"/>
  <c r="L64" i="11" s="1"/>
  <c r="M64" i="11" s="1"/>
  <c r="P64" i="11" s="1"/>
  <c r="J126" i="11"/>
  <c r="L126" i="11" s="1"/>
  <c r="M126" i="11" s="1"/>
  <c r="P126" i="11" s="1"/>
  <c r="J124" i="11"/>
  <c r="L124" i="11" s="1"/>
  <c r="M124" i="11" s="1"/>
  <c r="P124" i="11" s="1"/>
  <c r="J138" i="11"/>
  <c r="L138" i="11" s="1"/>
  <c r="M138" i="11" s="1"/>
  <c r="P138" i="11" s="1"/>
  <c r="J193" i="11"/>
  <c r="L193" i="11" s="1"/>
  <c r="M193" i="11" s="1"/>
  <c r="P193" i="11" s="1"/>
  <c r="J171" i="11"/>
  <c r="L171" i="11" s="1"/>
  <c r="M171" i="11" s="1"/>
  <c r="P171" i="11" s="1"/>
  <c r="J156" i="11"/>
  <c r="L156" i="11" s="1"/>
  <c r="M156" i="11" s="1"/>
  <c r="P156" i="11" s="1"/>
  <c r="V50" i="11"/>
  <c r="V47" i="11"/>
  <c r="J170" i="11"/>
  <c r="L170" i="11" s="1"/>
  <c r="M170" i="11" s="1"/>
  <c r="P170" i="11" s="1"/>
  <c r="J190" i="11"/>
  <c r="L190" i="11" s="1"/>
  <c r="M190" i="11" s="1"/>
  <c r="P190" i="11" s="1"/>
  <c r="J114" i="11"/>
  <c r="L114" i="11" s="1"/>
  <c r="M114" i="11" s="1"/>
  <c r="P114" i="11" s="1"/>
  <c r="J90" i="11"/>
  <c r="L90" i="11" s="1"/>
  <c r="M90" i="11" s="1"/>
  <c r="P90" i="11" s="1"/>
  <c r="J93" i="11"/>
  <c r="L93" i="11" s="1"/>
  <c r="M93" i="11" s="1"/>
  <c r="P93" i="11" s="1"/>
  <c r="J192" i="11"/>
  <c r="L192" i="11" s="1"/>
  <c r="M192" i="11" s="1"/>
  <c r="P192" i="11" s="1"/>
  <c r="J97" i="11"/>
  <c r="L97" i="11" s="1"/>
  <c r="M97" i="11" s="1"/>
  <c r="P97" i="11" s="1"/>
  <c r="J122" i="11"/>
  <c r="L122" i="11" s="1"/>
  <c r="M122" i="11" s="1"/>
  <c r="P122" i="11" s="1"/>
  <c r="J79" i="11"/>
  <c r="L79" i="11" s="1"/>
  <c r="M79" i="11" s="1"/>
  <c r="P79" i="11" s="1"/>
  <c r="J200" i="11"/>
  <c r="L200" i="11" s="1"/>
  <c r="M200" i="11" s="1"/>
  <c r="P200" i="11" s="1"/>
  <c r="J69" i="11"/>
  <c r="L69" i="11" s="1"/>
  <c r="M69" i="11" s="1"/>
  <c r="P69" i="11" s="1"/>
  <c r="J191" i="11"/>
  <c r="L191" i="11" s="1"/>
  <c r="M191" i="11" s="1"/>
  <c r="P191" i="11" s="1"/>
  <c r="J147" i="11"/>
  <c r="L147" i="11" s="1"/>
  <c r="M147" i="11" s="1"/>
  <c r="P147" i="11" s="1"/>
  <c r="J166" i="11"/>
  <c r="L166" i="11" s="1"/>
  <c r="M166" i="11" s="1"/>
  <c r="P166" i="11" s="1"/>
  <c r="J205" i="11"/>
  <c r="L205" i="11" s="1"/>
  <c r="M205" i="11" s="1"/>
  <c r="P205" i="11" s="1"/>
  <c r="J167" i="11"/>
  <c r="L167" i="11" s="1"/>
  <c r="M167" i="11" s="1"/>
  <c r="P167" i="11" s="1"/>
  <c r="J148" i="11"/>
  <c r="L148" i="11" s="1"/>
  <c r="M148" i="11" s="1"/>
  <c r="P148" i="11" s="1"/>
  <c r="J154" i="11"/>
  <c r="L154" i="11" s="1"/>
  <c r="M154" i="11" s="1"/>
  <c r="P154" i="11" s="1"/>
  <c r="V41" i="11"/>
  <c r="V44" i="11"/>
  <c r="V43" i="11"/>
  <c r="J153" i="11"/>
  <c r="L153" i="11" s="1"/>
  <c r="M153" i="11" s="1"/>
  <c r="P153" i="11" s="1"/>
  <c r="V54" i="11"/>
  <c r="J181" i="11"/>
  <c r="L181" i="11" s="1"/>
  <c r="M181" i="11" s="1"/>
  <c r="P181" i="11" s="1"/>
  <c r="J113" i="11"/>
  <c r="L113" i="11" s="1"/>
  <c r="M113" i="11" s="1"/>
  <c r="P113" i="11" s="1"/>
  <c r="J59" i="11"/>
  <c r="L59" i="11" s="1"/>
  <c r="M59" i="11" s="1"/>
  <c r="P59" i="11" s="1"/>
  <c r="J182" i="11"/>
  <c r="L182" i="11" s="1"/>
  <c r="M182" i="11" s="1"/>
  <c r="P182" i="11" s="1"/>
  <c r="J118" i="11"/>
  <c r="L118" i="11" s="1"/>
  <c r="M118" i="11" s="1"/>
  <c r="P118" i="11" s="1"/>
  <c r="J74" i="11"/>
  <c r="L74" i="11" s="1"/>
  <c r="M74" i="11" s="1"/>
  <c r="P74" i="11" s="1"/>
  <c r="J173" i="11"/>
  <c r="L173" i="11" s="1"/>
  <c r="M173" i="11" s="1"/>
  <c r="P173" i="11" s="1"/>
  <c r="J177" i="11"/>
  <c r="L177" i="11" s="1"/>
  <c r="M177" i="11" s="1"/>
  <c r="P177" i="11" s="1"/>
  <c r="J70" i="11"/>
  <c r="L70" i="11" s="1"/>
  <c r="M70" i="11" s="1"/>
  <c r="P70" i="11" s="1"/>
  <c r="J172" i="11"/>
  <c r="L172" i="11" s="1"/>
  <c r="M172" i="11" s="1"/>
  <c r="P172" i="11" s="1"/>
  <c r="J75" i="11"/>
  <c r="L75" i="11" s="1"/>
  <c r="M75" i="11" s="1"/>
  <c r="P75" i="11" s="1"/>
  <c r="J184" i="11"/>
  <c r="L184" i="11" s="1"/>
  <c r="M184" i="11" s="1"/>
  <c r="P184" i="11" s="1"/>
  <c r="J127" i="11"/>
  <c r="L127" i="11" s="1"/>
  <c r="M127" i="11" s="1"/>
  <c r="P127" i="11" s="1"/>
  <c r="J103" i="11"/>
  <c r="L103" i="11" s="1"/>
  <c r="M103" i="11" s="1"/>
  <c r="P103" i="11" s="1"/>
  <c r="J101" i="11"/>
  <c r="L101" i="11" s="1"/>
  <c r="M101" i="11" s="1"/>
  <c r="P101" i="11" s="1"/>
  <c r="J96" i="11"/>
  <c r="L96" i="11" s="1"/>
  <c r="M96" i="11" s="1"/>
  <c r="P96" i="11" s="1"/>
  <c r="J155" i="11"/>
  <c r="L155" i="11" s="1"/>
  <c r="M155" i="11" s="1"/>
  <c r="P155" i="11" s="1"/>
  <c r="J210" i="11"/>
  <c r="L210" i="11" s="1"/>
  <c r="M210" i="11" s="1"/>
  <c r="P210" i="11" s="1"/>
  <c r="J168" i="11"/>
  <c r="L168" i="11" s="1"/>
  <c r="M168" i="11" s="1"/>
  <c r="P168" i="11" s="1"/>
  <c r="J178" i="11"/>
  <c r="L178" i="11" s="1"/>
  <c r="M178" i="11" s="1"/>
  <c r="P178" i="11" s="1"/>
  <c r="J194" i="11"/>
  <c r="L194" i="11" s="1"/>
  <c r="M194" i="11" s="1"/>
  <c r="P194" i="11" s="1"/>
  <c r="J145" i="11"/>
  <c r="L145" i="11" s="1"/>
  <c r="M145" i="11" s="1"/>
  <c r="P145" i="11" s="1"/>
  <c r="J102" i="11"/>
  <c r="L102" i="11" s="1"/>
  <c r="M102" i="11" s="1"/>
  <c r="P102" i="11" s="1"/>
  <c r="J180" i="11"/>
  <c r="L180" i="11" s="1"/>
  <c r="M180" i="11" s="1"/>
  <c r="P180" i="11" s="1"/>
  <c r="J123" i="11"/>
  <c r="L123" i="11" s="1"/>
  <c r="M123" i="11" s="1"/>
  <c r="P123" i="11" s="1"/>
  <c r="J86" i="11"/>
  <c r="L86" i="11" s="1"/>
  <c r="M86" i="11" s="1"/>
  <c r="P86" i="11" s="1"/>
  <c r="J169" i="11"/>
  <c r="L169" i="11" s="1"/>
  <c r="M169" i="11" s="1"/>
  <c r="P169" i="11" s="1"/>
  <c r="J151" i="11"/>
  <c r="L151" i="11" s="1"/>
  <c r="M151" i="11" s="1"/>
  <c r="P151" i="11" s="1"/>
  <c r="J98" i="11"/>
  <c r="L98" i="11" s="1"/>
  <c r="M98" i="11" s="1"/>
  <c r="P98" i="11" s="1"/>
  <c r="J137" i="11"/>
  <c r="L137" i="11" s="1"/>
  <c r="M137" i="11" s="1"/>
  <c r="P137" i="11" s="1"/>
  <c r="J99" i="11"/>
  <c r="L99" i="11" s="1"/>
  <c r="M99" i="11" s="1"/>
  <c r="P99" i="11" s="1"/>
  <c r="J119" i="11"/>
  <c r="L119" i="11" s="1"/>
  <c r="M119" i="11" s="1"/>
  <c r="P119" i="11" s="1"/>
  <c r="J87" i="11"/>
  <c r="L87" i="11" s="1"/>
  <c r="M87" i="11" s="1"/>
  <c r="P87" i="11" s="1"/>
  <c r="J61" i="11"/>
  <c r="L61" i="11" s="1"/>
  <c r="M61" i="11" s="1"/>
  <c r="P61" i="11" s="1"/>
  <c r="V40" i="11"/>
  <c r="J165" i="11"/>
  <c r="L165" i="11" s="1"/>
  <c r="M165" i="11" s="1"/>
  <c r="P165" i="11" s="1"/>
  <c r="J202" i="11"/>
  <c r="L202" i="11" s="1"/>
  <c r="M202" i="11" s="1"/>
  <c r="P202" i="11" s="1"/>
  <c r="J120" i="11"/>
  <c r="L120" i="11" s="1"/>
  <c r="M120" i="11" s="1"/>
  <c r="P120" i="11" s="1"/>
  <c r="J162" i="11"/>
  <c r="L162" i="11" s="1"/>
  <c r="M162" i="11" s="1"/>
  <c r="P162" i="11" s="1"/>
  <c r="J139" i="11"/>
  <c r="L139" i="11" s="1"/>
  <c r="M139" i="11" s="1"/>
  <c r="P139" i="11" s="1"/>
  <c r="J176" i="11"/>
  <c r="L176" i="11" s="1"/>
  <c r="M176" i="11" s="1"/>
  <c r="P176" i="11" s="1"/>
  <c r="V48" i="11"/>
  <c r="V51" i="11"/>
  <c r="V42" i="11"/>
  <c r="V49" i="11"/>
  <c r="V45" i="11"/>
  <c r="J146" i="11"/>
  <c r="L146" i="11" s="1"/>
  <c r="M146" i="11" s="1"/>
  <c r="P146" i="11" s="1"/>
  <c r="J209" i="11"/>
  <c r="L209" i="11" s="1"/>
  <c r="M209" i="11" s="1"/>
  <c r="P209" i="11" s="1"/>
  <c r="J94" i="11"/>
  <c r="L94" i="11" s="1"/>
  <c r="M94" i="11" s="1"/>
  <c r="P94" i="11" s="1"/>
  <c r="J66" i="11"/>
  <c r="L66" i="11" s="1"/>
  <c r="M66" i="11" s="1"/>
  <c r="P66" i="11" s="1"/>
  <c r="J186" i="11"/>
  <c r="L186" i="11" s="1"/>
  <c r="M186" i="11" s="1"/>
  <c r="P186" i="11" s="1"/>
  <c r="J149" i="11"/>
  <c r="L149" i="11" s="1"/>
  <c r="M149" i="11" s="1"/>
  <c r="P149" i="11" s="1"/>
  <c r="J198" i="11"/>
  <c r="L198" i="11" s="1"/>
  <c r="M198" i="11" s="1"/>
  <c r="P198" i="11" s="1"/>
  <c r="J130" i="11"/>
  <c r="L130" i="11" s="1"/>
  <c r="M130" i="11" s="1"/>
  <c r="P130" i="11" s="1"/>
  <c r="J141" i="11"/>
  <c r="L141" i="11" s="1"/>
  <c r="M141" i="11" s="1"/>
  <c r="P141" i="11" s="1"/>
  <c r="J104" i="11"/>
  <c r="L104" i="11" s="1"/>
  <c r="M104" i="11" s="1"/>
  <c r="P104" i="11" s="1"/>
  <c r="J142" i="11"/>
  <c r="L142" i="11" s="1"/>
  <c r="M142" i="11" s="1"/>
  <c r="P142" i="11" s="1"/>
  <c r="J164" i="11"/>
  <c r="L164" i="11" s="1"/>
  <c r="M164" i="11" s="1"/>
  <c r="P164" i="11" s="1"/>
  <c r="J203" i="11"/>
  <c r="L203" i="11" s="1"/>
  <c r="M203" i="11" s="1"/>
  <c r="P203" i="11" s="1"/>
  <c r="J95" i="11"/>
  <c r="L95" i="11" s="1"/>
  <c r="M95" i="11" s="1"/>
  <c r="P95" i="11" s="1"/>
  <c r="J88" i="11"/>
  <c r="L88" i="11" s="1"/>
  <c r="M88" i="11" s="1"/>
  <c r="P88" i="11" s="1"/>
  <c r="J68" i="11"/>
  <c r="L68" i="11" s="1"/>
  <c r="M68" i="11" s="1"/>
  <c r="P68" i="11" s="1"/>
  <c r="J125" i="11"/>
  <c r="L125" i="11" s="1"/>
  <c r="M125" i="11" s="1"/>
  <c r="P125" i="11" s="1"/>
  <c r="J89" i="11"/>
  <c r="L89" i="11" s="1"/>
  <c r="M89" i="11" s="1"/>
  <c r="P89" i="11" s="1"/>
  <c r="J208" i="11"/>
  <c r="L208" i="11" s="1"/>
  <c r="M208" i="11" s="1"/>
  <c r="P208" i="11" s="1"/>
  <c r="J92" i="11"/>
  <c r="L92" i="11" s="1"/>
  <c r="M92" i="11" s="1"/>
  <c r="P92" i="11" s="1"/>
  <c r="J72" i="11"/>
  <c r="L72" i="11" s="1"/>
  <c r="M72" i="11" s="1"/>
  <c r="P72" i="11" s="1"/>
  <c r="J76" i="11"/>
  <c r="L76" i="11" s="1"/>
  <c r="M76" i="11" s="1"/>
  <c r="P76" i="11" s="1"/>
  <c r="J128" i="11"/>
  <c r="L128" i="11" s="1"/>
  <c r="M128" i="11" s="1"/>
  <c r="P128" i="11" s="1"/>
  <c r="J129" i="11"/>
  <c r="L129" i="11" s="1"/>
  <c r="M129" i="11" s="1"/>
  <c r="P129" i="11" s="1"/>
  <c r="J204" i="11"/>
  <c r="L204" i="11" s="1"/>
  <c r="M204" i="11" s="1"/>
  <c r="P204" i="11" s="1"/>
  <c r="J71" i="11"/>
  <c r="L71" i="11" s="1"/>
  <c r="M71" i="11" s="1"/>
  <c r="P71" i="11" s="1"/>
  <c r="J67" i="11"/>
  <c r="L67" i="11" s="1"/>
  <c r="M67" i="11" s="1"/>
  <c r="P67" i="11" s="1"/>
  <c r="J65" i="11"/>
  <c r="L65" i="11" s="1"/>
  <c r="M65" i="11" s="1"/>
  <c r="P65" i="11" s="1"/>
  <c r="J116" i="11"/>
  <c r="L116" i="11" s="1"/>
  <c r="M116" i="11" s="1"/>
  <c r="P116" i="11" s="1"/>
  <c r="J78" i="11"/>
  <c r="L78" i="11" s="1"/>
  <c r="M78" i="11" s="1"/>
  <c r="P78" i="11" s="1"/>
  <c r="J150" i="11"/>
  <c r="L150" i="11" s="1"/>
  <c r="M150" i="11" s="1"/>
  <c r="P150" i="11" s="1"/>
  <c r="J106" i="11"/>
  <c r="L106" i="11" s="1"/>
  <c r="M106" i="11" s="1"/>
  <c r="P106" i="11" s="1"/>
  <c r="AJ28" i="18"/>
  <c r="AJ27" i="18" s="1"/>
  <c r="L12" i="18" s="1"/>
  <c r="L13" i="18" s="1"/>
  <c r="M13" i="18" s="1"/>
  <c r="J140" i="24"/>
  <c r="L140" i="24" s="1"/>
  <c r="M140" i="24" s="1"/>
  <c r="P140" i="24" s="1"/>
  <c r="J70" i="24"/>
  <c r="L70" i="24" s="1"/>
  <c r="M70" i="24" s="1"/>
  <c r="P70" i="24" s="1"/>
  <c r="J77" i="24"/>
  <c r="L77" i="24" s="1"/>
  <c r="M77" i="24" s="1"/>
  <c r="P77" i="24" s="1"/>
  <c r="J184" i="24"/>
  <c r="L184" i="24" s="1"/>
  <c r="M184" i="24" s="1"/>
  <c r="P184" i="24" s="1"/>
  <c r="J65" i="24"/>
  <c r="L65" i="24" s="1"/>
  <c r="M65" i="24" s="1"/>
  <c r="P65" i="24" s="1"/>
  <c r="J110" i="24"/>
  <c r="L110" i="24" s="1"/>
  <c r="M110" i="24" s="1"/>
  <c r="P110" i="24" s="1"/>
  <c r="J167" i="24"/>
  <c r="L167" i="24" s="1"/>
  <c r="M167" i="24" s="1"/>
  <c r="P167" i="24" s="1"/>
  <c r="J120" i="24"/>
  <c r="L120" i="24" s="1"/>
  <c r="M120" i="24" s="1"/>
  <c r="P120" i="24" s="1"/>
  <c r="J165" i="24"/>
  <c r="L165" i="24" s="1"/>
  <c r="M165" i="24" s="1"/>
  <c r="P165" i="24" s="1"/>
  <c r="J123" i="24"/>
  <c r="L123" i="24" s="1"/>
  <c r="M123" i="24" s="1"/>
  <c r="P123" i="24" s="1"/>
  <c r="J145" i="24"/>
  <c r="L145" i="24" s="1"/>
  <c r="M145" i="24" s="1"/>
  <c r="P145" i="24" s="1"/>
  <c r="J143" i="24"/>
  <c r="L143" i="24" s="1"/>
  <c r="M143" i="24" s="1"/>
  <c r="P143" i="24" s="1"/>
  <c r="J178" i="24"/>
  <c r="L178" i="24" s="1"/>
  <c r="M178" i="24" s="1"/>
  <c r="P178" i="24" s="1"/>
  <c r="J137" i="24"/>
  <c r="L137" i="24" s="1"/>
  <c r="M137" i="24" s="1"/>
  <c r="P137" i="24" s="1"/>
  <c r="J87" i="24"/>
  <c r="L87" i="24" s="1"/>
  <c r="M87" i="24" s="1"/>
  <c r="P87" i="24" s="1"/>
  <c r="J164" i="24"/>
  <c r="L164" i="24" s="1"/>
  <c r="M164" i="24" s="1"/>
  <c r="P164" i="24" s="1"/>
  <c r="J171" i="24"/>
  <c r="L171" i="24" s="1"/>
  <c r="M171" i="24" s="1"/>
  <c r="P171" i="24" s="1"/>
  <c r="J124" i="24"/>
  <c r="L124" i="24" s="1"/>
  <c r="M124" i="24" s="1"/>
  <c r="P124" i="24" s="1"/>
  <c r="J169" i="24"/>
  <c r="L169" i="24" s="1"/>
  <c r="M169" i="24" s="1"/>
  <c r="P169" i="24" s="1"/>
  <c r="J80" i="24"/>
  <c r="L80" i="24" s="1"/>
  <c r="M80" i="24" s="1"/>
  <c r="P80" i="24" s="1"/>
  <c r="J109" i="24"/>
  <c r="L109" i="24" s="1"/>
  <c r="M109" i="24" s="1"/>
  <c r="P109" i="24" s="1"/>
  <c r="J146" i="24"/>
  <c r="L146" i="24" s="1"/>
  <c r="M146" i="24" s="1"/>
  <c r="P146" i="24" s="1"/>
  <c r="J190" i="24"/>
  <c r="L190" i="24" s="1"/>
  <c r="M190" i="24" s="1"/>
  <c r="P190" i="24" s="1"/>
  <c r="J114" i="24"/>
  <c r="L114" i="24" s="1"/>
  <c r="M114" i="24" s="1"/>
  <c r="P114" i="24" s="1"/>
  <c r="J89" i="24"/>
  <c r="L89" i="24" s="1"/>
  <c r="M89" i="24" s="1"/>
  <c r="P89" i="24" s="1"/>
  <c r="J131" i="24"/>
  <c r="L131" i="24" s="1"/>
  <c r="M131" i="24" s="1"/>
  <c r="P131" i="24" s="1"/>
  <c r="J73" i="24"/>
  <c r="L73" i="24" s="1"/>
  <c r="M73" i="24" s="1"/>
  <c r="P73" i="24" s="1"/>
  <c r="J144" i="24"/>
  <c r="L144" i="24" s="1"/>
  <c r="M144" i="24" s="1"/>
  <c r="P144" i="24" s="1"/>
  <c r="J100" i="24"/>
  <c r="L100" i="24" s="1"/>
  <c r="M100" i="24" s="1"/>
  <c r="P100" i="24" s="1"/>
  <c r="J98" i="24"/>
  <c r="L98" i="24" s="1"/>
  <c r="M98" i="24" s="1"/>
  <c r="P98" i="24" s="1"/>
  <c r="J162" i="24"/>
  <c r="L162" i="24" s="1"/>
  <c r="M162" i="24" s="1"/>
  <c r="P162" i="24" s="1"/>
  <c r="J160" i="24"/>
  <c r="L160" i="24" s="1"/>
  <c r="M160" i="24" s="1"/>
  <c r="P160" i="24" s="1"/>
  <c r="J113" i="24"/>
  <c r="L113" i="24" s="1"/>
  <c r="M113" i="24" s="1"/>
  <c r="P113" i="24" s="1"/>
  <c r="J158" i="24"/>
  <c r="L158" i="24" s="1"/>
  <c r="M158" i="24" s="1"/>
  <c r="P158" i="24" s="1"/>
  <c r="J168" i="24"/>
  <c r="L168" i="24" s="1"/>
  <c r="M168" i="24" s="1"/>
  <c r="P168" i="24" s="1"/>
  <c r="J116" i="24"/>
  <c r="L116" i="24" s="1"/>
  <c r="M116" i="24" s="1"/>
  <c r="P116" i="24" s="1"/>
  <c r="J191" i="24"/>
  <c r="L191" i="24" s="1"/>
  <c r="M191" i="24" s="1"/>
  <c r="P191" i="24" s="1"/>
  <c r="J62" i="24"/>
  <c r="L62" i="24" s="1"/>
  <c r="M62" i="24" s="1"/>
  <c r="P62" i="24" s="1"/>
  <c r="J91" i="24"/>
  <c r="L91" i="24" s="1"/>
  <c r="M91" i="24" s="1"/>
  <c r="P91" i="24" s="1"/>
  <c r="J74" i="24"/>
  <c r="L74" i="24" s="1"/>
  <c r="M74" i="24" s="1"/>
  <c r="P74" i="24" s="1"/>
  <c r="J78" i="24"/>
  <c r="L78" i="24" s="1"/>
  <c r="M78" i="24" s="1"/>
  <c r="P78" i="24" s="1"/>
  <c r="J99" i="24"/>
  <c r="L99" i="24" s="1"/>
  <c r="M99" i="24" s="1"/>
  <c r="P99" i="24" s="1"/>
  <c r="J112" i="24"/>
  <c r="L112" i="24" s="1"/>
  <c r="M112" i="24" s="1"/>
  <c r="P112" i="24" s="1"/>
  <c r="J188" i="24"/>
  <c r="L188" i="24" s="1"/>
  <c r="M188" i="24" s="1"/>
  <c r="P188" i="24" s="1"/>
  <c r="J93" i="24"/>
  <c r="L93" i="24" s="1"/>
  <c r="M93" i="24" s="1"/>
  <c r="P93" i="24" s="1"/>
  <c r="J132" i="24"/>
  <c r="L132" i="24" s="1"/>
  <c r="M132" i="24" s="1"/>
  <c r="P132" i="24" s="1"/>
  <c r="J183" i="24"/>
  <c r="L183" i="24" s="1"/>
  <c r="M183" i="24" s="1"/>
  <c r="P183" i="24" s="1"/>
  <c r="J133" i="24"/>
  <c r="L133" i="24" s="1"/>
  <c r="M133" i="24" s="1"/>
  <c r="P133" i="24" s="1"/>
  <c r="J180" i="24"/>
  <c r="L180" i="24" s="1"/>
  <c r="M180" i="24" s="1"/>
  <c r="P180" i="24" s="1"/>
  <c r="J71" i="24"/>
  <c r="L71" i="24" s="1"/>
  <c r="M71" i="24" s="1"/>
  <c r="P71" i="24" s="1"/>
  <c r="J170" i="24"/>
  <c r="L170" i="24" s="1"/>
  <c r="M170" i="24" s="1"/>
  <c r="P170" i="24" s="1"/>
  <c r="J85" i="24"/>
  <c r="L85" i="24" s="1"/>
  <c r="M85" i="24" s="1"/>
  <c r="P85" i="24" s="1"/>
  <c r="J76" i="24"/>
  <c r="L76" i="24" s="1"/>
  <c r="M76" i="24" s="1"/>
  <c r="P76" i="24" s="1"/>
  <c r="J125" i="24"/>
  <c r="L125" i="24" s="1"/>
  <c r="M125" i="24" s="1"/>
  <c r="P125" i="24" s="1"/>
  <c r="J147" i="24"/>
  <c r="L147" i="24" s="1"/>
  <c r="M147" i="24" s="1"/>
  <c r="P147" i="24" s="1"/>
  <c r="J68" i="24"/>
  <c r="L68" i="24" s="1"/>
  <c r="M68" i="24" s="1"/>
  <c r="P68" i="24" s="1"/>
  <c r="J186" i="24"/>
  <c r="L186" i="24" s="1"/>
  <c r="M186" i="24" s="1"/>
  <c r="P186" i="24" s="1"/>
  <c r="J118" i="24"/>
  <c r="L118" i="24" s="1"/>
  <c r="M118" i="24" s="1"/>
  <c r="P118" i="24" s="1"/>
  <c r="J88" i="24"/>
  <c r="L88" i="24" s="1"/>
  <c r="M88" i="24" s="1"/>
  <c r="P88" i="24" s="1"/>
  <c r="J141" i="24"/>
  <c r="L141" i="24" s="1"/>
  <c r="M141" i="24" s="1"/>
  <c r="P141" i="24" s="1"/>
  <c r="J111" i="24"/>
  <c r="L111" i="24" s="1"/>
  <c r="M111" i="24" s="1"/>
  <c r="P111" i="24" s="1"/>
  <c r="J103" i="24"/>
  <c r="L103" i="24" s="1"/>
  <c r="M103" i="24" s="1"/>
  <c r="P103" i="24" s="1"/>
  <c r="J148" i="24"/>
  <c r="L148" i="24" s="1"/>
  <c r="M148" i="24" s="1"/>
  <c r="P148" i="24" s="1"/>
  <c r="J75" i="24"/>
  <c r="L75" i="24" s="1"/>
  <c r="M75" i="24" s="1"/>
  <c r="P75" i="24" s="1"/>
  <c r="J90" i="24"/>
  <c r="L90" i="24" s="1"/>
  <c r="M90" i="24" s="1"/>
  <c r="P90" i="24" s="1"/>
  <c r="J149" i="24"/>
  <c r="L149" i="24" s="1"/>
  <c r="M149" i="24" s="1"/>
  <c r="P149" i="24" s="1"/>
  <c r="J155" i="24"/>
  <c r="L155" i="24" s="1"/>
  <c r="M155" i="24" s="1"/>
  <c r="P155" i="24" s="1"/>
  <c r="J139" i="24"/>
  <c r="L139" i="24" s="1"/>
  <c r="M139" i="24" s="1"/>
  <c r="P139" i="24" s="1"/>
  <c r="J69" i="24"/>
  <c r="L69" i="24" s="1"/>
  <c r="M69" i="24" s="1"/>
  <c r="P69" i="24" s="1"/>
  <c r="J122" i="24"/>
  <c r="L122" i="24" s="1"/>
  <c r="M122" i="24" s="1"/>
  <c r="P122" i="24" s="1"/>
  <c r="J67" i="24"/>
  <c r="L67" i="24" s="1"/>
  <c r="M67" i="24" s="1"/>
  <c r="P67" i="24" s="1"/>
  <c r="J126" i="24"/>
  <c r="L126" i="24" s="1"/>
  <c r="M126" i="24" s="1"/>
  <c r="P126" i="24" s="1"/>
  <c r="J63" i="24"/>
  <c r="L63" i="24" s="1"/>
  <c r="M63" i="24" s="1"/>
  <c r="P63" i="24" s="1"/>
  <c r="J135" i="24"/>
  <c r="L135" i="24" s="1"/>
  <c r="M135" i="24" s="1"/>
  <c r="P135" i="24" s="1"/>
  <c r="J187" i="24"/>
  <c r="L187" i="24" s="1"/>
  <c r="M187" i="24" s="1"/>
  <c r="P187" i="24" s="1"/>
  <c r="J97" i="24"/>
  <c r="L97" i="24" s="1"/>
  <c r="M97" i="24" s="1"/>
  <c r="P97" i="24" s="1"/>
  <c r="J127" i="24"/>
  <c r="L127" i="24" s="1"/>
  <c r="M127" i="24" s="1"/>
  <c r="P127" i="24" s="1"/>
  <c r="J163" i="24"/>
  <c r="L163" i="24" s="1"/>
  <c r="M163" i="24" s="1"/>
  <c r="P163" i="24" s="1"/>
  <c r="J136" i="24"/>
  <c r="L136" i="24" s="1"/>
  <c r="M136" i="24" s="1"/>
  <c r="P136" i="24" s="1"/>
  <c r="J138" i="24"/>
  <c r="L138" i="24" s="1"/>
  <c r="M138" i="24" s="1"/>
  <c r="P138" i="24" s="1"/>
  <c r="J166" i="24"/>
  <c r="L166" i="24" s="1"/>
  <c r="M166" i="24" s="1"/>
  <c r="P166" i="24" s="1"/>
  <c r="J96" i="24"/>
  <c r="L96" i="24" s="1"/>
  <c r="M96" i="24" s="1"/>
  <c r="P96" i="24" s="1"/>
  <c r="J92" i="24"/>
  <c r="L92" i="24" s="1"/>
  <c r="M92" i="24" s="1"/>
  <c r="P92" i="24" s="1"/>
  <c r="J95" i="24"/>
  <c r="L95" i="24" s="1"/>
  <c r="M95" i="24" s="1"/>
  <c r="P95" i="24" s="1"/>
  <c r="J86" i="24"/>
  <c r="L86" i="24" s="1"/>
  <c r="M86" i="24" s="1"/>
  <c r="P86" i="24" s="1"/>
  <c r="J64" i="24"/>
  <c r="L64" i="24" s="1"/>
  <c r="M64" i="24" s="1"/>
  <c r="P64" i="24" s="1"/>
  <c r="J121" i="24"/>
  <c r="L121" i="24" s="1"/>
  <c r="M121" i="24" s="1"/>
  <c r="P121" i="24" s="1"/>
  <c r="J185" i="24"/>
  <c r="L185" i="24" s="1"/>
  <c r="M185" i="24" s="1"/>
  <c r="P185" i="24" s="1"/>
  <c r="J96" i="28"/>
  <c r="L96" i="28" s="1"/>
  <c r="M96" i="28" s="1"/>
  <c r="P96" i="28" s="1"/>
  <c r="J140" i="28"/>
  <c r="L140" i="28" s="1"/>
  <c r="M140" i="28" s="1"/>
  <c r="P140" i="28" s="1"/>
  <c r="J170" i="28"/>
  <c r="L170" i="28" s="1"/>
  <c r="M170" i="28" s="1"/>
  <c r="P170" i="28" s="1"/>
  <c r="J199" i="28"/>
  <c r="L199" i="28" s="1"/>
  <c r="M199" i="28" s="1"/>
  <c r="P199" i="28" s="1"/>
  <c r="V51" i="28"/>
  <c r="J201" i="28"/>
  <c r="L201" i="28" s="1"/>
  <c r="M201" i="28" s="1"/>
  <c r="P201" i="28" s="1"/>
  <c r="J93" i="28"/>
  <c r="L93" i="28" s="1"/>
  <c r="M93" i="28" s="1"/>
  <c r="P93" i="28" s="1"/>
  <c r="V38" i="28"/>
  <c r="J79" i="28"/>
  <c r="L79" i="28" s="1"/>
  <c r="M79" i="28" s="1"/>
  <c r="P79" i="28" s="1"/>
  <c r="J184" i="28"/>
  <c r="L184" i="28" s="1"/>
  <c r="M184" i="28" s="1"/>
  <c r="P184" i="28" s="1"/>
  <c r="J91" i="28"/>
  <c r="L91" i="28" s="1"/>
  <c r="M91" i="28" s="1"/>
  <c r="P91" i="28" s="1"/>
  <c r="J168" i="28"/>
  <c r="L168" i="28" s="1"/>
  <c r="M168" i="28" s="1"/>
  <c r="P168" i="28" s="1"/>
  <c r="J78" i="28"/>
  <c r="L78" i="28" s="1"/>
  <c r="M78" i="28" s="1"/>
  <c r="P78" i="28" s="1"/>
  <c r="J145" i="28"/>
  <c r="L145" i="28" s="1"/>
  <c r="M145" i="28" s="1"/>
  <c r="P145" i="28" s="1"/>
  <c r="J82" i="28"/>
  <c r="L82" i="28" s="1"/>
  <c r="M82" i="28" s="1"/>
  <c r="P82" i="28" s="1"/>
  <c r="J81" i="28"/>
  <c r="L81" i="28" s="1"/>
  <c r="M81" i="28" s="1"/>
  <c r="P81" i="28" s="1"/>
  <c r="J88" i="28"/>
  <c r="L88" i="28" s="1"/>
  <c r="M88" i="28" s="1"/>
  <c r="P88" i="28" s="1"/>
  <c r="V39" i="28"/>
  <c r="J113" i="28"/>
  <c r="L113" i="28" s="1"/>
  <c r="M113" i="28" s="1"/>
  <c r="P113" i="28" s="1"/>
  <c r="J63" i="28"/>
  <c r="L63" i="28" s="1"/>
  <c r="M63" i="28" s="1"/>
  <c r="P63" i="28" s="1"/>
  <c r="J143" i="28"/>
  <c r="L143" i="28" s="1"/>
  <c r="M143" i="28" s="1"/>
  <c r="P143" i="28" s="1"/>
  <c r="J209" i="28"/>
  <c r="L209" i="28" s="1"/>
  <c r="M209" i="28" s="1"/>
  <c r="P209" i="28" s="1"/>
  <c r="J196" i="28"/>
  <c r="L196" i="28" s="1"/>
  <c r="M196" i="28" s="1"/>
  <c r="P196" i="28" s="1"/>
  <c r="J65" i="28"/>
  <c r="L65" i="28" s="1"/>
  <c r="M65" i="28" s="1"/>
  <c r="P65" i="28" s="1"/>
  <c r="J151" i="28"/>
  <c r="L151" i="28" s="1"/>
  <c r="M151" i="28" s="1"/>
  <c r="P151" i="28" s="1"/>
  <c r="J61" i="28"/>
  <c r="L61" i="28" s="1"/>
  <c r="M61" i="28" s="1"/>
  <c r="P61" i="28" s="1"/>
  <c r="J87" i="28"/>
  <c r="L87" i="28" s="1"/>
  <c r="M87" i="28" s="1"/>
  <c r="P87" i="28" s="1"/>
  <c r="I111" i="9"/>
  <c r="K111" i="9" s="1"/>
  <c r="L111" i="9" s="1"/>
  <c r="O111" i="9" s="1"/>
  <c r="I61" i="9"/>
  <c r="K61" i="9" s="1"/>
  <c r="L61" i="9" s="1"/>
  <c r="O61" i="9" s="1"/>
  <c r="I79" i="9"/>
  <c r="K79" i="9" s="1"/>
  <c r="L79" i="9" s="1"/>
  <c r="O79" i="9" s="1"/>
  <c r="I187" i="9"/>
  <c r="K187" i="9" s="1"/>
  <c r="L187" i="9" s="1"/>
  <c r="O187" i="9" s="1"/>
  <c r="I181" i="9"/>
  <c r="K181" i="9" s="1"/>
  <c r="L181" i="9" s="1"/>
  <c r="O181" i="9" s="1"/>
  <c r="I170" i="9"/>
  <c r="K170" i="9" s="1"/>
  <c r="L170" i="9" s="1"/>
  <c r="O170" i="9" s="1"/>
  <c r="I188" i="9"/>
  <c r="K188" i="9" s="1"/>
  <c r="L188" i="9" s="1"/>
  <c r="O188" i="9" s="1"/>
  <c r="I117" i="9"/>
  <c r="K117" i="9" s="1"/>
  <c r="L117" i="9" s="1"/>
  <c r="O117" i="9" s="1"/>
  <c r="I179" i="9"/>
  <c r="K179" i="9" s="1"/>
  <c r="L179" i="9" s="1"/>
  <c r="O179" i="9" s="1"/>
  <c r="I145" i="9"/>
  <c r="K145" i="9" s="1"/>
  <c r="L145" i="9" s="1"/>
  <c r="O145" i="9" s="1"/>
  <c r="I143" i="9"/>
  <c r="K143" i="9" s="1"/>
  <c r="L143" i="9" s="1"/>
  <c r="O143" i="9" s="1"/>
  <c r="I100" i="9"/>
  <c r="K100" i="9" s="1"/>
  <c r="L100" i="9" s="1"/>
  <c r="O100" i="9" s="1"/>
  <c r="I137" i="9"/>
  <c r="K137" i="9" s="1"/>
  <c r="L137" i="9" s="1"/>
  <c r="O137" i="9" s="1"/>
  <c r="I156" i="9"/>
  <c r="K156" i="9" s="1"/>
  <c r="L156" i="9" s="1"/>
  <c r="O156" i="9" s="1"/>
  <c r="I189" i="9"/>
  <c r="K189" i="9" s="1"/>
  <c r="L189" i="9" s="1"/>
  <c r="O189" i="9" s="1"/>
  <c r="I109" i="9"/>
  <c r="K109" i="9" s="1"/>
  <c r="L109" i="9" s="1"/>
  <c r="O109" i="9" s="1"/>
  <c r="I80" i="9"/>
  <c r="K80" i="9" s="1"/>
  <c r="L80" i="9" s="1"/>
  <c r="O80" i="9" s="1"/>
  <c r="I191" i="9"/>
  <c r="K191" i="9" s="1"/>
  <c r="L191" i="9" s="1"/>
  <c r="O191" i="9" s="1"/>
  <c r="I73" i="9"/>
  <c r="K73" i="9" s="1"/>
  <c r="L73" i="9" s="1"/>
  <c r="O73" i="9" s="1"/>
  <c r="I131" i="9"/>
  <c r="K131" i="9" s="1"/>
  <c r="L131" i="9" s="1"/>
  <c r="O131" i="9" s="1"/>
  <c r="I168" i="9"/>
  <c r="K168" i="9" s="1"/>
  <c r="L168" i="9" s="1"/>
  <c r="O168" i="9" s="1"/>
  <c r="I114" i="9"/>
  <c r="K114" i="9" s="1"/>
  <c r="L114" i="9" s="1"/>
  <c r="O114" i="9" s="1"/>
  <c r="I110" i="9"/>
  <c r="K110" i="9" s="1"/>
  <c r="L110" i="9" s="1"/>
  <c r="O110" i="9" s="1"/>
  <c r="I139" i="9"/>
  <c r="K139" i="9" s="1"/>
  <c r="L139" i="9" s="1"/>
  <c r="O139" i="9" s="1"/>
  <c r="I165" i="9"/>
  <c r="K165" i="9" s="1"/>
  <c r="L165" i="9" s="1"/>
  <c r="O165" i="9" s="1"/>
  <c r="I95" i="9"/>
  <c r="K95" i="9" s="1"/>
  <c r="L95" i="9" s="1"/>
  <c r="O95" i="9" s="1"/>
  <c r="I118" i="9"/>
  <c r="K118" i="9" s="1"/>
  <c r="L118" i="9" s="1"/>
  <c r="O118" i="9" s="1"/>
  <c r="I123" i="9"/>
  <c r="K123" i="9" s="1"/>
  <c r="L123" i="9" s="1"/>
  <c r="O123" i="9" s="1"/>
  <c r="V48" i="28"/>
  <c r="J77" i="28"/>
  <c r="L77" i="28" s="1"/>
  <c r="M77" i="28" s="1"/>
  <c r="P77" i="28" s="1"/>
  <c r="J171" i="28"/>
  <c r="L171" i="28" s="1"/>
  <c r="M171" i="28" s="1"/>
  <c r="P171" i="28" s="1"/>
  <c r="V54" i="28"/>
  <c r="J166" i="28"/>
  <c r="L166" i="28" s="1"/>
  <c r="M166" i="28" s="1"/>
  <c r="P166" i="28" s="1"/>
  <c r="J154" i="28"/>
  <c r="L154" i="28" s="1"/>
  <c r="M154" i="28" s="1"/>
  <c r="P154" i="28" s="1"/>
  <c r="J149" i="28"/>
  <c r="L149" i="28" s="1"/>
  <c r="M149" i="28" s="1"/>
  <c r="P149" i="28" s="1"/>
  <c r="J148" i="28"/>
  <c r="L148" i="28" s="1"/>
  <c r="M148" i="28" s="1"/>
  <c r="P148" i="28" s="1"/>
  <c r="J194" i="28"/>
  <c r="L194" i="28" s="1"/>
  <c r="M194" i="28" s="1"/>
  <c r="P194" i="28" s="1"/>
  <c r="J185" i="28"/>
  <c r="L185" i="28" s="1"/>
  <c r="M185" i="28" s="1"/>
  <c r="P185" i="28" s="1"/>
  <c r="J120" i="28"/>
  <c r="L120" i="28" s="1"/>
  <c r="M120" i="28" s="1"/>
  <c r="P120" i="28" s="1"/>
  <c r="I101" i="9"/>
  <c r="K101" i="9" s="1"/>
  <c r="L101" i="9" s="1"/>
  <c r="O101" i="9" s="1"/>
  <c r="I160" i="9"/>
  <c r="K160" i="9" s="1"/>
  <c r="L160" i="9" s="1"/>
  <c r="O160" i="9" s="1"/>
  <c r="I75" i="9"/>
  <c r="K75" i="9" s="1"/>
  <c r="L75" i="9" s="1"/>
  <c r="O75" i="9" s="1"/>
  <c r="I69" i="9"/>
  <c r="K69" i="9" s="1"/>
  <c r="L69" i="9" s="1"/>
  <c r="O69" i="9" s="1"/>
  <c r="I149" i="9"/>
  <c r="K149" i="9" s="1"/>
  <c r="L149" i="9" s="1"/>
  <c r="O149" i="9" s="1"/>
  <c r="I63" i="9"/>
  <c r="K63" i="9" s="1"/>
  <c r="L63" i="9" s="1"/>
  <c r="O63" i="9" s="1"/>
  <c r="I104" i="9"/>
  <c r="K104" i="9" s="1"/>
  <c r="L104" i="9" s="1"/>
  <c r="O104" i="9" s="1"/>
  <c r="I93" i="9"/>
  <c r="K93" i="9" s="1"/>
  <c r="L93" i="9" s="1"/>
  <c r="O93" i="9" s="1"/>
  <c r="I62" i="9"/>
  <c r="K62" i="9" s="1"/>
  <c r="L62" i="9" s="1"/>
  <c r="O62" i="9" s="1"/>
  <c r="I127" i="9"/>
  <c r="K127" i="9" s="1"/>
  <c r="L127" i="9" s="1"/>
  <c r="O127" i="9" s="1"/>
  <c r="I76" i="9"/>
  <c r="K76" i="9" s="1"/>
  <c r="L76" i="9" s="1"/>
  <c r="O76" i="9" s="1"/>
  <c r="I125" i="9"/>
  <c r="K125" i="9" s="1"/>
  <c r="L125" i="9" s="1"/>
  <c r="O125" i="9" s="1"/>
  <c r="I115" i="9"/>
  <c r="K115" i="9" s="1"/>
  <c r="L115" i="9" s="1"/>
  <c r="O115" i="9" s="1"/>
  <c r="I92" i="9"/>
  <c r="K92" i="9" s="1"/>
  <c r="L92" i="9" s="1"/>
  <c r="O92" i="9" s="1"/>
  <c r="I94" i="9"/>
  <c r="K94" i="9" s="1"/>
  <c r="L94" i="9" s="1"/>
  <c r="O94" i="9" s="1"/>
  <c r="I120" i="9"/>
  <c r="K120" i="9" s="1"/>
  <c r="L120" i="9" s="1"/>
  <c r="O120" i="9" s="1"/>
  <c r="I85" i="9"/>
  <c r="K85" i="9" s="1"/>
  <c r="L85" i="9" s="1"/>
  <c r="O85" i="9" s="1"/>
  <c r="I91" i="9"/>
  <c r="K91" i="9" s="1"/>
  <c r="L91" i="9" s="1"/>
  <c r="O91" i="9" s="1"/>
  <c r="I126" i="9"/>
  <c r="K126" i="9" s="1"/>
  <c r="L126" i="9" s="1"/>
  <c r="O126" i="9" s="1"/>
  <c r="I66" i="9"/>
  <c r="K66" i="9" s="1"/>
  <c r="L66" i="9" s="1"/>
  <c r="O66" i="9" s="1"/>
  <c r="I158" i="9"/>
  <c r="K158" i="9" s="1"/>
  <c r="L158" i="9" s="1"/>
  <c r="O158" i="9" s="1"/>
  <c r="I150" i="9"/>
  <c r="K150" i="9" s="1"/>
  <c r="L150" i="9" s="1"/>
  <c r="O150" i="9" s="1"/>
  <c r="I136" i="9"/>
  <c r="K136" i="9" s="1"/>
  <c r="L136" i="9" s="1"/>
  <c r="O136" i="9" s="1"/>
  <c r="I141" i="9"/>
  <c r="K141" i="9" s="1"/>
  <c r="L141" i="9" s="1"/>
  <c r="O141" i="9" s="1"/>
  <c r="I102" i="9"/>
  <c r="K102" i="9" s="1"/>
  <c r="L102" i="9" s="1"/>
  <c r="O102" i="9" s="1"/>
  <c r="I88" i="9"/>
  <c r="K88" i="9" s="1"/>
  <c r="L88" i="9" s="1"/>
  <c r="O88" i="9" s="1"/>
  <c r="I119" i="9"/>
  <c r="K119" i="9" s="1"/>
  <c r="L119" i="9" s="1"/>
  <c r="O119" i="9" s="1"/>
  <c r="I132" i="9"/>
  <c r="K132" i="9" s="1"/>
  <c r="L132" i="9" s="1"/>
  <c r="O132" i="9" s="1"/>
  <c r="V49" i="28"/>
  <c r="V55" i="28"/>
  <c r="V53" i="28"/>
  <c r="V41" i="28"/>
  <c r="V40" i="28"/>
  <c r="J89" i="28"/>
  <c r="L89" i="28" s="1"/>
  <c r="M89" i="28" s="1"/>
  <c r="P89" i="28" s="1"/>
  <c r="J123" i="28"/>
  <c r="L123" i="28" s="1"/>
  <c r="M123" i="28" s="1"/>
  <c r="P123" i="28" s="1"/>
  <c r="J157" i="28"/>
  <c r="L157" i="28" s="1"/>
  <c r="M157" i="28" s="1"/>
  <c r="P157" i="28" s="1"/>
  <c r="J112" i="28"/>
  <c r="L112" i="28" s="1"/>
  <c r="M112" i="28" s="1"/>
  <c r="P112" i="28" s="1"/>
  <c r="J200" i="28"/>
  <c r="L200" i="28" s="1"/>
  <c r="M200" i="28" s="1"/>
  <c r="P200" i="28" s="1"/>
  <c r="J97" i="28"/>
  <c r="L97" i="28" s="1"/>
  <c r="M97" i="28" s="1"/>
  <c r="P97" i="28" s="1"/>
  <c r="J128" i="28"/>
  <c r="L128" i="28" s="1"/>
  <c r="M128" i="28" s="1"/>
  <c r="P128" i="28" s="1"/>
  <c r="J142" i="28"/>
  <c r="L142" i="28" s="1"/>
  <c r="M142" i="28" s="1"/>
  <c r="P142" i="28" s="1"/>
  <c r="J180" i="28"/>
  <c r="L180" i="28" s="1"/>
  <c r="M180" i="28" s="1"/>
  <c r="P180" i="28" s="1"/>
  <c r="J75" i="28"/>
  <c r="L75" i="28" s="1"/>
  <c r="M75" i="28" s="1"/>
  <c r="P75" i="28" s="1"/>
  <c r="J132" i="28"/>
  <c r="L132" i="28" s="1"/>
  <c r="M132" i="28" s="1"/>
  <c r="P132" i="28" s="1"/>
  <c r="J165" i="28"/>
  <c r="L165" i="28" s="1"/>
  <c r="M165" i="28" s="1"/>
  <c r="P165" i="28" s="1"/>
  <c r="J62" i="28"/>
  <c r="L62" i="28" s="1"/>
  <c r="M62" i="28" s="1"/>
  <c r="P62" i="28" s="1"/>
  <c r="J94" i="28"/>
  <c r="L94" i="28" s="1"/>
  <c r="M94" i="28" s="1"/>
  <c r="P94" i="28" s="1"/>
  <c r="J169" i="28"/>
  <c r="L169" i="28" s="1"/>
  <c r="M169" i="28" s="1"/>
  <c r="P169" i="28" s="1"/>
  <c r="J191" i="28"/>
  <c r="L191" i="28" s="1"/>
  <c r="M191" i="28" s="1"/>
  <c r="P191" i="28" s="1"/>
  <c r="J138" i="28"/>
  <c r="L138" i="28" s="1"/>
  <c r="M138" i="28" s="1"/>
  <c r="P138" i="28" s="1"/>
  <c r="J152" i="28"/>
  <c r="L152" i="28" s="1"/>
  <c r="M152" i="28" s="1"/>
  <c r="P152" i="28" s="1"/>
  <c r="J66" i="28"/>
  <c r="L66" i="28" s="1"/>
  <c r="M66" i="28" s="1"/>
  <c r="P66" i="28" s="1"/>
  <c r="J74" i="28"/>
  <c r="L74" i="28" s="1"/>
  <c r="M74" i="28" s="1"/>
  <c r="P74" i="28" s="1"/>
  <c r="J167" i="28"/>
  <c r="L167" i="28" s="1"/>
  <c r="M167" i="28" s="1"/>
  <c r="P167" i="28" s="1"/>
  <c r="J119" i="28"/>
  <c r="L119" i="28" s="1"/>
  <c r="M119" i="28" s="1"/>
  <c r="P119" i="28" s="1"/>
  <c r="J64" i="28"/>
  <c r="L64" i="28" s="1"/>
  <c r="M64" i="28" s="1"/>
  <c r="P64" i="28" s="1"/>
  <c r="J114" i="28"/>
  <c r="L114" i="28" s="1"/>
  <c r="M114" i="28" s="1"/>
  <c r="P114" i="28" s="1"/>
  <c r="J195" i="28"/>
  <c r="L195" i="28" s="1"/>
  <c r="M195" i="28" s="1"/>
  <c r="P195" i="28" s="1"/>
  <c r="J176" i="28"/>
  <c r="L176" i="28" s="1"/>
  <c r="M176" i="28" s="1"/>
  <c r="P176" i="28" s="1"/>
  <c r="J130" i="28"/>
  <c r="L130" i="28" s="1"/>
  <c r="M130" i="28" s="1"/>
  <c r="P130" i="28" s="1"/>
  <c r="J187" i="28"/>
  <c r="L187" i="28" s="1"/>
  <c r="M187" i="28" s="1"/>
  <c r="P187" i="28" s="1"/>
  <c r="J107" i="28"/>
  <c r="L107" i="28" s="1"/>
  <c r="M107" i="28" s="1"/>
  <c r="P107" i="28" s="1"/>
  <c r="J72" i="28"/>
  <c r="L72" i="28" s="1"/>
  <c r="M72" i="28" s="1"/>
  <c r="P72" i="28" s="1"/>
  <c r="J131" i="28"/>
  <c r="L131" i="28" s="1"/>
  <c r="M131" i="28" s="1"/>
  <c r="P131" i="28" s="1"/>
  <c r="J146" i="28"/>
  <c r="L146" i="28" s="1"/>
  <c r="M146" i="28" s="1"/>
  <c r="P146" i="28" s="1"/>
  <c r="J192" i="28"/>
  <c r="L192" i="28" s="1"/>
  <c r="M192" i="28" s="1"/>
  <c r="P192" i="28" s="1"/>
  <c r="J99" i="28"/>
  <c r="L99" i="28" s="1"/>
  <c r="M99" i="28" s="1"/>
  <c r="P99" i="28" s="1"/>
  <c r="V44" i="28"/>
  <c r="V46" i="28"/>
  <c r="V50" i="28"/>
  <c r="V43" i="28"/>
  <c r="V42" i="28"/>
  <c r="J177" i="28"/>
  <c r="L177" i="28" s="1"/>
  <c r="M177" i="28" s="1"/>
  <c r="P177" i="28" s="1"/>
  <c r="J139" i="28"/>
  <c r="L139" i="28" s="1"/>
  <c r="M139" i="28" s="1"/>
  <c r="P139" i="28" s="1"/>
  <c r="J126" i="28"/>
  <c r="L126" i="28" s="1"/>
  <c r="M126" i="28" s="1"/>
  <c r="P126" i="28" s="1"/>
  <c r="J163" i="28"/>
  <c r="L163" i="28" s="1"/>
  <c r="M163" i="28" s="1"/>
  <c r="P163" i="28" s="1"/>
  <c r="J69" i="28"/>
  <c r="L69" i="28" s="1"/>
  <c r="M69" i="28" s="1"/>
  <c r="P69" i="28" s="1"/>
  <c r="J73" i="28"/>
  <c r="L73" i="28" s="1"/>
  <c r="M73" i="28" s="1"/>
  <c r="P73" i="28" s="1"/>
  <c r="J118" i="28"/>
  <c r="L118" i="28" s="1"/>
  <c r="M118" i="28" s="1"/>
  <c r="P118" i="28" s="1"/>
  <c r="J102" i="28"/>
  <c r="L102" i="28" s="1"/>
  <c r="M102" i="28" s="1"/>
  <c r="P102" i="28" s="1"/>
  <c r="J153" i="28"/>
  <c r="L153" i="28" s="1"/>
  <c r="M153" i="28" s="1"/>
  <c r="P153" i="28" s="1"/>
  <c r="J90" i="28"/>
  <c r="L90" i="28" s="1"/>
  <c r="M90" i="28" s="1"/>
  <c r="P90" i="28" s="1"/>
  <c r="J101" i="28"/>
  <c r="L101" i="28" s="1"/>
  <c r="M101" i="28" s="1"/>
  <c r="P101" i="28" s="1"/>
  <c r="J182" i="28"/>
  <c r="L182" i="28" s="1"/>
  <c r="M182" i="28" s="1"/>
  <c r="P182" i="28" s="1"/>
  <c r="J124" i="28"/>
  <c r="L124" i="28" s="1"/>
  <c r="M124" i="28" s="1"/>
  <c r="P124" i="28" s="1"/>
  <c r="J206" i="28"/>
  <c r="L206" i="28" s="1"/>
  <c r="M206" i="28" s="1"/>
  <c r="P206" i="28" s="1"/>
  <c r="J105" i="28"/>
  <c r="L105" i="28" s="1"/>
  <c r="M105" i="28" s="1"/>
  <c r="P105" i="28" s="1"/>
  <c r="J208" i="28"/>
  <c r="L208" i="28" s="1"/>
  <c r="M208" i="28" s="1"/>
  <c r="P208" i="28" s="1"/>
  <c r="J147" i="28"/>
  <c r="L147" i="28" s="1"/>
  <c r="M147" i="28" s="1"/>
  <c r="P147" i="28" s="1"/>
  <c r="J156" i="28"/>
  <c r="L156" i="28" s="1"/>
  <c r="M156" i="28" s="1"/>
  <c r="P156" i="28" s="1"/>
  <c r="J60" i="28"/>
  <c r="L60" i="28" s="1"/>
  <c r="M60" i="28" s="1"/>
  <c r="P60" i="28" s="1"/>
  <c r="J125" i="28"/>
  <c r="L125" i="28" s="1"/>
  <c r="M125" i="28" s="1"/>
  <c r="P125" i="28" s="1"/>
  <c r="J204" i="28"/>
  <c r="L204" i="28" s="1"/>
  <c r="M204" i="28" s="1"/>
  <c r="P204" i="28" s="1"/>
  <c r="J175" i="28"/>
  <c r="L175" i="28" s="1"/>
  <c r="M175" i="28" s="1"/>
  <c r="P175" i="28" s="1"/>
  <c r="J106" i="28"/>
  <c r="L106" i="28" s="1"/>
  <c r="M106" i="28" s="1"/>
  <c r="P106" i="28" s="1"/>
  <c r="J198" i="28"/>
  <c r="L198" i="28" s="1"/>
  <c r="M198" i="28" s="1"/>
  <c r="P198" i="28" s="1"/>
  <c r="J67" i="28"/>
  <c r="L67" i="28" s="1"/>
  <c r="M67" i="28" s="1"/>
  <c r="P67" i="28" s="1"/>
  <c r="J164" i="28"/>
  <c r="L164" i="28" s="1"/>
  <c r="M164" i="28" s="1"/>
  <c r="P164" i="28" s="1"/>
  <c r="J203" i="28"/>
  <c r="L203" i="28" s="1"/>
  <c r="M203" i="28" s="1"/>
  <c r="P203" i="28" s="1"/>
  <c r="J183" i="28"/>
  <c r="L183" i="28" s="1"/>
  <c r="M183" i="28" s="1"/>
  <c r="P183" i="28" s="1"/>
  <c r="J117" i="28"/>
  <c r="L117" i="28" s="1"/>
  <c r="M117" i="28" s="1"/>
  <c r="P117" i="28" s="1"/>
  <c r="J205" i="28"/>
  <c r="L205" i="28" s="1"/>
  <c r="M205" i="28" s="1"/>
  <c r="P205" i="28" s="1"/>
  <c r="J100" i="28"/>
  <c r="L100" i="28" s="1"/>
  <c r="M100" i="28" s="1"/>
  <c r="P100" i="28" s="1"/>
  <c r="J197" i="28"/>
  <c r="L197" i="28" s="1"/>
  <c r="M197" i="28" s="1"/>
  <c r="P197" i="28" s="1"/>
  <c r="J174" i="28"/>
  <c r="L174" i="28" s="1"/>
  <c r="M174" i="28" s="1"/>
  <c r="P174" i="28" s="1"/>
  <c r="V45" i="28"/>
  <c r="V47" i="28"/>
  <c r="V52" i="28"/>
  <c r="V37" i="28"/>
  <c r="J115" i="28"/>
  <c r="L115" i="28" s="1"/>
  <c r="M115" i="28" s="1"/>
  <c r="P115" i="28" s="1"/>
  <c r="J178" i="28"/>
  <c r="L178" i="28" s="1"/>
  <c r="M178" i="28" s="1"/>
  <c r="P178" i="28" s="1"/>
  <c r="J207" i="28"/>
  <c r="L207" i="28" s="1"/>
  <c r="M207" i="28" s="1"/>
  <c r="P207" i="28" s="1"/>
  <c r="J186" i="28"/>
  <c r="L186" i="28" s="1"/>
  <c r="M186" i="28" s="1"/>
  <c r="P186" i="28" s="1"/>
  <c r="J129" i="28"/>
  <c r="L129" i="28" s="1"/>
  <c r="M129" i="28" s="1"/>
  <c r="P129" i="28" s="1"/>
  <c r="J70" i="28"/>
  <c r="L70" i="28" s="1"/>
  <c r="M70" i="28" s="1"/>
  <c r="P70" i="28" s="1"/>
  <c r="J76" i="28"/>
  <c r="L76" i="28" s="1"/>
  <c r="M76" i="28" s="1"/>
  <c r="P76" i="28" s="1"/>
  <c r="J127" i="28"/>
  <c r="L127" i="28" s="1"/>
  <c r="M127" i="28" s="1"/>
  <c r="P127" i="28" s="1"/>
  <c r="J92" i="28"/>
  <c r="L92" i="28" s="1"/>
  <c r="M92" i="28" s="1"/>
  <c r="P92" i="28" s="1"/>
  <c r="J104" i="28"/>
  <c r="L104" i="28" s="1"/>
  <c r="M104" i="28" s="1"/>
  <c r="P104" i="28" s="1"/>
  <c r="J95" i="28"/>
  <c r="L95" i="28" s="1"/>
  <c r="M95" i="28" s="1"/>
  <c r="P95" i="28" s="1"/>
  <c r="J121" i="28"/>
  <c r="L121" i="28" s="1"/>
  <c r="M121" i="28" s="1"/>
  <c r="P121" i="28" s="1"/>
  <c r="J141" i="28"/>
  <c r="L141" i="28" s="1"/>
  <c r="M141" i="28" s="1"/>
  <c r="P141" i="28" s="1"/>
  <c r="J179" i="28"/>
  <c r="L179" i="28" s="1"/>
  <c r="M179" i="28" s="1"/>
  <c r="P179" i="28" s="1"/>
  <c r="J193" i="28"/>
  <c r="L193" i="28" s="1"/>
  <c r="M193" i="28" s="1"/>
  <c r="P193" i="28" s="1"/>
  <c r="J210" i="28"/>
  <c r="L210" i="28" s="1"/>
  <c r="M210" i="28" s="1"/>
  <c r="P210" i="28" s="1"/>
  <c r="J98" i="28"/>
  <c r="L98" i="28" s="1"/>
  <c r="M98" i="28" s="1"/>
  <c r="P98" i="28" s="1"/>
  <c r="J162" i="28"/>
  <c r="L162" i="28" s="1"/>
  <c r="M162" i="28" s="1"/>
  <c r="P162" i="28" s="1"/>
  <c r="J155" i="28"/>
  <c r="L155" i="28" s="1"/>
  <c r="M155" i="28" s="1"/>
  <c r="P155" i="28" s="1"/>
  <c r="J211" i="28"/>
  <c r="L211" i="28" s="1"/>
  <c r="M211" i="28" s="1"/>
  <c r="P211" i="28" s="1"/>
  <c r="J173" i="28"/>
  <c r="L173" i="28" s="1"/>
  <c r="M173" i="28" s="1"/>
  <c r="P173" i="28" s="1"/>
  <c r="J202" i="28"/>
  <c r="L202" i="28" s="1"/>
  <c r="M202" i="28" s="1"/>
  <c r="P202" i="28" s="1"/>
  <c r="P150" i="28"/>
  <c r="J144" i="28"/>
  <c r="L144" i="28" s="1"/>
  <c r="M144" i="28" s="1"/>
  <c r="P144" i="28" s="1"/>
  <c r="J103" i="28"/>
  <c r="L103" i="28" s="1"/>
  <c r="M103" i="28" s="1"/>
  <c r="P103" i="28" s="1"/>
  <c r="J116" i="28"/>
  <c r="L116" i="28" s="1"/>
  <c r="M116" i="28" s="1"/>
  <c r="P116" i="28" s="1"/>
  <c r="J71" i="28"/>
  <c r="L71" i="28" s="1"/>
  <c r="M71" i="28" s="1"/>
  <c r="P71" i="28" s="1"/>
  <c r="J80" i="28"/>
  <c r="L80" i="28" s="1"/>
  <c r="M80" i="28" s="1"/>
  <c r="P80" i="28" s="1"/>
  <c r="J181" i="28"/>
  <c r="L181" i="28" s="1"/>
  <c r="M181" i="28" s="1"/>
  <c r="P181" i="28" s="1"/>
  <c r="J122" i="28"/>
  <c r="L122" i="28" s="1"/>
  <c r="M122" i="28" s="1"/>
  <c r="P122" i="28" s="1"/>
  <c r="J172" i="28"/>
  <c r="L172" i="28" s="1"/>
  <c r="M172" i="28" s="1"/>
  <c r="P172" i="28" s="1"/>
  <c r="J137" i="28"/>
  <c r="L137" i="28" s="1"/>
  <c r="M137" i="28" s="1"/>
  <c r="P137" i="28" s="1"/>
  <c r="J68" i="28"/>
  <c r="L68" i="28" s="1"/>
  <c r="M68" i="28" s="1"/>
  <c r="P68" i="28" s="1"/>
  <c r="F9" i="28"/>
  <c r="F9" i="23"/>
  <c r="F9" i="25"/>
  <c r="F9" i="24"/>
  <c r="F9" i="9"/>
  <c r="F5" i="9" l="1"/>
  <c r="B18" i="9" s="1"/>
  <c r="F5" i="23"/>
  <c r="B18" i="23" s="1"/>
  <c r="F5" i="24"/>
  <c r="B18" i="24" s="1"/>
  <c r="F5" i="25"/>
  <c r="B18" i="25" s="1"/>
  <c r="F5" i="11"/>
  <c r="B18" i="11" s="1"/>
  <c r="Y5" i="17"/>
  <c r="F5" i="28"/>
  <c r="B18" i="28" s="1"/>
  <c r="I40" i="25" l="1"/>
  <c r="I52" i="25"/>
  <c r="I37" i="25"/>
  <c r="I41" i="25"/>
  <c r="F56" i="25"/>
  <c r="F46" i="25"/>
  <c r="F42" i="25"/>
  <c r="I42" i="25"/>
  <c r="F49" i="25"/>
  <c r="F54" i="25"/>
  <c r="E18" i="25"/>
  <c r="F45" i="25"/>
  <c r="I47" i="25"/>
  <c r="F41" i="25"/>
  <c r="I54" i="25"/>
  <c r="I56" i="25"/>
  <c r="F39" i="25"/>
  <c r="F37" i="25"/>
  <c r="I44" i="25"/>
  <c r="F52" i="25"/>
  <c r="I45" i="25"/>
  <c r="I38" i="25"/>
  <c r="I39" i="25"/>
  <c r="F47" i="25"/>
  <c r="F40" i="25"/>
  <c r="I43" i="25"/>
  <c r="I49" i="25"/>
  <c r="I46" i="25"/>
  <c r="I55" i="25"/>
  <c r="I48" i="25"/>
  <c r="I53" i="25"/>
  <c r="F38" i="25"/>
  <c r="I50" i="25"/>
  <c r="I51" i="25"/>
  <c r="F48" i="25"/>
  <c r="F55" i="25"/>
  <c r="F44" i="25"/>
  <c r="F51" i="25"/>
  <c r="F43" i="25"/>
  <c r="F50" i="25"/>
  <c r="F53" i="25"/>
  <c r="F18" i="25"/>
  <c r="I41" i="28"/>
  <c r="F39" i="28"/>
  <c r="I45" i="28"/>
  <c r="F50" i="28"/>
  <c r="F42" i="28"/>
  <c r="F47" i="28"/>
  <c r="I55" i="28"/>
  <c r="F40" i="28"/>
  <c r="F18" i="28"/>
  <c r="I38" i="28"/>
  <c r="I46" i="28"/>
  <c r="I47" i="28"/>
  <c r="F51" i="28"/>
  <c r="F41" i="28"/>
  <c r="F48" i="28"/>
  <c r="I51" i="28"/>
  <c r="F49" i="28"/>
  <c r="I39" i="28"/>
  <c r="F52" i="28"/>
  <c r="F46" i="28"/>
  <c r="I44" i="28"/>
  <c r="I49" i="28"/>
  <c r="F43" i="28"/>
  <c r="F53" i="28"/>
  <c r="I50" i="28"/>
  <c r="I54" i="28"/>
  <c r="F44" i="28"/>
  <c r="F54" i="28"/>
  <c r="F38" i="28"/>
  <c r="F37" i="28"/>
  <c r="I40" i="28"/>
  <c r="I48" i="28"/>
  <c r="F45" i="28"/>
  <c r="I52" i="28"/>
  <c r="I43" i="28"/>
  <c r="I37" i="28"/>
  <c r="I42" i="28"/>
  <c r="F55" i="28"/>
  <c r="I53" i="28"/>
  <c r="E18" i="28"/>
  <c r="F44" i="24"/>
  <c r="I48" i="24"/>
  <c r="F51" i="24"/>
  <c r="I43" i="24"/>
  <c r="I40" i="24"/>
  <c r="F46" i="24"/>
  <c r="I53" i="24"/>
  <c r="F43" i="24"/>
  <c r="F50" i="24"/>
  <c r="F54" i="24"/>
  <c r="F40" i="24"/>
  <c r="I55" i="24"/>
  <c r="F53" i="24"/>
  <c r="I41" i="24"/>
  <c r="I54" i="24"/>
  <c r="F45" i="24"/>
  <c r="F49" i="24"/>
  <c r="F55" i="24"/>
  <c r="I39" i="24"/>
  <c r="I50" i="24"/>
  <c r="F18" i="24"/>
  <c r="F48" i="24"/>
  <c r="I37" i="24"/>
  <c r="I42" i="24"/>
  <c r="I46" i="24"/>
  <c r="F56" i="24"/>
  <c r="I45" i="24"/>
  <c r="F37" i="24"/>
  <c r="I56" i="24"/>
  <c r="I38" i="24"/>
  <c r="F39" i="24"/>
  <c r="E18" i="24"/>
  <c r="F42" i="24"/>
  <c r="I44" i="24"/>
  <c r="I52" i="24"/>
  <c r="I47" i="24"/>
  <c r="F52" i="24"/>
  <c r="F38" i="24"/>
  <c r="F41" i="24"/>
  <c r="F47" i="24"/>
  <c r="I51" i="24"/>
  <c r="I49" i="24"/>
  <c r="I51" i="23"/>
  <c r="F50" i="23"/>
  <c r="I56" i="23"/>
  <c r="I49" i="23"/>
  <c r="I38" i="23"/>
  <c r="I52" i="23"/>
  <c r="I43" i="23"/>
  <c r="F55" i="23"/>
  <c r="F44" i="23"/>
  <c r="I40" i="23"/>
  <c r="E18" i="23"/>
  <c r="F37" i="23"/>
  <c r="F47" i="23"/>
  <c r="F51" i="23"/>
  <c r="F54" i="23"/>
  <c r="I46" i="23"/>
  <c r="F39" i="23"/>
  <c r="F41" i="23"/>
  <c r="I48" i="23"/>
  <c r="F52" i="23"/>
  <c r="I47" i="23"/>
  <c r="F45" i="23"/>
  <c r="I42" i="23"/>
  <c r="I50" i="23"/>
  <c r="F48" i="23"/>
  <c r="I45" i="23"/>
  <c r="I44" i="23"/>
  <c r="I41" i="23"/>
  <c r="F38" i="23"/>
  <c r="F43" i="23"/>
  <c r="F40" i="23"/>
  <c r="I37" i="23"/>
  <c r="F46" i="23"/>
  <c r="I39" i="23"/>
  <c r="I53" i="23"/>
  <c r="F53" i="23"/>
  <c r="I54" i="23"/>
  <c r="F49" i="23"/>
  <c r="F42" i="23"/>
  <c r="F56" i="23"/>
  <c r="I55" i="23"/>
  <c r="F18" i="23"/>
  <c r="I45" i="11"/>
  <c r="I51" i="11"/>
  <c r="F40" i="11"/>
  <c r="F37" i="11"/>
  <c r="I53" i="11"/>
  <c r="F43" i="11"/>
  <c r="I46" i="11"/>
  <c r="I49" i="11"/>
  <c r="I44" i="11"/>
  <c r="F47" i="11"/>
  <c r="I47" i="11"/>
  <c r="I50" i="11"/>
  <c r="I54" i="11"/>
  <c r="I37" i="11"/>
  <c r="I42" i="11"/>
  <c r="F54" i="11"/>
  <c r="I55" i="11"/>
  <c r="F51" i="11"/>
  <c r="F18" i="11"/>
  <c r="F52" i="11"/>
  <c r="F55" i="11"/>
  <c r="F38" i="11"/>
  <c r="F42" i="11"/>
  <c r="I40" i="11"/>
  <c r="I38" i="11"/>
  <c r="F45" i="11"/>
  <c r="I39" i="11"/>
  <c r="I52" i="11"/>
  <c r="F41" i="11"/>
  <c r="E18" i="11"/>
  <c r="F53" i="11"/>
  <c r="F39" i="11"/>
  <c r="F46" i="11"/>
  <c r="I41" i="11"/>
  <c r="F44" i="11"/>
  <c r="F49" i="11"/>
  <c r="I43" i="11"/>
  <c r="F50" i="11"/>
  <c r="I48" i="11"/>
  <c r="F48" i="11"/>
  <c r="H48" i="9"/>
  <c r="H52" i="9"/>
  <c r="H54" i="9"/>
  <c r="E39" i="9"/>
  <c r="E55" i="9"/>
  <c r="H41" i="9"/>
  <c r="E51" i="9"/>
  <c r="E50" i="9"/>
  <c r="H45" i="9"/>
  <c r="E43" i="9"/>
  <c r="H53" i="9"/>
  <c r="E53" i="9"/>
  <c r="E56" i="9"/>
  <c r="H46" i="9"/>
  <c r="E52" i="9"/>
  <c r="H47" i="9"/>
  <c r="E41" i="9"/>
  <c r="H55" i="9"/>
  <c r="E40" i="9"/>
  <c r="H49" i="9"/>
  <c r="F18" i="9"/>
  <c r="H56" i="9"/>
  <c r="E49" i="9"/>
  <c r="H39" i="9"/>
  <c r="E37" i="9"/>
  <c r="H50" i="9"/>
  <c r="E46" i="9"/>
  <c r="E38" i="9"/>
  <c r="H37" i="9"/>
  <c r="H42" i="9"/>
  <c r="E42" i="9"/>
  <c r="E18" i="9"/>
  <c r="E44" i="9"/>
  <c r="H40" i="9"/>
  <c r="H44" i="9"/>
  <c r="E54" i="9"/>
  <c r="H38" i="9"/>
  <c r="H43" i="9"/>
  <c r="H51" i="9"/>
  <c r="E48" i="9"/>
  <c r="E47" i="9"/>
  <c r="E45" i="9"/>
  <c r="O46" i="11" l="1"/>
  <c r="O49" i="11"/>
  <c r="D18" i="11"/>
  <c r="O45" i="11"/>
  <c r="O51" i="11"/>
  <c r="O43" i="11"/>
  <c r="O55" i="11"/>
  <c r="O47" i="11"/>
  <c r="O54" i="11"/>
  <c r="O44" i="11"/>
  <c r="O50" i="11"/>
  <c r="O42" i="11"/>
  <c r="O38" i="11"/>
  <c r="O39" i="11"/>
  <c r="O53" i="11"/>
  <c r="O40" i="11"/>
  <c r="O37" i="11"/>
  <c r="O52" i="11"/>
  <c r="C18" i="11"/>
  <c r="D42" i="11" s="1"/>
  <c r="M42" i="11" s="1"/>
  <c r="O41" i="11"/>
  <c r="O48" i="11"/>
  <c r="O44" i="24"/>
  <c r="O52" i="24"/>
  <c r="O43" i="24"/>
  <c r="O51" i="24"/>
  <c r="O50" i="24"/>
  <c r="O41" i="24"/>
  <c r="O53" i="24"/>
  <c r="O56" i="24"/>
  <c r="O47" i="24"/>
  <c r="O54" i="24"/>
  <c r="O38" i="24"/>
  <c r="D18" i="24"/>
  <c r="O42" i="24"/>
  <c r="O49" i="24"/>
  <c r="O48" i="24"/>
  <c r="O45" i="24"/>
  <c r="O37" i="24"/>
  <c r="O40" i="24"/>
  <c r="O46" i="24"/>
  <c r="C18" i="24"/>
  <c r="O39" i="24"/>
  <c r="O55" i="24"/>
  <c r="O40" i="28"/>
  <c r="O37" i="28"/>
  <c r="O44" i="28"/>
  <c r="O55" i="28"/>
  <c r="O50" i="28"/>
  <c r="D18" i="28"/>
  <c r="O42" i="28"/>
  <c r="O49" i="28"/>
  <c r="O51" i="28"/>
  <c r="O54" i="28"/>
  <c r="O48" i="28"/>
  <c r="O41" i="28"/>
  <c r="O45" i="28"/>
  <c r="O47" i="28"/>
  <c r="O39" i="28"/>
  <c r="O53" i="28"/>
  <c r="O43" i="28"/>
  <c r="O52" i="28"/>
  <c r="C18" i="28"/>
  <c r="O38" i="28"/>
  <c r="O46" i="28"/>
  <c r="O53" i="25"/>
  <c r="O37" i="25"/>
  <c r="O49" i="25"/>
  <c r="O56" i="25"/>
  <c r="O43" i="25"/>
  <c r="C18" i="25"/>
  <c r="O52" i="25"/>
  <c r="D18" i="25"/>
  <c r="O47" i="25"/>
  <c r="O42" i="25"/>
  <c r="O48" i="25"/>
  <c r="O44" i="25"/>
  <c r="O55" i="25"/>
  <c r="O39" i="25"/>
  <c r="O51" i="25"/>
  <c r="O41" i="25"/>
  <c r="O40" i="25"/>
  <c r="O50" i="25"/>
  <c r="O54" i="25"/>
  <c r="O46" i="25"/>
  <c r="O45" i="25"/>
  <c r="O38" i="25"/>
  <c r="N52" i="9"/>
  <c r="N37" i="9"/>
  <c r="N42" i="9"/>
  <c r="N46" i="9"/>
  <c r="N39" i="9"/>
  <c r="C18" i="9"/>
  <c r="N49" i="9"/>
  <c r="N54" i="9"/>
  <c r="N40" i="9"/>
  <c r="N44" i="9"/>
  <c r="N50" i="9"/>
  <c r="N53" i="9"/>
  <c r="N38" i="9"/>
  <c r="N48" i="9"/>
  <c r="N47" i="9"/>
  <c r="N55" i="9"/>
  <c r="N43" i="9"/>
  <c r="N45" i="9"/>
  <c r="N56" i="9"/>
  <c r="N41" i="9"/>
  <c r="D18" i="9"/>
  <c r="N51" i="9"/>
  <c r="O39" i="23"/>
  <c r="O42" i="23"/>
  <c r="O55" i="23"/>
  <c r="O54" i="23"/>
  <c r="D18" i="23"/>
  <c r="C18" i="23"/>
  <c r="O50" i="23"/>
  <c r="O47" i="23"/>
  <c r="O44" i="23"/>
  <c r="O51" i="23"/>
  <c r="O48" i="23"/>
  <c r="O40" i="23"/>
  <c r="O41" i="23"/>
  <c r="O49" i="23"/>
  <c r="O37" i="23"/>
  <c r="O46" i="23"/>
  <c r="O45" i="23"/>
  <c r="O56" i="23"/>
  <c r="O38" i="23"/>
  <c r="O53" i="23"/>
  <c r="O43" i="23"/>
  <c r="O52" i="23"/>
  <c r="D48" i="11" l="1"/>
  <c r="M48" i="11" s="1"/>
  <c r="D55" i="11"/>
  <c r="D52" i="11"/>
  <c r="M52" i="11" s="1"/>
  <c r="D38" i="11"/>
  <c r="M38" i="11" s="1"/>
  <c r="D50" i="11"/>
  <c r="M50" i="11" s="1"/>
  <c r="D39" i="11"/>
  <c r="M39" i="11" s="1"/>
  <c r="D46" i="23"/>
  <c r="M46" i="23" s="1"/>
  <c r="D53" i="23"/>
  <c r="M53" i="23" s="1"/>
  <c r="D48" i="23"/>
  <c r="M48" i="23" s="1"/>
  <c r="D42" i="23"/>
  <c r="M42" i="23" s="1"/>
  <c r="D56" i="23"/>
  <c r="M56" i="23" s="1"/>
  <c r="D40" i="23"/>
  <c r="M40" i="23" s="1"/>
  <c r="D55" i="23"/>
  <c r="M55" i="23" s="1"/>
  <c r="D49" i="23"/>
  <c r="M49" i="23" s="1"/>
  <c r="D39" i="23"/>
  <c r="M39" i="23" s="1"/>
  <c r="D51" i="23"/>
  <c r="M51" i="23" s="1"/>
  <c r="D37" i="23"/>
  <c r="M37" i="23" s="1"/>
  <c r="D54" i="23"/>
  <c r="M54" i="23" s="1"/>
  <c r="D41" i="23"/>
  <c r="M41" i="23" s="1"/>
  <c r="D44" i="23"/>
  <c r="M44" i="23" s="1"/>
  <c r="D43" i="23"/>
  <c r="M43" i="23" s="1"/>
  <c r="D50" i="23"/>
  <c r="M50" i="23" s="1"/>
  <c r="D38" i="23"/>
  <c r="M38" i="23" s="1"/>
  <c r="D52" i="23"/>
  <c r="M52" i="23" s="1"/>
  <c r="D47" i="23"/>
  <c r="M47" i="23" s="1"/>
  <c r="D45" i="23"/>
  <c r="M45" i="23" s="1"/>
  <c r="D40" i="28"/>
  <c r="M40" i="28" s="1"/>
  <c r="D41" i="28"/>
  <c r="M41" i="28" s="1"/>
  <c r="D37" i="28"/>
  <c r="M37" i="28" s="1"/>
  <c r="D51" i="28"/>
  <c r="M51" i="28" s="1"/>
  <c r="D43" i="28"/>
  <c r="M43" i="28" s="1"/>
  <c r="D39" i="28"/>
  <c r="M39" i="28" s="1"/>
  <c r="D52" i="28"/>
  <c r="M52" i="28" s="1"/>
  <c r="D55" i="28"/>
  <c r="M55" i="28" s="1"/>
  <c r="D54" i="28"/>
  <c r="M54" i="28" s="1"/>
  <c r="D49" i="28"/>
  <c r="M49" i="28" s="1"/>
  <c r="D38" i="28"/>
  <c r="M38" i="28" s="1"/>
  <c r="D47" i="28"/>
  <c r="M47" i="28" s="1"/>
  <c r="D45" i="28"/>
  <c r="M45" i="28" s="1"/>
  <c r="D44" i="28"/>
  <c r="M44" i="28" s="1"/>
  <c r="D42" i="28"/>
  <c r="M42" i="28" s="1"/>
  <c r="D48" i="28"/>
  <c r="M48" i="28" s="1"/>
  <c r="D50" i="28"/>
  <c r="M50" i="28" s="1"/>
  <c r="D53" i="28"/>
  <c r="M53" i="28" s="1"/>
  <c r="D46" i="28"/>
  <c r="M46" i="28" s="1"/>
  <c r="D47" i="11"/>
  <c r="M47" i="11" s="1"/>
  <c r="D46" i="11"/>
  <c r="M46" i="11" s="1"/>
  <c r="D41" i="11"/>
  <c r="M41" i="11" s="1"/>
  <c r="D49" i="11"/>
  <c r="M49" i="11" s="1"/>
  <c r="D53" i="11"/>
  <c r="M53" i="11" s="1"/>
  <c r="D54" i="11"/>
  <c r="M54" i="11" s="1"/>
  <c r="D44" i="11"/>
  <c r="M44" i="11" s="1"/>
  <c r="D40" i="11"/>
  <c r="M40" i="11" s="1"/>
  <c r="D51" i="11"/>
  <c r="M51" i="11" s="1"/>
  <c r="D45" i="11"/>
  <c r="M45" i="11" s="1"/>
  <c r="D37" i="11"/>
  <c r="M37" i="11" s="1"/>
  <c r="D43" i="11"/>
  <c r="M43" i="11" s="1"/>
  <c r="M55" i="11"/>
  <c r="N40" i="23"/>
  <c r="N38" i="23"/>
  <c r="N49" i="23"/>
  <c r="N50" i="23"/>
  <c r="N56" i="23"/>
  <c r="N48" i="23"/>
  <c r="N52" i="23"/>
  <c r="N44" i="23"/>
  <c r="N43" i="23"/>
  <c r="N39" i="23"/>
  <c r="N55" i="23"/>
  <c r="N47" i="23"/>
  <c r="N45" i="23"/>
  <c r="N46" i="23"/>
  <c r="N54" i="23"/>
  <c r="N42" i="23"/>
  <c r="N51" i="23"/>
  <c r="N41" i="23"/>
  <c r="N37" i="23"/>
  <c r="N53" i="23"/>
  <c r="D37" i="25"/>
  <c r="M37" i="25" s="1"/>
  <c r="D39" i="25"/>
  <c r="M39" i="25" s="1"/>
  <c r="D51" i="25"/>
  <c r="M51" i="25" s="1"/>
  <c r="D49" i="25"/>
  <c r="M49" i="25" s="1"/>
  <c r="D56" i="25"/>
  <c r="M56" i="25" s="1"/>
  <c r="D40" i="25"/>
  <c r="M40" i="25" s="1"/>
  <c r="D46" i="25"/>
  <c r="M46" i="25" s="1"/>
  <c r="D54" i="25"/>
  <c r="M54" i="25" s="1"/>
  <c r="D44" i="25"/>
  <c r="M44" i="25" s="1"/>
  <c r="D48" i="25"/>
  <c r="M48" i="25" s="1"/>
  <c r="D52" i="25"/>
  <c r="M52" i="25" s="1"/>
  <c r="D38" i="25"/>
  <c r="M38" i="25" s="1"/>
  <c r="D45" i="25"/>
  <c r="M45" i="25" s="1"/>
  <c r="D43" i="25"/>
  <c r="M43" i="25" s="1"/>
  <c r="D53" i="25"/>
  <c r="M53" i="25" s="1"/>
  <c r="D42" i="25"/>
  <c r="M42" i="25" s="1"/>
  <c r="D50" i="25"/>
  <c r="M50" i="25" s="1"/>
  <c r="D47" i="25"/>
  <c r="M47" i="25" s="1"/>
  <c r="D55" i="25"/>
  <c r="M55" i="25" s="1"/>
  <c r="D41" i="25"/>
  <c r="M41" i="25" s="1"/>
  <c r="N43" i="11"/>
  <c r="N37" i="11"/>
  <c r="N47" i="11"/>
  <c r="N49" i="11"/>
  <c r="N48" i="11"/>
  <c r="N39" i="11"/>
  <c r="N52" i="11"/>
  <c r="N38" i="11"/>
  <c r="N54" i="11"/>
  <c r="N41" i="11"/>
  <c r="N51" i="11"/>
  <c r="N42" i="11"/>
  <c r="P42" i="11" s="1"/>
  <c r="Q42" i="11" s="1"/>
  <c r="X42" i="11" s="1"/>
  <c r="Y42" i="11" s="1"/>
  <c r="N44" i="11"/>
  <c r="N45" i="11"/>
  <c r="N40" i="11"/>
  <c r="N46" i="11"/>
  <c r="N55" i="11"/>
  <c r="N50" i="11"/>
  <c r="N53" i="11"/>
  <c r="C48" i="9"/>
  <c r="L48" i="9" s="1"/>
  <c r="C37" i="9"/>
  <c r="L37" i="9" s="1"/>
  <c r="C51" i="9"/>
  <c r="L51" i="9" s="1"/>
  <c r="C46" i="9"/>
  <c r="L46" i="9" s="1"/>
  <c r="C42" i="9"/>
  <c r="L42" i="9" s="1"/>
  <c r="C47" i="9"/>
  <c r="L47" i="9" s="1"/>
  <c r="C39" i="9"/>
  <c r="L39" i="9" s="1"/>
  <c r="C56" i="9"/>
  <c r="L56" i="9" s="1"/>
  <c r="C54" i="9"/>
  <c r="L54" i="9" s="1"/>
  <c r="C44" i="9"/>
  <c r="L44" i="9" s="1"/>
  <c r="C50" i="9"/>
  <c r="L50" i="9" s="1"/>
  <c r="C38" i="9"/>
  <c r="L38" i="9" s="1"/>
  <c r="C41" i="9"/>
  <c r="L41" i="9" s="1"/>
  <c r="C49" i="9"/>
  <c r="L49" i="9" s="1"/>
  <c r="C52" i="9"/>
  <c r="L52" i="9" s="1"/>
  <c r="C40" i="9"/>
  <c r="L40" i="9" s="1"/>
  <c r="C55" i="9"/>
  <c r="L55" i="9" s="1"/>
  <c r="C45" i="9"/>
  <c r="L45" i="9" s="1"/>
  <c r="C53" i="9"/>
  <c r="L53" i="9" s="1"/>
  <c r="C43" i="9"/>
  <c r="L43" i="9" s="1"/>
  <c r="N53" i="28"/>
  <c r="N39" i="28"/>
  <c r="N54" i="28"/>
  <c r="N37" i="28"/>
  <c r="N43" i="28"/>
  <c r="N44" i="28"/>
  <c r="N52" i="28"/>
  <c r="N41" i="28"/>
  <c r="N42" i="28"/>
  <c r="N48" i="28"/>
  <c r="N50" i="28"/>
  <c r="N51" i="28"/>
  <c r="N55" i="28"/>
  <c r="N47" i="28"/>
  <c r="N40" i="28"/>
  <c r="N38" i="28"/>
  <c r="N46" i="28"/>
  <c r="N45" i="28"/>
  <c r="N49" i="28"/>
  <c r="D39" i="24"/>
  <c r="M39" i="24" s="1"/>
  <c r="D50" i="24"/>
  <c r="M50" i="24" s="1"/>
  <c r="D51" i="24"/>
  <c r="M51" i="24" s="1"/>
  <c r="D53" i="24"/>
  <c r="M53" i="24" s="1"/>
  <c r="D46" i="24"/>
  <c r="M46" i="24" s="1"/>
  <c r="D54" i="24"/>
  <c r="M54" i="24" s="1"/>
  <c r="D42" i="24"/>
  <c r="M42" i="24" s="1"/>
  <c r="D37" i="24"/>
  <c r="M37" i="24" s="1"/>
  <c r="D56" i="24"/>
  <c r="M56" i="24" s="1"/>
  <c r="D47" i="24"/>
  <c r="M47" i="24" s="1"/>
  <c r="D40" i="24"/>
  <c r="M40" i="24" s="1"/>
  <c r="D52" i="24"/>
  <c r="M52" i="24" s="1"/>
  <c r="D48" i="24"/>
  <c r="M48" i="24" s="1"/>
  <c r="D45" i="24"/>
  <c r="M45" i="24" s="1"/>
  <c r="D49" i="24"/>
  <c r="M49" i="24" s="1"/>
  <c r="D38" i="24"/>
  <c r="M38" i="24" s="1"/>
  <c r="D43" i="24"/>
  <c r="M43" i="24" s="1"/>
  <c r="D44" i="24"/>
  <c r="M44" i="24" s="1"/>
  <c r="D55" i="24"/>
  <c r="M55" i="24" s="1"/>
  <c r="D41" i="24"/>
  <c r="M41" i="24" s="1"/>
  <c r="N47" i="24"/>
  <c r="N41" i="24"/>
  <c r="N54" i="24"/>
  <c r="N51" i="24"/>
  <c r="N49" i="24"/>
  <c r="N39" i="24"/>
  <c r="N50" i="24"/>
  <c r="N42" i="24"/>
  <c r="N44" i="24"/>
  <c r="N48" i="24"/>
  <c r="N43" i="24"/>
  <c r="N53" i="24"/>
  <c r="N55" i="24"/>
  <c r="N52" i="24"/>
  <c r="N46" i="24"/>
  <c r="N40" i="24"/>
  <c r="N37" i="24"/>
  <c r="N45" i="24"/>
  <c r="N56" i="24"/>
  <c r="N38" i="24"/>
  <c r="M54" i="9"/>
  <c r="M49" i="9"/>
  <c r="M51" i="9"/>
  <c r="M39" i="9"/>
  <c r="M48" i="9"/>
  <c r="M45" i="9"/>
  <c r="M43" i="9"/>
  <c r="M53" i="9"/>
  <c r="M47" i="9"/>
  <c r="M41" i="9"/>
  <c r="M38" i="9"/>
  <c r="M55" i="9"/>
  <c r="M52" i="9"/>
  <c r="M40" i="9"/>
  <c r="M44" i="9"/>
  <c r="M37" i="9"/>
  <c r="M50" i="9"/>
  <c r="M56" i="9"/>
  <c r="M46" i="9"/>
  <c r="M42" i="9"/>
  <c r="N51" i="25"/>
  <c r="N53" i="25"/>
  <c r="N49" i="25"/>
  <c r="N43" i="25"/>
  <c r="N42" i="25"/>
  <c r="N55" i="25"/>
  <c r="N38" i="25"/>
  <c r="N45" i="25"/>
  <c r="N54" i="25"/>
  <c r="N56" i="25"/>
  <c r="N48" i="25"/>
  <c r="N41" i="25"/>
  <c r="N50" i="25"/>
  <c r="N37" i="25"/>
  <c r="N52" i="25"/>
  <c r="N44" i="25"/>
  <c r="N47" i="25"/>
  <c r="N40" i="25"/>
  <c r="N46" i="25"/>
  <c r="N39" i="25"/>
  <c r="P50" i="11" l="1"/>
  <c r="Q50" i="11" s="1"/>
  <c r="T50" i="11" s="1"/>
  <c r="P39" i="11"/>
  <c r="Q39" i="11" s="1"/>
  <c r="X39" i="11" s="1"/>
  <c r="Y39" i="11" s="1"/>
  <c r="P48" i="11"/>
  <c r="Q48" i="11" s="1"/>
  <c r="X48" i="11" s="1"/>
  <c r="Y48" i="11" s="1"/>
  <c r="P44" i="24"/>
  <c r="Q44" i="24" s="1"/>
  <c r="P49" i="24"/>
  <c r="Q49" i="24" s="1"/>
  <c r="P37" i="24"/>
  <c r="Q37" i="24" s="1"/>
  <c r="P50" i="24"/>
  <c r="Q50" i="24" s="1"/>
  <c r="P55" i="24"/>
  <c r="Q55" i="24" s="1"/>
  <c r="O39" i="9"/>
  <c r="P39" i="9" s="1"/>
  <c r="O48" i="9"/>
  <c r="P48" i="9" s="1"/>
  <c r="P38" i="25"/>
  <c r="Q38" i="25" s="1"/>
  <c r="P48" i="25"/>
  <c r="Q48" i="25" s="1"/>
  <c r="P47" i="11"/>
  <c r="Q47" i="11" s="1"/>
  <c r="T47" i="11" s="1"/>
  <c r="P50" i="28"/>
  <c r="Q50" i="28" s="1"/>
  <c r="T50" i="28" s="1"/>
  <c r="P48" i="24"/>
  <c r="Q48" i="24" s="1"/>
  <c r="O43" i="9"/>
  <c r="P43" i="9" s="1"/>
  <c r="O49" i="9"/>
  <c r="P49" i="9" s="1"/>
  <c r="P41" i="25"/>
  <c r="Q41" i="25" s="1"/>
  <c r="P53" i="25"/>
  <c r="Q53" i="25" s="1"/>
  <c r="P45" i="23"/>
  <c r="Q45" i="23" s="1"/>
  <c r="P56" i="24"/>
  <c r="Q56" i="24" s="1"/>
  <c r="P46" i="24"/>
  <c r="Q46" i="24" s="1"/>
  <c r="O54" i="9"/>
  <c r="P54" i="9" s="1"/>
  <c r="P55" i="25"/>
  <c r="Q55" i="25" s="1"/>
  <c r="P56" i="25"/>
  <c r="Q56" i="25" s="1"/>
  <c r="P37" i="11"/>
  <c r="Q37" i="11" s="1"/>
  <c r="X37" i="11" s="1"/>
  <c r="Y37" i="11" s="1"/>
  <c r="P46" i="28"/>
  <c r="Q46" i="28" s="1"/>
  <c r="X46" i="28" s="1"/>
  <c r="Y46" i="28" s="1"/>
  <c r="P47" i="23"/>
  <c r="Q47" i="23" s="1"/>
  <c r="P43" i="24"/>
  <c r="Q43" i="24" s="1"/>
  <c r="O45" i="9"/>
  <c r="P45" i="9" s="1"/>
  <c r="O52" i="9"/>
  <c r="P52" i="9" s="1"/>
  <c r="O38" i="9"/>
  <c r="P38" i="9" s="1"/>
  <c r="P45" i="25"/>
  <c r="Q45" i="25" s="1"/>
  <c r="P52" i="25"/>
  <c r="Q52" i="25" s="1"/>
  <c r="P53" i="28"/>
  <c r="Q53" i="28" s="1"/>
  <c r="T53" i="28" s="1"/>
  <c r="P55" i="28"/>
  <c r="Q55" i="28" s="1"/>
  <c r="T55" i="28" s="1"/>
  <c r="P46" i="23"/>
  <c r="Q46" i="23" s="1"/>
  <c r="P45" i="24"/>
  <c r="Q45" i="24" s="1"/>
  <c r="P38" i="24"/>
  <c r="Q38" i="24" s="1"/>
  <c r="P47" i="24"/>
  <c r="Q47" i="24" s="1"/>
  <c r="P53" i="24"/>
  <c r="Q53" i="24" s="1"/>
  <c r="O53" i="9"/>
  <c r="P53" i="9" s="1"/>
  <c r="O40" i="9"/>
  <c r="P40" i="9" s="1"/>
  <c r="O50" i="9"/>
  <c r="P50" i="9" s="1"/>
  <c r="P39" i="25"/>
  <c r="Q39" i="25" s="1"/>
  <c r="P40" i="25"/>
  <c r="Q40" i="25" s="1"/>
  <c r="P38" i="11"/>
  <c r="Q38" i="11" s="1"/>
  <c r="X38" i="11" s="1"/>
  <c r="Y38" i="11" s="1"/>
  <c r="P54" i="11"/>
  <c r="P42" i="28"/>
  <c r="Q42" i="28" s="1"/>
  <c r="X42" i="28" s="1"/>
  <c r="Y42" i="28" s="1"/>
  <c r="P45" i="28"/>
  <c r="Q45" i="28" s="1"/>
  <c r="T45" i="28" s="1"/>
  <c r="P54" i="28"/>
  <c r="Q54" i="28" s="1"/>
  <c r="X54" i="28" s="1"/>
  <c r="Y54" i="28" s="1"/>
  <c r="P52" i="28"/>
  <c r="P40" i="28"/>
  <c r="Q40" i="28" s="1"/>
  <c r="P52" i="23"/>
  <c r="Q52" i="23" s="1"/>
  <c r="P53" i="23"/>
  <c r="Q53" i="23" s="1"/>
  <c r="P51" i="23"/>
  <c r="Q51" i="23" s="1"/>
  <c r="P55" i="23"/>
  <c r="Q55" i="23" s="1"/>
  <c r="P41" i="24"/>
  <c r="Q41" i="24" s="1"/>
  <c r="P42" i="24"/>
  <c r="Q42" i="24" s="1"/>
  <c r="O42" i="9"/>
  <c r="P42" i="9" s="1"/>
  <c r="O51" i="9"/>
  <c r="P51" i="9" s="1"/>
  <c r="P54" i="25"/>
  <c r="Q54" i="25" s="1"/>
  <c r="P46" i="25"/>
  <c r="Q46" i="25" s="1"/>
  <c r="P37" i="25"/>
  <c r="Q37" i="25" s="1"/>
  <c r="P43" i="25"/>
  <c r="Q43" i="25" s="1"/>
  <c r="P42" i="25"/>
  <c r="Q42" i="25" s="1"/>
  <c r="P51" i="11"/>
  <c r="P52" i="11"/>
  <c r="Q52" i="11" s="1"/>
  <c r="X52" i="11" s="1"/>
  <c r="Y52" i="11" s="1"/>
  <c r="P41" i="11"/>
  <c r="P44" i="28"/>
  <c r="Q44" i="28" s="1"/>
  <c r="P47" i="28"/>
  <c r="P41" i="28"/>
  <c r="Q41" i="28" s="1"/>
  <c r="X41" i="28" s="1"/>
  <c r="Y41" i="28" s="1"/>
  <c r="P39" i="28"/>
  <c r="Q39" i="28" s="1"/>
  <c r="P43" i="23"/>
  <c r="Q43" i="23" s="1"/>
  <c r="P38" i="23"/>
  <c r="Q38" i="23" s="1"/>
  <c r="P41" i="23"/>
  <c r="Q41" i="23" s="1"/>
  <c r="P39" i="23"/>
  <c r="Q39" i="23" s="1"/>
  <c r="P40" i="23"/>
  <c r="Q40" i="23" s="1"/>
  <c r="P48" i="23"/>
  <c r="Q48" i="23" s="1"/>
  <c r="P39" i="24"/>
  <c r="Q39" i="24" s="1"/>
  <c r="P51" i="24"/>
  <c r="Q51" i="24" s="1"/>
  <c r="P52" i="24"/>
  <c r="Q52" i="24" s="1"/>
  <c r="P54" i="24"/>
  <c r="Q54" i="24" s="1"/>
  <c r="O55" i="9"/>
  <c r="P55" i="9" s="1"/>
  <c r="O47" i="9"/>
  <c r="P47" i="9" s="1"/>
  <c r="O46" i="9"/>
  <c r="P46" i="9" s="1"/>
  <c r="P55" i="11"/>
  <c r="Q55" i="11" s="1"/>
  <c r="X55" i="11" s="1"/>
  <c r="Y55" i="11" s="1"/>
  <c r="P45" i="11"/>
  <c r="Q45" i="11" s="1"/>
  <c r="P40" i="11"/>
  <c r="P46" i="11"/>
  <c r="P48" i="28"/>
  <c r="Q48" i="28" s="1"/>
  <c r="P38" i="28"/>
  <c r="Q38" i="28" s="1"/>
  <c r="T38" i="28" s="1"/>
  <c r="P43" i="28"/>
  <c r="P37" i="28"/>
  <c r="Q37" i="28" s="1"/>
  <c r="X37" i="28" s="1"/>
  <c r="Y37" i="28" s="1"/>
  <c r="P54" i="23"/>
  <c r="Q54" i="23" s="1"/>
  <c r="P49" i="23"/>
  <c r="Q49" i="23" s="1"/>
  <c r="P56" i="23"/>
  <c r="Q56" i="23" s="1"/>
  <c r="P40" i="24"/>
  <c r="Q40" i="24" s="1"/>
  <c r="O56" i="9"/>
  <c r="P56" i="9" s="1"/>
  <c r="O41" i="9"/>
  <c r="P41" i="9" s="1"/>
  <c r="O44" i="9"/>
  <c r="P44" i="9" s="1"/>
  <c r="O37" i="9"/>
  <c r="P37" i="9" s="1"/>
  <c r="P50" i="25"/>
  <c r="Q50" i="25" s="1"/>
  <c r="P49" i="25"/>
  <c r="Q49" i="25" s="1"/>
  <c r="P51" i="25"/>
  <c r="Q51" i="25" s="1"/>
  <c r="P44" i="25"/>
  <c r="Q44" i="25" s="1"/>
  <c r="P47" i="25"/>
  <c r="Q47" i="25" s="1"/>
  <c r="P43" i="11"/>
  <c r="P53" i="11"/>
  <c r="Q53" i="11" s="1"/>
  <c r="X53" i="11" s="1"/>
  <c r="Y53" i="11" s="1"/>
  <c r="P44" i="11"/>
  <c r="P49" i="11"/>
  <c r="Q49" i="11" s="1"/>
  <c r="X49" i="11" s="1"/>
  <c r="Y49" i="11" s="1"/>
  <c r="P49" i="28"/>
  <c r="P51" i="28"/>
  <c r="Q51" i="28" s="1"/>
  <c r="P50" i="23"/>
  <c r="Q50" i="23" s="1"/>
  <c r="P44" i="23"/>
  <c r="Q44" i="23" s="1"/>
  <c r="P37" i="23"/>
  <c r="Q37" i="23" s="1"/>
  <c r="P42" i="23"/>
  <c r="Q42" i="23" s="1"/>
  <c r="T39" i="11"/>
  <c r="AB39" i="11" s="1"/>
  <c r="T42" i="11"/>
  <c r="AB42" i="11" s="1"/>
  <c r="T48" i="11" l="1"/>
  <c r="X50" i="11"/>
  <c r="Y50" i="11" s="1"/>
  <c r="AB50" i="11" s="1"/>
  <c r="X47" i="11"/>
  <c r="Y47" i="11" s="1"/>
  <c r="AB47" i="11" s="1"/>
  <c r="T38" i="11"/>
  <c r="AB38" i="11" s="1"/>
  <c r="T54" i="28"/>
  <c r="AB54" i="28" s="1"/>
  <c r="T41" i="28"/>
  <c r="AB41" i="28" s="1"/>
  <c r="X45" i="28"/>
  <c r="Y45" i="28" s="1"/>
  <c r="AB45" i="28" s="1"/>
  <c r="T37" i="28"/>
  <c r="AB37" i="28" s="1"/>
  <c r="T55" i="11"/>
  <c r="AB55" i="11" s="1"/>
  <c r="T52" i="11"/>
  <c r="AB52" i="11" s="1"/>
  <c r="T37" i="11"/>
  <c r="AB37" i="11" s="1"/>
  <c r="X50" i="28"/>
  <c r="Y50" i="28" s="1"/>
  <c r="AB50" i="28" s="1"/>
  <c r="T49" i="11"/>
  <c r="AB49" i="11" s="1"/>
  <c r="T53" i="11"/>
  <c r="AB53" i="11" s="1"/>
  <c r="X38" i="28"/>
  <c r="Y38" i="28" s="1"/>
  <c r="AB38" i="28" s="1"/>
  <c r="T46" i="28"/>
  <c r="AB46" i="28" s="1"/>
  <c r="X53" i="28"/>
  <c r="Y53" i="28" s="1"/>
  <c r="AB53" i="28" s="1"/>
  <c r="T42" i="28"/>
  <c r="AB42" i="28" s="1"/>
  <c r="X55" i="28"/>
  <c r="Y55" i="28" s="1"/>
  <c r="AB55" i="28" s="1"/>
  <c r="Q49" i="28"/>
  <c r="X49" i="28" s="1"/>
  <c r="Y49" i="28" s="1"/>
  <c r="Q43" i="28"/>
  <c r="X43" i="28" s="1"/>
  <c r="Y43" i="28" s="1"/>
  <c r="Q40" i="11"/>
  <c r="T40" i="11" s="1"/>
  <c r="X39" i="28"/>
  <c r="Y39" i="28" s="1"/>
  <c r="T39" i="28"/>
  <c r="Q41" i="11"/>
  <c r="X41" i="11" s="1"/>
  <c r="Y41" i="11" s="1"/>
  <c r="X40" i="28"/>
  <c r="Y40" i="28" s="1"/>
  <c r="T40" i="28"/>
  <c r="Q43" i="11"/>
  <c r="X43" i="11" s="1"/>
  <c r="Y43" i="11" s="1"/>
  <c r="X45" i="11"/>
  <c r="Y45" i="11" s="1"/>
  <c r="T45" i="11"/>
  <c r="Q52" i="28"/>
  <c r="X52" i="28" s="1"/>
  <c r="Y52" i="28" s="1"/>
  <c r="Q54" i="11"/>
  <c r="X54" i="11" s="1"/>
  <c r="Y54" i="11" s="1"/>
  <c r="X48" i="28"/>
  <c r="Y48" i="28" s="1"/>
  <c r="T48" i="28"/>
  <c r="Q47" i="28"/>
  <c r="X47" i="28" s="1"/>
  <c r="Y47" i="28" s="1"/>
  <c r="Q51" i="11"/>
  <c r="T51" i="11" s="1"/>
  <c r="X51" i="28"/>
  <c r="Y51" i="28" s="1"/>
  <c r="T51" i="28"/>
  <c r="Q44" i="11"/>
  <c r="T44" i="11" s="1"/>
  <c r="Q46" i="11"/>
  <c r="T46" i="11" s="1"/>
  <c r="X44" i="28"/>
  <c r="Y44" i="28" s="1"/>
  <c r="T44" i="28"/>
  <c r="AB48" i="11"/>
  <c r="X51" i="11" l="1"/>
  <c r="Y51" i="11" s="1"/>
  <c r="AB51" i="11" s="1"/>
  <c r="X40" i="11"/>
  <c r="Y40" i="11" s="1"/>
  <c r="AB40" i="11" s="1"/>
  <c r="AB48" i="28"/>
  <c r="AB45" i="11"/>
  <c r="AB40" i="28"/>
  <c r="AB39" i="28"/>
  <c r="AB44" i="28"/>
  <c r="X44" i="11"/>
  <c r="Y44" i="11" s="1"/>
  <c r="AB44" i="11" s="1"/>
  <c r="T47" i="28"/>
  <c r="AB47" i="28" s="1"/>
  <c r="T54" i="11"/>
  <c r="AB54" i="11" s="1"/>
  <c r="T43" i="28"/>
  <c r="AB43" i="28" s="1"/>
  <c r="X46" i="11"/>
  <c r="Y46" i="11" s="1"/>
  <c r="AB46" i="11" s="1"/>
  <c r="AB51" i="28"/>
  <c r="T52" i="28"/>
  <c r="AB52" i="28" s="1"/>
  <c r="T43" i="11"/>
  <c r="AB43" i="11" s="1"/>
  <c r="T41" i="11"/>
  <c r="AB41" i="11" s="1"/>
  <c r="T49" i="28"/>
  <c r="AB49" i="28" s="1"/>
</calcChain>
</file>

<file path=xl/sharedStrings.xml><?xml version="1.0" encoding="utf-8"?>
<sst xmlns="http://schemas.openxmlformats.org/spreadsheetml/2006/main" count="1902" uniqueCount="184">
  <si>
    <r>
      <t>Embedment Depth, D</t>
    </r>
    <r>
      <rPr>
        <b/>
        <vertAlign val="subscript"/>
        <sz val="12"/>
        <rFont val="Arial"/>
        <family val="2"/>
      </rPr>
      <t>f</t>
    </r>
    <r>
      <rPr>
        <b/>
        <sz val="12"/>
        <rFont val="Arial"/>
        <family val="2"/>
      </rPr>
      <t xml:space="preserve"> (ft) =</t>
    </r>
  </si>
  <si>
    <r>
      <t xml:space="preserve">Effective Friction Angle, </t>
    </r>
    <r>
      <rPr>
        <b/>
        <sz val="12"/>
        <rFont val="Symbol"/>
        <family val="1"/>
        <charset val="2"/>
      </rPr>
      <t>f</t>
    </r>
    <r>
      <rPr>
        <b/>
        <sz val="12"/>
        <rFont val="Arial"/>
        <family val="2"/>
      </rPr>
      <t>' (deg) =</t>
    </r>
  </si>
  <si>
    <t>.</t>
  </si>
  <si>
    <r>
      <t xml:space="preserve">Friction Angle, </t>
    </r>
    <r>
      <rPr>
        <b/>
        <sz val="11"/>
        <color theme="1"/>
        <rFont val="Calibri"/>
        <family val="2"/>
      </rPr>
      <t>φ</t>
    </r>
    <r>
      <rPr>
        <b/>
        <i/>
        <vertAlign val="subscript"/>
        <sz val="11"/>
        <color theme="1"/>
        <rFont val="Calibri"/>
        <family val="2"/>
      </rPr>
      <t>f</t>
    </r>
  </si>
  <si>
    <r>
      <t>Cohesion BC Term, N</t>
    </r>
    <r>
      <rPr>
        <b/>
        <vertAlign val="subscript"/>
        <sz val="11"/>
        <color theme="1"/>
        <rFont val="Calibri"/>
        <family val="2"/>
        <scheme val="minor"/>
      </rPr>
      <t>c</t>
    </r>
  </si>
  <si>
    <r>
      <t>Unit Weight BC Term, N</t>
    </r>
    <r>
      <rPr>
        <b/>
        <vertAlign val="subscript"/>
        <sz val="11"/>
        <color theme="1"/>
        <rFont val="Calibri"/>
        <family val="2"/>
      </rPr>
      <t>ϒ</t>
    </r>
  </si>
  <si>
    <r>
      <t>Surcharge BC Term, N</t>
    </r>
    <r>
      <rPr>
        <b/>
        <vertAlign val="subscript"/>
        <sz val="11"/>
        <color theme="1"/>
        <rFont val="Calibri"/>
        <family val="2"/>
        <scheme val="minor"/>
      </rPr>
      <t>q</t>
    </r>
  </si>
  <si>
    <r>
      <t xml:space="preserve">Resistance Factor, </t>
    </r>
    <r>
      <rPr>
        <b/>
        <sz val="11"/>
        <color theme="1"/>
        <rFont val="Calibri"/>
        <family val="2"/>
      </rPr>
      <t>φ</t>
    </r>
    <r>
      <rPr>
        <b/>
        <i/>
        <vertAlign val="subscript"/>
        <sz val="11"/>
        <color theme="1"/>
        <rFont val="Calibri"/>
        <family val="2"/>
      </rPr>
      <t>b</t>
    </r>
  </si>
  <si>
    <r>
      <t>Cohesion Shape Term, s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</si>
  <si>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r>
      <t>Unit Weight Shape Term, s</t>
    </r>
    <r>
      <rPr>
        <b/>
        <i/>
        <vertAlign val="subscript"/>
        <sz val="11"/>
        <color theme="1"/>
        <rFont val="Calibri"/>
        <family val="2"/>
      </rPr>
      <t>ϒ</t>
    </r>
  </si>
  <si>
    <r>
      <t>Surcharge Shape Term, s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</si>
  <si>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r>
      <t>Surcharge Depth Term, d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</si>
  <si>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r>
      <t xml:space="preserve">Cohesion Inclination Term, </t>
    </r>
    <r>
      <rPr>
        <b/>
        <i/>
        <sz val="11"/>
        <color theme="1"/>
        <rFont val="Calibri"/>
        <family val="2"/>
        <scheme val="minor"/>
      </rPr>
      <t>i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</si>
  <si>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r>
      <t>Unit Weight Inclination Term,</t>
    </r>
    <r>
      <rPr>
        <b/>
        <i/>
        <sz val="11"/>
        <color theme="1"/>
        <rFont val="Calibri"/>
        <family val="2"/>
        <scheme val="minor"/>
      </rPr>
      <t xml:space="preserve"> i</t>
    </r>
    <r>
      <rPr>
        <b/>
        <i/>
        <vertAlign val="subscript"/>
        <sz val="11"/>
        <color theme="1"/>
        <rFont val="Calibri"/>
        <family val="2"/>
      </rPr>
      <t>ϒ</t>
    </r>
  </si>
  <si>
    <r>
      <t xml:space="preserve">Surcharge Inclination Term, </t>
    </r>
    <r>
      <rPr>
        <b/>
        <i/>
        <sz val="11"/>
        <color theme="1"/>
        <rFont val="Calibri"/>
        <family val="2"/>
        <scheme val="minor"/>
      </rPr>
      <t>i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</si>
  <si>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t>Footing Width, B (ft)</t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</si>
  <si>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cm</t>
    </r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</si>
  <si>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qm</t>
    </r>
  </si>
  <si>
    <r>
      <t>N</t>
    </r>
    <r>
      <rPr>
        <b/>
        <i/>
        <vertAlign val="subscript"/>
        <sz val="11"/>
        <color theme="1"/>
        <rFont val="Calibri"/>
        <family val="2"/>
      </rPr>
      <t>ϒm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</si>
  <si>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n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</si>
  <si>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r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</si>
  <si>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t>Layer Thickness, h (ft)</t>
  </si>
  <si>
    <t>Layer Thickness, h (ft) =</t>
  </si>
  <si>
    <t>Efdtn   (ksf)</t>
  </si>
  <si>
    <t>Esoil  (ksf)</t>
  </si>
  <si>
    <t>Foundation Thickness, t (ft)</t>
  </si>
  <si>
    <r>
      <t>Fdtn Flexibility factor, K</t>
    </r>
    <r>
      <rPr>
        <b/>
        <vertAlign val="subscript"/>
        <sz val="11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 xml:space="preserve"> </t>
    </r>
  </si>
  <si>
    <r>
      <t>Fdtn Flexibility Factor, I</t>
    </r>
    <r>
      <rPr>
        <b/>
        <vertAlign val="subscript"/>
        <sz val="11"/>
        <color theme="1"/>
        <rFont val="Calibri"/>
        <family val="2"/>
        <scheme val="minor"/>
      </rPr>
      <t>F</t>
    </r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</si>
  <si>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</t>
    </r>
    <r>
      <rPr>
        <b/>
        <sz val="10"/>
        <color rgb="FF000000"/>
        <rFont val="Calibri"/>
        <family val="2"/>
        <scheme val="minor"/>
      </rPr>
      <t>(ft)</t>
    </r>
  </si>
  <si>
    <r>
      <t>Embedment factor, I</t>
    </r>
    <r>
      <rPr>
        <b/>
        <vertAlign val="sub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</t>
    </r>
  </si>
  <si>
    <t>Settlement, s  (ft)</t>
  </si>
  <si>
    <t>Settlement, s  (in)</t>
  </si>
  <si>
    <t>q (ksf)</t>
  </si>
  <si>
    <t>m</t>
  </si>
  <si>
    <r>
      <t>kN/m</t>
    </r>
    <r>
      <rPr>
        <vertAlign val="superscript"/>
        <sz val="12"/>
        <rFont val="Calibri"/>
        <family val="2"/>
        <scheme val="minor"/>
      </rPr>
      <t>3</t>
    </r>
  </si>
  <si>
    <r>
      <t xml:space="preserve">Average Bulk UW, </t>
    </r>
    <r>
      <rPr>
        <b/>
        <sz val="12"/>
        <rFont val="Calibri"/>
        <family val="2"/>
      </rPr>
      <t>ϒ</t>
    </r>
    <r>
      <rPr>
        <b/>
        <vertAlign val="subscript"/>
        <sz val="12"/>
        <rFont val="Arial"/>
        <family val="2"/>
      </rPr>
      <t xml:space="preserve">bulk </t>
    </r>
    <r>
      <rPr>
        <b/>
        <sz val="12"/>
        <rFont val="Arial"/>
        <family val="2"/>
      </rPr>
      <t>(kcf) =</t>
    </r>
  </si>
  <si>
    <t>kcf</t>
  </si>
  <si>
    <t>2 '</t>
  </si>
  <si>
    <t>5 '</t>
  </si>
  <si>
    <t>7.5 '</t>
  </si>
  <si>
    <t>15 '</t>
  </si>
  <si>
    <t>20 '</t>
  </si>
  <si>
    <r>
      <t>Modulus of Foundation, E</t>
    </r>
    <r>
      <rPr>
        <b/>
        <vertAlign val="subscript"/>
        <sz val="12"/>
        <rFont val="Arial"/>
        <family val="2"/>
      </rPr>
      <t>FDTN</t>
    </r>
    <r>
      <rPr>
        <b/>
        <sz val="12"/>
        <rFont val="Arial"/>
        <family val="2"/>
      </rPr>
      <t xml:space="preserve"> (ksf) =</t>
    </r>
  </si>
  <si>
    <t>Corresponding settlement, s  (in)</t>
  </si>
  <si>
    <t>Modulus of Elasticity</t>
  </si>
  <si>
    <t>ksf</t>
  </si>
  <si>
    <t>AASHTO LRFD -7</t>
  </si>
  <si>
    <t xml:space="preserve"> Soil Type</t>
  </si>
  <si>
    <t>Depth (m)</t>
  </si>
  <si>
    <r>
      <t>σ</t>
    </r>
    <r>
      <rPr>
        <b/>
        <vertAlign val="subscript"/>
        <sz val="11"/>
        <color theme="1"/>
        <rFont val="Calibri"/>
        <family val="2"/>
        <scheme val="minor"/>
      </rPr>
      <t>vo</t>
    </r>
    <r>
      <rPr>
        <b/>
        <sz val="11"/>
        <color theme="1"/>
        <rFont val="Calibri"/>
        <family val="2"/>
        <scheme val="minor"/>
      </rPr>
      <t xml:space="preserve"> (kPa)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</si>
  <si>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(kPa)</t>
    </r>
  </si>
  <si>
    <r>
      <t>σ'</t>
    </r>
    <r>
      <rPr>
        <b/>
        <vertAlign val="subscript"/>
        <sz val="11"/>
        <color theme="1"/>
        <rFont val="Calibri"/>
        <family val="2"/>
        <scheme val="minor"/>
      </rPr>
      <t>vo</t>
    </r>
    <r>
      <rPr>
        <b/>
        <sz val="11"/>
        <color theme="1"/>
        <rFont val="Calibri"/>
        <family val="2"/>
        <scheme val="minor"/>
      </rPr>
      <t xml:space="preserve"> (kPa)</t>
    </r>
  </si>
  <si>
    <t>Footing Input Parameters:</t>
  </si>
  <si>
    <t>Ground Water Table</t>
  </si>
  <si>
    <t>Footing Thickness, t (ft) =</t>
  </si>
  <si>
    <t>Average</t>
  </si>
  <si>
    <t>Unit Weight</t>
  </si>
  <si>
    <t>Friction Angle φ</t>
  </si>
  <si>
    <t>degrees</t>
  </si>
  <si>
    <r>
      <t>Ground Water Table, D</t>
    </r>
    <r>
      <rPr>
        <b/>
        <vertAlign val="subscript"/>
        <sz val="12"/>
        <rFont val="Arial"/>
        <family val="2"/>
      </rPr>
      <t>w</t>
    </r>
    <r>
      <rPr>
        <b/>
        <sz val="12"/>
        <rFont val="Arial"/>
        <family val="2"/>
      </rPr>
      <t xml:space="preserve"> (ft) =</t>
    </r>
  </si>
  <si>
    <r>
      <t>Surcharge GW Term, C</t>
    </r>
    <r>
      <rPr>
        <b/>
        <vertAlign val="subscript"/>
        <sz val="11"/>
        <color theme="1"/>
        <rFont val="Calibri"/>
        <family val="2"/>
        <scheme val="minor"/>
      </rPr>
      <t>wq</t>
    </r>
  </si>
  <si>
    <r>
      <t>Unit Weight GW Term, C</t>
    </r>
    <r>
      <rPr>
        <b/>
        <vertAlign val="subscript"/>
        <sz val="11"/>
        <color theme="1"/>
        <rFont val="Calibri"/>
        <family val="2"/>
        <scheme val="minor"/>
      </rPr>
      <t>w</t>
    </r>
    <r>
      <rPr>
        <b/>
        <i/>
        <vertAlign val="subscript"/>
        <sz val="11"/>
        <color theme="1"/>
        <rFont val="Calibri"/>
        <family val="2"/>
      </rPr>
      <t>ϒ</t>
    </r>
  </si>
  <si>
    <r>
      <t>Equivalent Diameter, d</t>
    </r>
    <r>
      <rPr>
        <b/>
        <vertAlign val="sub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(ft)</t>
    </r>
  </si>
  <si>
    <t>Poisson's Ratio of Soil=</t>
  </si>
  <si>
    <t>Poisson's Ratio of Foundation=</t>
  </si>
  <si>
    <r>
      <t>Shape Disp. factor, I</t>
    </r>
    <r>
      <rPr>
        <b/>
        <vertAlign val="subscript"/>
        <sz val="11"/>
        <color theme="1"/>
        <rFont val="Calibri"/>
        <family val="2"/>
        <scheme val="minor"/>
      </rPr>
      <t>H</t>
    </r>
  </si>
  <si>
    <t>Footing Length, L (ft)</t>
  </si>
  <si>
    <t>Rectangular Distortion Ratio (L/B) =</t>
  </si>
  <si>
    <t>Footing Length  L (ft) =</t>
  </si>
  <si>
    <t>Strip - L/B =</t>
  </si>
  <si>
    <t>Depth (ft)</t>
  </si>
  <si>
    <t>Constant Footing Length, L (ft) =</t>
  </si>
  <si>
    <t>Square - L/B =</t>
  </si>
  <si>
    <t>Effective Cohesion Intercept , c' (ksf) =</t>
  </si>
  <si>
    <t>English Units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</si>
  <si>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r  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</si>
  <si>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n       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</si>
  <si>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t>Esoil          (ksf)</t>
  </si>
  <si>
    <t>q               (ksf)</t>
  </si>
  <si>
    <t>q           (ksf)</t>
  </si>
  <si>
    <t>q            (ksf)</t>
  </si>
  <si>
    <t>q        (ksf)</t>
  </si>
  <si>
    <t>q              (ksf)</t>
  </si>
  <si>
    <t>SI Units</t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</si>
  <si>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           </t>
    </r>
    <r>
      <rPr>
        <b/>
        <sz val="10"/>
        <color rgb="FF000000"/>
        <rFont val="Calibri"/>
        <family val="2"/>
        <scheme val="minor"/>
      </rPr>
      <t>(ft)</t>
    </r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</si>
  <si>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          </t>
    </r>
    <r>
      <rPr>
        <b/>
        <sz val="10"/>
        <color rgb="FF000000"/>
        <rFont val="Calibri"/>
        <family val="2"/>
        <scheme val="minor"/>
      </rPr>
      <t>(ft)</t>
    </r>
  </si>
  <si>
    <t>GEOPARAMETER</t>
  </si>
  <si>
    <t xml:space="preserve"> Location:    </t>
  </si>
  <si>
    <t xml:space="preserve"> Boring Number: </t>
  </si>
  <si>
    <t xml:space="preserve"> Date:</t>
  </si>
  <si>
    <t xml:space="preserve">GWL =   </t>
  </si>
  <si>
    <t xml:space="preserve">GDOT Project ID:  </t>
  </si>
  <si>
    <t xml:space="preserve"> Project Name:</t>
  </si>
  <si>
    <t xml:space="preserve">feet </t>
  </si>
  <si>
    <t xml:space="preserve"> data entry →</t>
  </si>
  <si>
    <t>GDOT Project ID:</t>
  </si>
  <si>
    <t xml:space="preserve"> Footing Solution with a Constant Length </t>
  </si>
  <si>
    <t>Strip Footing Solution for L/B = 10</t>
  </si>
  <si>
    <t>Rectangular Footing Solution for L/B = 5</t>
  </si>
  <si>
    <t>Square Footing Solution for L/B = 1</t>
  </si>
  <si>
    <t xml:space="preserve"> Stress-Settlement for Square Footing</t>
  </si>
  <si>
    <t xml:space="preserve"> Equations and Input Data for LRFD from AASHTO and FHWA Documents</t>
  </si>
  <si>
    <t xml:space="preserve">  FOUNDATION SHAPES and GEOMETRY</t>
  </si>
  <si>
    <t>E (ksf)</t>
  </si>
  <si>
    <r>
      <t>N</t>
    </r>
    <r>
      <rPr>
        <b/>
        <i/>
        <vertAlign val="subscript"/>
        <sz val="12"/>
        <color theme="1"/>
        <rFont val="Calibri"/>
        <family val="2"/>
        <scheme val="minor"/>
      </rPr>
      <t>cm</t>
    </r>
  </si>
  <si>
    <r>
      <t>N</t>
    </r>
    <r>
      <rPr>
        <b/>
        <i/>
        <vertAlign val="subscript"/>
        <sz val="12"/>
        <color theme="1"/>
        <rFont val="Calibri"/>
        <family val="2"/>
      </rPr>
      <t>ϒm</t>
    </r>
  </si>
  <si>
    <r>
      <t>N</t>
    </r>
    <r>
      <rPr>
        <b/>
        <i/>
        <vertAlign val="subscript"/>
        <sz val="12"/>
        <color theme="1"/>
        <rFont val="Calibri"/>
        <family val="2"/>
        <scheme val="minor"/>
      </rPr>
      <t>qm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</si>
  <si>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n  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</si>
  <si>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</si>
  <si>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n             </t>
    </r>
    <r>
      <rPr>
        <b/>
        <sz val="12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</si>
  <si>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</si>
  <si>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</t>
    </r>
    <r>
      <rPr>
        <b/>
        <sz val="12"/>
        <color theme="1"/>
        <rFont val="Calibri"/>
        <family val="2"/>
        <scheme val="minor"/>
      </rPr>
      <t>(ksf)</t>
    </r>
  </si>
  <si>
    <t>Project Name:</t>
  </si>
  <si>
    <t xml:space="preserve">Location:    </t>
  </si>
  <si>
    <t xml:space="preserve">Boring Number: </t>
  </si>
  <si>
    <t>Date:</t>
  </si>
  <si>
    <t>Cone Penetration Test Data</t>
  </si>
  <si>
    <t>CPT Readings</t>
  </si>
  <si>
    <t>CPT procedures per ASTM D 5778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</si>
  <si>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t </t>
    </r>
    <r>
      <rPr>
        <b/>
        <sz val="11"/>
        <color theme="1"/>
        <rFont val="Calibri"/>
        <family val="2"/>
        <scheme val="minor"/>
      </rPr>
      <t>(ksf)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</si>
  <si>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(ksf)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</si>
  <si>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</si>
  <si>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t </t>
    </r>
    <r>
      <rPr>
        <b/>
        <sz val="11"/>
        <color theme="1"/>
        <rFont val="Calibri"/>
        <family val="2"/>
        <scheme val="minor"/>
      </rPr>
      <t>(kPa)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</si>
  <si>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(kPa)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</si>
  <si>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(kPa)</t>
    </r>
  </si>
  <si>
    <t>FR (%)</t>
  </si>
  <si>
    <r>
      <rPr>
        <b/>
        <sz val="11"/>
        <color theme="1"/>
        <rFont val="Calibri"/>
        <family val="2"/>
      </rPr>
      <t>γ</t>
    </r>
    <r>
      <rPr>
        <b/>
        <sz val="11"/>
        <color theme="1"/>
        <rFont val="Calibri"/>
        <family val="2"/>
        <scheme val="minor"/>
      </rPr>
      <t xml:space="preserve"> (kN/m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</si>
  <si>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Q = Nm</t>
  </si>
  <si>
    <t>Bq</t>
  </si>
  <si>
    <t>Norm. qc1</t>
  </si>
  <si>
    <t>F (%)</t>
  </si>
  <si>
    <t>φ' (Deg.)</t>
  </si>
  <si>
    <t>K&amp;M' 90</t>
  </si>
  <si>
    <t>Sands</t>
  </si>
  <si>
    <t>Selected</t>
  </si>
  <si>
    <t xml:space="preserve"> SBT</t>
  </si>
  <si>
    <t>Soil Behavioral</t>
  </si>
  <si>
    <r>
      <t xml:space="preserve">  I</t>
    </r>
    <r>
      <rPr>
        <b/>
        <vertAlign val="subscript"/>
        <sz val="11"/>
        <color theme="1"/>
        <rFont val="Calibri"/>
        <family val="2"/>
        <scheme val="minor"/>
      </rPr>
      <t>CRW</t>
    </r>
  </si>
  <si>
    <r>
      <t xml:space="preserve"> Q</t>
    </r>
    <r>
      <rPr>
        <b/>
        <vertAlign val="subscript"/>
        <sz val="11"/>
        <color theme="1"/>
        <rFont val="Calibri"/>
        <family val="2"/>
        <scheme val="minor"/>
      </rPr>
      <t>tn</t>
    </r>
  </si>
  <si>
    <r>
      <t xml:space="preserve">  I</t>
    </r>
    <r>
      <rPr>
        <b/>
        <vertAlign val="subscript"/>
        <sz val="11"/>
        <color theme="1"/>
        <rFont val="Calibri"/>
        <family val="2"/>
        <scheme val="minor"/>
      </rPr>
      <t>C-RW</t>
    </r>
  </si>
  <si>
    <t xml:space="preserve">  Calc n</t>
  </si>
  <si>
    <t xml:space="preserve">  Recalc. n</t>
  </si>
  <si>
    <r>
      <t xml:space="preserve"> Recalc. Q</t>
    </r>
    <r>
      <rPr>
        <b/>
        <vertAlign val="subscript"/>
        <sz val="11"/>
        <color theme="1"/>
        <rFont val="Calibri"/>
        <family val="2"/>
        <scheme val="minor"/>
      </rPr>
      <t>tn</t>
    </r>
  </si>
  <si>
    <r>
      <t xml:space="preserve"> Recalc I</t>
    </r>
    <r>
      <rPr>
        <b/>
        <vertAlign val="subscript"/>
        <sz val="11"/>
        <color theme="1"/>
        <rFont val="Calibri"/>
        <family val="2"/>
        <scheme val="minor"/>
      </rPr>
      <t>c</t>
    </r>
  </si>
  <si>
    <t xml:space="preserve"> Calc Z1 #</t>
  </si>
  <si>
    <t xml:space="preserve"> Identify Z1</t>
  </si>
  <si>
    <t xml:space="preserve"> Calc Z8-9</t>
  </si>
  <si>
    <t xml:space="preserve"> Identify Z8-9</t>
  </si>
  <si>
    <r>
      <t xml:space="preserve"> I</t>
    </r>
    <r>
      <rPr>
        <b/>
        <vertAlign val="subscript"/>
        <sz val="11"/>
        <color theme="1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 xml:space="preserve"> Calc Z #</t>
    </r>
  </si>
  <si>
    <t xml:space="preserve">  SBT Zone</t>
  </si>
  <si>
    <t>E (kPa)</t>
  </si>
  <si>
    <t>kPa</t>
  </si>
  <si>
    <r>
      <rPr>
        <b/>
        <sz val="11"/>
        <color theme="1"/>
        <rFont val="Calibri"/>
        <family val="2"/>
      </rPr>
      <t>γ</t>
    </r>
    <r>
      <rPr>
        <b/>
        <sz val="11"/>
        <color theme="1"/>
        <rFont val="Calibri"/>
        <family val="2"/>
        <scheme val="minor"/>
      </rPr>
      <t xml:space="preserve"> (kcf</t>
    </r>
    <r>
      <rPr>
        <b/>
        <sz val="11"/>
        <color theme="1"/>
        <rFont val="Calibri"/>
        <family val="2"/>
        <scheme val="minor"/>
      </rPr>
      <t>)</t>
    </r>
  </si>
  <si>
    <t>E (bar)</t>
  </si>
  <si>
    <t>Soil Modulus of Elasticity, E' (ksf) =</t>
  </si>
  <si>
    <t>SPECIFIC SETTLEMENT VALUE (in)</t>
  </si>
  <si>
    <t>Footing Width B (ft) =</t>
  </si>
  <si>
    <t>Total Number of Readings</t>
  </si>
  <si>
    <r>
      <t xml:space="preserve"> Number of</t>
    </r>
    <r>
      <rPr>
        <b/>
        <sz val="14"/>
        <color rgb="FFFF0000"/>
        <rFont val="Calibri"/>
        <family val="2"/>
        <scheme val="minor"/>
      </rPr>
      <t xml:space="preserve"> Clay</t>
    </r>
    <r>
      <rPr>
        <b/>
        <sz val="14"/>
        <color rgb="FF002060"/>
        <rFont val="Calibri"/>
        <family val="2"/>
        <scheme val="minor"/>
      </rPr>
      <t xml:space="preserve"> Readings</t>
    </r>
  </si>
  <si>
    <r>
      <t xml:space="preserve">  % </t>
    </r>
    <r>
      <rPr>
        <b/>
        <sz val="14"/>
        <color rgb="FFFF0000"/>
        <rFont val="Calibri"/>
        <family val="2"/>
        <scheme val="minor"/>
      </rPr>
      <t>Clay</t>
    </r>
    <r>
      <rPr>
        <b/>
        <sz val="14"/>
        <color rgb="FF002060"/>
        <rFont val="Calibri"/>
        <family val="2"/>
        <scheme val="minor"/>
      </rPr>
      <t xml:space="preserve"> Readings</t>
    </r>
  </si>
  <si>
    <r>
      <t>σ'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(kPa)</t>
    </r>
  </si>
  <si>
    <t>OCR</t>
  </si>
  <si>
    <t>Clay Layer Count</t>
  </si>
  <si>
    <t>Depth Count</t>
  </si>
  <si>
    <t xml:space="preserve"> Stress-Settlement for Footing with Constant Length</t>
  </si>
  <si>
    <t xml:space="preserve"> SUMMARY - ALL LRFD Solutions for Shallow Foundations Bearing Capacity and Settlement for Square, Rectangular, and Strip Footings on Granular Soils</t>
  </si>
  <si>
    <t>Additional Notes:</t>
  </si>
  <si>
    <r>
      <t xml:space="preserve"> </t>
    </r>
    <r>
      <rPr>
        <sz val="14"/>
        <color rgb="FFC00000"/>
        <rFont val="Calibri"/>
        <family val="2"/>
      </rPr>
      <t xml:space="preserve">← </t>
    </r>
    <r>
      <rPr>
        <sz val="14"/>
        <color rgb="FFC00000"/>
        <rFont val="Calibri"/>
        <family val="2"/>
        <scheme val="minor"/>
      </rPr>
      <t>data entry if known</t>
    </r>
  </si>
  <si>
    <r>
      <t xml:space="preserve"> </t>
    </r>
    <r>
      <rPr>
        <sz val="14"/>
        <color rgb="FFC00000"/>
        <rFont val="Calibri"/>
        <family val="2"/>
      </rPr>
      <t xml:space="preserve">← </t>
    </r>
    <r>
      <rPr>
        <sz val="14"/>
        <color rgb="FFC00000"/>
        <rFont val="Calibri"/>
        <family val="2"/>
        <scheme val="minor"/>
      </rPr>
      <t>data entry</t>
    </r>
  </si>
  <si>
    <r>
      <t>Embedment Depth, D</t>
    </r>
    <r>
      <rPr>
        <b/>
        <vertAlign val="subscript"/>
        <sz val="14"/>
        <color rgb="FF0070C0"/>
        <rFont val="Calibri"/>
        <family val="2"/>
        <scheme val="minor"/>
      </rPr>
      <t>f</t>
    </r>
    <r>
      <rPr>
        <b/>
        <sz val="14"/>
        <color rgb="FF0070C0"/>
        <rFont val="Calibri"/>
        <family val="2"/>
        <scheme val="minor"/>
      </rPr>
      <t xml:space="preserve"> (ft) =</t>
    </r>
  </si>
  <si>
    <r>
      <t>Modulus of Foundation, E</t>
    </r>
    <r>
      <rPr>
        <b/>
        <vertAlign val="subscript"/>
        <sz val="14"/>
        <color rgb="FF0070C0"/>
        <rFont val="Calibri"/>
        <family val="2"/>
        <scheme val="minor"/>
      </rPr>
      <t>FDTN</t>
    </r>
    <r>
      <rPr>
        <b/>
        <sz val="14"/>
        <color rgb="FF0070C0"/>
        <rFont val="Calibri"/>
        <family val="2"/>
        <scheme val="minor"/>
      </rPr>
      <t xml:space="preserve"> (ksf) =</t>
    </r>
  </si>
  <si>
    <r>
      <t>q</t>
    </r>
    <r>
      <rPr>
        <b/>
        <vertAlign val="subscript"/>
        <sz val="14"/>
        <color theme="1"/>
        <rFont val="Calibri"/>
        <family val="2"/>
        <scheme val="minor"/>
      </rPr>
      <t xml:space="preserve">t </t>
    </r>
    <r>
      <rPr>
        <b/>
        <sz val="14"/>
        <color theme="1"/>
        <rFont val="Calibri"/>
        <family val="2"/>
        <scheme val="minor"/>
      </rPr>
      <t>(ksf)</t>
    </r>
  </si>
  <si>
    <r>
      <t>f</t>
    </r>
    <r>
      <rPr>
        <b/>
        <vertAlign val="subscript"/>
        <sz val="14"/>
        <color theme="1"/>
        <rFont val="Calibri"/>
        <family val="2"/>
        <scheme val="minor"/>
      </rPr>
      <t xml:space="preserve">s </t>
    </r>
    <r>
      <rPr>
        <b/>
        <sz val="14"/>
        <color theme="1"/>
        <rFont val="Calibri"/>
        <family val="2"/>
        <scheme val="minor"/>
      </rPr>
      <t>(ksf)</t>
    </r>
  </si>
  <si>
    <r>
      <t>u</t>
    </r>
    <r>
      <rPr>
        <b/>
        <vertAlign val="subscript"/>
        <sz val="14"/>
        <color theme="1"/>
        <rFont val="Calibri"/>
        <family val="2"/>
        <scheme val="minor"/>
      </rPr>
      <t xml:space="preserve">2 </t>
    </r>
    <r>
      <rPr>
        <b/>
        <sz val="14"/>
        <color theme="1"/>
        <rFont val="Calibri"/>
        <family val="2"/>
        <scheme val="minor"/>
      </rPr>
      <t>(ksf)</t>
    </r>
  </si>
  <si>
    <t>Current Case - L/B =</t>
  </si>
  <si>
    <t>Rectangle - L/B =</t>
  </si>
  <si>
    <t>Remarks</t>
  </si>
  <si>
    <t>Note: shallowest depth of footing embedment below final grade.</t>
  </si>
  <si>
    <t>Note: Maybe zero in case of MSW walls.</t>
  </si>
  <si>
    <t>Note: Leave as 999 feet unless depth to bedrock refusal is known.</t>
  </si>
  <si>
    <r>
      <t>Note: E</t>
    </r>
    <r>
      <rPr>
        <vertAlign val="subscript"/>
        <sz val="14"/>
        <color theme="1"/>
        <rFont val="Calibri"/>
        <family val="2"/>
        <scheme val="minor"/>
      </rPr>
      <t>FDTN</t>
    </r>
    <r>
      <rPr>
        <sz val="14"/>
        <color theme="1"/>
        <rFont val="Calibri"/>
        <family val="2"/>
        <scheme val="minor"/>
      </rPr>
      <t xml:space="preserve"> = 4000 ksf for MSE walls and approx. E</t>
    </r>
    <r>
      <rPr>
        <vertAlign val="subscript"/>
        <sz val="14"/>
        <color theme="1"/>
        <rFont val="Calibri"/>
        <family val="2"/>
        <scheme val="minor"/>
      </rPr>
      <t>FDTN</t>
    </r>
    <r>
      <rPr>
        <sz val="14"/>
        <color theme="1"/>
        <rFont val="Calibri"/>
        <family val="2"/>
        <scheme val="minor"/>
      </rPr>
      <t xml:space="preserve"> = 600,000 ksf for reinforced concrete. </t>
    </r>
  </si>
  <si>
    <t xml:space="preserve">Advisory Note: </t>
  </si>
  <si>
    <r>
      <t xml:space="preserve">If the bottom of wall footing/leveling pad/spread footing elevation is more than </t>
    </r>
    <r>
      <rPr>
        <sz val="14"/>
        <color rgb="FFC00000"/>
        <rFont val="Calibri"/>
        <family val="2"/>
        <scheme val="minor"/>
      </rPr>
      <t>5 feet</t>
    </r>
    <r>
      <rPr>
        <sz val="14"/>
        <color theme="1"/>
        <rFont val="Calibri"/>
        <family val="2"/>
        <scheme val="minor"/>
      </rPr>
      <t xml:space="preserve"> below the ground elevation in your boring log, begin</t>
    </r>
  </si>
  <si>
    <r>
      <t xml:space="preserve">inputting boring log data from the elevation that corresponds to </t>
    </r>
    <r>
      <rPr>
        <sz val="14"/>
        <color rgb="FFC00000"/>
        <rFont val="Calibri"/>
        <family val="2"/>
        <scheme val="minor"/>
      </rPr>
      <t>5 feet</t>
    </r>
    <r>
      <rPr>
        <sz val="14"/>
        <color theme="1"/>
        <rFont val="Calibri"/>
        <family val="2"/>
        <scheme val="minor"/>
      </rPr>
      <t xml:space="preserve"> above the bottom of wall footing/leveling pad/spread footing elevation.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</si>
</sst>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00000"/>
    <numFmt numFmtId="167" formatCode="0.00000"/>
    <numFmt numFmtId="168" formatCode="0.0"/>
  </numFmts>
  <fonts count="6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2"/>
      <name val="Arial"/>
      <family val="2"/>
    </font>
    <font>
      <b/>
      <sz val="12"/>
      <name val="Calibri"/>
      <family val="2"/>
    </font>
    <font>
      <b/>
      <sz val="11"/>
      <color theme="1"/>
      <name val="Calibri"/>
      <family val="2"/>
    </font>
    <font>
      <b/>
      <i/>
      <vertAlign val="subscript"/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</font>
    <font>
      <b/>
      <i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bscript"/>
      <sz val="10"/>
      <color rgb="FF000000"/>
      <name val="MS Reference Sans Serif"/>
      <family val="2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9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</font>
    <font>
      <b/>
      <sz val="11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4"/>
      <color rgb="FFCC66FF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20"/>
      <color rgb="FFCC3399"/>
      <name val="Calibri"/>
      <family val="2"/>
      <scheme val="minor"/>
    </font>
    <font>
      <sz val="24"/>
      <color rgb="FFCC3399"/>
      <name val="Calibri"/>
      <family val="2"/>
      <scheme val="minor"/>
    </font>
    <font>
      <sz val="26"/>
      <color rgb="FFCC3399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b/>
      <i/>
      <vertAlign val="subscript"/>
      <sz val="12"/>
      <color theme="1"/>
      <name val="Calibri"/>
      <family val="2"/>
    </font>
    <font>
      <b/>
      <vertAlign val="subscript"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sz val="1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C00000"/>
      <name val="Calibri"/>
      <family val="2"/>
    </font>
    <font>
      <b/>
      <vertAlign val="subscript"/>
      <sz val="14"/>
      <color rgb="FF0070C0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CC3399"/>
      <name val="Calibri"/>
      <family val="2"/>
      <scheme val="minor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9FFB6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C66FF"/>
      </left>
      <right/>
      <top style="medium">
        <color rgb="FFCC66FF"/>
      </top>
      <bottom/>
      <diagonal/>
    </border>
    <border>
      <left/>
      <right style="medium">
        <color rgb="FFCC66FF"/>
      </right>
      <top style="medium">
        <color rgb="FFCC66FF"/>
      </top>
      <bottom/>
      <diagonal/>
    </border>
    <border>
      <left style="medium">
        <color rgb="FFCC66FF"/>
      </left>
      <right/>
      <top/>
      <bottom/>
      <diagonal/>
    </border>
    <border>
      <left/>
      <right style="medium">
        <color rgb="FFCC66FF"/>
      </right>
      <top/>
      <bottom/>
      <diagonal/>
    </border>
    <border>
      <left style="medium">
        <color rgb="FFCC66FF"/>
      </left>
      <right/>
      <top/>
      <bottom style="medium">
        <color rgb="FFCC66FF"/>
      </bottom>
      <diagonal/>
    </border>
    <border>
      <left/>
      <right style="medium">
        <color rgb="FFCC66FF"/>
      </right>
      <top/>
      <bottom style="medium">
        <color rgb="FFCC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/>
      <right style="medium">
        <color theme="4" tint="-0.499984740745262"/>
      </right>
      <top/>
      <bottom/>
      <diagonal/>
    </border>
  </borders>
  <cellStyleXfs count="6">
    <xf numFmtId="0" fontId="0" fillId="0" borderId="0"/>
    <xf numFmtId="0" fontId="15" fillId="0" borderId="0"/>
    <xf numFmtId="0" fontId="16" fillId="0" borderId="0"/>
    <xf numFmtId="0" fontId="16" fillId="0" borderId="0"/>
    <xf numFmtId="0" fontId="15" fillId="0" borderId="0" applyProtection="0"/>
    <xf numFmtId="0" fontId="24" fillId="0" borderId="0">
      <alignment vertical="center"/>
    </xf>
  </cellStyleXfs>
  <cellXfs count="275">
    <xf numFmtId="0" fontId="0" fillId="0" borderId="0" xfId="0"/>
    <xf numFmtId="0" fontId="3" fillId="0" borderId="0" xfId="0" applyFont="1" applyFill="1" applyBorder="1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/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/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Fill="1"/>
    <xf numFmtId="0" fontId="21" fillId="0" borderId="0" xfId="5" applyFont="1" applyFill="1" applyBorder="1" applyAlignment="1">
      <alignment horizontal="left"/>
    </xf>
    <xf numFmtId="2" fontId="0" fillId="0" borderId="0" xfId="0" applyNumberFormat="1"/>
    <xf numFmtId="0" fontId="2" fillId="0" borderId="13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2" fontId="26" fillId="0" borderId="11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0" xfId="0" applyFill="1" applyBorder="1"/>
    <xf numFmtId="0" fontId="0" fillId="3" borderId="0" xfId="0" applyFill="1"/>
    <xf numFmtId="0" fontId="2" fillId="3" borderId="14" xfId="0" applyFont="1" applyFill="1" applyBorder="1" applyAlignment="1">
      <alignment horizontal="center" vertical="center"/>
    </xf>
    <xf numFmtId="0" fontId="27" fillId="4" borderId="16" xfId="5" applyFont="1" applyFill="1" applyBorder="1" applyAlignment="1">
      <alignment horizontal="left"/>
    </xf>
    <xf numFmtId="0" fontId="27" fillId="4" borderId="17" xfId="5" applyFont="1" applyFill="1" applyBorder="1" applyAlignment="1">
      <alignment horizontal="left"/>
    </xf>
    <xf numFmtId="0" fontId="27" fillId="4" borderId="19" xfId="5" applyFont="1" applyFill="1" applyBorder="1" applyAlignment="1">
      <alignment horizontal="left"/>
    </xf>
    <xf numFmtId="0" fontId="27" fillId="4" borderId="20" xfId="5" applyFont="1" applyFill="1" applyBorder="1" applyAlignment="1">
      <alignment horizontal="left"/>
    </xf>
    <xf numFmtId="0" fontId="30" fillId="3" borderId="17" xfId="0" applyFont="1" applyFill="1" applyBorder="1" applyAlignment="1">
      <alignment horizontal="center"/>
    </xf>
    <xf numFmtId="0" fontId="32" fillId="3" borderId="24" xfId="0" applyFont="1" applyFill="1" applyBorder="1" applyAlignment="1">
      <alignment horizontal="center"/>
    </xf>
    <xf numFmtId="2" fontId="22" fillId="0" borderId="0" xfId="0" applyNumberFormat="1" applyFont="1" applyFill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28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0" fontId="2" fillId="3" borderId="0" xfId="0" applyFont="1" applyFill="1"/>
    <xf numFmtId="2" fontId="0" fillId="0" borderId="4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7" fillId="3" borderId="32" xfId="0" applyNumberFormat="1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165" fontId="17" fillId="3" borderId="32" xfId="0" applyNumberFormat="1" applyFont="1" applyFill="1" applyBorder="1" applyAlignment="1">
      <alignment horizontal="center" vertical="center"/>
    </xf>
    <xf numFmtId="164" fontId="18" fillId="3" borderId="32" xfId="0" applyNumberFormat="1" applyFont="1" applyFill="1" applyBorder="1" applyAlignment="1">
      <alignment horizontal="center" vertical="center"/>
    </xf>
    <xf numFmtId="164" fontId="18" fillId="3" borderId="33" xfId="0" applyNumberFormat="1" applyFont="1" applyFill="1" applyBorder="1" applyAlignment="1">
      <alignment horizontal="center" vertical="center"/>
    </xf>
    <xf numFmtId="2" fontId="17" fillId="3" borderId="34" xfId="0" applyNumberFormat="1" applyFont="1" applyFill="1" applyBorder="1" applyAlignment="1">
      <alignment horizontal="center" vertical="center"/>
    </xf>
    <xf numFmtId="2" fontId="17" fillId="3" borderId="35" xfId="0" applyNumberFormat="1" applyFont="1" applyFill="1" applyBorder="1" applyAlignment="1">
      <alignment horizontal="center" vertical="center"/>
    </xf>
    <xf numFmtId="164" fontId="17" fillId="3" borderId="35" xfId="0" applyNumberFormat="1" applyFont="1" applyFill="1" applyBorder="1" applyAlignment="1">
      <alignment horizontal="center" vertical="center"/>
    </xf>
    <xf numFmtId="2" fontId="26" fillId="0" borderId="36" xfId="0" applyNumberFormat="1" applyFont="1" applyBorder="1" applyAlignment="1">
      <alignment horizontal="center" vertical="center"/>
    </xf>
    <xf numFmtId="0" fontId="36" fillId="0" borderId="0" xfId="0" applyFont="1" applyAlignment="1">
      <alignment horizontal="right"/>
    </xf>
    <xf numFmtId="2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/>
    <xf numFmtId="0" fontId="27" fillId="4" borderId="24" xfId="5" applyFont="1" applyFill="1" applyBorder="1" applyAlignment="1">
      <alignment horizontal="left"/>
    </xf>
    <xf numFmtId="0" fontId="40" fillId="3" borderId="0" xfId="0" applyFont="1" applyFill="1"/>
    <xf numFmtId="0" fontId="41" fillId="0" borderId="0" xfId="0" applyFont="1"/>
    <xf numFmtId="0" fontId="17" fillId="0" borderId="0" xfId="0" applyFont="1" applyAlignment="1">
      <alignment horizontal="center" vertical="center"/>
    </xf>
    <xf numFmtId="2" fontId="44" fillId="0" borderId="0" xfId="0" applyNumberFormat="1" applyFont="1" applyFill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1" fontId="45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27" fillId="4" borderId="27" xfId="5" applyFont="1" applyFill="1" applyBorder="1" applyAlignment="1">
      <alignment horizontal="left"/>
    </xf>
    <xf numFmtId="0" fontId="49" fillId="3" borderId="0" xfId="0" applyFont="1" applyFill="1"/>
    <xf numFmtId="0" fontId="38" fillId="3" borderId="0" xfId="0" applyFont="1" applyFill="1"/>
    <xf numFmtId="0" fontId="50" fillId="3" borderId="0" xfId="0" applyFont="1" applyFill="1"/>
    <xf numFmtId="0" fontId="2" fillId="0" borderId="0" xfId="0" applyFont="1" applyBorder="1" applyAlignment="1">
      <alignment horizontal="center"/>
    </xf>
    <xf numFmtId="2" fontId="51" fillId="0" borderId="11" xfId="0" applyNumberFormat="1" applyFont="1" applyFill="1" applyBorder="1" applyAlignment="1">
      <alignment horizontal="center" vertical="center"/>
    </xf>
    <xf numFmtId="2" fontId="51" fillId="0" borderId="1" xfId="0" applyNumberFormat="1" applyFont="1" applyFill="1" applyBorder="1" applyAlignment="1">
      <alignment horizontal="center" vertical="center"/>
    </xf>
    <xf numFmtId="2" fontId="51" fillId="0" borderId="1" xfId="2" applyNumberFormat="1" applyFont="1" applyFill="1" applyBorder="1" applyAlignment="1">
      <alignment horizontal="center"/>
    </xf>
    <xf numFmtId="2" fontId="51" fillId="0" borderId="37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51" fillId="0" borderId="1" xfId="0" applyNumberFormat="1" applyFont="1" applyFill="1" applyBorder="1" applyAlignment="1">
      <alignment horizont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3" fillId="3" borderId="20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 vertical="center"/>
    </xf>
    <xf numFmtId="0" fontId="35" fillId="3" borderId="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/>
    <xf numFmtId="0" fontId="21" fillId="0" borderId="0" xfId="5" applyFont="1" applyFill="1" applyBorder="1" applyAlignment="1">
      <alignment horizontal="left"/>
    </xf>
    <xf numFmtId="0" fontId="2" fillId="0" borderId="14" xfId="0" applyFont="1" applyFill="1" applyBorder="1" applyAlignment="1">
      <alignment horizontal="center"/>
    </xf>
    <xf numFmtId="0" fontId="26" fillId="0" borderId="11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2" fontId="26" fillId="0" borderId="36" xfId="0" applyNumberFormat="1" applyFont="1" applyBorder="1" applyAlignment="1">
      <alignment horizontal="center" vertical="center"/>
    </xf>
    <xf numFmtId="0" fontId="37" fillId="0" borderId="0" xfId="0" applyFont="1"/>
    <xf numFmtId="164" fontId="19" fillId="0" borderId="1" xfId="0" applyNumberFormat="1" applyFont="1" applyBorder="1" applyAlignment="1">
      <alignment horizontal="center"/>
    </xf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0" xfId="0" applyFill="1"/>
    <xf numFmtId="0" fontId="0" fillId="3" borderId="0" xfId="0" applyFill="1"/>
    <xf numFmtId="0" fontId="0" fillId="0" borderId="11" xfId="0" applyBorder="1" applyAlignment="1">
      <alignment horizontal="center"/>
    </xf>
    <xf numFmtId="0" fontId="27" fillId="4" borderId="25" xfId="5" applyFont="1" applyFill="1" applyBorder="1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/>
    <xf numFmtId="2" fontId="0" fillId="6" borderId="8" xfId="0" applyNumberFormat="1" applyFill="1" applyBorder="1" applyAlignment="1">
      <alignment horizontal="center" vertical="center"/>
    </xf>
    <xf numFmtId="2" fontId="0" fillId="6" borderId="1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 vertical="center"/>
    </xf>
    <xf numFmtId="166" fontId="0" fillId="6" borderId="11" xfId="0" applyNumberForma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5" fontId="0" fillId="6" borderId="11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/>
    </xf>
    <xf numFmtId="0" fontId="23" fillId="6" borderId="22" xfId="0" applyFont="1" applyFill="1" applyBorder="1" applyAlignment="1">
      <alignment horizontal="center" vertical="center"/>
    </xf>
    <xf numFmtId="2" fontId="0" fillId="6" borderId="29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167" fontId="0" fillId="6" borderId="11" xfId="0" applyNumberFormat="1" applyFill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 vertical="center"/>
    </xf>
    <xf numFmtId="2" fontId="0" fillId="6" borderId="7" xfId="0" applyNumberFormat="1" applyFill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0" fontId="0" fillId="6" borderId="8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6" borderId="6" xfId="0" applyNumberFormat="1" applyFill="1" applyBorder="1" applyAlignment="1">
      <alignment horizontal="center" vertical="center"/>
    </xf>
    <xf numFmtId="0" fontId="49" fillId="7" borderId="45" xfId="0" applyFont="1" applyFill="1" applyBorder="1"/>
    <xf numFmtId="0" fontId="0" fillId="7" borderId="47" xfId="0" applyFill="1" applyBorder="1"/>
    <xf numFmtId="0" fontId="0" fillId="7" borderId="46" xfId="0" applyFill="1" applyBorder="1"/>
    <xf numFmtId="0" fontId="49" fillId="7" borderId="48" xfId="0" applyFont="1" applyFill="1" applyBorder="1"/>
    <xf numFmtId="0" fontId="0" fillId="7" borderId="0" xfId="0" applyFill="1" applyBorder="1"/>
    <xf numFmtId="0" fontId="0" fillId="7" borderId="49" xfId="0" applyFill="1" applyBorder="1"/>
    <xf numFmtId="2" fontId="0" fillId="6" borderId="5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68" fontId="23" fillId="0" borderId="22" xfId="0" applyNumberFormat="1" applyFont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2" fontId="0" fillId="6" borderId="12" xfId="0" applyNumberForma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/>
    </xf>
    <xf numFmtId="0" fontId="27" fillId="5" borderId="41" xfId="5" applyFont="1" applyFill="1" applyBorder="1" applyAlignment="1" applyProtection="1">
      <alignment horizontal="left"/>
      <protection locked="0"/>
    </xf>
    <xf numFmtId="0" fontId="27" fillId="5" borderId="38" xfId="5" applyFont="1" applyFill="1" applyBorder="1" applyAlignment="1" applyProtection="1">
      <alignment horizontal="left"/>
      <protection locked="0"/>
    </xf>
    <xf numFmtId="15" fontId="27" fillId="5" borderId="38" xfId="5" applyNumberFormat="1" applyFont="1" applyFill="1" applyBorder="1" applyAlignment="1" applyProtection="1">
      <alignment horizontal="left"/>
      <protection locked="0"/>
    </xf>
    <xf numFmtId="0" fontId="32" fillId="3" borderId="0" xfId="0" applyFont="1" applyFill="1" applyBorder="1" applyAlignment="1">
      <alignment horizontal="center"/>
    </xf>
    <xf numFmtId="0" fontId="33" fillId="3" borderId="0" xfId="0" applyFont="1" applyFill="1" applyBorder="1" applyAlignment="1">
      <alignment horizontal="center"/>
    </xf>
    <xf numFmtId="0" fontId="0" fillId="3" borderId="0" xfId="0" applyFill="1" applyBorder="1"/>
    <xf numFmtId="0" fontId="27" fillId="4" borderId="27" xfId="5" applyFont="1" applyFill="1" applyBorder="1" applyAlignment="1" applyProtection="1">
      <alignment horizontal="left"/>
    </xf>
    <xf numFmtId="0" fontId="27" fillId="4" borderId="16" xfId="5" applyFont="1" applyFill="1" applyBorder="1" applyAlignment="1" applyProtection="1">
      <alignment horizontal="left"/>
    </xf>
    <xf numFmtId="0" fontId="27" fillId="4" borderId="24" xfId="5" applyFont="1" applyFill="1" applyBorder="1" applyAlignment="1" applyProtection="1">
      <alignment horizontal="left"/>
    </xf>
    <xf numFmtId="0" fontId="27" fillId="4" borderId="19" xfId="5" applyFont="1" applyFill="1" applyBorder="1" applyAlignment="1" applyProtection="1">
      <alignment horizontal="left"/>
    </xf>
    <xf numFmtId="0" fontId="21" fillId="0" borderId="0" xfId="5" applyFont="1" applyFill="1" applyBorder="1" applyAlignment="1" applyProtection="1">
      <alignment horizontal="left"/>
    </xf>
    <xf numFmtId="0" fontId="0" fillId="3" borderId="0" xfId="0" applyFill="1" applyProtection="1"/>
    <xf numFmtId="0" fontId="29" fillId="3" borderId="0" xfId="0" applyFont="1" applyFill="1" applyAlignment="1" applyProtection="1">
      <alignment horizontal="right"/>
    </xf>
    <xf numFmtId="0" fontId="54" fillId="3" borderId="0" xfId="0" applyFont="1" applyFill="1" applyProtection="1"/>
    <xf numFmtId="0" fontId="55" fillId="5" borderId="38" xfId="0" applyFont="1" applyFill="1" applyBorder="1" applyAlignment="1" applyProtection="1">
      <alignment horizontal="center" vertical="center"/>
      <protection locked="0"/>
    </xf>
    <xf numFmtId="0" fontId="42" fillId="0" borderId="0" xfId="0" applyFont="1" applyProtection="1"/>
    <xf numFmtId="0" fontId="55" fillId="2" borderId="0" xfId="0" applyFont="1" applyFill="1" applyAlignment="1" applyProtection="1">
      <alignment horizontal="center" vertical="center"/>
    </xf>
    <xf numFmtId="0" fontId="37" fillId="3" borderId="0" xfId="0" applyFont="1" applyFill="1" applyProtection="1"/>
    <xf numFmtId="0" fontId="21" fillId="3" borderId="0" xfId="0" applyFont="1" applyFill="1" applyAlignment="1" applyProtection="1"/>
    <xf numFmtId="0" fontId="55" fillId="3" borderId="14" xfId="0" applyFont="1" applyFill="1" applyBorder="1" applyAlignment="1" applyProtection="1">
      <alignment horizontal="center" vertical="center"/>
    </xf>
    <xf numFmtId="0" fontId="42" fillId="0" borderId="0" xfId="0" applyFont="1" applyAlignment="1" applyProtection="1">
      <alignment horizontal="right"/>
    </xf>
    <xf numFmtId="2" fontId="37" fillId="5" borderId="38" xfId="0" applyNumberFormat="1" applyFont="1" applyFill="1" applyBorder="1" applyAlignment="1" applyProtection="1">
      <alignment horizontal="center"/>
      <protection locked="0"/>
    </xf>
    <xf numFmtId="0" fontId="37" fillId="5" borderId="38" xfId="0" applyFont="1" applyFill="1" applyBorder="1" applyAlignment="1" applyProtection="1">
      <alignment horizontal="center"/>
      <protection locked="0"/>
    </xf>
    <xf numFmtId="0" fontId="53" fillId="0" borderId="0" xfId="0" applyFont="1" applyAlignment="1" applyProtection="1">
      <alignment vertical="center"/>
    </xf>
    <xf numFmtId="0" fontId="37" fillId="3" borderId="0" xfId="0" applyFont="1" applyFill="1" applyAlignment="1" applyProtection="1">
      <alignment horizontal="left" vertical="center"/>
    </xf>
    <xf numFmtId="0" fontId="37" fillId="0" borderId="0" xfId="0" applyFont="1" applyProtection="1"/>
    <xf numFmtId="0" fontId="37" fillId="3" borderId="0" xfId="0" applyFont="1" applyFill="1" applyAlignment="1" applyProtection="1">
      <alignment horizontal="center" vertical="center"/>
    </xf>
    <xf numFmtId="0" fontId="55" fillId="3" borderId="13" xfId="0" applyFont="1" applyFill="1" applyBorder="1" applyAlignment="1" applyProtection="1">
      <alignment horizontal="center" vertical="center"/>
    </xf>
    <xf numFmtId="1" fontId="55" fillId="2" borderId="0" xfId="0" applyNumberFormat="1" applyFont="1" applyFill="1" applyAlignment="1" applyProtection="1">
      <alignment horizontal="center" vertical="center"/>
    </xf>
    <xf numFmtId="0" fontId="0" fillId="0" borderId="0" xfId="0" applyProtection="1"/>
    <xf numFmtId="0" fontId="21" fillId="3" borderId="0" xfId="5" applyFont="1" applyFill="1" applyBorder="1" applyAlignment="1" applyProtection="1">
      <alignment horizontal="left"/>
    </xf>
    <xf numFmtId="0" fontId="52" fillId="3" borderId="0" xfId="0" applyFont="1" applyFill="1" applyProtection="1"/>
    <xf numFmtId="0" fontId="43" fillId="0" borderId="0" xfId="0" applyFont="1" applyAlignment="1" applyProtection="1">
      <alignment vertical="center"/>
    </xf>
    <xf numFmtId="0" fontId="61" fillId="0" borderId="0" xfId="0" applyFont="1" applyProtection="1"/>
    <xf numFmtId="2" fontId="37" fillId="5" borderId="38" xfId="0" applyNumberFormat="1" applyFont="1" applyFill="1" applyBorder="1" applyAlignment="1" applyProtection="1">
      <alignment horizontal="center" vertical="center"/>
      <protection locked="0"/>
    </xf>
    <xf numFmtId="0" fontId="21" fillId="3" borderId="0" xfId="0" applyFont="1" applyFill="1" applyAlignment="1" applyProtection="1">
      <alignment horizontal="right"/>
    </xf>
    <xf numFmtId="0" fontId="27" fillId="4" borderId="25" xfId="5" applyFont="1" applyFill="1" applyBorder="1" applyAlignment="1" applyProtection="1">
      <alignment horizontal="left"/>
    </xf>
    <xf numFmtId="0" fontId="27" fillId="4" borderId="26" xfId="5" applyFont="1" applyFill="1" applyBorder="1" applyAlignment="1" applyProtection="1">
      <alignment horizontal="left"/>
    </xf>
    <xf numFmtId="0" fontId="27" fillId="4" borderId="20" xfId="5" applyFont="1" applyFill="1" applyBorder="1" applyAlignment="1" applyProtection="1">
      <alignment horizontal="left"/>
    </xf>
    <xf numFmtId="0" fontId="43" fillId="3" borderId="0" xfId="0" applyFont="1" applyFill="1" applyProtection="1"/>
    <xf numFmtId="0" fontId="42" fillId="3" borderId="0" xfId="0" applyFont="1" applyFill="1" applyProtection="1"/>
    <xf numFmtId="0" fontId="27" fillId="4" borderId="17" xfId="5" applyFont="1" applyFill="1" applyBorder="1" applyAlignment="1" applyProtection="1">
      <alignment horizontal="left"/>
    </xf>
    <xf numFmtId="0" fontId="37" fillId="0" borderId="0" xfId="0" applyFont="1" applyFill="1" applyProtection="1"/>
    <xf numFmtId="0" fontId="27" fillId="4" borderId="39" xfId="5" applyFont="1" applyFill="1" applyBorder="1" applyAlignment="1" applyProtection="1">
      <alignment horizontal="left"/>
    </xf>
    <xf numFmtId="0" fontId="60" fillId="3" borderId="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55" fillId="0" borderId="0" xfId="0" applyFont="1" applyFill="1" applyBorder="1" applyAlignment="1" applyProtection="1">
      <alignment horizontal="center" vertical="center"/>
    </xf>
    <xf numFmtId="0" fontId="42" fillId="0" borderId="0" xfId="0" applyFont="1" applyFill="1" applyProtection="1"/>
    <xf numFmtId="0" fontId="52" fillId="2" borderId="0" xfId="0" applyFont="1" applyFill="1" applyAlignment="1" applyProtection="1">
      <alignment horizontal="center" vertical="center"/>
    </xf>
    <xf numFmtId="168" fontId="55" fillId="2" borderId="0" xfId="0" applyNumberFormat="1" applyFont="1" applyFill="1" applyAlignment="1" applyProtection="1">
      <alignment horizontal="center" vertical="center"/>
    </xf>
    <xf numFmtId="0" fontId="36" fillId="3" borderId="0" xfId="0" applyFont="1" applyFill="1" applyAlignment="1" applyProtection="1">
      <alignment horizontal="right"/>
    </xf>
    <xf numFmtId="0" fontId="55" fillId="0" borderId="14" xfId="0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2" fontId="37" fillId="3" borderId="40" xfId="0" applyNumberFormat="1" applyFont="1" applyFill="1" applyBorder="1" applyAlignment="1" applyProtection="1">
      <alignment horizontal="center" vertical="center"/>
    </xf>
    <xf numFmtId="0" fontId="37" fillId="3" borderId="40" xfId="0" applyFont="1" applyFill="1" applyBorder="1" applyAlignment="1" applyProtection="1">
      <alignment horizontal="center" vertical="center"/>
    </xf>
    <xf numFmtId="2" fontId="37" fillId="2" borderId="40" xfId="0" applyNumberFormat="1" applyFont="1" applyFill="1" applyBorder="1" applyAlignment="1" applyProtection="1">
      <alignment horizontal="center" vertical="center"/>
    </xf>
    <xf numFmtId="0" fontId="37" fillId="2" borderId="40" xfId="0" applyFont="1" applyFill="1" applyBorder="1" applyAlignment="1" applyProtection="1">
      <alignment horizontal="center" vertical="center"/>
    </xf>
    <xf numFmtId="2" fontId="37" fillId="2" borderId="44" xfId="0" applyNumberFormat="1" applyFont="1" applyFill="1" applyBorder="1" applyAlignment="1" applyProtection="1">
      <alignment horizontal="center" vertical="center"/>
    </xf>
    <xf numFmtId="0" fontId="34" fillId="3" borderId="0" xfId="0" applyFont="1" applyFill="1" applyProtection="1"/>
    <xf numFmtId="2" fontId="26" fillId="0" borderId="36" xfId="0" applyNumberFormat="1" applyFont="1" applyBorder="1" applyAlignment="1">
      <alignment horizontal="center" vertical="center"/>
    </xf>
    <xf numFmtId="2" fontId="62" fillId="5" borderId="38" xfId="0" applyNumberFormat="1" applyFont="1" applyFill="1" applyBorder="1" applyAlignment="1" applyProtection="1">
      <alignment horizontal="center" vertical="center"/>
      <protection locked="0"/>
    </xf>
    <xf numFmtId="2" fontId="37" fillId="5" borderId="38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Alignment="1" applyProtection="1">
      <alignment horizontal="center" vertical="center" wrapText="1"/>
    </xf>
    <xf numFmtId="0" fontId="52" fillId="0" borderId="0" xfId="0" applyFont="1" applyAlignment="1" applyProtection="1">
      <alignment horizontal="center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37" fillId="0" borderId="17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7" fillId="0" borderId="27" xfId="0" applyFont="1" applyBorder="1" applyAlignment="1" applyProtection="1">
      <alignment horizontal="center" vertical="center" wrapText="1"/>
      <protection locked="0"/>
    </xf>
    <xf numFmtId="0" fontId="37" fillId="0" borderId="0" xfId="0" applyFont="1" applyBorder="1" applyAlignment="1" applyProtection="1">
      <alignment horizontal="center" vertical="center" wrapText="1"/>
      <protection locked="0"/>
    </xf>
    <xf numFmtId="0" fontId="37" fillId="0" borderId="28" xfId="0" applyFont="1" applyBorder="1" applyAlignment="1" applyProtection="1">
      <alignment horizontal="center" vertical="center" wrapText="1"/>
      <protection locked="0"/>
    </xf>
    <xf numFmtId="0" fontId="37" fillId="0" borderId="19" xfId="0" applyFont="1" applyBorder="1" applyAlignment="1" applyProtection="1">
      <alignment horizontal="center" vertical="center" wrapText="1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 applyProtection="1">
      <alignment horizontal="center" vertical="center" wrapText="1"/>
      <protection locked="0"/>
    </xf>
    <xf numFmtId="0" fontId="55" fillId="3" borderId="24" xfId="0" applyFont="1" applyFill="1" applyBorder="1" applyAlignment="1" applyProtection="1">
      <alignment horizontal="center" vertical="center"/>
    </xf>
    <xf numFmtId="0" fontId="55" fillId="3" borderId="25" xfId="0" applyFont="1" applyFill="1" applyBorder="1" applyAlignment="1" applyProtection="1">
      <alignment horizontal="center" vertical="center"/>
    </xf>
    <xf numFmtId="0" fontId="55" fillId="3" borderId="26" xfId="0" applyFont="1" applyFill="1" applyBorder="1" applyAlignment="1" applyProtection="1">
      <alignment horizontal="center" vertical="center"/>
    </xf>
    <xf numFmtId="0" fontId="21" fillId="3" borderId="0" xfId="0" applyFont="1" applyFill="1" applyAlignment="1" applyProtection="1">
      <alignment horizontal="right"/>
    </xf>
    <xf numFmtId="0" fontId="27" fillId="4" borderId="24" xfId="5" applyFont="1" applyFill="1" applyBorder="1" applyAlignment="1">
      <alignment horizontal="left"/>
    </xf>
    <xf numFmtId="0" fontId="27" fillId="4" borderId="25" xfId="5" applyFont="1" applyFill="1" applyBorder="1" applyAlignment="1">
      <alignment horizontal="left"/>
    </xf>
    <xf numFmtId="0" fontId="27" fillId="4" borderId="17" xfId="5" applyFont="1" applyFill="1" applyBorder="1" applyAlignment="1">
      <alignment horizontal="left"/>
    </xf>
    <xf numFmtId="0" fontId="27" fillId="4" borderId="18" xfId="5" applyFont="1" applyFill="1" applyBorder="1" applyAlignment="1">
      <alignment horizontal="left"/>
    </xf>
    <xf numFmtId="0" fontId="21" fillId="0" borderId="0" xfId="5" applyFont="1" applyFill="1" applyBorder="1" applyAlignment="1">
      <alignment horizontal="center" vertical="center"/>
    </xf>
    <xf numFmtId="0" fontId="27" fillId="7" borderId="45" xfId="5" applyFont="1" applyFill="1" applyBorder="1" applyAlignment="1">
      <alignment horizontal="center"/>
    </xf>
    <xf numFmtId="0" fontId="27" fillId="7" borderId="46" xfId="5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3" borderId="0" xfId="0" applyFont="1" applyFill="1" applyBorder="1" applyAlignment="1">
      <alignment horizontal="center"/>
    </xf>
    <xf numFmtId="0" fontId="31" fillId="3" borderId="16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horizontal="center" vertical="center"/>
    </xf>
    <xf numFmtId="0" fontId="31" fillId="3" borderId="27" xfId="0" applyFont="1" applyFill="1" applyBorder="1" applyAlignment="1">
      <alignment horizontal="center" vertical="center"/>
    </xf>
    <xf numFmtId="0" fontId="31" fillId="3" borderId="28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</cellXfs>
  <cellStyles count="6">
    <cellStyle name="Normal" xfId="0" builtinId="0"/>
    <cellStyle name="Normal 2" xfId="1"/>
    <cellStyle name="Normal 2 2" xfId="3"/>
    <cellStyle name="Normal 3" xfId="2"/>
    <cellStyle name="Normal 3 2" xfId="4"/>
    <cellStyle name="Normal 3 3" xfId="5"/>
  </cellStyles>
  <dxfs count="2">
    <dxf>
      <font>
        <b/>
        <i val="0"/>
      </font>
      <fill>
        <patternFill>
          <bgColor rgb="FFC00000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mruColors>
      <color rgb="FFCC3399"/>
      <color rgb="FF79FFB6"/>
      <color rgb="FFFFCDCD"/>
      <color rgb="FFFFFF5D"/>
      <color rgb="FFFFD1E8"/>
      <color rgb="FF8BFF8B"/>
      <color rgb="FFC39BE1"/>
      <color rgb="FF85DFFF"/>
      <color rgb="FFFFABAB"/>
      <color rgb="FFFFE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Cone Tip Resistance, q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t </a:t>
            </a: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(ksf)</a:t>
            </a:r>
            <a:endParaRPr lang="en-US" sz="24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7965514090050147"/>
          <c:y val="0.948078733651623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9466606683308"/>
          <c:y val="0.10610152720166022"/>
          <c:w val="0.75129244167448106"/>
          <c:h val="0.79081249013863775"/>
        </c:manualLayout>
      </c:layout>
      <c:scatterChart>
        <c:scatterStyle val="lineMarker"/>
        <c:varyColors val="0"/>
        <c:ser>
          <c:idx val="0"/>
          <c:order val="0"/>
          <c:spPr>
            <a:ln w="44450" cap="rnd">
              <a:noFill/>
              <a:round/>
            </a:ln>
            <a:effectLst/>
          </c:spPr>
          <c:marker>
            <c:symbol val="square"/>
            <c:size val="6"/>
            <c:spPr>
              <a:noFill/>
              <a:ln w="0">
                <a:solidFill>
                  <a:srgbClr val="C00000"/>
                </a:solidFill>
              </a:ln>
              <a:effectLst>
                <a:outerShdw blurRad="50800" dist="38100" dir="5400000" algn="t" rotWithShape="0">
                  <a:schemeClr val="accent1">
                    <a:alpha val="40000"/>
                  </a:schemeClr>
                </a:outerShdw>
              </a:effectLst>
            </c:spPr>
          </c:marker>
          <c:xVal>
            <c:numRef>
              <c:f>'CPT-Calcs'!$J$15:$J$1191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'CPT-Calcs'!$H$15:$H$1191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2-41E4-ABC2-D0DA9530C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66128"/>
        <c:axId val="422375536"/>
      </c:scatterChart>
      <c:scatterChart>
        <c:scatterStyle val="lineMarker"/>
        <c:varyColors val="0"/>
        <c:ser>
          <c:idx val="1"/>
          <c:order val="1"/>
          <c:tx>
            <c:strRef>
              <c:f>'Geoparameter Plots'!$V$2:$V$5</c:f>
              <c:strCache>
                <c:ptCount val="4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'Geoparameter Plots'!$V$2:$V$4</c:f>
              <c:numCache>
                <c:formatCode>General</c:formatCode>
                <c:ptCount val="3"/>
              </c:numCache>
            </c:numRef>
          </c:xVal>
          <c:yVal>
            <c:numRef>
              <c:f>'Geoparameter Plots'!$W$2:$W$4</c:f>
              <c:numCache>
                <c:formatCode>General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A7-4AC8-8B9C-A22FBA47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63776"/>
        <c:axId val="422368480"/>
      </c:scatterChart>
      <c:valAx>
        <c:axId val="422366128"/>
        <c:scaling>
          <c:orientation val="minMax"/>
          <c:max val="30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Cone Tip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t 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(kPa)</a:t>
                </a:r>
              </a:p>
            </c:rich>
          </c:tx>
          <c:layout>
            <c:manualLayout>
              <c:xMode val="edge"/>
              <c:yMode val="edge"/>
              <c:x val="0.19079211969625315"/>
              <c:y val="1.378569849784283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5536"/>
        <c:crosses val="autoZero"/>
        <c:crossBetween val="midCat"/>
      </c:valAx>
      <c:valAx>
        <c:axId val="422375536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1.2312485176485283E-3"/>
              <c:y val="0.4181190175965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66128"/>
        <c:crosses val="autoZero"/>
        <c:crossBetween val="midCat"/>
        <c:minorUnit val="0.5"/>
      </c:valAx>
      <c:valAx>
        <c:axId val="42236848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22363776"/>
        <c:crosses val="max"/>
        <c:crossBetween val="midCat"/>
      </c:valAx>
      <c:valAx>
        <c:axId val="422363776"/>
        <c:scaling>
          <c:orientation val="minMax"/>
          <c:max val="626.55999999999995"/>
          <c:min val="0"/>
        </c:scaling>
        <c:delete val="0"/>
        <c:axPos val="b"/>
        <c:numFmt formatCode="General" sourceLinked="1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6848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Sleeve Friction, f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s </a:t>
            </a: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(ksf)</a:t>
            </a:r>
            <a:endParaRPr lang="en-US" sz="24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25392691098841907"/>
          <c:y val="0.942643896331413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019382887784002"/>
          <c:y val="0.10479932195975504"/>
          <c:w val="0.7555008579565442"/>
          <c:h val="0.7946685867994927"/>
        </c:manualLayout>
      </c:layout>
      <c:scatterChart>
        <c:scatterStyle val="lineMarker"/>
        <c:varyColors val="0"/>
        <c:ser>
          <c:idx val="1"/>
          <c:order val="0"/>
          <c:spPr>
            <a:ln w="4445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B050"/>
                </a:solidFill>
              </a:ln>
              <a:effectLst>
                <a:outerShdw blurRad="50800" dist="38100" dir="5400000" algn="t" rotWithShape="0">
                  <a:srgbClr val="00B050">
                    <a:alpha val="40000"/>
                  </a:srgbClr>
                </a:outerShdw>
              </a:effectLst>
            </c:spPr>
          </c:marker>
          <c:xVal>
            <c:numRef>
              <c:f>'CPT-Calcs'!$L$15:$L$1191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'CPT-Calcs'!$H$15:$H$1191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71-4D3A-973B-947F1A231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3576"/>
        <c:axId val="422373184"/>
      </c:scatterChart>
      <c:scatterChart>
        <c:scatterStyle val="lineMarker"/>
        <c:varyColors val="0"/>
        <c:ser>
          <c:idx val="0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'Geoparameter Plots'!$M$1:$M$4</c:f>
              <c:numCache>
                <c:formatCode>General</c:formatCode>
                <c:ptCount val="4"/>
              </c:numCache>
            </c:numRef>
          </c:xVal>
          <c:yVal>
            <c:numRef>
              <c:f>'Geoparameter Plots'!$N$1:$N$3</c:f>
              <c:numCache>
                <c:formatCode>General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74-4702-B5A7-B2083C7C0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1616"/>
        <c:axId val="422369264"/>
      </c:scatterChart>
      <c:valAx>
        <c:axId val="422373576"/>
        <c:scaling>
          <c:orientation val="minMax"/>
          <c:max val="6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Sleeve Friction, f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 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(kPa)</a:t>
                </a:r>
              </a:p>
            </c:rich>
          </c:tx>
          <c:layout>
            <c:manualLayout>
              <c:xMode val="edge"/>
              <c:yMode val="edge"/>
              <c:x val="0.2334044052335677"/>
              <c:y val="1.3226090883674917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3184"/>
        <c:crosses val="autoZero"/>
        <c:crossBetween val="midCat"/>
      </c:valAx>
      <c:valAx>
        <c:axId val="422373184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0"/>
              <c:y val="0.427543986238240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3576"/>
        <c:crosses val="autoZero"/>
        <c:crossBetween val="midCat"/>
        <c:minorUnit val="0.5"/>
      </c:valAx>
      <c:valAx>
        <c:axId val="42236926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22371616"/>
        <c:crosses val="max"/>
        <c:crossBetween val="midCat"/>
      </c:valAx>
      <c:valAx>
        <c:axId val="422371616"/>
        <c:scaling>
          <c:orientation val="minMax"/>
          <c:max val="12.53"/>
          <c:min val="0"/>
        </c:scaling>
        <c:delete val="0"/>
        <c:axPos val="b"/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69264"/>
        <c:crosses val="max"/>
        <c:crossBetween val="midCat"/>
        <c:maj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48279468777544"/>
          <c:y val="9.7772821964418638E-2"/>
          <c:w val="0.77155778246164142"/>
          <c:h val="0.80299372123807067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4"/>
              </a:solidFill>
              <a:ln w="6350">
                <a:solidFill>
                  <a:schemeClr val="accent2"/>
                </a:solidFill>
              </a:ln>
              <a:effectLst>
                <a:outerShdw blurRad="50800" dist="38100" dir="5400000" algn="t" rotWithShape="0">
                  <a:schemeClr val="accent2">
                    <a:alpha val="40000"/>
                  </a:schemeClr>
                </a:outerShdw>
              </a:effectLst>
            </c:spPr>
          </c:marker>
          <c:xVal>
            <c:numRef>
              <c:f>'CPT-Calcs'!$P$15:$P$1191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'CPT-Calcs'!$H$15:$H$1191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B-4B6A-B0AE-4A79A0174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2400"/>
        <c:axId val="422373968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4B-4E81-8E1D-1AEB4B83D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7496"/>
        <c:axId val="422374360"/>
      </c:scatterChart>
      <c:valAx>
        <c:axId val="422372400"/>
        <c:scaling>
          <c:orientation val="minMax"/>
          <c:max val="22"/>
          <c:min val="16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Unit Weight, </a:t>
                </a:r>
                <a:r>
                  <a:rPr lang="el-GR" sz="2400" b="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γ</a:t>
                </a:r>
                <a:r>
                  <a:rPr lang="en-US" sz="2400" b="0" baseline="-2500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t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  (kN/m</a:t>
                </a:r>
                <a:r>
                  <a:rPr lang="en-US" sz="2400" b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)</a:t>
                </a:r>
                <a:endParaRPr lang="en-US" sz="2400" b="0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1617760382220674"/>
              <c:y val="1.551459709656640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3968"/>
        <c:crosses val="autoZero"/>
        <c:crossBetween val="midCat"/>
        <c:majorUnit val="2"/>
      </c:valAx>
      <c:valAx>
        <c:axId val="42237396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6972832127403362E-3"/>
              <c:y val="0.416861914808764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2400"/>
        <c:crosses val="autoZero"/>
        <c:crossBetween val="midCat"/>
        <c:minorUnit val="0.5"/>
      </c:valAx>
      <c:valAx>
        <c:axId val="422374360"/>
        <c:scaling>
          <c:orientation val="maxMin"/>
          <c:min val="0"/>
        </c:scaling>
        <c:delete val="1"/>
        <c:axPos val="r"/>
        <c:numFmt formatCode="General" sourceLinked="0"/>
        <c:majorTickMark val="cross"/>
        <c:minorTickMark val="out"/>
        <c:tickLblPos val="nextTo"/>
        <c:crossAx val="422377496"/>
        <c:crosses val="max"/>
        <c:crossBetween val="midCat"/>
        <c:minorUnit val="5"/>
      </c:valAx>
      <c:valAx>
        <c:axId val="422377496"/>
        <c:scaling>
          <c:orientation val="minMax"/>
          <c:max val="0.14004980000000003"/>
          <c:min val="0.101854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Unit Weight, 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γ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 (kcf)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4410504902080618"/>
              <c:y val="0.9482638344188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436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92596658590753"/>
          <c:y val="9.8365306661894331E-2"/>
          <c:w val="0.66678338885523936"/>
          <c:h val="0.7982585494726290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CC66FF"/>
              </a:solidFill>
              <a:ln w="6350">
                <a:solidFill>
                  <a:srgbClr val="7030A0"/>
                </a:solidFill>
              </a:ln>
              <a:effectLst/>
            </c:spPr>
          </c:marker>
          <c:xVal>
            <c:numRef>
              <c:f>'CPT-Calcs'!$AF$15:$AF$1191</c:f>
              <c:numCache>
                <c:formatCode>0.00</c:formatCode>
                <c:ptCount val="1177"/>
                <c:pt idx="0">
                  <c:v>-0.99</c:v>
                </c:pt>
                <c:pt idx="1">
                  <c:v>-0.99</c:v>
                </c:pt>
                <c:pt idx="2">
                  <c:v>-0.99</c:v>
                </c:pt>
                <c:pt idx="3">
                  <c:v>-0.99</c:v>
                </c:pt>
                <c:pt idx="4">
                  <c:v>-0.99</c:v>
                </c:pt>
                <c:pt idx="5">
                  <c:v>-0.99</c:v>
                </c:pt>
                <c:pt idx="6">
                  <c:v>-0.99</c:v>
                </c:pt>
                <c:pt idx="7">
                  <c:v>-0.99</c:v>
                </c:pt>
                <c:pt idx="8">
                  <c:v>-0.99</c:v>
                </c:pt>
                <c:pt idx="9">
                  <c:v>-0.99</c:v>
                </c:pt>
                <c:pt idx="10">
                  <c:v>-0.99</c:v>
                </c:pt>
                <c:pt idx="11">
                  <c:v>-0.99</c:v>
                </c:pt>
                <c:pt idx="12">
                  <c:v>-0.99</c:v>
                </c:pt>
                <c:pt idx="13">
                  <c:v>-0.99</c:v>
                </c:pt>
                <c:pt idx="14">
                  <c:v>-0.99</c:v>
                </c:pt>
                <c:pt idx="15">
                  <c:v>-0.99</c:v>
                </c:pt>
                <c:pt idx="16">
                  <c:v>-0.99</c:v>
                </c:pt>
                <c:pt idx="17">
                  <c:v>-0.99</c:v>
                </c:pt>
                <c:pt idx="18">
                  <c:v>-0.99</c:v>
                </c:pt>
                <c:pt idx="19">
                  <c:v>-0.99</c:v>
                </c:pt>
                <c:pt idx="20">
                  <c:v>-0.99</c:v>
                </c:pt>
                <c:pt idx="21">
                  <c:v>-0.99</c:v>
                </c:pt>
                <c:pt idx="22">
                  <c:v>-0.99</c:v>
                </c:pt>
                <c:pt idx="23">
                  <c:v>-0.99</c:v>
                </c:pt>
                <c:pt idx="24">
                  <c:v>-0.99</c:v>
                </c:pt>
                <c:pt idx="25">
                  <c:v>-0.99</c:v>
                </c:pt>
                <c:pt idx="26">
                  <c:v>-0.99</c:v>
                </c:pt>
                <c:pt idx="27">
                  <c:v>-0.99</c:v>
                </c:pt>
                <c:pt idx="28">
                  <c:v>-0.99</c:v>
                </c:pt>
                <c:pt idx="29">
                  <c:v>-0.99</c:v>
                </c:pt>
                <c:pt idx="30">
                  <c:v>-0.99</c:v>
                </c:pt>
                <c:pt idx="31">
                  <c:v>-0.99</c:v>
                </c:pt>
                <c:pt idx="32">
                  <c:v>-0.99</c:v>
                </c:pt>
                <c:pt idx="33">
                  <c:v>-0.99</c:v>
                </c:pt>
                <c:pt idx="34">
                  <c:v>-0.99</c:v>
                </c:pt>
                <c:pt idx="35">
                  <c:v>-0.99</c:v>
                </c:pt>
                <c:pt idx="36">
                  <c:v>-0.99</c:v>
                </c:pt>
                <c:pt idx="37">
                  <c:v>-0.99</c:v>
                </c:pt>
                <c:pt idx="38">
                  <c:v>-0.99</c:v>
                </c:pt>
                <c:pt idx="39">
                  <c:v>-0.99</c:v>
                </c:pt>
                <c:pt idx="40">
                  <c:v>-0.99</c:v>
                </c:pt>
                <c:pt idx="41">
                  <c:v>-0.99</c:v>
                </c:pt>
                <c:pt idx="42">
                  <c:v>-0.99</c:v>
                </c:pt>
                <c:pt idx="43">
                  <c:v>-0.99</c:v>
                </c:pt>
                <c:pt idx="44">
                  <c:v>-0.99</c:v>
                </c:pt>
                <c:pt idx="45">
                  <c:v>-0.99</c:v>
                </c:pt>
                <c:pt idx="46">
                  <c:v>-0.99</c:v>
                </c:pt>
                <c:pt idx="47">
                  <c:v>-0.99</c:v>
                </c:pt>
                <c:pt idx="48">
                  <c:v>-0.99</c:v>
                </c:pt>
                <c:pt idx="49">
                  <c:v>-0.99</c:v>
                </c:pt>
                <c:pt idx="50">
                  <c:v>-0.99</c:v>
                </c:pt>
                <c:pt idx="51">
                  <c:v>-0.99</c:v>
                </c:pt>
                <c:pt idx="52">
                  <c:v>-0.99</c:v>
                </c:pt>
                <c:pt idx="53">
                  <c:v>-0.99</c:v>
                </c:pt>
                <c:pt idx="54">
                  <c:v>-0.99</c:v>
                </c:pt>
                <c:pt idx="55">
                  <c:v>-0.99</c:v>
                </c:pt>
                <c:pt idx="56">
                  <c:v>-0.99</c:v>
                </c:pt>
                <c:pt idx="57">
                  <c:v>-0.99</c:v>
                </c:pt>
                <c:pt idx="58">
                  <c:v>-0.99</c:v>
                </c:pt>
                <c:pt idx="59">
                  <c:v>-0.99</c:v>
                </c:pt>
                <c:pt idx="60">
                  <c:v>-0.99</c:v>
                </c:pt>
                <c:pt idx="61">
                  <c:v>-0.99</c:v>
                </c:pt>
                <c:pt idx="62">
                  <c:v>-0.99</c:v>
                </c:pt>
                <c:pt idx="63">
                  <c:v>-0.99</c:v>
                </c:pt>
                <c:pt idx="64">
                  <c:v>-0.99</c:v>
                </c:pt>
                <c:pt idx="65">
                  <c:v>-0.99</c:v>
                </c:pt>
                <c:pt idx="66">
                  <c:v>-0.99</c:v>
                </c:pt>
                <c:pt idx="67">
                  <c:v>-0.99</c:v>
                </c:pt>
                <c:pt idx="68">
                  <c:v>-0.99</c:v>
                </c:pt>
                <c:pt idx="69">
                  <c:v>-0.99</c:v>
                </c:pt>
                <c:pt idx="70">
                  <c:v>-0.99</c:v>
                </c:pt>
                <c:pt idx="71">
                  <c:v>-0.99</c:v>
                </c:pt>
                <c:pt idx="72">
                  <c:v>-0.99</c:v>
                </c:pt>
                <c:pt idx="73">
                  <c:v>-0.99</c:v>
                </c:pt>
                <c:pt idx="74">
                  <c:v>-0.99</c:v>
                </c:pt>
                <c:pt idx="75">
                  <c:v>-0.99</c:v>
                </c:pt>
                <c:pt idx="76">
                  <c:v>-0.99</c:v>
                </c:pt>
                <c:pt idx="77">
                  <c:v>-0.99</c:v>
                </c:pt>
                <c:pt idx="78">
                  <c:v>-0.99</c:v>
                </c:pt>
                <c:pt idx="79">
                  <c:v>-0.99</c:v>
                </c:pt>
                <c:pt idx="80">
                  <c:v>-0.99</c:v>
                </c:pt>
                <c:pt idx="81">
                  <c:v>-0.99</c:v>
                </c:pt>
                <c:pt idx="82">
                  <c:v>-0.99</c:v>
                </c:pt>
                <c:pt idx="83">
                  <c:v>-0.99</c:v>
                </c:pt>
                <c:pt idx="84">
                  <c:v>-0.99</c:v>
                </c:pt>
                <c:pt idx="85">
                  <c:v>-0.99</c:v>
                </c:pt>
                <c:pt idx="86">
                  <c:v>-0.99</c:v>
                </c:pt>
                <c:pt idx="87">
                  <c:v>-0.99</c:v>
                </c:pt>
                <c:pt idx="88">
                  <c:v>-0.99</c:v>
                </c:pt>
                <c:pt idx="89">
                  <c:v>-0.99</c:v>
                </c:pt>
                <c:pt idx="90">
                  <c:v>-0.99</c:v>
                </c:pt>
                <c:pt idx="91">
                  <c:v>-0.99</c:v>
                </c:pt>
                <c:pt idx="92">
                  <c:v>-0.99</c:v>
                </c:pt>
                <c:pt idx="93">
                  <c:v>-0.99</c:v>
                </c:pt>
                <c:pt idx="94">
                  <c:v>-0.99</c:v>
                </c:pt>
                <c:pt idx="95">
                  <c:v>-0.99</c:v>
                </c:pt>
                <c:pt idx="96">
                  <c:v>-0.99</c:v>
                </c:pt>
                <c:pt idx="97">
                  <c:v>-0.99</c:v>
                </c:pt>
                <c:pt idx="98">
                  <c:v>-0.99</c:v>
                </c:pt>
                <c:pt idx="99">
                  <c:v>-0.99</c:v>
                </c:pt>
                <c:pt idx="100">
                  <c:v>-0.99</c:v>
                </c:pt>
                <c:pt idx="101">
                  <c:v>-0.99</c:v>
                </c:pt>
                <c:pt idx="102">
                  <c:v>-0.99</c:v>
                </c:pt>
                <c:pt idx="103">
                  <c:v>-0.99</c:v>
                </c:pt>
                <c:pt idx="104">
                  <c:v>-0.99</c:v>
                </c:pt>
                <c:pt idx="105">
                  <c:v>-0.99</c:v>
                </c:pt>
                <c:pt idx="106">
                  <c:v>-0.99</c:v>
                </c:pt>
                <c:pt idx="107">
                  <c:v>-0.99</c:v>
                </c:pt>
                <c:pt idx="108">
                  <c:v>-0.99</c:v>
                </c:pt>
                <c:pt idx="109">
                  <c:v>-0.99</c:v>
                </c:pt>
                <c:pt idx="110">
                  <c:v>-0.99</c:v>
                </c:pt>
                <c:pt idx="111">
                  <c:v>-0.99</c:v>
                </c:pt>
                <c:pt idx="112">
                  <c:v>-0.99</c:v>
                </c:pt>
                <c:pt idx="113">
                  <c:v>-0.99</c:v>
                </c:pt>
                <c:pt idx="114">
                  <c:v>-0.99</c:v>
                </c:pt>
                <c:pt idx="115">
                  <c:v>-0.99</c:v>
                </c:pt>
                <c:pt idx="116">
                  <c:v>-0.99</c:v>
                </c:pt>
                <c:pt idx="117">
                  <c:v>-0.99</c:v>
                </c:pt>
                <c:pt idx="118">
                  <c:v>-0.99</c:v>
                </c:pt>
                <c:pt idx="119">
                  <c:v>-0.99</c:v>
                </c:pt>
                <c:pt idx="120">
                  <c:v>-0.99</c:v>
                </c:pt>
                <c:pt idx="121">
                  <c:v>-0.99</c:v>
                </c:pt>
                <c:pt idx="122">
                  <c:v>-0.99</c:v>
                </c:pt>
                <c:pt idx="123">
                  <c:v>-0.99</c:v>
                </c:pt>
                <c:pt idx="124">
                  <c:v>-0.99</c:v>
                </c:pt>
                <c:pt idx="125">
                  <c:v>-0.99</c:v>
                </c:pt>
                <c:pt idx="126">
                  <c:v>-0.99</c:v>
                </c:pt>
                <c:pt idx="127">
                  <c:v>-0.99</c:v>
                </c:pt>
                <c:pt idx="128">
                  <c:v>-0.99</c:v>
                </c:pt>
                <c:pt idx="129">
                  <c:v>-0.99</c:v>
                </c:pt>
                <c:pt idx="130">
                  <c:v>-0.99</c:v>
                </c:pt>
                <c:pt idx="131">
                  <c:v>-0.99</c:v>
                </c:pt>
                <c:pt idx="132">
                  <c:v>-0.99</c:v>
                </c:pt>
                <c:pt idx="133">
                  <c:v>-0.99</c:v>
                </c:pt>
                <c:pt idx="134">
                  <c:v>-0.99</c:v>
                </c:pt>
                <c:pt idx="135">
                  <c:v>-0.99</c:v>
                </c:pt>
                <c:pt idx="136">
                  <c:v>-0.99</c:v>
                </c:pt>
                <c:pt idx="137">
                  <c:v>-0.99</c:v>
                </c:pt>
                <c:pt idx="138">
                  <c:v>-0.99</c:v>
                </c:pt>
                <c:pt idx="139">
                  <c:v>-0.99</c:v>
                </c:pt>
                <c:pt idx="140">
                  <c:v>-0.99</c:v>
                </c:pt>
                <c:pt idx="141">
                  <c:v>-0.99</c:v>
                </c:pt>
                <c:pt idx="142">
                  <c:v>-0.99</c:v>
                </c:pt>
                <c:pt idx="143">
                  <c:v>-0.99</c:v>
                </c:pt>
                <c:pt idx="144">
                  <c:v>-0.99</c:v>
                </c:pt>
                <c:pt idx="145">
                  <c:v>-0.99</c:v>
                </c:pt>
                <c:pt idx="146">
                  <c:v>-0.99</c:v>
                </c:pt>
                <c:pt idx="147">
                  <c:v>-0.99</c:v>
                </c:pt>
                <c:pt idx="148">
                  <c:v>-0.99</c:v>
                </c:pt>
                <c:pt idx="149">
                  <c:v>-0.99</c:v>
                </c:pt>
                <c:pt idx="150">
                  <c:v>-0.99</c:v>
                </c:pt>
                <c:pt idx="151">
                  <c:v>-0.99</c:v>
                </c:pt>
                <c:pt idx="152">
                  <c:v>-0.99</c:v>
                </c:pt>
                <c:pt idx="153">
                  <c:v>-0.99</c:v>
                </c:pt>
                <c:pt idx="154">
                  <c:v>-0.99</c:v>
                </c:pt>
                <c:pt idx="155">
                  <c:v>-0.99</c:v>
                </c:pt>
                <c:pt idx="156">
                  <c:v>-0.99</c:v>
                </c:pt>
                <c:pt idx="157">
                  <c:v>-0.99</c:v>
                </c:pt>
                <c:pt idx="158">
                  <c:v>-0.99</c:v>
                </c:pt>
                <c:pt idx="159">
                  <c:v>-0.99</c:v>
                </c:pt>
                <c:pt idx="160">
                  <c:v>-0.99</c:v>
                </c:pt>
                <c:pt idx="161">
                  <c:v>-0.99</c:v>
                </c:pt>
                <c:pt idx="162">
                  <c:v>-0.99</c:v>
                </c:pt>
                <c:pt idx="163">
                  <c:v>-0.99</c:v>
                </c:pt>
                <c:pt idx="164">
                  <c:v>-0.99</c:v>
                </c:pt>
                <c:pt idx="165">
                  <c:v>-0.99</c:v>
                </c:pt>
                <c:pt idx="166">
                  <c:v>-0.99</c:v>
                </c:pt>
                <c:pt idx="167">
                  <c:v>-0.99</c:v>
                </c:pt>
                <c:pt idx="168">
                  <c:v>-0.99</c:v>
                </c:pt>
                <c:pt idx="169">
                  <c:v>-0.99</c:v>
                </c:pt>
                <c:pt idx="170">
                  <c:v>-0.99</c:v>
                </c:pt>
                <c:pt idx="171">
                  <c:v>-0.99</c:v>
                </c:pt>
                <c:pt idx="172">
                  <c:v>-0.99</c:v>
                </c:pt>
                <c:pt idx="173">
                  <c:v>-0.99</c:v>
                </c:pt>
                <c:pt idx="174">
                  <c:v>-0.99</c:v>
                </c:pt>
                <c:pt idx="175">
                  <c:v>-0.99</c:v>
                </c:pt>
                <c:pt idx="176">
                  <c:v>-0.99</c:v>
                </c:pt>
                <c:pt idx="177">
                  <c:v>-0.99</c:v>
                </c:pt>
                <c:pt idx="178">
                  <c:v>-0.99</c:v>
                </c:pt>
                <c:pt idx="179">
                  <c:v>-0.99</c:v>
                </c:pt>
                <c:pt idx="180">
                  <c:v>-0.99</c:v>
                </c:pt>
                <c:pt idx="181">
                  <c:v>-0.99</c:v>
                </c:pt>
                <c:pt idx="182">
                  <c:v>-0.99</c:v>
                </c:pt>
                <c:pt idx="183">
                  <c:v>-0.99</c:v>
                </c:pt>
                <c:pt idx="184">
                  <c:v>-0.99</c:v>
                </c:pt>
                <c:pt idx="185">
                  <c:v>-0.99</c:v>
                </c:pt>
                <c:pt idx="186">
                  <c:v>-0.99</c:v>
                </c:pt>
                <c:pt idx="187">
                  <c:v>-0.99</c:v>
                </c:pt>
                <c:pt idx="188">
                  <c:v>-0.99</c:v>
                </c:pt>
                <c:pt idx="189">
                  <c:v>-0.99</c:v>
                </c:pt>
                <c:pt idx="190">
                  <c:v>-0.99</c:v>
                </c:pt>
                <c:pt idx="191">
                  <c:v>-0.99</c:v>
                </c:pt>
                <c:pt idx="192">
                  <c:v>-0.99</c:v>
                </c:pt>
                <c:pt idx="193">
                  <c:v>-0.99</c:v>
                </c:pt>
                <c:pt idx="194">
                  <c:v>-0.99</c:v>
                </c:pt>
                <c:pt idx="195">
                  <c:v>-0.99</c:v>
                </c:pt>
                <c:pt idx="196">
                  <c:v>-0.99</c:v>
                </c:pt>
                <c:pt idx="197">
                  <c:v>-0.99</c:v>
                </c:pt>
                <c:pt idx="198">
                  <c:v>-0.99</c:v>
                </c:pt>
                <c:pt idx="199">
                  <c:v>-0.99</c:v>
                </c:pt>
                <c:pt idx="200">
                  <c:v>-0.99</c:v>
                </c:pt>
                <c:pt idx="201">
                  <c:v>-0.99</c:v>
                </c:pt>
                <c:pt idx="202">
                  <c:v>-0.99</c:v>
                </c:pt>
                <c:pt idx="203">
                  <c:v>-0.99</c:v>
                </c:pt>
                <c:pt idx="204">
                  <c:v>-0.99</c:v>
                </c:pt>
                <c:pt idx="205">
                  <c:v>-0.99</c:v>
                </c:pt>
                <c:pt idx="206">
                  <c:v>-0.99</c:v>
                </c:pt>
                <c:pt idx="207">
                  <c:v>-0.99</c:v>
                </c:pt>
                <c:pt idx="208">
                  <c:v>-0.99</c:v>
                </c:pt>
                <c:pt idx="209">
                  <c:v>-0.99</c:v>
                </c:pt>
                <c:pt idx="210">
                  <c:v>-0.99</c:v>
                </c:pt>
                <c:pt idx="211">
                  <c:v>-0.99</c:v>
                </c:pt>
                <c:pt idx="212">
                  <c:v>-0.99</c:v>
                </c:pt>
                <c:pt idx="213">
                  <c:v>-0.99</c:v>
                </c:pt>
                <c:pt idx="214">
                  <c:v>-0.99</c:v>
                </c:pt>
                <c:pt idx="215">
                  <c:v>-0.99</c:v>
                </c:pt>
                <c:pt idx="216">
                  <c:v>-0.99</c:v>
                </c:pt>
                <c:pt idx="217">
                  <c:v>-0.99</c:v>
                </c:pt>
                <c:pt idx="218">
                  <c:v>-0.99</c:v>
                </c:pt>
                <c:pt idx="219">
                  <c:v>-0.99</c:v>
                </c:pt>
                <c:pt idx="220">
                  <c:v>-0.99</c:v>
                </c:pt>
                <c:pt idx="221">
                  <c:v>-0.99</c:v>
                </c:pt>
                <c:pt idx="222">
                  <c:v>-0.99</c:v>
                </c:pt>
                <c:pt idx="223">
                  <c:v>-0.99</c:v>
                </c:pt>
                <c:pt idx="224">
                  <c:v>-0.99</c:v>
                </c:pt>
                <c:pt idx="225">
                  <c:v>-0.99</c:v>
                </c:pt>
                <c:pt idx="226">
                  <c:v>-0.99</c:v>
                </c:pt>
                <c:pt idx="227">
                  <c:v>-0.99</c:v>
                </c:pt>
                <c:pt idx="228">
                  <c:v>-0.99</c:v>
                </c:pt>
                <c:pt idx="229">
                  <c:v>-0.99</c:v>
                </c:pt>
                <c:pt idx="230">
                  <c:v>-0.99</c:v>
                </c:pt>
                <c:pt idx="231">
                  <c:v>-0.99</c:v>
                </c:pt>
                <c:pt idx="232">
                  <c:v>-0.99</c:v>
                </c:pt>
                <c:pt idx="233">
                  <c:v>-0.99</c:v>
                </c:pt>
                <c:pt idx="234">
                  <c:v>-0.99</c:v>
                </c:pt>
                <c:pt idx="235">
                  <c:v>-0.99</c:v>
                </c:pt>
                <c:pt idx="236">
                  <c:v>-0.99</c:v>
                </c:pt>
                <c:pt idx="237">
                  <c:v>-0.99</c:v>
                </c:pt>
                <c:pt idx="238">
                  <c:v>-0.99</c:v>
                </c:pt>
                <c:pt idx="239">
                  <c:v>-0.99</c:v>
                </c:pt>
                <c:pt idx="240">
                  <c:v>-0.99</c:v>
                </c:pt>
                <c:pt idx="241">
                  <c:v>-0.99</c:v>
                </c:pt>
                <c:pt idx="242">
                  <c:v>-0.99</c:v>
                </c:pt>
                <c:pt idx="243">
                  <c:v>-0.99</c:v>
                </c:pt>
                <c:pt idx="244">
                  <c:v>-0.99</c:v>
                </c:pt>
                <c:pt idx="245">
                  <c:v>-0.99</c:v>
                </c:pt>
                <c:pt idx="246">
                  <c:v>-0.99</c:v>
                </c:pt>
                <c:pt idx="247">
                  <c:v>-0.99</c:v>
                </c:pt>
                <c:pt idx="248">
                  <c:v>-0.99</c:v>
                </c:pt>
                <c:pt idx="249">
                  <c:v>-0.99</c:v>
                </c:pt>
                <c:pt idx="250">
                  <c:v>-0.99</c:v>
                </c:pt>
                <c:pt idx="251">
                  <c:v>-0.99</c:v>
                </c:pt>
                <c:pt idx="252">
                  <c:v>-0.99</c:v>
                </c:pt>
                <c:pt idx="253">
                  <c:v>-0.99</c:v>
                </c:pt>
                <c:pt idx="254">
                  <c:v>-0.99</c:v>
                </c:pt>
                <c:pt idx="255">
                  <c:v>-0.99</c:v>
                </c:pt>
                <c:pt idx="256">
                  <c:v>-0.99</c:v>
                </c:pt>
                <c:pt idx="257">
                  <c:v>-0.99</c:v>
                </c:pt>
                <c:pt idx="258">
                  <c:v>-0.99</c:v>
                </c:pt>
                <c:pt idx="259">
                  <c:v>-0.99</c:v>
                </c:pt>
                <c:pt idx="260">
                  <c:v>-0.99</c:v>
                </c:pt>
                <c:pt idx="261">
                  <c:v>-0.99</c:v>
                </c:pt>
                <c:pt idx="262">
                  <c:v>-0.99</c:v>
                </c:pt>
                <c:pt idx="263">
                  <c:v>-0.99</c:v>
                </c:pt>
                <c:pt idx="264">
                  <c:v>-0.99</c:v>
                </c:pt>
                <c:pt idx="265">
                  <c:v>-0.99</c:v>
                </c:pt>
                <c:pt idx="266">
                  <c:v>-0.99</c:v>
                </c:pt>
                <c:pt idx="267">
                  <c:v>-0.99</c:v>
                </c:pt>
                <c:pt idx="268">
                  <c:v>-0.99</c:v>
                </c:pt>
                <c:pt idx="269">
                  <c:v>-0.99</c:v>
                </c:pt>
                <c:pt idx="270">
                  <c:v>-0.99</c:v>
                </c:pt>
                <c:pt idx="271">
                  <c:v>-0.99</c:v>
                </c:pt>
                <c:pt idx="272">
                  <c:v>-0.99</c:v>
                </c:pt>
                <c:pt idx="273">
                  <c:v>-0.99</c:v>
                </c:pt>
                <c:pt idx="274">
                  <c:v>-0.99</c:v>
                </c:pt>
                <c:pt idx="275">
                  <c:v>-0.99</c:v>
                </c:pt>
                <c:pt idx="276">
                  <c:v>-0.99</c:v>
                </c:pt>
                <c:pt idx="277">
                  <c:v>-0.99</c:v>
                </c:pt>
                <c:pt idx="278">
                  <c:v>-0.99</c:v>
                </c:pt>
                <c:pt idx="279">
                  <c:v>-0.99</c:v>
                </c:pt>
                <c:pt idx="280">
                  <c:v>-0.99</c:v>
                </c:pt>
                <c:pt idx="281">
                  <c:v>-0.99</c:v>
                </c:pt>
                <c:pt idx="282">
                  <c:v>-0.99</c:v>
                </c:pt>
                <c:pt idx="283">
                  <c:v>-0.99</c:v>
                </c:pt>
                <c:pt idx="284">
                  <c:v>-0.99</c:v>
                </c:pt>
                <c:pt idx="285">
                  <c:v>-0.99</c:v>
                </c:pt>
                <c:pt idx="286">
                  <c:v>-0.99</c:v>
                </c:pt>
                <c:pt idx="287">
                  <c:v>-0.99</c:v>
                </c:pt>
                <c:pt idx="288">
                  <c:v>-0.99</c:v>
                </c:pt>
                <c:pt idx="289">
                  <c:v>-0.99</c:v>
                </c:pt>
                <c:pt idx="290">
                  <c:v>-0.99</c:v>
                </c:pt>
                <c:pt idx="291">
                  <c:v>-0.99</c:v>
                </c:pt>
                <c:pt idx="292">
                  <c:v>-0.99</c:v>
                </c:pt>
                <c:pt idx="293">
                  <c:v>-0.99</c:v>
                </c:pt>
                <c:pt idx="294">
                  <c:v>-0.99</c:v>
                </c:pt>
                <c:pt idx="295">
                  <c:v>-0.99</c:v>
                </c:pt>
                <c:pt idx="296">
                  <c:v>-0.99</c:v>
                </c:pt>
                <c:pt idx="297">
                  <c:v>-0.99</c:v>
                </c:pt>
                <c:pt idx="298">
                  <c:v>-0.99</c:v>
                </c:pt>
                <c:pt idx="299">
                  <c:v>-0.99</c:v>
                </c:pt>
                <c:pt idx="300">
                  <c:v>-0.99</c:v>
                </c:pt>
                <c:pt idx="301">
                  <c:v>-0.99</c:v>
                </c:pt>
                <c:pt idx="302">
                  <c:v>-0.99</c:v>
                </c:pt>
                <c:pt idx="303">
                  <c:v>-0.99</c:v>
                </c:pt>
                <c:pt idx="304">
                  <c:v>-0.99</c:v>
                </c:pt>
                <c:pt idx="305">
                  <c:v>-0.99</c:v>
                </c:pt>
                <c:pt idx="306">
                  <c:v>-0.99</c:v>
                </c:pt>
                <c:pt idx="307">
                  <c:v>-0.99</c:v>
                </c:pt>
                <c:pt idx="308">
                  <c:v>-0.99</c:v>
                </c:pt>
                <c:pt idx="309">
                  <c:v>-0.99</c:v>
                </c:pt>
                <c:pt idx="310">
                  <c:v>-0.99</c:v>
                </c:pt>
                <c:pt idx="311">
                  <c:v>-0.99</c:v>
                </c:pt>
                <c:pt idx="312">
                  <c:v>-0.99</c:v>
                </c:pt>
                <c:pt idx="313">
                  <c:v>-0.99</c:v>
                </c:pt>
                <c:pt idx="314">
                  <c:v>-0.99</c:v>
                </c:pt>
                <c:pt idx="315">
                  <c:v>-0.99</c:v>
                </c:pt>
                <c:pt idx="316">
                  <c:v>-0.99</c:v>
                </c:pt>
                <c:pt idx="317">
                  <c:v>-0.99</c:v>
                </c:pt>
                <c:pt idx="318">
                  <c:v>-0.99</c:v>
                </c:pt>
                <c:pt idx="319">
                  <c:v>-0.99</c:v>
                </c:pt>
                <c:pt idx="320">
                  <c:v>-0.99</c:v>
                </c:pt>
                <c:pt idx="321">
                  <c:v>-0.99</c:v>
                </c:pt>
                <c:pt idx="322">
                  <c:v>-0.99</c:v>
                </c:pt>
                <c:pt idx="323">
                  <c:v>-0.99</c:v>
                </c:pt>
                <c:pt idx="324">
                  <c:v>-0.99</c:v>
                </c:pt>
                <c:pt idx="325">
                  <c:v>-0.99</c:v>
                </c:pt>
                <c:pt idx="326">
                  <c:v>-0.99</c:v>
                </c:pt>
                <c:pt idx="327">
                  <c:v>-0.99</c:v>
                </c:pt>
                <c:pt idx="328">
                  <c:v>-0.99</c:v>
                </c:pt>
                <c:pt idx="329">
                  <c:v>-0.99</c:v>
                </c:pt>
                <c:pt idx="330">
                  <c:v>-0.99</c:v>
                </c:pt>
                <c:pt idx="331">
                  <c:v>-0.99</c:v>
                </c:pt>
                <c:pt idx="332">
                  <c:v>-0.99</c:v>
                </c:pt>
                <c:pt idx="333">
                  <c:v>-0.99</c:v>
                </c:pt>
                <c:pt idx="334">
                  <c:v>-0.99</c:v>
                </c:pt>
                <c:pt idx="335">
                  <c:v>-0.99</c:v>
                </c:pt>
                <c:pt idx="336">
                  <c:v>-0.99</c:v>
                </c:pt>
                <c:pt idx="337">
                  <c:v>-0.99</c:v>
                </c:pt>
                <c:pt idx="338">
                  <c:v>-0.99</c:v>
                </c:pt>
                <c:pt idx="339">
                  <c:v>-0.99</c:v>
                </c:pt>
                <c:pt idx="340">
                  <c:v>-0.99</c:v>
                </c:pt>
                <c:pt idx="341">
                  <c:v>-0.99</c:v>
                </c:pt>
                <c:pt idx="342">
                  <c:v>-0.99</c:v>
                </c:pt>
                <c:pt idx="343">
                  <c:v>-0.99</c:v>
                </c:pt>
                <c:pt idx="344">
                  <c:v>-0.99</c:v>
                </c:pt>
                <c:pt idx="345">
                  <c:v>-0.99</c:v>
                </c:pt>
                <c:pt idx="346">
                  <c:v>-0.99</c:v>
                </c:pt>
                <c:pt idx="347">
                  <c:v>-0.99</c:v>
                </c:pt>
                <c:pt idx="348">
                  <c:v>-0.99</c:v>
                </c:pt>
                <c:pt idx="349">
                  <c:v>-0.99</c:v>
                </c:pt>
                <c:pt idx="350">
                  <c:v>-0.99</c:v>
                </c:pt>
                <c:pt idx="351">
                  <c:v>-0.99</c:v>
                </c:pt>
                <c:pt idx="352">
                  <c:v>-0.99</c:v>
                </c:pt>
                <c:pt idx="353">
                  <c:v>-0.99</c:v>
                </c:pt>
                <c:pt idx="354">
                  <c:v>-0.99</c:v>
                </c:pt>
                <c:pt idx="355">
                  <c:v>-0.99</c:v>
                </c:pt>
                <c:pt idx="356">
                  <c:v>-0.99</c:v>
                </c:pt>
                <c:pt idx="357">
                  <c:v>-0.99</c:v>
                </c:pt>
                <c:pt idx="358">
                  <c:v>-0.99</c:v>
                </c:pt>
                <c:pt idx="359">
                  <c:v>-0.99</c:v>
                </c:pt>
                <c:pt idx="360">
                  <c:v>-0.99</c:v>
                </c:pt>
                <c:pt idx="361">
                  <c:v>-0.99</c:v>
                </c:pt>
                <c:pt idx="362">
                  <c:v>-0.99</c:v>
                </c:pt>
                <c:pt idx="363">
                  <c:v>-0.99</c:v>
                </c:pt>
                <c:pt idx="364">
                  <c:v>-0.99</c:v>
                </c:pt>
                <c:pt idx="365">
                  <c:v>-0.99</c:v>
                </c:pt>
                <c:pt idx="366">
                  <c:v>-0.99</c:v>
                </c:pt>
                <c:pt idx="367">
                  <c:v>-0.99</c:v>
                </c:pt>
                <c:pt idx="368">
                  <c:v>-0.99</c:v>
                </c:pt>
                <c:pt idx="369">
                  <c:v>-0.99</c:v>
                </c:pt>
                <c:pt idx="370">
                  <c:v>-0.99</c:v>
                </c:pt>
                <c:pt idx="371">
                  <c:v>-0.99</c:v>
                </c:pt>
                <c:pt idx="372">
                  <c:v>-0.99</c:v>
                </c:pt>
                <c:pt idx="373">
                  <c:v>-0.99</c:v>
                </c:pt>
                <c:pt idx="374">
                  <c:v>-0.99</c:v>
                </c:pt>
                <c:pt idx="375">
                  <c:v>-0.99</c:v>
                </c:pt>
                <c:pt idx="376">
                  <c:v>-0.99</c:v>
                </c:pt>
                <c:pt idx="377">
                  <c:v>-0.99</c:v>
                </c:pt>
                <c:pt idx="378">
                  <c:v>-0.99</c:v>
                </c:pt>
                <c:pt idx="379">
                  <c:v>-0.99</c:v>
                </c:pt>
                <c:pt idx="380">
                  <c:v>-0.99</c:v>
                </c:pt>
                <c:pt idx="381">
                  <c:v>-0.99</c:v>
                </c:pt>
                <c:pt idx="382">
                  <c:v>-0.99</c:v>
                </c:pt>
                <c:pt idx="383">
                  <c:v>-0.99</c:v>
                </c:pt>
                <c:pt idx="384">
                  <c:v>-0.99</c:v>
                </c:pt>
                <c:pt idx="385">
                  <c:v>-0.99</c:v>
                </c:pt>
                <c:pt idx="386">
                  <c:v>-0.99</c:v>
                </c:pt>
                <c:pt idx="387">
                  <c:v>-0.99</c:v>
                </c:pt>
                <c:pt idx="388">
                  <c:v>-0.99</c:v>
                </c:pt>
                <c:pt idx="389">
                  <c:v>-0.99</c:v>
                </c:pt>
                <c:pt idx="390">
                  <c:v>-0.99</c:v>
                </c:pt>
                <c:pt idx="391">
                  <c:v>-0.99</c:v>
                </c:pt>
                <c:pt idx="392">
                  <c:v>-0.99</c:v>
                </c:pt>
                <c:pt idx="393">
                  <c:v>-0.99</c:v>
                </c:pt>
                <c:pt idx="394">
                  <c:v>-0.99</c:v>
                </c:pt>
                <c:pt idx="395">
                  <c:v>-0.99</c:v>
                </c:pt>
                <c:pt idx="396">
                  <c:v>-0.99</c:v>
                </c:pt>
                <c:pt idx="397">
                  <c:v>-0.99</c:v>
                </c:pt>
                <c:pt idx="398">
                  <c:v>-0.99</c:v>
                </c:pt>
                <c:pt idx="399">
                  <c:v>-0.99</c:v>
                </c:pt>
                <c:pt idx="400">
                  <c:v>-0.99</c:v>
                </c:pt>
                <c:pt idx="401">
                  <c:v>-0.99</c:v>
                </c:pt>
                <c:pt idx="402">
                  <c:v>-0.99</c:v>
                </c:pt>
                <c:pt idx="403">
                  <c:v>-0.99</c:v>
                </c:pt>
                <c:pt idx="404">
                  <c:v>-0.99</c:v>
                </c:pt>
                <c:pt idx="405">
                  <c:v>-0.99</c:v>
                </c:pt>
                <c:pt idx="406">
                  <c:v>-0.99</c:v>
                </c:pt>
                <c:pt idx="407">
                  <c:v>-0.99</c:v>
                </c:pt>
                <c:pt idx="408">
                  <c:v>-0.99</c:v>
                </c:pt>
                <c:pt idx="409">
                  <c:v>-0.99</c:v>
                </c:pt>
                <c:pt idx="410">
                  <c:v>-0.99</c:v>
                </c:pt>
                <c:pt idx="411">
                  <c:v>-0.99</c:v>
                </c:pt>
                <c:pt idx="412">
                  <c:v>-0.99</c:v>
                </c:pt>
                <c:pt idx="413">
                  <c:v>-0.99</c:v>
                </c:pt>
                <c:pt idx="414">
                  <c:v>-0.99</c:v>
                </c:pt>
                <c:pt idx="415">
                  <c:v>-0.99</c:v>
                </c:pt>
                <c:pt idx="416">
                  <c:v>-0.99</c:v>
                </c:pt>
                <c:pt idx="417">
                  <c:v>-0.99</c:v>
                </c:pt>
                <c:pt idx="418">
                  <c:v>-0.99</c:v>
                </c:pt>
                <c:pt idx="419">
                  <c:v>-0.99</c:v>
                </c:pt>
                <c:pt idx="420">
                  <c:v>-0.99</c:v>
                </c:pt>
                <c:pt idx="421">
                  <c:v>-0.99</c:v>
                </c:pt>
                <c:pt idx="422">
                  <c:v>-0.99</c:v>
                </c:pt>
                <c:pt idx="423">
                  <c:v>-0.99</c:v>
                </c:pt>
                <c:pt idx="424">
                  <c:v>-0.99</c:v>
                </c:pt>
                <c:pt idx="425">
                  <c:v>-0.99</c:v>
                </c:pt>
                <c:pt idx="426">
                  <c:v>-0.99</c:v>
                </c:pt>
                <c:pt idx="427">
                  <c:v>-0.99</c:v>
                </c:pt>
                <c:pt idx="428">
                  <c:v>-0.99</c:v>
                </c:pt>
                <c:pt idx="429">
                  <c:v>-0.99</c:v>
                </c:pt>
                <c:pt idx="430">
                  <c:v>-0.99</c:v>
                </c:pt>
                <c:pt idx="431">
                  <c:v>-0.99</c:v>
                </c:pt>
                <c:pt idx="432">
                  <c:v>-0.99</c:v>
                </c:pt>
                <c:pt idx="433">
                  <c:v>-0.99</c:v>
                </c:pt>
                <c:pt idx="434">
                  <c:v>-0.99</c:v>
                </c:pt>
                <c:pt idx="435">
                  <c:v>-0.99</c:v>
                </c:pt>
                <c:pt idx="436">
                  <c:v>-0.99</c:v>
                </c:pt>
                <c:pt idx="437">
                  <c:v>-0.99</c:v>
                </c:pt>
                <c:pt idx="438">
                  <c:v>-0.99</c:v>
                </c:pt>
                <c:pt idx="439">
                  <c:v>-0.99</c:v>
                </c:pt>
                <c:pt idx="440">
                  <c:v>-0.99</c:v>
                </c:pt>
                <c:pt idx="441">
                  <c:v>-0.99</c:v>
                </c:pt>
                <c:pt idx="442">
                  <c:v>-0.99</c:v>
                </c:pt>
                <c:pt idx="443">
                  <c:v>-0.99</c:v>
                </c:pt>
                <c:pt idx="444">
                  <c:v>-0.99</c:v>
                </c:pt>
                <c:pt idx="445">
                  <c:v>-0.99</c:v>
                </c:pt>
                <c:pt idx="446">
                  <c:v>-0.99</c:v>
                </c:pt>
                <c:pt idx="447">
                  <c:v>-0.99</c:v>
                </c:pt>
                <c:pt idx="448">
                  <c:v>-0.99</c:v>
                </c:pt>
                <c:pt idx="449">
                  <c:v>-0.99</c:v>
                </c:pt>
                <c:pt idx="450">
                  <c:v>-0.99</c:v>
                </c:pt>
                <c:pt idx="451">
                  <c:v>-0.99</c:v>
                </c:pt>
                <c:pt idx="452">
                  <c:v>-0.99</c:v>
                </c:pt>
                <c:pt idx="453">
                  <c:v>-0.99</c:v>
                </c:pt>
                <c:pt idx="454">
                  <c:v>-0.99</c:v>
                </c:pt>
                <c:pt idx="455">
                  <c:v>-0.99</c:v>
                </c:pt>
                <c:pt idx="456">
                  <c:v>-0.99</c:v>
                </c:pt>
                <c:pt idx="457">
                  <c:v>-0.99</c:v>
                </c:pt>
                <c:pt idx="458">
                  <c:v>-0.99</c:v>
                </c:pt>
                <c:pt idx="459">
                  <c:v>-0.99</c:v>
                </c:pt>
                <c:pt idx="460">
                  <c:v>-0.99</c:v>
                </c:pt>
                <c:pt idx="461">
                  <c:v>-0.99</c:v>
                </c:pt>
                <c:pt idx="462">
                  <c:v>-0.99</c:v>
                </c:pt>
                <c:pt idx="463">
                  <c:v>-0.99</c:v>
                </c:pt>
                <c:pt idx="464">
                  <c:v>-0.99</c:v>
                </c:pt>
                <c:pt idx="465">
                  <c:v>-0.99</c:v>
                </c:pt>
                <c:pt idx="466">
                  <c:v>-0.99</c:v>
                </c:pt>
                <c:pt idx="467">
                  <c:v>-0.99</c:v>
                </c:pt>
                <c:pt idx="468">
                  <c:v>-0.99</c:v>
                </c:pt>
                <c:pt idx="469">
                  <c:v>-0.99</c:v>
                </c:pt>
                <c:pt idx="470">
                  <c:v>-0.99</c:v>
                </c:pt>
                <c:pt idx="471">
                  <c:v>-0.99</c:v>
                </c:pt>
                <c:pt idx="472">
                  <c:v>-0.99</c:v>
                </c:pt>
                <c:pt idx="473">
                  <c:v>-0.99</c:v>
                </c:pt>
                <c:pt idx="474">
                  <c:v>-0.99</c:v>
                </c:pt>
                <c:pt idx="475">
                  <c:v>-0.99</c:v>
                </c:pt>
                <c:pt idx="476">
                  <c:v>-0.99</c:v>
                </c:pt>
                <c:pt idx="477">
                  <c:v>-0.99</c:v>
                </c:pt>
                <c:pt idx="478">
                  <c:v>-0.99</c:v>
                </c:pt>
                <c:pt idx="479">
                  <c:v>-0.99</c:v>
                </c:pt>
                <c:pt idx="480">
                  <c:v>-0.99</c:v>
                </c:pt>
                <c:pt idx="481">
                  <c:v>-0.99</c:v>
                </c:pt>
                <c:pt idx="482">
                  <c:v>-0.99</c:v>
                </c:pt>
                <c:pt idx="483">
                  <c:v>-0.99</c:v>
                </c:pt>
                <c:pt idx="484">
                  <c:v>-0.99</c:v>
                </c:pt>
                <c:pt idx="485">
                  <c:v>-0.99</c:v>
                </c:pt>
                <c:pt idx="486">
                  <c:v>-0.99</c:v>
                </c:pt>
                <c:pt idx="487">
                  <c:v>-0.99</c:v>
                </c:pt>
                <c:pt idx="488">
                  <c:v>-0.99</c:v>
                </c:pt>
                <c:pt idx="489">
                  <c:v>-0.99</c:v>
                </c:pt>
                <c:pt idx="490">
                  <c:v>-0.99</c:v>
                </c:pt>
                <c:pt idx="491">
                  <c:v>-0.99</c:v>
                </c:pt>
                <c:pt idx="492">
                  <c:v>-0.99</c:v>
                </c:pt>
                <c:pt idx="493">
                  <c:v>-0.99</c:v>
                </c:pt>
                <c:pt idx="494">
                  <c:v>-0.99</c:v>
                </c:pt>
                <c:pt idx="495">
                  <c:v>-0.99</c:v>
                </c:pt>
                <c:pt idx="496">
                  <c:v>-0.99</c:v>
                </c:pt>
                <c:pt idx="497">
                  <c:v>-0.99</c:v>
                </c:pt>
                <c:pt idx="498">
                  <c:v>-0.99</c:v>
                </c:pt>
                <c:pt idx="499">
                  <c:v>-0.99</c:v>
                </c:pt>
                <c:pt idx="500">
                  <c:v>-0.99</c:v>
                </c:pt>
                <c:pt idx="501">
                  <c:v>-0.99</c:v>
                </c:pt>
                <c:pt idx="502">
                  <c:v>-0.99</c:v>
                </c:pt>
                <c:pt idx="503">
                  <c:v>-0.99</c:v>
                </c:pt>
                <c:pt idx="504">
                  <c:v>-0.99</c:v>
                </c:pt>
                <c:pt idx="505">
                  <c:v>-0.99</c:v>
                </c:pt>
                <c:pt idx="506">
                  <c:v>-0.99</c:v>
                </c:pt>
                <c:pt idx="507">
                  <c:v>-0.99</c:v>
                </c:pt>
                <c:pt idx="508">
                  <c:v>-0.99</c:v>
                </c:pt>
                <c:pt idx="509">
                  <c:v>-0.99</c:v>
                </c:pt>
                <c:pt idx="510">
                  <c:v>-0.99</c:v>
                </c:pt>
                <c:pt idx="511">
                  <c:v>-0.99</c:v>
                </c:pt>
                <c:pt idx="512">
                  <c:v>-0.99</c:v>
                </c:pt>
                <c:pt idx="513">
                  <c:v>-0.99</c:v>
                </c:pt>
                <c:pt idx="514">
                  <c:v>-0.99</c:v>
                </c:pt>
                <c:pt idx="515">
                  <c:v>-0.99</c:v>
                </c:pt>
                <c:pt idx="516">
                  <c:v>-0.99</c:v>
                </c:pt>
                <c:pt idx="517">
                  <c:v>-0.99</c:v>
                </c:pt>
                <c:pt idx="518">
                  <c:v>-0.99</c:v>
                </c:pt>
                <c:pt idx="519">
                  <c:v>-0.99</c:v>
                </c:pt>
                <c:pt idx="520">
                  <c:v>-0.99</c:v>
                </c:pt>
                <c:pt idx="521">
                  <c:v>-0.99</c:v>
                </c:pt>
                <c:pt idx="522">
                  <c:v>-0.99</c:v>
                </c:pt>
                <c:pt idx="523">
                  <c:v>-0.99</c:v>
                </c:pt>
                <c:pt idx="524">
                  <c:v>-0.99</c:v>
                </c:pt>
                <c:pt idx="525">
                  <c:v>-0.99</c:v>
                </c:pt>
                <c:pt idx="526">
                  <c:v>-0.99</c:v>
                </c:pt>
                <c:pt idx="527">
                  <c:v>-0.99</c:v>
                </c:pt>
                <c:pt idx="528">
                  <c:v>-0.99</c:v>
                </c:pt>
                <c:pt idx="529">
                  <c:v>-0.99</c:v>
                </c:pt>
                <c:pt idx="530">
                  <c:v>-0.99</c:v>
                </c:pt>
                <c:pt idx="531">
                  <c:v>-0.99</c:v>
                </c:pt>
                <c:pt idx="532">
                  <c:v>-0.99</c:v>
                </c:pt>
                <c:pt idx="533">
                  <c:v>-0.99</c:v>
                </c:pt>
                <c:pt idx="534">
                  <c:v>-0.99</c:v>
                </c:pt>
                <c:pt idx="535">
                  <c:v>-0.99</c:v>
                </c:pt>
                <c:pt idx="536">
                  <c:v>-0.99</c:v>
                </c:pt>
                <c:pt idx="537">
                  <c:v>-0.99</c:v>
                </c:pt>
                <c:pt idx="538">
                  <c:v>-0.99</c:v>
                </c:pt>
                <c:pt idx="539">
                  <c:v>-0.99</c:v>
                </c:pt>
                <c:pt idx="540">
                  <c:v>-0.99</c:v>
                </c:pt>
                <c:pt idx="541">
                  <c:v>-0.99</c:v>
                </c:pt>
                <c:pt idx="542">
                  <c:v>-0.99</c:v>
                </c:pt>
                <c:pt idx="543">
                  <c:v>-0.99</c:v>
                </c:pt>
                <c:pt idx="544">
                  <c:v>-0.99</c:v>
                </c:pt>
                <c:pt idx="545">
                  <c:v>-0.99</c:v>
                </c:pt>
                <c:pt idx="546">
                  <c:v>-0.99</c:v>
                </c:pt>
                <c:pt idx="547">
                  <c:v>-0.99</c:v>
                </c:pt>
                <c:pt idx="548">
                  <c:v>-0.99</c:v>
                </c:pt>
                <c:pt idx="549">
                  <c:v>-0.99</c:v>
                </c:pt>
                <c:pt idx="550">
                  <c:v>-0.99</c:v>
                </c:pt>
                <c:pt idx="551">
                  <c:v>-0.99</c:v>
                </c:pt>
                <c:pt idx="552">
                  <c:v>-0.99</c:v>
                </c:pt>
                <c:pt idx="553">
                  <c:v>-0.99</c:v>
                </c:pt>
                <c:pt idx="554">
                  <c:v>-0.99</c:v>
                </c:pt>
                <c:pt idx="555">
                  <c:v>-0.99</c:v>
                </c:pt>
                <c:pt idx="556">
                  <c:v>-0.99</c:v>
                </c:pt>
                <c:pt idx="557">
                  <c:v>-0.99</c:v>
                </c:pt>
                <c:pt idx="558">
                  <c:v>-0.99</c:v>
                </c:pt>
                <c:pt idx="559">
                  <c:v>-0.99</c:v>
                </c:pt>
                <c:pt idx="560">
                  <c:v>-0.99</c:v>
                </c:pt>
                <c:pt idx="561">
                  <c:v>-0.99</c:v>
                </c:pt>
                <c:pt idx="562">
                  <c:v>-0.99</c:v>
                </c:pt>
                <c:pt idx="563">
                  <c:v>-0.99</c:v>
                </c:pt>
                <c:pt idx="564">
                  <c:v>-0.99</c:v>
                </c:pt>
                <c:pt idx="565">
                  <c:v>-0.99</c:v>
                </c:pt>
                <c:pt idx="566">
                  <c:v>-0.99</c:v>
                </c:pt>
                <c:pt idx="567">
                  <c:v>-0.99</c:v>
                </c:pt>
                <c:pt idx="568">
                  <c:v>-0.99</c:v>
                </c:pt>
                <c:pt idx="569">
                  <c:v>-0.99</c:v>
                </c:pt>
                <c:pt idx="570">
                  <c:v>-0.99</c:v>
                </c:pt>
                <c:pt idx="571">
                  <c:v>-0.99</c:v>
                </c:pt>
                <c:pt idx="572">
                  <c:v>-0.99</c:v>
                </c:pt>
                <c:pt idx="573">
                  <c:v>-0.99</c:v>
                </c:pt>
                <c:pt idx="574">
                  <c:v>-0.99</c:v>
                </c:pt>
                <c:pt idx="575">
                  <c:v>-0.99</c:v>
                </c:pt>
                <c:pt idx="576">
                  <c:v>-0.99</c:v>
                </c:pt>
                <c:pt idx="577">
                  <c:v>-0.99</c:v>
                </c:pt>
                <c:pt idx="578">
                  <c:v>-0.99</c:v>
                </c:pt>
                <c:pt idx="579">
                  <c:v>-0.99</c:v>
                </c:pt>
                <c:pt idx="580">
                  <c:v>-0.99</c:v>
                </c:pt>
                <c:pt idx="581">
                  <c:v>-0.99</c:v>
                </c:pt>
                <c:pt idx="582">
                  <c:v>-0.99</c:v>
                </c:pt>
                <c:pt idx="583">
                  <c:v>-0.99</c:v>
                </c:pt>
                <c:pt idx="584">
                  <c:v>-0.99</c:v>
                </c:pt>
                <c:pt idx="585">
                  <c:v>-0.99</c:v>
                </c:pt>
                <c:pt idx="586">
                  <c:v>-0.99</c:v>
                </c:pt>
                <c:pt idx="587">
                  <c:v>-0.99</c:v>
                </c:pt>
                <c:pt idx="588">
                  <c:v>-0.99</c:v>
                </c:pt>
                <c:pt idx="589">
                  <c:v>-0.99</c:v>
                </c:pt>
                <c:pt idx="590">
                  <c:v>-0.99</c:v>
                </c:pt>
                <c:pt idx="591">
                  <c:v>-0.99</c:v>
                </c:pt>
                <c:pt idx="592">
                  <c:v>-0.99</c:v>
                </c:pt>
                <c:pt idx="593">
                  <c:v>-0.99</c:v>
                </c:pt>
                <c:pt idx="594">
                  <c:v>-0.99</c:v>
                </c:pt>
                <c:pt idx="595">
                  <c:v>-0.99</c:v>
                </c:pt>
                <c:pt idx="596">
                  <c:v>-0.99</c:v>
                </c:pt>
                <c:pt idx="597">
                  <c:v>-0.99</c:v>
                </c:pt>
                <c:pt idx="598">
                  <c:v>-0.99</c:v>
                </c:pt>
                <c:pt idx="599">
                  <c:v>-0.99</c:v>
                </c:pt>
                <c:pt idx="600">
                  <c:v>-0.99</c:v>
                </c:pt>
                <c:pt idx="601">
                  <c:v>-0.99</c:v>
                </c:pt>
                <c:pt idx="602">
                  <c:v>-0.99</c:v>
                </c:pt>
                <c:pt idx="603">
                  <c:v>-0.99</c:v>
                </c:pt>
                <c:pt idx="604">
                  <c:v>-0.99</c:v>
                </c:pt>
                <c:pt idx="605">
                  <c:v>-0.99</c:v>
                </c:pt>
                <c:pt idx="606">
                  <c:v>-0.99</c:v>
                </c:pt>
                <c:pt idx="607">
                  <c:v>-0.99</c:v>
                </c:pt>
                <c:pt idx="608">
                  <c:v>-0.99</c:v>
                </c:pt>
                <c:pt idx="609">
                  <c:v>-0.99</c:v>
                </c:pt>
                <c:pt idx="610">
                  <c:v>-0.99</c:v>
                </c:pt>
                <c:pt idx="611">
                  <c:v>-0.99</c:v>
                </c:pt>
                <c:pt idx="612">
                  <c:v>-0.99</c:v>
                </c:pt>
                <c:pt idx="613">
                  <c:v>-0.99</c:v>
                </c:pt>
                <c:pt idx="614">
                  <c:v>-0.99</c:v>
                </c:pt>
                <c:pt idx="615">
                  <c:v>-0.99</c:v>
                </c:pt>
                <c:pt idx="616">
                  <c:v>-0.99</c:v>
                </c:pt>
                <c:pt idx="617">
                  <c:v>-0.99</c:v>
                </c:pt>
                <c:pt idx="618">
                  <c:v>-0.99</c:v>
                </c:pt>
                <c:pt idx="619">
                  <c:v>-0.99</c:v>
                </c:pt>
                <c:pt idx="620">
                  <c:v>-0.99</c:v>
                </c:pt>
                <c:pt idx="621">
                  <c:v>-0.99</c:v>
                </c:pt>
                <c:pt idx="622">
                  <c:v>-0.99</c:v>
                </c:pt>
                <c:pt idx="623">
                  <c:v>-0.99</c:v>
                </c:pt>
                <c:pt idx="624">
                  <c:v>-0.99</c:v>
                </c:pt>
                <c:pt idx="625">
                  <c:v>-0.99</c:v>
                </c:pt>
                <c:pt idx="626">
                  <c:v>-0.99</c:v>
                </c:pt>
                <c:pt idx="627">
                  <c:v>-0.99</c:v>
                </c:pt>
                <c:pt idx="628">
                  <c:v>-0.99</c:v>
                </c:pt>
                <c:pt idx="629">
                  <c:v>-0.99</c:v>
                </c:pt>
                <c:pt idx="630">
                  <c:v>-0.99</c:v>
                </c:pt>
                <c:pt idx="631">
                  <c:v>-0.99</c:v>
                </c:pt>
                <c:pt idx="632">
                  <c:v>-0.99</c:v>
                </c:pt>
                <c:pt idx="633">
                  <c:v>-0.99</c:v>
                </c:pt>
                <c:pt idx="634">
                  <c:v>-0.99</c:v>
                </c:pt>
                <c:pt idx="635">
                  <c:v>-0.99</c:v>
                </c:pt>
                <c:pt idx="636">
                  <c:v>-0.99</c:v>
                </c:pt>
                <c:pt idx="637">
                  <c:v>-0.99</c:v>
                </c:pt>
                <c:pt idx="638">
                  <c:v>-0.99</c:v>
                </c:pt>
                <c:pt idx="639">
                  <c:v>-0.99</c:v>
                </c:pt>
                <c:pt idx="640">
                  <c:v>-0.99</c:v>
                </c:pt>
                <c:pt idx="641">
                  <c:v>-0.99</c:v>
                </c:pt>
                <c:pt idx="642">
                  <c:v>-0.99</c:v>
                </c:pt>
                <c:pt idx="643">
                  <c:v>-0.99</c:v>
                </c:pt>
                <c:pt idx="644">
                  <c:v>-0.99</c:v>
                </c:pt>
                <c:pt idx="645">
                  <c:v>-0.99</c:v>
                </c:pt>
                <c:pt idx="646">
                  <c:v>-0.99</c:v>
                </c:pt>
                <c:pt idx="647">
                  <c:v>-0.99</c:v>
                </c:pt>
                <c:pt idx="648">
                  <c:v>-0.99</c:v>
                </c:pt>
                <c:pt idx="649">
                  <c:v>-0.99</c:v>
                </c:pt>
                <c:pt idx="650">
                  <c:v>-0.99</c:v>
                </c:pt>
                <c:pt idx="651">
                  <c:v>-0.99</c:v>
                </c:pt>
                <c:pt idx="652">
                  <c:v>-0.99</c:v>
                </c:pt>
                <c:pt idx="653">
                  <c:v>-0.99</c:v>
                </c:pt>
                <c:pt idx="654">
                  <c:v>-0.99</c:v>
                </c:pt>
                <c:pt idx="655">
                  <c:v>-0.99</c:v>
                </c:pt>
                <c:pt idx="656">
                  <c:v>-0.99</c:v>
                </c:pt>
                <c:pt idx="657">
                  <c:v>-0.99</c:v>
                </c:pt>
                <c:pt idx="658">
                  <c:v>-0.99</c:v>
                </c:pt>
                <c:pt idx="659">
                  <c:v>-0.99</c:v>
                </c:pt>
                <c:pt idx="660">
                  <c:v>-0.99</c:v>
                </c:pt>
                <c:pt idx="661">
                  <c:v>-0.99</c:v>
                </c:pt>
                <c:pt idx="662">
                  <c:v>-0.99</c:v>
                </c:pt>
                <c:pt idx="663">
                  <c:v>-0.99</c:v>
                </c:pt>
                <c:pt idx="664">
                  <c:v>-0.99</c:v>
                </c:pt>
                <c:pt idx="665">
                  <c:v>-0.99</c:v>
                </c:pt>
                <c:pt idx="666">
                  <c:v>-0.99</c:v>
                </c:pt>
                <c:pt idx="667">
                  <c:v>-0.99</c:v>
                </c:pt>
                <c:pt idx="668">
                  <c:v>-0.99</c:v>
                </c:pt>
                <c:pt idx="669">
                  <c:v>-0.99</c:v>
                </c:pt>
                <c:pt idx="670">
                  <c:v>-0.99</c:v>
                </c:pt>
                <c:pt idx="671">
                  <c:v>-0.99</c:v>
                </c:pt>
                <c:pt idx="672">
                  <c:v>-0.99</c:v>
                </c:pt>
                <c:pt idx="673">
                  <c:v>-0.99</c:v>
                </c:pt>
                <c:pt idx="674">
                  <c:v>-0.99</c:v>
                </c:pt>
                <c:pt idx="675">
                  <c:v>-0.99</c:v>
                </c:pt>
                <c:pt idx="676">
                  <c:v>-0.99</c:v>
                </c:pt>
                <c:pt idx="677">
                  <c:v>-0.99</c:v>
                </c:pt>
                <c:pt idx="678">
                  <c:v>-0.99</c:v>
                </c:pt>
                <c:pt idx="679">
                  <c:v>-0.99</c:v>
                </c:pt>
                <c:pt idx="680">
                  <c:v>-0.99</c:v>
                </c:pt>
                <c:pt idx="681">
                  <c:v>-0.99</c:v>
                </c:pt>
                <c:pt idx="682">
                  <c:v>-0.99</c:v>
                </c:pt>
                <c:pt idx="683">
                  <c:v>-0.99</c:v>
                </c:pt>
                <c:pt idx="684">
                  <c:v>-0.99</c:v>
                </c:pt>
                <c:pt idx="685">
                  <c:v>-0.99</c:v>
                </c:pt>
                <c:pt idx="686">
                  <c:v>-0.99</c:v>
                </c:pt>
                <c:pt idx="687">
                  <c:v>-0.99</c:v>
                </c:pt>
                <c:pt idx="688">
                  <c:v>-0.99</c:v>
                </c:pt>
                <c:pt idx="689">
                  <c:v>-0.99</c:v>
                </c:pt>
                <c:pt idx="690">
                  <c:v>-0.99</c:v>
                </c:pt>
                <c:pt idx="691">
                  <c:v>-0.99</c:v>
                </c:pt>
                <c:pt idx="692">
                  <c:v>-0.99</c:v>
                </c:pt>
                <c:pt idx="693">
                  <c:v>-0.99</c:v>
                </c:pt>
                <c:pt idx="694">
                  <c:v>-0.99</c:v>
                </c:pt>
                <c:pt idx="695">
                  <c:v>-0.99</c:v>
                </c:pt>
                <c:pt idx="696">
                  <c:v>-0.99</c:v>
                </c:pt>
                <c:pt idx="697">
                  <c:v>-0.99</c:v>
                </c:pt>
                <c:pt idx="698">
                  <c:v>-0.99</c:v>
                </c:pt>
                <c:pt idx="699">
                  <c:v>-0.99</c:v>
                </c:pt>
                <c:pt idx="700">
                  <c:v>-0.99</c:v>
                </c:pt>
                <c:pt idx="701">
                  <c:v>-0.99</c:v>
                </c:pt>
                <c:pt idx="702">
                  <c:v>-0.99</c:v>
                </c:pt>
                <c:pt idx="703">
                  <c:v>-0.99</c:v>
                </c:pt>
                <c:pt idx="704">
                  <c:v>-0.99</c:v>
                </c:pt>
                <c:pt idx="705">
                  <c:v>-0.99</c:v>
                </c:pt>
                <c:pt idx="706">
                  <c:v>-0.99</c:v>
                </c:pt>
                <c:pt idx="707">
                  <c:v>-0.99</c:v>
                </c:pt>
                <c:pt idx="708">
                  <c:v>-0.99</c:v>
                </c:pt>
                <c:pt idx="709">
                  <c:v>-0.99</c:v>
                </c:pt>
                <c:pt idx="710">
                  <c:v>-0.99</c:v>
                </c:pt>
                <c:pt idx="711">
                  <c:v>-0.99</c:v>
                </c:pt>
                <c:pt idx="712">
                  <c:v>-0.99</c:v>
                </c:pt>
                <c:pt idx="713">
                  <c:v>-0.99</c:v>
                </c:pt>
                <c:pt idx="714">
                  <c:v>-0.99</c:v>
                </c:pt>
                <c:pt idx="715">
                  <c:v>-0.99</c:v>
                </c:pt>
                <c:pt idx="716">
                  <c:v>-0.99</c:v>
                </c:pt>
                <c:pt idx="717">
                  <c:v>-0.99</c:v>
                </c:pt>
                <c:pt idx="718">
                  <c:v>-0.99</c:v>
                </c:pt>
                <c:pt idx="719">
                  <c:v>-0.99</c:v>
                </c:pt>
                <c:pt idx="720">
                  <c:v>-0.99</c:v>
                </c:pt>
                <c:pt idx="721">
                  <c:v>-0.99</c:v>
                </c:pt>
                <c:pt idx="722">
                  <c:v>-0.99</c:v>
                </c:pt>
                <c:pt idx="723">
                  <c:v>-0.99</c:v>
                </c:pt>
                <c:pt idx="724">
                  <c:v>-0.99</c:v>
                </c:pt>
                <c:pt idx="725">
                  <c:v>-0.99</c:v>
                </c:pt>
                <c:pt idx="726">
                  <c:v>-0.99</c:v>
                </c:pt>
                <c:pt idx="727">
                  <c:v>-0.99</c:v>
                </c:pt>
                <c:pt idx="728">
                  <c:v>-0.99</c:v>
                </c:pt>
                <c:pt idx="729">
                  <c:v>-0.99</c:v>
                </c:pt>
                <c:pt idx="730">
                  <c:v>-0.99</c:v>
                </c:pt>
                <c:pt idx="731">
                  <c:v>-0.99</c:v>
                </c:pt>
                <c:pt idx="732">
                  <c:v>-0.99</c:v>
                </c:pt>
                <c:pt idx="733">
                  <c:v>-0.99</c:v>
                </c:pt>
                <c:pt idx="734">
                  <c:v>-0.99</c:v>
                </c:pt>
                <c:pt idx="735">
                  <c:v>-0.99</c:v>
                </c:pt>
                <c:pt idx="736">
                  <c:v>-0.99</c:v>
                </c:pt>
                <c:pt idx="737">
                  <c:v>-0.99</c:v>
                </c:pt>
                <c:pt idx="738">
                  <c:v>-0.99</c:v>
                </c:pt>
                <c:pt idx="739">
                  <c:v>-0.99</c:v>
                </c:pt>
                <c:pt idx="740">
                  <c:v>-0.99</c:v>
                </c:pt>
                <c:pt idx="741">
                  <c:v>-0.99</c:v>
                </c:pt>
                <c:pt idx="742">
                  <c:v>-0.99</c:v>
                </c:pt>
                <c:pt idx="743">
                  <c:v>-0.99</c:v>
                </c:pt>
                <c:pt idx="744">
                  <c:v>-0.99</c:v>
                </c:pt>
                <c:pt idx="745">
                  <c:v>-0.99</c:v>
                </c:pt>
                <c:pt idx="746">
                  <c:v>-0.99</c:v>
                </c:pt>
                <c:pt idx="747">
                  <c:v>-0.99</c:v>
                </c:pt>
                <c:pt idx="748">
                  <c:v>-0.99</c:v>
                </c:pt>
                <c:pt idx="749">
                  <c:v>-0.99</c:v>
                </c:pt>
                <c:pt idx="750">
                  <c:v>-0.99</c:v>
                </c:pt>
                <c:pt idx="751">
                  <c:v>-0.99</c:v>
                </c:pt>
                <c:pt idx="752">
                  <c:v>-0.99</c:v>
                </c:pt>
                <c:pt idx="753">
                  <c:v>-0.99</c:v>
                </c:pt>
                <c:pt idx="754">
                  <c:v>-0.99</c:v>
                </c:pt>
                <c:pt idx="755">
                  <c:v>-0.99</c:v>
                </c:pt>
                <c:pt idx="756">
                  <c:v>-0.99</c:v>
                </c:pt>
                <c:pt idx="757">
                  <c:v>-0.99</c:v>
                </c:pt>
                <c:pt idx="758">
                  <c:v>-0.99</c:v>
                </c:pt>
                <c:pt idx="759">
                  <c:v>-0.99</c:v>
                </c:pt>
                <c:pt idx="760">
                  <c:v>-0.99</c:v>
                </c:pt>
                <c:pt idx="761">
                  <c:v>-0.99</c:v>
                </c:pt>
                <c:pt idx="762">
                  <c:v>-0.99</c:v>
                </c:pt>
                <c:pt idx="763">
                  <c:v>-0.99</c:v>
                </c:pt>
                <c:pt idx="764">
                  <c:v>-0.99</c:v>
                </c:pt>
                <c:pt idx="765">
                  <c:v>-0.99</c:v>
                </c:pt>
                <c:pt idx="766">
                  <c:v>-0.99</c:v>
                </c:pt>
                <c:pt idx="767">
                  <c:v>-0.99</c:v>
                </c:pt>
                <c:pt idx="768">
                  <c:v>-0.99</c:v>
                </c:pt>
                <c:pt idx="769">
                  <c:v>-0.99</c:v>
                </c:pt>
                <c:pt idx="770">
                  <c:v>-0.99</c:v>
                </c:pt>
                <c:pt idx="771">
                  <c:v>-0.99</c:v>
                </c:pt>
                <c:pt idx="772">
                  <c:v>-0.99</c:v>
                </c:pt>
                <c:pt idx="773">
                  <c:v>-0.99</c:v>
                </c:pt>
                <c:pt idx="774">
                  <c:v>-0.99</c:v>
                </c:pt>
                <c:pt idx="775">
                  <c:v>-0.99</c:v>
                </c:pt>
                <c:pt idx="776">
                  <c:v>-0.99</c:v>
                </c:pt>
                <c:pt idx="777">
                  <c:v>-0.99</c:v>
                </c:pt>
                <c:pt idx="778">
                  <c:v>-0.99</c:v>
                </c:pt>
                <c:pt idx="779">
                  <c:v>-0.99</c:v>
                </c:pt>
                <c:pt idx="780">
                  <c:v>-0.99</c:v>
                </c:pt>
                <c:pt idx="781">
                  <c:v>-0.99</c:v>
                </c:pt>
                <c:pt idx="782">
                  <c:v>-0.99</c:v>
                </c:pt>
                <c:pt idx="783">
                  <c:v>-0.99</c:v>
                </c:pt>
                <c:pt idx="784">
                  <c:v>-0.99</c:v>
                </c:pt>
                <c:pt idx="785">
                  <c:v>-0.99</c:v>
                </c:pt>
                <c:pt idx="786">
                  <c:v>-0.99</c:v>
                </c:pt>
                <c:pt idx="787">
                  <c:v>-0.99</c:v>
                </c:pt>
                <c:pt idx="788">
                  <c:v>-0.99</c:v>
                </c:pt>
                <c:pt idx="789">
                  <c:v>-0.99</c:v>
                </c:pt>
                <c:pt idx="790">
                  <c:v>-0.99</c:v>
                </c:pt>
                <c:pt idx="791">
                  <c:v>-0.99</c:v>
                </c:pt>
                <c:pt idx="792">
                  <c:v>-0.99</c:v>
                </c:pt>
                <c:pt idx="793">
                  <c:v>-0.99</c:v>
                </c:pt>
                <c:pt idx="794">
                  <c:v>-0.99</c:v>
                </c:pt>
                <c:pt idx="795">
                  <c:v>-0.99</c:v>
                </c:pt>
                <c:pt idx="796">
                  <c:v>-0.99</c:v>
                </c:pt>
                <c:pt idx="797">
                  <c:v>-0.99</c:v>
                </c:pt>
                <c:pt idx="798">
                  <c:v>-0.99</c:v>
                </c:pt>
                <c:pt idx="799">
                  <c:v>-0.99</c:v>
                </c:pt>
                <c:pt idx="800">
                  <c:v>-0.99</c:v>
                </c:pt>
                <c:pt idx="801">
                  <c:v>-0.99</c:v>
                </c:pt>
                <c:pt idx="802">
                  <c:v>-0.99</c:v>
                </c:pt>
                <c:pt idx="803">
                  <c:v>-0.99</c:v>
                </c:pt>
                <c:pt idx="804">
                  <c:v>-0.99</c:v>
                </c:pt>
                <c:pt idx="805">
                  <c:v>-0.99</c:v>
                </c:pt>
                <c:pt idx="806">
                  <c:v>-0.99</c:v>
                </c:pt>
                <c:pt idx="807">
                  <c:v>-0.99</c:v>
                </c:pt>
                <c:pt idx="808">
                  <c:v>-0.99</c:v>
                </c:pt>
                <c:pt idx="809">
                  <c:v>-0.99</c:v>
                </c:pt>
                <c:pt idx="810">
                  <c:v>-0.99</c:v>
                </c:pt>
                <c:pt idx="811">
                  <c:v>-0.99</c:v>
                </c:pt>
                <c:pt idx="812">
                  <c:v>-0.99</c:v>
                </c:pt>
                <c:pt idx="813">
                  <c:v>-0.99</c:v>
                </c:pt>
                <c:pt idx="814">
                  <c:v>-0.99</c:v>
                </c:pt>
                <c:pt idx="815">
                  <c:v>-0.99</c:v>
                </c:pt>
                <c:pt idx="816">
                  <c:v>-0.99</c:v>
                </c:pt>
                <c:pt idx="817">
                  <c:v>-0.99</c:v>
                </c:pt>
                <c:pt idx="818">
                  <c:v>-0.99</c:v>
                </c:pt>
                <c:pt idx="819">
                  <c:v>-0.99</c:v>
                </c:pt>
                <c:pt idx="820">
                  <c:v>-0.99</c:v>
                </c:pt>
                <c:pt idx="821">
                  <c:v>-0.99</c:v>
                </c:pt>
                <c:pt idx="822">
                  <c:v>-0.99</c:v>
                </c:pt>
                <c:pt idx="823">
                  <c:v>-0.99</c:v>
                </c:pt>
                <c:pt idx="824">
                  <c:v>-0.99</c:v>
                </c:pt>
                <c:pt idx="825">
                  <c:v>-0.99</c:v>
                </c:pt>
                <c:pt idx="826">
                  <c:v>-0.99</c:v>
                </c:pt>
                <c:pt idx="827">
                  <c:v>-0.99</c:v>
                </c:pt>
                <c:pt idx="828">
                  <c:v>-0.99</c:v>
                </c:pt>
                <c:pt idx="829">
                  <c:v>-0.99</c:v>
                </c:pt>
                <c:pt idx="830">
                  <c:v>-0.99</c:v>
                </c:pt>
                <c:pt idx="831">
                  <c:v>-0.99</c:v>
                </c:pt>
                <c:pt idx="832">
                  <c:v>-0.99</c:v>
                </c:pt>
                <c:pt idx="833">
                  <c:v>-0.99</c:v>
                </c:pt>
                <c:pt idx="834">
                  <c:v>-0.99</c:v>
                </c:pt>
                <c:pt idx="835">
                  <c:v>-0.99</c:v>
                </c:pt>
                <c:pt idx="836">
                  <c:v>-0.99</c:v>
                </c:pt>
                <c:pt idx="837">
                  <c:v>-0.99</c:v>
                </c:pt>
                <c:pt idx="838">
                  <c:v>-0.99</c:v>
                </c:pt>
                <c:pt idx="839">
                  <c:v>-0.99</c:v>
                </c:pt>
                <c:pt idx="840">
                  <c:v>-0.99</c:v>
                </c:pt>
                <c:pt idx="841">
                  <c:v>-0.99</c:v>
                </c:pt>
                <c:pt idx="842">
                  <c:v>-0.99</c:v>
                </c:pt>
                <c:pt idx="843">
                  <c:v>-0.99</c:v>
                </c:pt>
                <c:pt idx="844">
                  <c:v>-0.99</c:v>
                </c:pt>
                <c:pt idx="845">
                  <c:v>-0.99</c:v>
                </c:pt>
                <c:pt idx="846">
                  <c:v>-0.99</c:v>
                </c:pt>
                <c:pt idx="847">
                  <c:v>-0.99</c:v>
                </c:pt>
                <c:pt idx="848">
                  <c:v>-0.99</c:v>
                </c:pt>
                <c:pt idx="849">
                  <c:v>-0.99</c:v>
                </c:pt>
                <c:pt idx="850">
                  <c:v>-0.99</c:v>
                </c:pt>
                <c:pt idx="851">
                  <c:v>-0.99</c:v>
                </c:pt>
                <c:pt idx="852">
                  <c:v>-0.99</c:v>
                </c:pt>
                <c:pt idx="853">
                  <c:v>-0.99</c:v>
                </c:pt>
                <c:pt idx="854">
                  <c:v>-0.99</c:v>
                </c:pt>
                <c:pt idx="855">
                  <c:v>-0.99</c:v>
                </c:pt>
                <c:pt idx="856">
                  <c:v>-0.99</c:v>
                </c:pt>
                <c:pt idx="857">
                  <c:v>-0.99</c:v>
                </c:pt>
                <c:pt idx="858">
                  <c:v>-0.99</c:v>
                </c:pt>
                <c:pt idx="859">
                  <c:v>-0.99</c:v>
                </c:pt>
                <c:pt idx="860">
                  <c:v>-0.99</c:v>
                </c:pt>
                <c:pt idx="861">
                  <c:v>-0.99</c:v>
                </c:pt>
                <c:pt idx="862">
                  <c:v>-0.99</c:v>
                </c:pt>
                <c:pt idx="863">
                  <c:v>-0.99</c:v>
                </c:pt>
                <c:pt idx="864">
                  <c:v>-0.99</c:v>
                </c:pt>
                <c:pt idx="865">
                  <c:v>-0.99</c:v>
                </c:pt>
                <c:pt idx="866">
                  <c:v>-0.99</c:v>
                </c:pt>
                <c:pt idx="867">
                  <c:v>-0.99</c:v>
                </c:pt>
                <c:pt idx="868">
                  <c:v>-0.99</c:v>
                </c:pt>
                <c:pt idx="869">
                  <c:v>-0.99</c:v>
                </c:pt>
                <c:pt idx="870">
                  <c:v>-0.99</c:v>
                </c:pt>
                <c:pt idx="871">
                  <c:v>-0.99</c:v>
                </c:pt>
                <c:pt idx="872">
                  <c:v>-0.99</c:v>
                </c:pt>
                <c:pt idx="873">
                  <c:v>-0.99</c:v>
                </c:pt>
                <c:pt idx="874">
                  <c:v>-0.99</c:v>
                </c:pt>
                <c:pt idx="875">
                  <c:v>-0.99</c:v>
                </c:pt>
                <c:pt idx="876">
                  <c:v>-0.99</c:v>
                </c:pt>
                <c:pt idx="877">
                  <c:v>-0.99</c:v>
                </c:pt>
                <c:pt idx="878">
                  <c:v>-0.99</c:v>
                </c:pt>
                <c:pt idx="879">
                  <c:v>-0.99</c:v>
                </c:pt>
                <c:pt idx="880">
                  <c:v>-0.99</c:v>
                </c:pt>
                <c:pt idx="881">
                  <c:v>-0.99</c:v>
                </c:pt>
                <c:pt idx="882">
                  <c:v>-0.99</c:v>
                </c:pt>
                <c:pt idx="883">
                  <c:v>-0.99</c:v>
                </c:pt>
                <c:pt idx="884">
                  <c:v>-0.99</c:v>
                </c:pt>
                <c:pt idx="885">
                  <c:v>-0.99</c:v>
                </c:pt>
                <c:pt idx="886">
                  <c:v>-0.99</c:v>
                </c:pt>
                <c:pt idx="887">
                  <c:v>-0.99</c:v>
                </c:pt>
                <c:pt idx="888">
                  <c:v>-0.99</c:v>
                </c:pt>
                <c:pt idx="889">
                  <c:v>-0.99</c:v>
                </c:pt>
                <c:pt idx="890">
                  <c:v>-0.99</c:v>
                </c:pt>
                <c:pt idx="891">
                  <c:v>-0.99</c:v>
                </c:pt>
                <c:pt idx="892">
                  <c:v>-0.99</c:v>
                </c:pt>
                <c:pt idx="893">
                  <c:v>-0.99</c:v>
                </c:pt>
                <c:pt idx="894">
                  <c:v>-0.99</c:v>
                </c:pt>
                <c:pt idx="895">
                  <c:v>-0.99</c:v>
                </c:pt>
                <c:pt idx="896">
                  <c:v>-0.99</c:v>
                </c:pt>
                <c:pt idx="897">
                  <c:v>-0.99</c:v>
                </c:pt>
                <c:pt idx="898">
                  <c:v>-0.99</c:v>
                </c:pt>
                <c:pt idx="899">
                  <c:v>-0.99</c:v>
                </c:pt>
                <c:pt idx="900">
                  <c:v>-0.99</c:v>
                </c:pt>
                <c:pt idx="901">
                  <c:v>-0.99</c:v>
                </c:pt>
                <c:pt idx="902">
                  <c:v>-0.99</c:v>
                </c:pt>
                <c:pt idx="903">
                  <c:v>-0.99</c:v>
                </c:pt>
                <c:pt idx="904">
                  <c:v>-0.99</c:v>
                </c:pt>
                <c:pt idx="905">
                  <c:v>-0.99</c:v>
                </c:pt>
                <c:pt idx="906">
                  <c:v>-0.99</c:v>
                </c:pt>
                <c:pt idx="907">
                  <c:v>-0.99</c:v>
                </c:pt>
                <c:pt idx="908">
                  <c:v>-0.99</c:v>
                </c:pt>
                <c:pt idx="909">
                  <c:v>-0.99</c:v>
                </c:pt>
                <c:pt idx="910">
                  <c:v>-0.99</c:v>
                </c:pt>
                <c:pt idx="911">
                  <c:v>-0.99</c:v>
                </c:pt>
                <c:pt idx="912">
                  <c:v>-0.99</c:v>
                </c:pt>
                <c:pt idx="913">
                  <c:v>-0.99</c:v>
                </c:pt>
                <c:pt idx="914">
                  <c:v>-0.99</c:v>
                </c:pt>
                <c:pt idx="915">
                  <c:v>-0.99</c:v>
                </c:pt>
                <c:pt idx="916">
                  <c:v>-0.99</c:v>
                </c:pt>
                <c:pt idx="917">
                  <c:v>-0.99</c:v>
                </c:pt>
                <c:pt idx="918">
                  <c:v>-0.99</c:v>
                </c:pt>
                <c:pt idx="919">
                  <c:v>-0.99</c:v>
                </c:pt>
                <c:pt idx="920">
                  <c:v>-0.99</c:v>
                </c:pt>
                <c:pt idx="921">
                  <c:v>-0.99</c:v>
                </c:pt>
                <c:pt idx="922">
                  <c:v>-0.99</c:v>
                </c:pt>
                <c:pt idx="923">
                  <c:v>-0.99</c:v>
                </c:pt>
                <c:pt idx="924">
                  <c:v>-0.99</c:v>
                </c:pt>
                <c:pt idx="925">
                  <c:v>-0.99</c:v>
                </c:pt>
                <c:pt idx="926">
                  <c:v>-0.99</c:v>
                </c:pt>
                <c:pt idx="927">
                  <c:v>-0.99</c:v>
                </c:pt>
                <c:pt idx="928">
                  <c:v>-0.99</c:v>
                </c:pt>
                <c:pt idx="929">
                  <c:v>-0.99</c:v>
                </c:pt>
                <c:pt idx="930">
                  <c:v>-0.99</c:v>
                </c:pt>
                <c:pt idx="931">
                  <c:v>-0.99</c:v>
                </c:pt>
                <c:pt idx="932">
                  <c:v>-0.99</c:v>
                </c:pt>
                <c:pt idx="933">
                  <c:v>-0.99</c:v>
                </c:pt>
                <c:pt idx="934">
                  <c:v>-0.99</c:v>
                </c:pt>
                <c:pt idx="935">
                  <c:v>-0.99</c:v>
                </c:pt>
                <c:pt idx="936">
                  <c:v>-0.99</c:v>
                </c:pt>
                <c:pt idx="937">
                  <c:v>-0.99</c:v>
                </c:pt>
                <c:pt idx="938">
                  <c:v>-0.99</c:v>
                </c:pt>
                <c:pt idx="939">
                  <c:v>-0.99</c:v>
                </c:pt>
                <c:pt idx="940">
                  <c:v>-0.99</c:v>
                </c:pt>
                <c:pt idx="941">
                  <c:v>-0.99</c:v>
                </c:pt>
                <c:pt idx="942">
                  <c:v>-0.99</c:v>
                </c:pt>
                <c:pt idx="943">
                  <c:v>-0.99</c:v>
                </c:pt>
                <c:pt idx="944">
                  <c:v>-0.99</c:v>
                </c:pt>
                <c:pt idx="945">
                  <c:v>-0.99</c:v>
                </c:pt>
                <c:pt idx="946">
                  <c:v>-0.99</c:v>
                </c:pt>
                <c:pt idx="947">
                  <c:v>-0.99</c:v>
                </c:pt>
                <c:pt idx="948">
                  <c:v>-0.99</c:v>
                </c:pt>
                <c:pt idx="949">
                  <c:v>-0.99</c:v>
                </c:pt>
                <c:pt idx="950">
                  <c:v>-0.99</c:v>
                </c:pt>
                <c:pt idx="951">
                  <c:v>-0.99</c:v>
                </c:pt>
                <c:pt idx="952">
                  <c:v>-0.99</c:v>
                </c:pt>
                <c:pt idx="953">
                  <c:v>-0.99</c:v>
                </c:pt>
                <c:pt idx="954">
                  <c:v>-0.99</c:v>
                </c:pt>
                <c:pt idx="955">
                  <c:v>-0.99</c:v>
                </c:pt>
                <c:pt idx="956">
                  <c:v>-0.99</c:v>
                </c:pt>
                <c:pt idx="957">
                  <c:v>-0.99</c:v>
                </c:pt>
                <c:pt idx="958">
                  <c:v>-0.99</c:v>
                </c:pt>
                <c:pt idx="959">
                  <c:v>-0.99</c:v>
                </c:pt>
                <c:pt idx="960">
                  <c:v>-0.99</c:v>
                </c:pt>
                <c:pt idx="961">
                  <c:v>-0.99</c:v>
                </c:pt>
                <c:pt idx="962">
                  <c:v>-0.99</c:v>
                </c:pt>
                <c:pt idx="963">
                  <c:v>-0.99</c:v>
                </c:pt>
                <c:pt idx="964">
                  <c:v>-0.99</c:v>
                </c:pt>
                <c:pt idx="965">
                  <c:v>-0.99</c:v>
                </c:pt>
                <c:pt idx="966">
                  <c:v>-0.99</c:v>
                </c:pt>
                <c:pt idx="967">
                  <c:v>-0.99</c:v>
                </c:pt>
                <c:pt idx="968">
                  <c:v>-0.99</c:v>
                </c:pt>
                <c:pt idx="969">
                  <c:v>-0.99</c:v>
                </c:pt>
                <c:pt idx="970">
                  <c:v>-0.99</c:v>
                </c:pt>
                <c:pt idx="971">
                  <c:v>-0.99</c:v>
                </c:pt>
                <c:pt idx="972">
                  <c:v>-0.99</c:v>
                </c:pt>
                <c:pt idx="973">
                  <c:v>-0.99</c:v>
                </c:pt>
                <c:pt idx="974">
                  <c:v>-0.99</c:v>
                </c:pt>
                <c:pt idx="975">
                  <c:v>-0.99</c:v>
                </c:pt>
                <c:pt idx="976">
                  <c:v>-0.99</c:v>
                </c:pt>
                <c:pt idx="977">
                  <c:v>-0.99</c:v>
                </c:pt>
                <c:pt idx="978">
                  <c:v>-0.99</c:v>
                </c:pt>
                <c:pt idx="979">
                  <c:v>-0.99</c:v>
                </c:pt>
                <c:pt idx="980">
                  <c:v>-0.99</c:v>
                </c:pt>
                <c:pt idx="981">
                  <c:v>-0.99</c:v>
                </c:pt>
                <c:pt idx="982">
                  <c:v>-0.99</c:v>
                </c:pt>
                <c:pt idx="983">
                  <c:v>-0.99</c:v>
                </c:pt>
                <c:pt idx="984">
                  <c:v>-0.99</c:v>
                </c:pt>
                <c:pt idx="985">
                  <c:v>-0.99</c:v>
                </c:pt>
                <c:pt idx="986">
                  <c:v>-0.99</c:v>
                </c:pt>
                <c:pt idx="987">
                  <c:v>-0.99</c:v>
                </c:pt>
                <c:pt idx="988">
                  <c:v>-0.99</c:v>
                </c:pt>
                <c:pt idx="989">
                  <c:v>-0.99</c:v>
                </c:pt>
                <c:pt idx="990">
                  <c:v>-0.99</c:v>
                </c:pt>
                <c:pt idx="991">
                  <c:v>-0.99</c:v>
                </c:pt>
                <c:pt idx="992">
                  <c:v>-0.99</c:v>
                </c:pt>
                <c:pt idx="993">
                  <c:v>-0.99</c:v>
                </c:pt>
                <c:pt idx="994">
                  <c:v>-0.99</c:v>
                </c:pt>
                <c:pt idx="995">
                  <c:v>-0.99</c:v>
                </c:pt>
                <c:pt idx="996">
                  <c:v>-0.99</c:v>
                </c:pt>
                <c:pt idx="997">
                  <c:v>-0.99</c:v>
                </c:pt>
                <c:pt idx="998">
                  <c:v>-0.99</c:v>
                </c:pt>
                <c:pt idx="999">
                  <c:v>-0.99</c:v>
                </c:pt>
                <c:pt idx="1000">
                  <c:v>-0.99</c:v>
                </c:pt>
                <c:pt idx="1001">
                  <c:v>-0.99</c:v>
                </c:pt>
                <c:pt idx="1002">
                  <c:v>-0.99</c:v>
                </c:pt>
                <c:pt idx="1003">
                  <c:v>-0.99</c:v>
                </c:pt>
                <c:pt idx="1004">
                  <c:v>-0.99</c:v>
                </c:pt>
                <c:pt idx="1005">
                  <c:v>-0.99</c:v>
                </c:pt>
                <c:pt idx="1006">
                  <c:v>-0.99</c:v>
                </c:pt>
                <c:pt idx="1007">
                  <c:v>-0.99</c:v>
                </c:pt>
                <c:pt idx="1008">
                  <c:v>-0.99</c:v>
                </c:pt>
                <c:pt idx="1009">
                  <c:v>-0.99</c:v>
                </c:pt>
                <c:pt idx="1010">
                  <c:v>-0.99</c:v>
                </c:pt>
                <c:pt idx="1011">
                  <c:v>-0.99</c:v>
                </c:pt>
                <c:pt idx="1012">
                  <c:v>-0.99</c:v>
                </c:pt>
                <c:pt idx="1013">
                  <c:v>-0.99</c:v>
                </c:pt>
                <c:pt idx="1014">
                  <c:v>-0.99</c:v>
                </c:pt>
                <c:pt idx="1015">
                  <c:v>-0.99</c:v>
                </c:pt>
                <c:pt idx="1016">
                  <c:v>-0.99</c:v>
                </c:pt>
                <c:pt idx="1017">
                  <c:v>-0.99</c:v>
                </c:pt>
                <c:pt idx="1018">
                  <c:v>-0.99</c:v>
                </c:pt>
                <c:pt idx="1019">
                  <c:v>-0.99</c:v>
                </c:pt>
                <c:pt idx="1020">
                  <c:v>-0.99</c:v>
                </c:pt>
                <c:pt idx="1021">
                  <c:v>-0.99</c:v>
                </c:pt>
                <c:pt idx="1022">
                  <c:v>-0.99</c:v>
                </c:pt>
                <c:pt idx="1023">
                  <c:v>-0.99</c:v>
                </c:pt>
                <c:pt idx="1024">
                  <c:v>-0.99</c:v>
                </c:pt>
                <c:pt idx="1025">
                  <c:v>-0.99</c:v>
                </c:pt>
                <c:pt idx="1026">
                  <c:v>-0.99</c:v>
                </c:pt>
                <c:pt idx="1027">
                  <c:v>-0.99</c:v>
                </c:pt>
                <c:pt idx="1028">
                  <c:v>-0.99</c:v>
                </c:pt>
                <c:pt idx="1029">
                  <c:v>-0.99</c:v>
                </c:pt>
                <c:pt idx="1030">
                  <c:v>-0.99</c:v>
                </c:pt>
                <c:pt idx="1031">
                  <c:v>-0.99</c:v>
                </c:pt>
                <c:pt idx="1032">
                  <c:v>-0.99</c:v>
                </c:pt>
                <c:pt idx="1033">
                  <c:v>-0.99</c:v>
                </c:pt>
                <c:pt idx="1034">
                  <c:v>-0.99</c:v>
                </c:pt>
                <c:pt idx="1035">
                  <c:v>-0.99</c:v>
                </c:pt>
                <c:pt idx="1036">
                  <c:v>-0.99</c:v>
                </c:pt>
                <c:pt idx="1037">
                  <c:v>-0.99</c:v>
                </c:pt>
                <c:pt idx="1038">
                  <c:v>-0.99</c:v>
                </c:pt>
                <c:pt idx="1039">
                  <c:v>-0.99</c:v>
                </c:pt>
                <c:pt idx="1040">
                  <c:v>-0.99</c:v>
                </c:pt>
                <c:pt idx="1041">
                  <c:v>-0.99</c:v>
                </c:pt>
                <c:pt idx="1042">
                  <c:v>-0.99</c:v>
                </c:pt>
                <c:pt idx="1043">
                  <c:v>-0.99</c:v>
                </c:pt>
                <c:pt idx="1044">
                  <c:v>-0.99</c:v>
                </c:pt>
                <c:pt idx="1045">
                  <c:v>-0.99</c:v>
                </c:pt>
                <c:pt idx="1046">
                  <c:v>-0.99</c:v>
                </c:pt>
                <c:pt idx="1047">
                  <c:v>-0.99</c:v>
                </c:pt>
                <c:pt idx="1048">
                  <c:v>-0.99</c:v>
                </c:pt>
                <c:pt idx="1049">
                  <c:v>-0.99</c:v>
                </c:pt>
                <c:pt idx="1050">
                  <c:v>-0.99</c:v>
                </c:pt>
                <c:pt idx="1051">
                  <c:v>-0.99</c:v>
                </c:pt>
                <c:pt idx="1052">
                  <c:v>-0.99</c:v>
                </c:pt>
                <c:pt idx="1053">
                  <c:v>-0.99</c:v>
                </c:pt>
                <c:pt idx="1054">
                  <c:v>-0.99</c:v>
                </c:pt>
                <c:pt idx="1055">
                  <c:v>-0.99</c:v>
                </c:pt>
                <c:pt idx="1056">
                  <c:v>-0.99</c:v>
                </c:pt>
                <c:pt idx="1057">
                  <c:v>-0.99</c:v>
                </c:pt>
                <c:pt idx="1058">
                  <c:v>-0.99</c:v>
                </c:pt>
                <c:pt idx="1059">
                  <c:v>-0.99</c:v>
                </c:pt>
                <c:pt idx="1060">
                  <c:v>-0.99</c:v>
                </c:pt>
                <c:pt idx="1061">
                  <c:v>-0.99</c:v>
                </c:pt>
                <c:pt idx="1062">
                  <c:v>-0.99</c:v>
                </c:pt>
                <c:pt idx="1063">
                  <c:v>-0.99</c:v>
                </c:pt>
                <c:pt idx="1064">
                  <c:v>-0.99</c:v>
                </c:pt>
                <c:pt idx="1065">
                  <c:v>-0.99</c:v>
                </c:pt>
                <c:pt idx="1066">
                  <c:v>-0.99</c:v>
                </c:pt>
                <c:pt idx="1067">
                  <c:v>-0.99</c:v>
                </c:pt>
                <c:pt idx="1068">
                  <c:v>-0.99</c:v>
                </c:pt>
                <c:pt idx="1069">
                  <c:v>-0.99</c:v>
                </c:pt>
                <c:pt idx="1070">
                  <c:v>-0.99</c:v>
                </c:pt>
                <c:pt idx="1071">
                  <c:v>-0.99</c:v>
                </c:pt>
                <c:pt idx="1072">
                  <c:v>-0.99</c:v>
                </c:pt>
                <c:pt idx="1073">
                  <c:v>-0.99</c:v>
                </c:pt>
                <c:pt idx="1074">
                  <c:v>-0.99</c:v>
                </c:pt>
                <c:pt idx="1075">
                  <c:v>-0.99</c:v>
                </c:pt>
                <c:pt idx="1076">
                  <c:v>-0.99</c:v>
                </c:pt>
                <c:pt idx="1077">
                  <c:v>-0.99</c:v>
                </c:pt>
                <c:pt idx="1078">
                  <c:v>-0.99</c:v>
                </c:pt>
                <c:pt idx="1079">
                  <c:v>-0.99</c:v>
                </c:pt>
                <c:pt idx="1080">
                  <c:v>-0.99</c:v>
                </c:pt>
                <c:pt idx="1081">
                  <c:v>-0.99</c:v>
                </c:pt>
                <c:pt idx="1082">
                  <c:v>-0.99</c:v>
                </c:pt>
                <c:pt idx="1083">
                  <c:v>-0.99</c:v>
                </c:pt>
                <c:pt idx="1084">
                  <c:v>-0.99</c:v>
                </c:pt>
                <c:pt idx="1085">
                  <c:v>-0.99</c:v>
                </c:pt>
                <c:pt idx="1086">
                  <c:v>-0.99</c:v>
                </c:pt>
                <c:pt idx="1087">
                  <c:v>-0.99</c:v>
                </c:pt>
                <c:pt idx="1088">
                  <c:v>-0.99</c:v>
                </c:pt>
                <c:pt idx="1089">
                  <c:v>-0.99</c:v>
                </c:pt>
                <c:pt idx="1090">
                  <c:v>-0.99</c:v>
                </c:pt>
                <c:pt idx="1091">
                  <c:v>-0.99</c:v>
                </c:pt>
                <c:pt idx="1092">
                  <c:v>-0.99</c:v>
                </c:pt>
                <c:pt idx="1093">
                  <c:v>-0.99</c:v>
                </c:pt>
                <c:pt idx="1094">
                  <c:v>-0.99</c:v>
                </c:pt>
                <c:pt idx="1095">
                  <c:v>-0.99</c:v>
                </c:pt>
                <c:pt idx="1096">
                  <c:v>-0.99</c:v>
                </c:pt>
                <c:pt idx="1097">
                  <c:v>-0.99</c:v>
                </c:pt>
                <c:pt idx="1098">
                  <c:v>-0.99</c:v>
                </c:pt>
                <c:pt idx="1099">
                  <c:v>-0.99</c:v>
                </c:pt>
                <c:pt idx="1100">
                  <c:v>-0.99</c:v>
                </c:pt>
                <c:pt idx="1101">
                  <c:v>-0.99</c:v>
                </c:pt>
                <c:pt idx="1102">
                  <c:v>-0.99</c:v>
                </c:pt>
                <c:pt idx="1103">
                  <c:v>-0.99</c:v>
                </c:pt>
                <c:pt idx="1104">
                  <c:v>-0.99</c:v>
                </c:pt>
                <c:pt idx="1105">
                  <c:v>-0.99</c:v>
                </c:pt>
                <c:pt idx="1106">
                  <c:v>-0.99</c:v>
                </c:pt>
                <c:pt idx="1107">
                  <c:v>-0.99</c:v>
                </c:pt>
                <c:pt idx="1108">
                  <c:v>-0.99</c:v>
                </c:pt>
                <c:pt idx="1109">
                  <c:v>-0.99</c:v>
                </c:pt>
                <c:pt idx="1110">
                  <c:v>-0.99</c:v>
                </c:pt>
                <c:pt idx="1111">
                  <c:v>-0.99</c:v>
                </c:pt>
                <c:pt idx="1112">
                  <c:v>-0.99</c:v>
                </c:pt>
                <c:pt idx="1113">
                  <c:v>-0.99</c:v>
                </c:pt>
                <c:pt idx="1114">
                  <c:v>-0.99</c:v>
                </c:pt>
                <c:pt idx="1115">
                  <c:v>-0.99</c:v>
                </c:pt>
                <c:pt idx="1116">
                  <c:v>-0.99</c:v>
                </c:pt>
                <c:pt idx="1117">
                  <c:v>-0.99</c:v>
                </c:pt>
                <c:pt idx="1118">
                  <c:v>-0.99</c:v>
                </c:pt>
                <c:pt idx="1119">
                  <c:v>-0.99</c:v>
                </c:pt>
                <c:pt idx="1120">
                  <c:v>-0.99</c:v>
                </c:pt>
                <c:pt idx="1121">
                  <c:v>-0.99</c:v>
                </c:pt>
                <c:pt idx="1122">
                  <c:v>-0.99</c:v>
                </c:pt>
                <c:pt idx="1123">
                  <c:v>-0.99</c:v>
                </c:pt>
                <c:pt idx="1124">
                  <c:v>-0.99</c:v>
                </c:pt>
                <c:pt idx="1125">
                  <c:v>-0.99</c:v>
                </c:pt>
                <c:pt idx="1126">
                  <c:v>-0.99</c:v>
                </c:pt>
                <c:pt idx="1127">
                  <c:v>-0.99</c:v>
                </c:pt>
                <c:pt idx="1128">
                  <c:v>-0.99</c:v>
                </c:pt>
                <c:pt idx="1129">
                  <c:v>-0.99</c:v>
                </c:pt>
                <c:pt idx="1130">
                  <c:v>-0.99</c:v>
                </c:pt>
                <c:pt idx="1131">
                  <c:v>-0.99</c:v>
                </c:pt>
                <c:pt idx="1132">
                  <c:v>-0.99</c:v>
                </c:pt>
                <c:pt idx="1133">
                  <c:v>-0.99</c:v>
                </c:pt>
                <c:pt idx="1134">
                  <c:v>-0.99</c:v>
                </c:pt>
                <c:pt idx="1135">
                  <c:v>-0.99</c:v>
                </c:pt>
                <c:pt idx="1136">
                  <c:v>-0.99</c:v>
                </c:pt>
                <c:pt idx="1137">
                  <c:v>-0.99</c:v>
                </c:pt>
                <c:pt idx="1138">
                  <c:v>-0.99</c:v>
                </c:pt>
                <c:pt idx="1139">
                  <c:v>-0.99</c:v>
                </c:pt>
                <c:pt idx="1140">
                  <c:v>-0.99</c:v>
                </c:pt>
                <c:pt idx="1141">
                  <c:v>-0.99</c:v>
                </c:pt>
                <c:pt idx="1142">
                  <c:v>-0.99</c:v>
                </c:pt>
                <c:pt idx="1143">
                  <c:v>-0.99</c:v>
                </c:pt>
                <c:pt idx="1144">
                  <c:v>-0.99</c:v>
                </c:pt>
                <c:pt idx="1145">
                  <c:v>-0.99</c:v>
                </c:pt>
                <c:pt idx="1146">
                  <c:v>-0.99</c:v>
                </c:pt>
                <c:pt idx="1147">
                  <c:v>-0.99</c:v>
                </c:pt>
                <c:pt idx="1148">
                  <c:v>-0.99</c:v>
                </c:pt>
                <c:pt idx="1149">
                  <c:v>-0.99</c:v>
                </c:pt>
                <c:pt idx="1150">
                  <c:v>-0.99</c:v>
                </c:pt>
                <c:pt idx="1151">
                  <c:v>-0.99</c:v>
                </c:pt>
                <c:pt idx="1152">
                  <c:v>-0.99</c:v>
                </c:pt>
                <c:pt idx="1153">
                  <c:v>-0.99</c:v>
                </c:pt>
                <c:pt idx="1154">
                  <c:v>-0.99</c:v>
                </c:pt>
                <c:pt idx="1155">
                  <c:v>-0.99</c:v>
                </c:pt>
                <c:pt idx="1156">
                  <c:v>-0.99</c:v>
                </c:pt>
                <c:pt idx="1157">
                  <c:v>-0.99</c:v>
                </c:pt>
                <c:pt idx="1158">
                  <c:v>-0.99</c:v>
                </c:pt>
                <c:pt idx="1159">
                  <c:v>-0.99</c:v>
                </c:pt>
                <c:pt idx="1160">
                  <c:v>-0.99</c:v>
                </c:pt>
                <c:pt idx="1161">
                  <c:v>-0.99</c:v>
                </c:pt>
                <c:pt idx="1162">
                  <c:v>-0.99</c:v>
                </c:pt>
                <c:pt idx="1163">
                  <c:v>-0.99</c:v>
                </c:pt>
                <c:pt idx="1164">
                  <c:v>-0.99</c:v>
                </c:pt>
                <c:pt idx="1165">
                  <c:v>-0.99</c:v>
                </c:pt>
                <c:pt idx="1166">
                  <c:v>-0.99</c:v>
                </c:pt>
                <c:pt idx="1167">
                  <c:v>-0.99</c:v>
                </c:pt>
                <c:pt idx="1168">
                  <c:v>-0.99</c:v>
                </c:pt>
                <c:pt idx="1169">
                  <c:v>-0.99</c:v>
                </c:pt>
                <c:pt idx="1170">
                  <c:v>-0.99</c:v>
                </c:pt>
                <c:pt idx="1171">
                  <c:v>-0.99</c:v>
                </c:pt>
                <c:pt idx="1172">
                  <c:v>-0.99</c:v>
                </c:pt>
                <c:pt idx="1173">
                  <c:v>-0.99</c:v>
                </c:pt>
                <c:pt idx="1174">
                  <c:v>-0.99</c:v>
                </c:pt>
                <c:pt idx="1175">
                  <c:v>-0.99</c:v>
                </c:pt>
                <c:pt idx="1176">
                  <c:v>-0.99</c:v>
                </c:pt>
              </c:numCache>
            </c:numRef>
          </c:xVal>
          <c:yVal>
            <c:numRef>
              <c:f>'CPT-Calcs'!$H$15:$H$1191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4-4EE9-826F-3DCDD0872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6712"/>
        <c:axId val="422378280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3A-4B02-9FE6-AB05CB20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6320"/>
        <c:axId val="422378672"/>
      </c:scatterChart>
      <c:valAx>
        <c:axId val="422376712"/>
        <c:scaling>
          <c:orientation val="minMax"/>
          <c:max val="1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Soil Modulus, E' (Bars)</a:t>
                </a:r>
              </a:p>
            </c:rich>
          </c:tx>
          <c:layout>
            <c:manualLayout>
              <c:xMode val="edge"/>
              <c:yMode val="edge"/>
              <c:x val="0.21718445050137963"/>
              <c:y val="1.3225847395056259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8280"/>
        <c:crosses val="autoZero"/>
        <c:crossBetween val="midCat"/>
      </c:valAx>
      <c:valAx>
        <c:axId val="42237828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8210192142506339E-3"/>
              <c:y val="0.42948573026591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6712"/>
        <c:crosses val="autoZero"/>
        <c:crossBetween val="midCat"/>
        <c:minorUnit val="0.5"/>
      </c:valAx>
      <c:valAx>
        <c:axId val="42237867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22376320"/>
        <c:crosses val="max"/>
        <c:crossBetween val="midCat"/>
      </c:valAx>
      <c:valAx>
        <c:axId val="422376320"/>
        <c:scaling>
          <c:orientation val="minMax"/>
          <c:max val="2088.543427000000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Soil Modulus, E' (ksf)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6320895585167237"/>
              <c:y val="0.948741569016156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8672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35870516185478"/>
          <c:y val="0.10132709973753283"/>
          <c:w val="0.76104418197725288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tar"/>
            <c:size val="6"/>
            <c:spPr>
              <a:noFill/>
              <a:ln w="19050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'CPT-Calcs'!$AC$15:$AC$1191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xVal>
          <c:yVal>
            <c:numRef>
              <c:f>'CPT-Calcs'!$H$15:$H$1191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8D-4DE5-B114-BBFF2A662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000"/>
        <c:axId val="47385360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D7-4FC9-B2DB-965A39F0D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3216"/>
        <c:axId val="473842240"/>
      </c:scatterChart>
      <c:valAx>
        <c:axId val="473854000"/>
        <c:scaling>
          <c:orientation val="minMax"/>
          <c:max val="50"/>
          <c:min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φ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'</a:t>
                </a: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(Degree)</a:t>
                </a:r>
              </a:p>
            </c:rich>
          </c:tx>
          <c:layout>
            <c:manualLayout>
              <c:xMode val="edge"/>
              <c:yMode val="edge"/>
              <c:x val="0.36389510747431075"/>
              <c:y val="1.322637202318688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3608"/>
        <c:crosses val="autoZero"/>
        <c:crossBetween val="midCat"/>
      </c:valAx>
      <c:valAx>
        <c:axId val="47385360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000"/>
        <c:crosses val="autoZero"/>
        <c:crossBetween val="midCat"/>
      </c:valAx>
      <c:valAx>
        <c:axId val="47384224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73853216"/>
        <c:crosses val="max"/>
        <c:crossBetween val="midCat"/>
      </c:valAx>
      <c:valAx>
        <c:axId val="473853216"/>
        <c:scaling>
          <c:orientation val="minMax"/>
          <c:max val="50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φ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'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 (Degree)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626992091674818"/>
              <c:y val="0.947820999642680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2240"/>
        <c:crosses val="max"/>
        <c:crossBetween val="midCat"/>
        <c:minorUnit val="1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Pore Water Pressure, u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2  </a:t>
            </a: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(kPa)</a:t>
            </a:r>
            <a:endParaRPr lang="en-US" sz="2400" b="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5235555727102737"/>
          <c:y val="3.13935808284592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20603674540681"/>
          <c:y val="0.10479932195975504"/>
          <c:w val="0.78048862642169736"/>
          <c:h val="0.7946685867994927"/>
        </c:manualLayout>
      </c:layout>
      <c:scatterChart>
        <c:scatterStyle val="lineMarker"/>
        <c:varyColors val="0"/>
        <c:ser>
          <c:idx val="2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'CPT-Calcs'!$N$15:$N$1191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'CPT-Calcs'!$H$15:$H$1191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8A-4391-9F19-E51405169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6160"/>
        <c:axId val="473849296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'Geoparameter Plots'!$S$53:$S$56</c:f>
              <c:numCache>
                <c:formatCode>General</c:formatCode>
                <c:ptCount val="4"/>
              </c:numCache>
            </c:numRef>
          </c:xVal>
          <c:yVal>
            <c:numRef>
              <c:f>'Geoparameter Plots'!$T$53:$T$58</c:f>
              <c:numCache>
                <c:formatCode>General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8A-4391-9F19-E51405169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7336"/>
        <c:axId val="473848512"/>
      </c:scatterChart>
      <c:valAx>
        <c:axId val="473846160"/>
        <c:scaling>
          <c:orientation val="minMax"/>
          <c:max val="400"/>
          <c:min val="0"/>
        </c:scaling>
        <c:delete val="0"/>
        <c:axPos val="t"/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9296"/>
        <c:crosses val="autoZero"/>
        <c:crossBetween val="midCat"/>
        <c:majorUnit val="100"/>
      </c:valAx>
      <c:valAx>
        <c:axId val="473849296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0"/>
              <c:y val="0.421265310586176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6160"/>
        <c:crosses val="autoZero"/>
        <c:crossBetween val="midCat"/>
        <c:minorUnit val="0.5"/>
      </c:valAx>
      <c:valAx>
        <c:axId val="47384851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73847336"/>
        <c:crosses val="max"/>
        <c:crossBetween val="midCat"/>
      </c:valAx>
      <c:valAx>
        <c:axId val="473847336"/>
        <c:scaling>
          <c:orientation val="minMax"/>
          <c:max val="8.354000000000001"/>
          <c:min val="0"/>
        </c:scaling>
        <c:delete val="0"/>
        <c:axPos val="b"/>
        <c:numFmt formatCode="General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8512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35870516185478"/>
          <c:y val="0.10132709973753283"/>
          <c:w val="0.76104418197725288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6"/>
            <c:spPr>
              <a:noFill/>
              <a:ln w="19050">
                <a:solidFill>
                  <a:srgbClr val="79FFB6"/>
                </a:solidFill>
              </a:ln>
              <a:effectLst/>
            </c:spPr>
          </c:marker>
          <c:xVal>
            <c:numRef>
              <c:f>'CPT-Calcs'!$AK$15:$AK$1191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'CPT-Calcs'!$H$15:$H$1191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F-4E0D-93D9-C2078B4CE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000"/>
        <c:axId val="47385360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F-4E0D-93D9-C2078B4CE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3216"/>
        <c:axId val="473842240"/>
      </c:scatterChart>
      <c:valAx>
        <c:axId val="473854000"/>
        <c:scaling>
          <c:orientation val="minMax"/>
          <c:max val="15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OCR</a:t>
                </a:r>
                <a:endPara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47251867982237061"/>
              <c:y val="1.322637676984887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3608"/>
        <c:crosses val="autoZero"/>
        <c:crossBetween val="midCat"/>
      </c:valAx>
      <c:valAx>
        <c:axId val="47385360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000"/>
        <c:crosses val="autoZero"/>
        <c:crossBetween val="midCat"/>
      </c:valAx>
      <c:valAx>
        <c:axId val="47384224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73853216"/>
        <c:crosses val="max"/>
        <c:crossBetween val="midCat"/>
      </c:valAx>
      <c:valAx>
        <c:axId val="473853216"/>
        <c:scaling>
          <c:orientation val="minMax"/>
          <c:max val="1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OCR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50217781582926779"/>
              <c:y val="0.947821055924989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224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Cone Tip Resistance, q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t </a:t>
            </a: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(ksf)</a:t>
            </a:r>
            <a:endParaRPr lang="en-US" sz="24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7965514090050147"/>
          <c:y val="0.948078733651623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9466606683308"/>
          <c:y val="0.10610152720166022"/>
          <c:w val="0.75129244167448106"/>
          <c:h val="0.7908124901386377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noFill/>
              <a:ln w="0">
                <a:solidFill>
                  <a:srgbClr val="C00000"/>
                </a:solidFill>
              </a:ln>
              <a:effectLst>
                <a:outerShdw blurRad="50800" dist="38100" dir="5400000" algn="t" rotWithShape="0">
                  <a:schemeClr val="accent1">
                    <a:alpha val="40000"/>
                  </a:schemeClr>
                </a:outerShdw>
              </a:effectLst>
            </c:spPr>
          </c:marker>
          <c:xVal>
            <c:numRef>
              <c:f>'CPT-Calcs'!$J$15:$J$1191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'CPT-Calcs'!$D$15:$D$1191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8A-4997-9AA6-7DDD1736F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66128"/>
        <c:axId val="422375536"/>
      </c:scatterChart>
      <c:scatterChart>
        <c:scatterStyle val="lineMarker"/>
        <c:varyColors val="0"/>
        <c:ser>
          <c:idx val="1"/>
          <c:order val="1"/>
          <c:tx>
            <c:strRef>
              <c:f>'Geoparameter Plots'!$V$2:$V$5</c:f>
              <c:strCach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'Geoparameter Plots'!$V$2:$V$4</c:f>
              <c:numCache>
                <c:formatCode>General</c:formatCode>
                <c:ptCount val="3"/>
              </c:numCache>
            </c:numRef>
          </c:xVal>
          <c:yVal>
            <c:numRef>
              <c:f>'Geoparameter Plots'!$W$2:$W$4</c:f>
              <c:numCache>
                <c:formatCode>General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8A-4997-9AA6-7DDD1736F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63776"/>
        <c:axId val="422368480"/>
      </c:scatterChart>
      <c:valAx>
        <c:axId val="422366128"/>
        <c:scaling>
          <c:orientation val="minMax"/>
          <c:max val="30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Cone Tip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t 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(kPa)</a:t>
                </a:r>
              </a:p>
            </c:rich>
          </c:tx>
          <c:layout>
            <c:manualLayout>
              <c:xMode val="edge"/>
              <c:yMode val="edge"/>
              <c:x val="0.19079211969625315"/>
              <c:y val="1.378569849784283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5536"/>
        <c:crosses val="autoZero"/>
        <c:crossBetween val="midCat"/>
      </c:valAx>
      <c:valAx>
        <c:axId val="422375536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1.2312485176485283E-3"/>
              <c:y val="0.4181190175965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66128"/>
        <c:crosses val="autoZero"/>
        <c:crossBetween val="midCat"/>
      </c:valAx>
      <c:valAx>
        <c:axId val="42236848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22363776"/>
        <c:crosses val="max"/>
        <c:crossBetween val="midCat"/>
      </c:valAx>
      <c:valAx>
        <c:axId val="422363776"/>
        <c:scaling>
          <c:orientation val="minMax"/>
          <c:max val="626.55999999999995"/>
          <c:min val="0"/>
        </c:scaling>
        <c:delete val="0"/>
        <c:axPos val="b"/>
        <c:numFmt formatCode="General" sourceLinked="1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6848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Sleeve Friction, f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s </a:t>
            </a: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(ksf)</a:t>
            </a:r>
            <a:endParaRPr lang="en-US" sz="24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25392691098841907"/>
          <c:y val="0.942643896331413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019382887784002"/>
          <c:y val="0.10479932195975504"/>
          <c:w val="0.7555008579565442"/>
          <c:h val="0.7946685867994927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B050"/>
                </a:solidFill>
              </a:ln>
              <a:effectLst>
                <a:outerShdw blurRad="50800" dist="38100" dir="5400000" algn="t" rotWithShape="0">
                  <a:srgbClr val="00B050">
                    <a:alpha val="40000"/>
                  </a:srgbClr>
                </a:outerShdw>
              </a:effectLst>
            </c:spPr>
          </c:marker>
          <c:xVal>
            <c:numRef>
              <c:f>'CPT-Calcs'!$L$15:$L$1191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'CPT-Calcs'!$D$15:$D$1191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6B-47DE-8D17-5DCC78466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3576"/>
        <c:axId val="422373184"/>
      </c:scatterChart>
      <c:scatterChart>
        <c:scatterStyle val="lineMarker"/>
        <c:varyColors val="0"/>
        <c:ser>
          <c:idx val="0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'Geoparameter Plots'!$M$1:$M$4</c:f>
              <c:numCache>
                <c:formatCode>General</c:formatCode>
                <c:ptCount val="4"/>
              </c:numCache>
            </c:numRef>
          </c:xVal>
          <c:yVal>
            <c:numRef>
              <c:f>'Geoparameter Plots'!$N$1:$N$3</c:f>
              <c:numCache>
                <c:formatCode>General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6B-47DE-8D17-5DCC78466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1616"/>
        <c:axId val="422369264"/>
      </c:scatterChart>
      <c:valAx>
        <c:axId val="422373576"/>
        <c:scaling>
          <c:orientation val="minMax"/>
          <c:max val="6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Sleeve Friction, f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 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(kPa)</a:t>
                </a:r>
              </a:p>
            </c:rich>
          </c:tx>
          <c:layout>
            <c:manualLayout>
              <c:xMode val="edge"/>
              <c:yMode val="edge"/>
              <c:x val="0.2334044052335677"/>
              <c:y val="1.3226090883674917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3184"/>
        <c:crosses val="autoZero"/>
        <c:crossBetween val="midCat"/>
      </c:valAx>
      <c:valAx>
        <c:axId val="422373184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0"/>
              <c:y val="0.427543986238240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3576"/>
        <c:crosses val="autoZero"/>
        <c:crossBetween val="midCat"/>
      </c:valAx>
      <c:valAx>
        <c:axId val="42236926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22371616"/>
        <c:crosses val="max"/>
        <c:crossBetween val="midCat"/>
      </c:valAx>
      <c:valAx>
        <c:axId val="422371616"/>
        <c:scaling>
          <c:orientation val="minMax"/>
          <c:max val="12.53"/>
          <c:min val="0"/>
        </c:scaling>
        <c:delete val="0"/>
        <c:axPos val="b"/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69264"/>
        <c:crosses val="max"/>
        <c:crossBetween val="midCat"/>
        <c:maj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659950407686346"/>
          <c:y val="9.7772821964418638E-2"/>
          <c:w val="0.75197896852480373"/>
          <c:h val="0.80299372123807067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4"/>
              </a:solidFill>
              <a:ln w="6350">
                <a:solidFill>
                  <a:schemeClr val="accent2"/>
                </a:solidFill>
              </a:ln>
              <a:effectLst>
                <a:outerShdw blurRad="50800" dist="38100" dir="5400000" algn="t" rotWithShape="0">
                  <a:schemeClr val="accent2">
                    <a:alpha val="40000"/>
                  </a:schemeClr>
                </a:outerShdw>
              </a:effectLst>
            </c:spPr>
          </c:marker>
          <c:xVal>
            <c:numRef>
              <c:f>'CPT-Calcs'!$P$15:$P$1191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'CPT-Calcs'!$D$15:$D$1191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4A-46B7-8252-AECFE2C66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2400"/>
        <c:axId val="422373968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4A-46B7-8252-AECFE2C66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7496"/>
        <c:axId val="422374360"/>
      </c:scatterChart>
      <c:valAx>
        <c:axId val="422372400"/>
        <c:scaling>
          <c:orientation val="minMax"/>
          <c:max val="22"/>
          <c:min val="16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Unit Weight, </a:t>
                </a:r>
                <a:r>
                  <a:rPr lang="el-GR" sz="2400" b="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γ</a:t>
                </a:r>
                <a:r>
                  <a:rPr lang="en-US" sz="2400" b="0" baseline="-2500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t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  (kN/m</a:t>
                </a:r>
                <a:r>
                  <a:rPr lang="en-US" sz="2400" b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)</a:t>
                </a:r>
                <a:endParaRPr lang="en-US" sz="2400" b="0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1617760382220674"/>
              <c:y val="1.551459709656640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3968"/>
        <c:crosses val="autoZero"/>
        <c:crossBetween val="midCat"/>
        <c:majorUnit val="2"/>
      </c:valAx>
      <c:valAx>
        <c:axId val="42237396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6972069691758157E-3"/>
              <c:y val="0.403633771041281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2400"/>
        <c:crosses val="autoZero"/>
        <c:crossBetween val="midCat"/>
      </c:valAx>
      <c:valAx>
        <c:axId val="422374360"/>
        <c:scaling>
          <c:orientation val="maxMin"/>
          <c:min val="0"/>
        </c:scaling>
        <c:delete val="1"/>
        <c:axPos val="r"/>
        <c:numFmt formatCode="General" sourceLinked="0"/>
        <c:majorTickMark val="cross"/>
        <c:minorTickMark val="out"/>
        <c:tickLblPos val="nextTo"/>
        <c:crossAx val="422377496"/>
        <c:crosses val="max"/>
        <c:crossBetween val="midCat"/>
        <c:minorUnit val="5"/>
      </c:valAx>
      <c:valAx>
        <c:axId val="422377496"/>
        <c:scaling>
          <c:orientation val="minMax"/>
          <c:max val="0.14004980000000003"/>
          <c:min val="0.101854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Unit Weight, 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γ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 (kcf)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4410504902080618"/>
              <c:y val="0.9482638344188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436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92596658590753"/>
          <c:y val="9.8365306661894331E-2"/>
          <c:w val="0.66678338885523936"/>
          <c:h val="0.7982585494726290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CC66FF"/>
              </a:solidFill>
              <a:ln w="6350">
                <a:solidFill>
                  <a:srgbClr val="7030A0"/>
                </a:solidFill>
              </a:ln>
              <a:effectLst/>
            </c:spPr>
          </c:marker>
          <c:xVal>
            <c:numRef>
              <c:f>'CPT-Calcs'!$AF$15:$AF$1191</c:f>
              <c:numCache>
                <c:formatCode>0.00</c:formatCode>
                <c:ptCount val="1177"/>
                <c:pt idx="0">
                  <c:v>-0.99</c:v>
                </c:pt>
                <c:pt idx="1">
                  <c:v>-0.99</c:v>
                </c:pt>
                <c:pt idx="2">
                  <c:v>-0.99</c:v>
                </c:pt>
                <c:pt idx="3">
                  <c:v>-0.99</c:v>
                </c:pt>
                <c:pt idx="4">
                  <c:v>-0.99</c:v>
                </c:pt>
                <c:pt idx="5">
                  <c:v>-0.99</c:v>
                </c:pt>
                <c:pt idx="6">
                  <c:v>-0.99</c:v>
                </c:pt>
                <c:pt idx="7">
                  <c:v>-0.99</c:v>
                </c:pt>
                <c:pt idx="8">
                  <c:v>-0.99</c:v>
                </c:pt>
                <c:pt idx="9">
                  <c:v>-0.99</c:v>
                </c:pt>
                <c:pt idx="10">
                  <c:v>-0.99</c:v>
                </c:pt>
                <c:pt idx="11">
                  <c:v>-0.99</c:v>
                </c:pt>
                <c:pt idx="12">
                  <c:v>-0.99</c:v>
                </c:pt>
                <c:pt idx="13">
                  <c:v>-0.99</c:v>
                </c:pt>
                <c:pt idx="14">
                  <c:v>-0.99</c:v>
                </c:pt>
                <c:pt idx="15">
                  <c:v>-0.99</c:v>
                </c:pt>
                <c:pt idx="16">
                  <c:v>-0.99</c:v>
                </c:pt>
                <c:pt idx="17">
                  <c:v>-0.99</c:v>
                </c:pt>
                <c:pt idx="18">
                  <c:v>-0.99</c:v>
                </c:pt>
                <c:pt idx="19">
                  <c:v>-0.99</c:v>
                </c:pt>
                <c:pt idx="20">
                  <c:v>-0.99</c:v>
                </c:pt>
                <c:pt idx="21">
                  <c:v>-0.99</c:v>
                </c:pt>
                <c:pt idx="22">
                  <c:v>-0.99</c:v>
                </c:pt>
                <c:pt idx="23">
                  <c:v>-0.99</c:v>
                </c:pt>
                <c:pt idx="24">
                  <c:v>-0.99</c:v>
                </c:pt>
                <c:pt idx="25">
                  <c:v>-0.99</c:v>
                </c:pt>
                <c:pt idx="26">
                  <c:v>-0.99</c:v>
                </c:pt>
                <c:pt idx="27">
                  <c:v>-0.99</c:v>
                </c:pt>
                <c:pt idx="28">
                  <c:v>-0.99</c:v>
                </c:pt>
                <c:pt idx="29">
                  <c:v>-0.99</c:v>
                </c:pt>
                <c:pt idx="30">
                  <c:v>-0.99</c:v>
                </c:pt>
                <c:pt idx="31">
                  <c:v>-0.99</c:v>
                </c:pt>
                <c:pt idx="32">
                  <c:v>-0.99</c:v>
                </c:pt>
                <c:pt idx="33">
                  <c:v>-0.99</c:v>
                </c:pt>
                <c:pt idx="34">
                  <c:v>-0.99</c:v>
                </c:pt>
                <c:pt idx="35">
                  <c:v>-0.99</c:v>
                </c:pt>
                <c:pt idx="36">
                  <c:v>-0.99</c:v>
                </c:pt>
                <c:pt idx="37">
                  <c:v>-0.99</c:v>
                </c:pt>
                <c:pt idx="38">
                  <c:v>-0.99</c:v>
                </c:pt>
                <c:pt idx="39">
                  <c:v>-0.99</c:v>
                </c:pt>
                <c:pt idx="40">
                  <c:v>-0.99</c:v>
                </c:pt>
                <c:pt idx="41">
                  <c:v>-0.99</c:v>
                </c:pt>
                <c:pt idx="42">
                  <c:v>-0.99</c:v>
                </c:pt>
                <c:pt idx="43">
                  <c:v>-0.99</c:v>
                </c:pt>
                <c:pt idx="44">
                  <c:v>-0.99</c:v>
                </c:pt>
                <c:pt idx="45">
                  <c:v>-0.99</c:v>
                </c:pt>
                <c:pt idx="46">
                  <c:v>-0.99</c:v>
                </c:pt>
                <c:pt idx="47">
                  <c:v>-0.99</c:v>
                </c:pt>
                <c:pt idx="48">
                  <c:v>-0.99</c:v>
                </c:pt>
                <c:pt idx="49">
                  <c:v>-0.99</c:v>
                </c:pt>
                <c:pt idx="50">
                  <c:v>-0.99</c:v>
                </c:pt>
                <c:pt idx="51">
                  <c:v>-0.99</c:v>
                </c:pt>
                <c:pt idx="52">
                  <c:v>-0.99</c:v>
                </c:pt>
                <c:pt idx="53">
                  <c:v>-0.99</c:v>
                </c:pt>
                <c:pt idx="54">
                  <c:v>-0.99</c:v>
                </c:pt>
                <c:pt idx="55">
                  <c:v>-0.99</c:v>
                </c:pt>
                <c:pt idx="56">
                  <c:v>-0.99</c:v>
                </c:pt>
                <c:pt idx="57">
                  <c:v>-0.99</c:v>
                </c:pt>
                <c:pt idx="58">
                  <c:v>-0.99</c:v>
                </c:pt>
                <c:pt idx="59">
                  <c:v>-0.99</c:v>
                </c:pt>
                <c:pt idx="60">
                  <c:v>-0.99</c:v>
                </c:pt>
                <c:pt idx="61">
                  <c:v>-0.99</c:v>
                </c:pt>
                <c:pt idx="62">
                  <c:v>-0.99</c:v>
                </c:pt>
                <c:pt idx="63">
                  <c:v>-0.99</c:v>
                </c:pt>
                <c:pt idx="64">
                  <c:v>-0.99</c:v>
                </c:pt>
                <c:pt idx="65">
                  <c:v>-0.99</c:v>
                </c:pt>
                <c:pt idx="66">
                  <c:v>-0.99</c:v>
                </c:pt>
                <c:pt idx="67">
                  <c:v>-0.99</c:v>
                </c:pt>
                <c:pt idx="68">
                  <c:v>-0.99</c:v>
                </c:pt>
                <c:pt idx="69">
                  <c:v>-0.99</c:v>
                </c:pt>
                <c:pt idx="70">
                  <c:v>-0.99</c:v>
                </c:pt>
                <c:pt idx="71">
                  <c:v>-0.99</c:v>
                </c:pt>
                <c:pt idx="72">
                  <c:v>-0.99</c:v>
                </c:pt>
                <c:pt idx="73">
                  <c:v>-0.99</c:v>
                </c:pt>
                <c:pt idx="74">
                  <c:v>-0.99</c:v>
                </c:pt>
                <c:pt idx="75">
                  <c:v>-0.99</c:v>
                </c:pt>
                <c:pt idx="76">
                  <c:v>-0.99</c:v>
                </c:pt>
                <c:pt idx="77">
                  <c:v>-0.99</c:v>
                </c:pt>
                <c:pt idx="78">
                  <c:v>-0.99</c:v>
                </c:pt>
                <c:pt idx="79">
                  <c:v>-0.99</c:v>
                </c:pt>
                <c:pt idx="80">
                  <c:v>-0.99</c:v>
                </c:pt>
                <c:pt idx="81">
                  <c:v>-0.99</c:v>
                </c:pt>
                <c:pt idx="82">
                  <c:v>-0.99</c:v>
                </c:pt>
                <c:pt idx="83">
                  <c:v>-0.99</c:v>
                </c:pt>
                <c:pt idx="84">
                  <c:v>-0.99</c:v>
                </c:pt>
                <c:pt idx="85">
                  <c:v>-0.99</c:v>
                </c:pt>
                <c:pt idx="86">
                  <c:v>-0.99</c:v>
                </c:pt>
                <c:pt idx="87">
                  <c:v>-0.99</c:v>
                </c:pt>
                <c:pt idx="88">
                  <c:v>-0.99</c:v>
                </c:pt>
                <c:pt idx="89">
                  <c:v>-0.99</c:v>
                </c:pt>
                <c:pt idx="90">
                  <c:v>-0.99</c:v>
                </c:pt>
                <c:pt idx="91">
                  <c:v>-0.99</c:v>
                </c:pt>
                <c:pt idx="92">
                  <c:v>-0.99</c:v>
                </c:pt>
                <c:pt idx="93">
                  <c:v>-0.99</c:v>
                </c:pt>
                <c:pt idx="94">
                  <c:v>-0.99</c:v>
                </c:pt>
                <c:pt idx="95">
                  <c:v>-0.99</c:v>
                </c:pt>
                <c:pt idx="96">
                  <c:v>-0.99</c:v>
                </c:pt>
                <c:pt idx="97">
                  <c:v>-0.99</c:v>
                </c:pt>
                <c:pt idx="98">
                  <c:v>-0.99</c:v>
                </c:pt>
                <c:pt idx="99">
                  <c:v>-0.99</c:v>
                </c:pt>
                <c:pt idx="100">
                  <c:v>-0.99</c:v>
                </c:pt>
                <c:pt idx="101">
                  <c:v>-0.99</c:v>
                </c:pt>
                <c:pt idx="102">
                  <c:v>-0.99</c:v>
                </c:pt>
                <c:pt idx="103">
                  <c:v>-0.99</c:v>
                </c:pt>
                <c:pt idx="104">
                  <c:v>-0.99</c:v>
                </c:pt>
                <c:pt idx="105">
                  <c:v>-0.99</c:v>
                </c:pt>
                <c:pt idx="106">
                  <c:v>-0.99</c:v>
                </c:pt>
                <c:pt idx="107">
                  <c:v>-0.99</c:v>
                </c:pt>
                <c:pt idx="108">
                  <c:v>-0.99</c:v>
                </c:pt>
                <c:pt idx="109">
                  <c:v>-0.99</c:v>
                </c:pt>
                <c:pt idx="110">
                  <c:v>-0.99</c:v>
                </c:pt>
                <c:pt idx="111">
                  <c:v>-0.99</c:v>
                </c:pt>
                <c:pt idx="112">
                  <c:v>-0.99</c:v>
                </c:pt>
                <c:pt idx="113">
                  <c:v>-0.99</c:v>
                </c:pt>
                <c:pt idx="114">
                  <c:v>-0.99</c:v>
                </c:pt>
                <c:pt idx="115">
                  <c:v>-0.99</c:v>
                </c:pt>
                <c:pt idx="116">
                  <c:v>-0.99</c:v>
                </c:pt>
                <c:pt idx="117">
                  <c:v>-0.99</c:v>
                </c:pt>
                <c:pt idx="118">
                  <c:v>-0.99</c:v>
                </c:pt>
                <c:pt idx="119">
                  <c:v>-0.99</c:v>
                </c:pt>
                <c:pt idx="120">
                  <c:v>-0.99</c:v>
                </c:pt>
                <c:pt idx="121">
                  <c:v>-0.99</c:v>
                </c:pt>
                <c:pt idx="122">
                  <c:v>-0.99</c:v>
                </c:pt>
                <c:pt idx="123">
                  <c:v>-0.99</c:v>
                </c:pt>
                <c:pt idx="124">
                  <c:v>-0.99</c:v>
                </c:pt>
                <c:pt idx="125">
                  <c:v>-0.99</c:v>
                </c:pt>
                <c:pt idx="126">
                  <c:v>-0.99</c:v>
                </c:pt>
                <c:pt idx="127">
                  <c:v>-0.99</c:v>
                </c:pt>
                <c:pt idx="128">
                  <c:v>-0.99</c:v>
                </c:pt>
                <c:pt idx="129">
                  <c:v>-0.99</c:v>
                </c:pt>
                <c:pt idx="130">
                  <c:v>-0.99</c:v>
                </c:pt>
                <c:pt idx="131">
                  <c:v>-0.99</c:v>
                </c:pt>
                <c:pt idx="132">
                  <c:v>-0.99</c:v>
                </c:pt>
                <c:pt idx="133">
                  <c:v>-0.99</c:v>
                </c:pt>
                <c:pt idx="134">
                  <c:v>-0.99</c:v>
                </c:pt>
                <c:pt idx="135">
                  <c:v>-0.99</c:v>
                </c:pt>
                <c:pt idx="136">
                  <c:v>-0.99</c:v>
                </c:pt>
                <c:pt idx="137">
                  <c:v>-0.99</c:v>
                </c:pt>
                <c:pt idx="138">
                  <c:v>-0.99</c:v>
                </c:pt>
                <c:pt idx="139">
                  <c:v>-0.99</c:v>
                </c:pt>
                <c:pt idx="140">
                  <c:v>-0.99</c:v>
                </c:pt>
                <c:pt idx="141">
                  <c:v>-0.99</c:v>
                </c:pt>
                <c:pt idx="142">
                  <c:v>-0.99</c:v>
                </c:pt>
                <c:pt idx="143">
                  <c:v>-0.99</c:v>
                </c:pt>
                <c:pt idx="144">
                  <c:v>-0.99</c:v>
                </c:pt>
                <c:pt idx="145">
                  <c:v>-0.99</c:v>
                </c:pt>
                <c:pt idx="146">
                  <c:v>-0.99</c:v>
                </c:pt>
                <c:pt idx="147">
                  <c:v>-0.99</c:v>
                </c:pt>
                <c:pt idx="148">
                  <c:v>-0.99</c:v>
                </c:pt>
                <c:pt idx="149">
                  <c:v>-0.99</c:v>
                </c:pt>
                <c:pt idx="150">
                  <c:v>-0.99</c:v>
                </c:pt>
                <c:pt idx="151">
                  <c:v>-0.99</c:v>
                </c:pt>
                <c:pt idx="152">
                  <c:v>-0.99</c:v>
                </c:pt>
                <c:pt idx="153">
                  <c:v>-0.99</c:v>
                </c:pt>
                <c:pt idx="154">
                  <c:v>-0.99</c:v>
                </c:pt>
                <c:pt idx="155">
                  <c:v>-0.99</c:v>
                </c:pt>
                <c:pt idx="156">
                  <c:v>-0.99</c:v>
                </c:pt>
                <c:pt idx="157">
                  <c:v>-0.99</c:v>
                </c:pt>
                <c:pt idx="158">
                  <c:v>-0.99</c:v>
                </c:pt>
                <c:pt idx="159">
                  <c:v>-0.99</c:v>
                </c:pt>
                <c:pt idx="160">
                  <c:v>-0.99</c:v>
                </c:pt>
                <c:pt idx="161">
                  <c:v>-0.99</c:v>
                </c:pt>
                <c:pt idx="162">
                  <c:v>-0.99</c:v>
                </c:pt>
                <c:pt idx="163">
                  <c:v>-0.99</c:v>
                </c:pt>
                <c:pt idx="164">
                  <c:v>-0.99</c:v>
                </c:pt>
                <c:pt idx="165">
                  <c:v>-0.99</c:v>
                </c:pt>
                <c:pt idx="166">
                  <c:v>-0.99</c:v>
                </c:pt>
                <c:pt idx="167">
                  <c:v>-0.99</c:v>
                </c:pt>
                <c:pt idx="168">
                  <c:v>-0.99</c:v>
                </c:pt>
                <c:pt idx="169">
                  <c:v>-0.99</c:v>
                </c:pt>
                <c:pt idx="170">
                  <c:v>-0.99</c:v>
                </c:pt>
                <c:pt idx="171">
                  <c:v>-0.99</c:v>
                </c:pt>
                <c:pt idx="172">
                  <c:v>-0.99</c:v>
                </c:pt>
                <c:pt idx="173">
                  <c:v>-0.99</c:v>
                </c:pt>
                <c:pt idx="174">
                  <c:v>-0.99</c:v>
                </c:pt>
                <c:pt idx="175">
                  <c:v>-0.99</c:v>
                </c:pt>
                <c:pt idx="176">
                  <c:v>-0.99</c:v>
                </c:pt>
                <c:pt idx="177">
                  <c:v>-0.99</c:v>
                </c:pt>
                <c:pt idx="178">
                  <c:v>-0.99</c:v>
                </c:pt>
                <c:pt idx="179">
                  <c:v>-0.99</c:v>
                </c:pt>
                <c:pt idx="180">
                  <c:v>-0.99</c:v>
                </c:pt>
                <c:pt idx="181">
                  <c:v>-0.99</c:v>
                </c:pt>
                <c:pt idx="182">
                  <c:v>-0.99</c:v>
                </c:pt>
                <c:pt idx="183">
                  <c:v>-0.99</c:v>
                </c:pt>
                <c:pt idx="184">
                  <c:v>-0.99</c:v>
                </c:pt>
                <c:pt idx="185">
                  <c:v>-0.99</c:v>
                </c:pt>
                <c:pt idx="186">
                  <c:v>-0.99</c:v>
                </c:pt>
                <c:pt idx="187">
                  <c:v>-0.99</c:v>
                </c:pt>
                <c:pt idx="188">
                  <c:v>-0.99</c:v>
                </c:pt>
                <c:pt idx="189">
                  <c:v>-0.99</c:v>
                </c:pt>
                <c:pt idx="190">
                  <c:v>-0.99</c:v>
                </c:pt>
                <c:pt idx="191">
                  <c:v>-0.99</c:v>
                </c:pt>
                <c:pt idx="192">
                  <c:v>-0.99</c:v>
                </c:pt>
                <c:pt idx="193">
                  <c:v>-0.99</c:v>
                </c:pt>
                <c:pt idx="194">
                  <c:v>-0.99</c:v>
                </c:pt>
                <c:pt idx="195">
                  <c:v>-0.99</c:v>
                </c:pt>
                <c:pt idx="196">
                  <c:v>-0.99</c:v>
                </c:pt>
                <c:pt idx="197">
                  <c:v>-0.99</c:v>
                </c:pt>
                <c:pt idx="198">
                  <c:v>-0.99</c:v>
                </c:pt>
                <c:pt idx="199">
                  <c:v>-0.99</c:v>
                </c:pt>
                <c:pt idx="200">
                  <c:v>-0.99</c:v>
                </c:pt>
                <c:pt idx="201">
                  <c:v>-0.99</c:v>
                </c:pt>
                <c:pt idx="202">
                  <c:v>-0.99</c:v>
                </c:pt>
                <c:pt idx="203">
                  <c:v>-0.99</c:v>
                </c:pt>
                <c:pt idx="204">
                  <c:v>-0.99</c:v>
                </c:pt>
                <c:pt idx="205">
                  <c:v>-0.99</c:v>
                </c:pt>
                <c:pt idx="206">
                  <c:v>-0.99</c:v>
                </c:pt>
                <c:pt idx="207">
                  <c:v>-0.99</c:v>
                </c:pt>
                <c:pt idx="208">
                  <c:v>-0.99</c:v>
                </c:pt>
                <c:pt idx="209">
                  <c:v>-0.99</c:v>
                </c:pt>
                <c:pt idx="210">
                  <c:v>-0.99</c:v>
                </c:pt>
                <c:pt idx="211">
                  <c:v>-0.99</c:v>
                </c:pt>
                <c:pt idx="212">
                  <c:v>-0.99</c:v>
                </c:pt>
                <c:pt idx="213">
                  <c:v>-0.99</c:v>
                </c:pt>
                <c:pt idx="214">
                  <c:v>-0.99</c:v>
                </c:pt>
                <c:pt idx="215">
                  <c:v>-0.99</c:v>
                </c:pt>
                <c:pt idx="216">
                  <c:v>-0.99</c:v>
                </c:pt>
                <c:pt idx="217">
                  <c:v>-0.99</c:v>
                </c:pt>
                <c:pt idx="218">
                  <c:v>-0.99</c:v>
                </c:pt>
                <c:pt idx="219">
                  <c:v>-0.99</c:v>
                </c:pt>
                <c:pt idx="220">
                  <c:v>-0.99</c:v>
                </c:pt>
                <c:pt idx="221">
                  <c:v>-0.99</c:v>
                </c:pt>
                <c:pt idx="222">
                  <c:v>-0.99</c:v>
                </c:pt>
                <c:pt idx="223">
                  <c:v>-0.99</c:v>
                </c:pt>
                <c:pt idx="224">
                  <c:v>-0.99</c:v>
                </c:pt>
                <c:pt idx="225">
                  <c:v>-0.99</c:v>
                </c:pt>
                <c:pt idx="226">
                  <c:v>-0.99</c:v>
                </c:pt>
                <c:pt idx="227">
                  <c:v>-0.99</c:v>
                </c:pt>
                <c:pt idx="228">
                  <c:v>-0.99</c:v>
                </c:pt>
                <c:pt idx="229">
                  <c:v>-0.99</c:v>
                </c:pt>
                <c:pt idx="230">
                  <c:v>-0.99</c:v>
                </c:pt>
                <c:pt idx="231">
                  <c:v>-0.99</c:v>
                </c:pt>
                <c:pt idx="232">
                  <c:v>-0.99</c:v>
                </c:pt>
                <c:pt idx="233">
                  <c:v>-0.99</c:v>
                </c:pt>
                <c:pt idx="234">
                  <c:v>-0.99</c:v>
                </c:pt>
                <c:pt idx="235">
                  <c:v>-0.99</c:v>
                </c:pt>
                <c:pt idx="236">
                  <c:v>-0.99</c:v>
                </c:pt>
                <c:pt idx="237">
                  <c:v>-0.99</c:v>
                </c:pt>
                <c:pt idx="238">
                  <c:v>-0.99</c:v>
                </c:pt>
                <c:pt idx="239">
                  <c:v>-0.99</c:v>
                </c:pt>
                <c:pt idx="240">
                  <c:v>-0.99</c:v>
                </c:pt>
                <c:pt idx="241">
                  <c:v>-0.99</c:v>
                </c:pt>
                <c:pt idx="242">
                  <c:v>-0.99</c:v>
                </c:pt>
                <c:pt idx="243">
                  <c:v>-0.99</c:v>
                </c:pt>
                <c:pt idx="244">
                  <c:v>-0.99</c:v>
                </c:pt>
                <c:pt idx="245">
                  <c:v>-0.99</c:v>
                </c:pt>
                <c:pt idx="246">
                  <c:v>-0.99</c:v>
                </c:pt>
                <c:pt idx="247">
                  <c:v>-0.99</c:v>
                </c:pt>
                <c:pt idx="248">
                  <c:v>-0.99</c:v>
                </c:pt>
                <c:pt idx="249">
                  <c:v>-0.99</c:v>
                </c:pt>
                <c:pt idx="250">
                  <c:v>-0.99</c:v>
                </c:pt>
                <c:pt idx="251">
                  <c:v>-0.99</c:v>
                </c:pt>
                <c:pt idx="252">
                  <c:v>-0.99</c:v>
                </c:pt>
                <c:pt idx="253">
                  <c:v>-0.99</c:v>
                </c:pt>
                <c:pt idx="254">
                  <c:v>-0.99</c:v>
                </c:pt>
                <c:pt idx="255">
                  <c:v>-0.99</c:v>
                </c:pt>
                <c:pt idx="256">
                  <c:v>-0.99</c:v>
                </c:pt>
                <c:pt idx="257">
                  <c:v>-0.99</c:v>
                </c:pt>
                <c:pt idx="258">
                  <c:v>-0.99</c:v>
                </c:pt>
                <c:pt idx="259">
                  <c:v>-0.99</c:v>
                </c:pt>
                <c:pt idx="260">
                  <c:v>-0.99</c:v>
                </c:pt>
                <c:pt idx="261">
                  <c:v>-0.99</c:v>
                </c:pt>
                <c:pt idx="262">
                  <c:v>-0.99</c:v>
                </c:pt>
                <c:pt idx="263">
                  <c:v>-0.99</c:v>
                </c:pt>
                <c:pt idx="264">
                  <c:v>-0.99</c:v>
                </c:pt>
                <c:pt idx="265">
                  <c:v>-0.99</c:v>
                </c:pt>
                <c:pt idx="266">
                  <c:v>-0.99</c:v>
                </c:pt>
                <c:pt idx="267">
                  <c:v>-0.99</c:v>
                </c:pt>
                <c:pt idx="268">
                  <c:v>-0.99</c:v>
                </c:pt>
                <c:pt idx="269">
                  <c:v>-0.99</c:v>
                </c:pt>
                <c:pt idx="270">
                  <c:v>-0.99</c:v>
                </c:pt>
                <c:pt idx="271">
                  <c:v>-0.99</c:v>
                </c:pt>
                <c:pt idx="272">
                  <c:v>-0.99</c:v>
                </c:pt>
                <c:pt idx="273">
                  <c:v>-0.99</c:v>
                </c:pt>
                <c:pt idx="274">
                  <c:v>-0.99</c:v>
                </c:pt>
                <c:pt idx="275">
                  <c:v>-0.99</c:v>
                </c:pt>
                <c:pt idx="276">
                  <c:v>-0.99</c:v>
                </c:pt>
                <c:pt idx="277">
                  <c:v>-0.99</c:v>
                </c:pt>
                <c:pt idx="278">
                  <c:v>-0.99</c:v>
                </c:pt>
                <c:pt idx="279">
                  <c:v>-0.99</c:v>
                </c:pt>
                <c:pt idx="280">
                  <c:v>-0.99</c:v>
                </c:pt>
                <c:pt idx="281">
                  <c:v>-0.99</c:v>
                </c:pt>
                <c:pt idx="282">
                  <c:v>-0.99</c:v>
                </c:pt>
                <c:pt idx="283">
                  <c:v>-0.99</c:v>
                </c:pt>
                <c:pt idx="284">
                  <c:v>-0.99</c:v>
                </c:pt>
                <c:pt idx="285">
                  <c:v>-0.99</c:v>
                </c:pt>
                <c:pt idx="286">
                  <c:v>-0.99</c:v>
                </c:pt>
                <c:pt idx="287">
                  <c:v>-0.99</c:v>
                </c:pt>
                <c:pt idx="288">
                  <c:v>-0.99</c:v>
                </c:pt>
                <c:pt idx="289">
                  <c:v>-0.99</c:v>
                </c:pt>
                <c:pt idx="290">
                  <c:v>-0.99</c:v>
                </c:pt>
                <c:pt idx="291">
                  <c:v>-0.99</c:v>
                </c:pt>
                <c:pt idx="292">
                  <c:v>-0.99</c:v>
                </c:pt>
                <c:pt idx="293">
                  <c:v>-0.99</c:v>
                </c:pt>
                <c:pt idx="294">
                  <c:v>-0.99</c:v>
                </c:pt>
                <c:pt idx="295">
                  <c:v>-0.99</c:v>
                </c:pt>
                <c:pt idx="296">
                  <c:v>-0.99</c:v>
                </c:pt>
                <c:pt idx="297">
                  <c:v>-0.99</c:v>
                </c:pt>
                <c:pt idx="298">
                  <c:v>-0.99</c:v>
                </c:pt>
                <c:pt idx="299">
                  <c:v>-0.99</c:v>
                </c:pt>
                <c:pt idx="300">
                  <c:v>-0.99</c:v>
                </c:pt>
                <c:pt idx="301">
                  <c:v>-0.99</c:v>
                </c:pt>
                <c:pt idx="302">
                  <c:v>-0.99</c:v>
                </c:pt>
                <c:pt idx="303">
                  <c:v>-0.99</c:v>
                </c:pt>
                <c:pt idx="304">
                  <c:v>-0.99</c:v>
                </c:pt>
                <c:pt idx="305">
                  <c:v>-0.99</c:v>
                </c:pt>
                <c:pt idx="306">
                  <c:v>-0.99</c:v>
                </c:pt>
                <c:pt idx="307">
                  <c:v>-0.99</c:v>
                </c:pt>
                <c:pt idx="308">
                  <c:v>-0.99</c:v>
                </c:pt>
                <c:pt idx="309">
                  <c:v>-0.99</c:v>
                </c:pt>
                <c:pt idx="310">
                  <c:v>-0.99</c:v>
                </c:pt>
                <c:pt idx="311">
                  <c:v>-0.99</c:v>
                </c:pt>
                <c:pt idx="312">
                  <c:v>-0.99</c:v>
                </c:pt>
                <c:pt idx="313">
                  <c:v>-0.99</c:v>
                </c:pt>
                <c:pt idx="314">
                  <c:v>-0.99</c:v>
                </c:pt>
                <c:pt idx="315">
                  <c:v>-0.99</c:v>
                </c:pt>
                <c:pt idx="316">
                  <c:v>-0.99</c:v>
                </c:pt>
                <c:pt idx="317">
                  <c:v>-0.99</c:v>
                </c:pt>
                <c:pt idx="318">
                  <c:v>-0.99</c:v>
                </c:pt>
                <c:pt idx="319">
                  <c:v>-0.99</c:v>
                </c:pt>
                <c:pt idx="320">
                  <c:v>-0.99</c:v>
                </c:pt>
                <c:pt idx="321">
                  <c:v>-0.99</c:v>
                </c:pt>
                <c:pt idx="322">
                  <c:v>-0.99</c:v>
                </c:pt>
                <c:pt idx="323">
                  <c:v>-0.99</c:v>
                </c:pt>
                <c:pt idx="324">
                  <c:v>-0.99</c:v>
                </c:pt>
                <c:pt idx="325">
                  <c:v>-0.99</c:v>
                </c:pt>
                <c:pt idx="326">
                  <c:v>-0.99</c:v>
                </c:pt>
                <c:pt idx="327">
                  <c:v>-0.99</c:v>
                </c:pt>
                <c:pt idx="328">
                  <c:v>-0.99</c:v>
                </c:pt>
                <c:pt idx="329">
                  <c:v>-0.99</c:v>
                </c:pt>
                <c:pt idx="330">
                  <c:v>-0.99</c:v>
                </c:pt>
                <c:pt idx="331">
                  <c:v>-0.99</c:v>
                </c:pt>
                <c:pt idx="332">
                  <c:v>-0.99</c:v>
                </c:pt>
                <c:pt idx="333">
                  <c:v>-0.99</c:v>
                </c:pt>
                <c:pt idx="334">
                  <c:v>-0.99</c:v>
                </c:pt>
                <c:pt idx="335">
                  <c:v>-0.99</c:v>
                </c:pt>
                <c:pt idx="336">
                  <c:v>-0.99</c:v>
                </c:pt>
                <c:pt idx="337">
                  <c:v>-0.99</c:v>
                </c:pt>
                <c:pt idx="338">
                  <c:v>-0.99</c:v>
                </c:pt>
                <c:pt idx="339">
                  <c:v>-0.99</c:v>
                </c:pt>
                <c:pt idx="340">
                  <c:v>-0.99</c:v>
                </c:pt>
                <c:pt idx="341">
                  <c:v>-0.99</c:v>
                </c:pt>
                <c:pt idx="342">
                  <c:v>-0.99</c:v>
                </c:pt>
                <c:pt idx="343">
                  <c:v>-0.99</c:v>
                </c:pt>
                <c:pt idx="344">
                  <c:v>-0.99</c:v>
                </c:pt>
                <c:pt idx="345">
                  <c:v>-0.99</c:v>
                </c:pt>
                <c:pt idx="346">
                  <c:v>-0.99</c:v>
                </c:pt>
                <c:pt idx="347">
                  <c:v>-0.99</c:v>
                </c:pt>
                <c:pt idx="348">
                  <c:v>-0.99</c:v>
                </c:pt>
                <c:pt idx="349">
                  <c:v>-0.99</c:v>
                </c:pt>
                <c:pt idx="350">
                  <c:v>-0.99</c:v>
                </c:pt>
                <c:pt idx="351">
                  <c:v>-0.99</c:v>
                </c:pt>
                <c:pt idx="352">
                  <c:v>-0.99</c:v>
                </c:pt>
                <c:pt idx="353">
                  <c:v>-0.99</c:v>
                </c:pt>
                <c:pt idx="354">
                  <c:v>-0.99</c:v>
                </c:pt>
                <c:pt idx="355">
                  <c:v>-0.99</c:v>
                </c:pt>
                <c:pt idx="356">
                  <c:v>-0.99</c:v>
                </c:pt>
                <c:pt idx="357">
                  <c:v>-0.99</c:v>
                </c:pt>
                <c:pt idx="358">
                  <c:v>-0.99</c:v>
                </c:pt>
                <c:pt idx="359">
                  <c:v>-0.99</c:v>
                </c:pt>
                <c:pt idx="360">
                  <c:v>-0.99</c:v>
                </c:pt>
                <c:pt idx="361">
                  <c:v>-0.99</c:v>
                </c:pt>
                <c:pt idx="362">
                  <c:v>-0.99</c:v>
                </c:pt>
                <c:pt idx="363">
                  <c:v>-0.99</c:v>
                </c:pt>
                <c:pt idx="364">
                  <c:v>-0.99</c:v>
                </c:pt>
                <c:pt idx="365">
                  <c:v>-0.99</c:v>
                </c:pt>
                <c:pt idx="366">
                  <c:v>-0.99</c:v>
                </c:pt>
                <c:pt idx="367">
                  <c:v>-0.99</c:v>
                </c:pt>
                <c:pt idx="368">
                  <c:v>-0.99</c:v>
                </c:pt>
                <c:pt idx="369">
                  <c:v>-0.99</c:v>
                </c:pt>
                <c:pt idx="370">
                  <c:v>-0.99</c:v>
                </c:pt>
                <c:pt idx="371">
                  <c:v>-0.99</c:v>
                </c:pt>
                <c:pt idx="372">
                  <c:v>-0.99</c:v>
                </c:pt>
                <c:pt idx="373">
                  <c:v>-0.99</c:v>
                </c:pt>
                <c:pt idx="374">
                  <c:v>-0.99</c:v>
                </c:pt>
                <c:pt idx="375">
                  <c:v>-0.99</c:v>
                </c:pt>
                <c:pt idx="376">
                  <c:v>-0.99</c:v>
                </c:pt>
                <c:pt idx="377">
                  <c:v>-0.99</c:v>
                </c:pt>
                <c:pt idx="378">
                  <c:v>-0.99</c:v>
                </c:pt>
                <c:pt idx="379">
                  <c:v>-0.99</c:v>
                </c:pt>
                <c:pt idx="380">
                  <c:v>-0.99</c:v>
                </c:pt>
                <c:pt idx="381">
                  <c:v>-0.99</c:v>
                </c:pt>
                <c:pt idx="382">
                  <c:v>-0.99</c:v>
                </c:pt>
                <c:pt idx="383">
                  <c:v>-0.99</c:v>
                </c:pt>
                <c:pt idx="384">
                  <c:v>-0.99</c:v>
                </c:pt>
                <c:pt idx="385">
                  <c:v>-0.99</c:v>
                </c:pt>
                <c:pt idx="386">
                  <c:v>-0.99</c:v>
                </c:pt>
                <c:pt idx="387">
                  <c:v>-0.99</c:v>
                </c:pt>
                <c:pt idx="388">
                  <c:v>-0.99</c:v>
                </c:pt>
                <c:pt idx="389">
                  <c:v>-0.99</c:v>
                </c:pt>
                <c:pt idx="390">
                  <c:v>-0.99</c:v>
                </c:pt>
                <c:pt idx="391">
                  <c:v>-0.99</c:v>
                </c:pt>
                <c:pt idx="392">
                  <c:v>-0.99</c:v>
                </c:pt>
                <c:pt idx="393">
                  <c:v>-0.99</c:v>
                </c:pt>
                <c:pt idx="394">
                  <c:v>-0.99</c:v>
                </c:pt>
                <c:pt idx="395">
                  <c:v>-0.99</c:v>
                </c:pt>
                <c:pt idx="396">
                  <c:v>-0.99</c:v>
                </c:pt>
                <c:pt idx="397">
                  <c:v>-0.99</c:v>
                </c:pt>
                <c:pt idx="398">
                  <c:v>-0.99</c:v>
                </c:pt>
                <c:pt idx="399">
                  <c:v>-0.99</c:v>
                </c:pt>
                <c:pt idx="400">
                  <c:v>-0.99</c:v>
                </c:pt>
                <c:pt idx="401">
                  <c:v>-0.99</c:v>
                </c:pt>
                <c:pt idx="402">
                  <c:v>-0.99</c:v>
                </c:pt>
                <c:pt idx="403">
                  <c:v>-0.99</c:v>
                </c:pt>
                <c:pt idx="404">
                  <c:v>-0.99</c:v>
                </c:pt>
                <c:pt idx="405">
                  <c:v>-0.99</c:v>
                </c:pt>
                <c:pt idx="406">
                  <c:v>-0.99</c:v>
                </c:pt>
                <c:pt idx="407">
                  <c:v>-0.99</c:v>
                </c:pt>
                <c:pt idx="408">
                  <c:v>-0.99</c:v>
                </c:pt>
                <c:pt idx="409">
                  <c:v>-0.99</c:v>
                </c:pt>
                <c:pt idx="410">
                  <c:v>-0.99</c:v>
                </c:pt>
                <c:pt idx="411">
                  <c:v>-0.99</c:v>
                </c:pt>
                <c:pt idx="412">
                  <c:v>-0.99</c:v>
                </c:pt>
                <c:pt idx="413">
                  <c:v>-0.99</c:v>
                </c:pt>
                <c:pt idx="414">
                  <c:v>-0.99</c:v>
                </c:pt>
                <c:pt idx="415">
                  <c:v>-0.99</c:v>
                </c:pt>
                <c:pt idx="416">
                  <c:v>-0.99</c:v>
                </c:pt>
                <c:pt idx="417">
                  <c:v>-0.99</c:v>
                </c:pt>
                <c:pt idx="418">
                  <c:v>-0.99</c:v>
                </c:pt>
                <c:pt idx="419">
                  <c:v>-0.99</c:v>
                </c:pt>
                <c:pt idx="420">
                  <c:v>-0.99</c:v>
                </c:pt>
                <c:pt idx="421">
                  <c:v>-0.99</c:v>
                </c:pt>
                <c:pt idx="422">
                  <c:v>-0.99</c:v>
                </c:pt>
                <c:pt idx="423">
                  <c:v>-0.99</c:v>
                </c:pt>
                <c:pt idx="424">
                  <c:v>-0.99</c:v>
                </c:pt>
                <c:pt idx="425">
                  <c:v>-0.99</c:v>
                </c:pt>
                <c:pt idx="426">
                  <c:v>-0.99</c:v>
                </c:pt>
                <c:pt idx="427">
                  <c:v>-0.99</c:v>
                </c:pt>
                <c:pt idx="428">
                  <c:v>-0.99</c:v>
                </c:pt>
                <c:pt idx="429">
                  <c:v>-0.99</c:v>
                </c:pt>
                <c:pt idx="430">
                  <c:v>-0.99</c:v>
                </c:pt>
                <c:pt idx="431">
                  <c:v>-0.99</c:v>
                </c:pt>
                <c:pt idx="432">
                  <c:v>-0.99</c:v>
                </c:pt>
                <c:pt idx="433">
                  <c:v>-0.99</c:v>
                </c:pt>
                <c:pt idx="434">
                  <c:v>-0.99</c:v>
                </c:pt>
                <c:pt idx="435">
                  <c:v>-0.99</c:v>
                </c:pt>
                <c:pt idx="436">
                  <c:v>-0.99</c:v>
                </c:pt>
                <c:pt idx="437">
                  <c:v>-0.99</c:v>
                </c:pt>
                <c:pt idx="438">
                  <c:v>-0.99</c:v>
                </c:pt>
                <c:pt idx="439">
                  <c:v>-0.99</c:v>
                </c:pt>
                <c:pt idx="440">
                  <c:v>-0.99</c:v>
                </c:pt>
                <c:pt idx="441">
                  <c:v>-0.99</c:v>
                </c:pt>
                <c:pt idx="442">
                  <c:v>-0.99</c:v>
                </c:pt>
                <c:pt idx="443">
                  <c:v>-0.99</c:v>
                </c:pt>
                <c:pt idx="444">
                  <c:v>-0.99</c:v>
                </c:pt>
                <c:pt idx="445">
                  <c:v>-0.99</c:v>
                </c:pt>
                <c:pt idx="446">
                  <c:v>-0.99</c:v>
                </c:pt>
                <c:pt idx="447">
                  <c:v>-0.99</c:v>
                </c:pt>
                <c:pt idx="448">
                  <c:v>-0.99</c:v>
                </c:pt>
                <c:pt idx="449">
                  <c:v>-0.99</c:v>
                </c:pt>
                <c:pt idx="450">
                  <c:v>-0.99</c:v>
                </c:pt>
                <c:pt idx="451">
                  <c:v>-0.99</c:v>
                </c:pt>
                <c:pt idx="452">
                  <c:v>-0.99</c:v>
                </c:pt>
                <c:pt idx="453">
                  <c:v>-0.99</c:v>
                </c:pt>
                <c:pt idx="454">
                  <c:v>-0.99</c:v>
                </c:pt>
                <c:pt idx="455">
                  <c:v>-0.99</c:v>
                </c:pt>
                <c:pt idx="456">
                  <c:v>-0.99</c:v>
                </c:pt>
                <c:pt idx="457">
                  <c:v>-0.99</c:v>
                </c:pt>
                <c:pt idx="458">
                  <c:v>-0.99</c:v>
                </c:pt>
                <c:pt idx="459">
                  <c:v>-0.99</c:v>
                </c:pt>
                <c:pt idx="460">
                  <c:v>-0.99</c:v>
                </c:pt>
                <c:pt idx="461">
                  <c:v>-0.99</c:v>
                </c:pt>
                <c:pt idx="462">
                  <c:v>-0.99</c:v>
                </c:pt>
                <c:pt idx="463">
                  <c:v>-0.99</c:v>
                </c:pt>
                <c:pt idx="464">
                  <c:v>-0.99</c:v>
                </c:pt>
                <c:pt idx="465">
                  <c:v>-0.99</c:v>
                </c:pt>
                <c:pt idx="466">
                  <c:v>-0.99</c:v>
                </c:pt>
                <c:pt idx="467">
                  <c:v>-0.99</c:v>
                </c:pt>
                <c:pt idx="468">
                  <c:v>-0.99</c:v>
                </c:pt>
                <c:pt idx="469">
                  <c:v>-0.99</c:v>
                </c:pt>
                <c:pt idx="470">
                  <c:v>-0.99</c:v>
                </c:pt>
                <c:pt idx="471">
                  <c:v>-0.99</c:v>
                </c:pt>
                <c:pt idx="472">
                  <c:v>-0.99</c:v>
                </c:pt>
                <c:pt idx="473">
                  <c:v>-0.99</c:v>
                </c:pt>
                <c:pt idx="474">
                  <c:v>-0.99</c:v>
                </c:pt>
                <c:pt idx="475">
                  <c:v>-0.99</c:v>
                </c:pt>
                <c:pt idx="476">
                  <c:v>-0.99</c:v>
                </c:pt>
                <c:pt idx="477">
                  <c:v>-0.99</c:v>
                </c:pt>
                <c:pt idx="478">
                  <c:v>-0.99</c:v>
                </c:pt>
                <c:pt idx="479">
                  <c:v>-0.99</c:v>
                </c:pt>
                <c:pt idx="480">
                  <c:v>-0.99</c:v>
                </c:pt>
                <c:pt idx="481">
                  <c:v>-0.99</c:v>
                </c:pt>
                <c:pt idx="482">
                  <c:v>-0.99</c:v>
                </c:pt>
                <c:pt idx="483">
                  <c:v>-0.99</c:v>
                </c:pt>
                <c:pt idx="484">
                  <c:v>-0.99</c:v>
                </c:pt>
                <c:pt idx="485">
                  <c:v>-0.99</c:v>
                </c:pt>
                <c:pt idx="486">
                  <c:v>-0.99</c:v>
                </c:pt>
                <c:pt idx="487">
                  <c:v>-0.99</c:v>
                </c:pt>
                <c:pt idx="488">
                  <c:v>-0.99</c:v>
                </c:pt>
                <c:pt idx="489">
                  <c:v>-0.99</c:v>
                </c:pt>
                <c:pt idx="490">
                  <c:v>-0.99</c:v>
                </c:pt>
                <c:pt idx="491">
                  <c:v>-0.99</c:v>
                </c:pt>
                <c:pt idx="492">
                  <c:v>-0.99</c:v>
                </c:pt>
                <c:pt idx="493">
                  <c:v>-0.99</c:v>
                </c:pt>
                <c:pt idx="494">
                  <c:v>-0.99</c:v>
                </c:pt>
                <c:pt idx="495">
                  <c:v>-0.99</c:v>
                </c:pt>
                <c:pt idx="496">
                  <c:v>-0.99</c:v>
                </c:pt>
                <c:pt idx="497">
                  <c:v>-0.99</c:v>
                </c:pt>
                <c:pt idx="498">
                  <c:v>-0.99</c:v>
                </c:pt>
                <c:pt idx="499">
                  <c:v>-0.99</c:v>
                </c:pt>
                <c:pt idx="500">
                  <c:v>-0.99</c:v>
                </c:pt>
                <c:pt idx="501">
                  <c:v>-0.99</c:v>
                </c:pt>
                <c:pt idx="502">
                  <c:v>-0.99</c:v>
                </c:pt>
                <c:pt idx="503">
                  <c:v>-0.99</c:v>
                </c:pt>
                <c:pt idx="504">
                  <c:v>-0.99</c:v>
                </c:pt>
                <c:pt idx="505">
                  <c:v>-0.99</c:v>
                </c:pt>
                <c:pt idx="506">
                  <c:v>-0.99</c:v>
                </c:pt>
                <c:pt idx="507">
                  <c:v>-0.99</c:v>
                </c:pt>
                <c:pt idx="508">
                  <c:v>-0.99</c:v>
                </c:pt>
                <c:pt idx="509">
                  <c:v>-0.99</c:v>
                </c:pt>
                <c:pt idx="510">
                  <c:v>-0.99</c:v>
                </c:pt>
                <c:pt idx="511">
                  <c:v>-0.99</c:v>
                </c:pt>
                <c:pt idx="512">
                  <c:v>-0.99</c:v>
                </c:pt>
                <c:pt idx="513">
                  <c:v>-0.99</c:v>
                </c:pt>
                <c:pt idx="514">
                  <c:v>-0.99</c:v>
                </c:pt>
                <c:pt idx="515">
                  <c:v>-0.99</c:v>
                </c:pt>
                <c:pt idx="516">
                  <c:v>-0.99</c:v>
                </c:pt>
                <c:pt idx="517">
                  <c:v>-0.99</c:v>
                </c:pt>
                <c:pt idx="518">
                  <c:v>-0.99</c:v>
                </c:pt>
                <c:pt idx="519">
                  <c:v>-0.99</c:v>
                </c:pt>
                <c:pt idx="520">
                  <c:v>-0.99</c:v>
                </c:pt>
                <c:pt idx="521">
                  <c:v>-0.99</c:v>
                </c:pt>
                <c:pt idx="522">
                  <c:v>-0.99</c:v>
                </c:pt>
                <c:pt idx="523">
                  <c:v>-0.99</c:v>
                </c:pt>
                <c:pt idx="524">
                  <c:v>-0.99</c:v>
                </c:pt>
                <c:pt idx="525">
                  <c:v>-0.99</c:v>
                </c:pt>
                <c:pt idx="526">
                  <c:v>-0.99</c:v>
                </c:pt>
                <c:pt idx="527">
                  <c:v>-0.99</c:v>
                </c:pt>
                <c:pt idx="528">
                  <c:v>-0.99</c:v>
                </c:pt>
                <c:pt idx="529">
                  <c:v>-0.99</c:v>
                </c:pt>
                <c:pt idx="530">
                  <c:v>-0.99</c:v>
                </c:pt>
                <c:pt idx="531">
                  <c:v>-0.99</c:v>
                </c:pt>
                <c:pt idx="532">
                  <c:v>-0.99</c:v>
                </c:pt>
                <c:pt idx="533">
                  <c:v>-0.99</c:v>
                </c:pt>
                <c:pt idx="534">
                  <c:v>-0.99</c:v>
                </c:pt>
                <c:pt idx="535">
                  <c:v>-0.99</c:v>
                </c:pt>
                <c:pt idx="536">
                  <c:v>-0.99</c:v>
                </c:pt>
                <c:pt idx="537">
                  <c:v>-0.99</c:v>
                </c:pt>
                <c:pt idx="538">
                  <c:v>-0.99</c:v>
                </c:pt>
                <c:pt idx="539">
                  <c:v>-0.99</c:v>
                </c:pt>
                <c:pt idx="540">
                  <c:v>-0.99</c:v>
                </c:pt>
                <c:pt idx="541">
                  <c:v>-0.99</c:v>
                </c:pt>
                <c:pt idx="542">
                  <c:v>-0.99</c:v>
                </c:pt>
                <c:pt idx="543">
                  <c:v>-0.99</c:v>
                </c:pt>
                <c:pt idx="544">
                  <c:v>-0.99</c:v>
                </c:pt>
                <c:pt idx="545">
                  <c:v>-0.99</c:v>
                </c:pt>
                <c:pt idx="546">
                  <c:v>-0.99</c:v>
                </c:pt>
                <c:pt idx="547">
                  <c:v>-0.99</c:v>
                </c:pt>
                <c:pt idx="548">
                  <c:v>-0.99</c:v>
                </c:pt>
                <c:pt idx="549">
                  <c:v>-0.99</c:v>
                </c:pt>
                <c:pt idx="550">
                  <c:v>-0.99</c:v>
                </c:pt>
                <c:pt idx="551">
                  <c:v>-0.99</c:v>
                </c:pt>
                <c:pt idx="552">
                  <c:v>-0.99</c:v>
                </c:pt>
                <c:pt idx="553">
                  <c:v>-0.99</c:v>
                </c:pt>
                <c:pt idx="554">
                  <c:v>-0.99</c:v>
                </c:pt>
                <c:pt idx="555">
                  <c:v>-0.99</c:v>
                </c:pt>
                <c:pt idx="556">
                  <c:v>-0.99</c:v>
                </c:pt>
                <c:pt idx="557">
                  <c:v>-0.99</c:v>
                </c:pt>
                <c:pt idx="558">
                  <c:v>-0.99</c:v>
                </c:pt>
                <c:pt idx="559">
                  <c:v>-0.99</c:v>
                </c:pt>
                <c:pt idx="560">
                  <c:v>-0.99</c:v>
                </c:pt>
                <c:pt idx="561">
                  <c:v>-0.99</c:v>
                </c:pt>
                <c:pt idx="562">
                  <c:v>-0.99</c:v>
                </c:pt>
                <c:pt idx="563">
                  <c:v>-0.99</c:v>
                </c:pt>
                <c:pt idx="564">
                  <c:v>-0.99</c:v>
                </c:pt>
                <c:pt idx="565">
                  <c:v>-0.99</c:v>
                </c:pt>
                <c:pt idx="566">
                  <c:v>-0.99</c:v>
                </c:pt>
                <c:pt idx="567">
                  <c:v>-0.99</c:v>
                </c:pt>
                <c:pt idx="568">
                  <c:v>-0.99</c:v>
                </c:pt>
                <c:pt idx="569">
                  <c:v>-0.99</c:v>
                </c:pt>
                <c:pt idx="570">
                  <c:v>-0.99</c:v>
                </c:pt>
                <c:pt idx="571">
                  <c:v>-0.99</c:v>
                </c:pt>
                <c:pt idx="572">
                  <c:v>-0.99</c:v>
                </c:pt>
                <c:pt idx="573">
                  <c:v>-0.99</c:v>
                </c:pt>
                <c:pt idx="574">
                  <c:v>-0.99</c:v>
                </c:pt>
                <c:pt idx="575">
                  <c:v>-0.99</c:v>
                </c:pt>
                <c:pt idx="576">
                  <c:v>-0.99</c:v>
                </c:pt>
                <c:pt idx="577">
                  <c:v>-0.99</c:v>
                </c:pt>
                <c:pt idx="578">
                  <c:v>-0.99</c:v>
                </c:pt>
                <c:pt idx="579">
                  <c:v>-0.99</c:v>
                </c:pt>
                <c:pt idx="580">
                  <c:v>-0.99</c:v>
                </c:pt>
                <c:pt idx="581">
                  <c:v>-0.99</c:v>
                </c:pt>
                <c:pt idx="582">
                  <c:v>-0.99</c:v>
                </c:pt>
                <c:pt idx="583">
                  <c:v>-0.99</c:v>
                </c:pt>
                <c:pt idx="584">
                  <c:v>-0.99</c:v>
                </c:pt>
                <c:pt idx="585">
                  <c:v>-0.99</c:v>
                </c:pt>
                <c:pt idx="586">
                  <c:v>-0.99</c:v>
                </c:pt>
                <c:pt idx="587">
                  <c:v>-0.99</c:v>
                </c:pt>
                <c:pt idx="588">
                  <c:v>-0.99</c:v>
                </c:pt>
                <c:pt idx="589">
                  <c:v>-0.99</c:v>
                </c:pt>
                <c:pt idx="590">
                  <c:v>-0.99</c:v>
                </c:pt>
                <c:pt idx="591">
                  <c:v>-0.99</c:v>
                </c:pt>
                <c:pt idx="592">
                  <c:v>-0.99</c:v>
                </c:pt>
                <c:pt idx="593">
                  <c:v>-0.99</c:v>
                </c:pt>
                <c:pt idx="594">
                  <c:v>-0.99</c:v>
                </c:pt>
                <c:pt idx="595">
                  <c:v>-0.99</c:v>
                </c:pt>
                <c:pt idx="596">
                  <c:v>-0.99</c:v>
                </c:pt>
                <c:pt idx="597">
                  <c:v>-0.99</c:v>
                </c:pt>
                <c:pt idx="598">
                  <c:v>-0.99</c:v>
                </c:pt>
                <c:pt idx="599">
                  <c:v>-0.99</c:v>
                </c:pt>
                <c:pt idx="600">
                  <c:v>-0.99</c:v>
                </c:pt>
                <c:pt idx="601">
                  <c:v>-0.99</c:v>
                </c:pt>
                <c:pt idx="602">
                  <c:v>-0.99</c:v>
                </c:pt>
                <c:pt idx="603">
                  <c:v>-0.99</c:v>
                </c:pt>
                <c:pt idx="604">
                  <c:v>-0.99</c:v>
                </c:pt>
                <c:pt idx="605">
                  <c:v>-0.99</c:v>
                </c:pt>
                <c:pt idx="606">
                  <c:v>-0.99</c:v>
                </c:pt>
                <c:pt idx="607">
                  <c:v>-0.99</c:v>
                </c:pt>
                <c:pt idx="608">
                  <c:v>-0.99</c:v>
                </c:pt>
                <c:pt idx="609">
                  <c:v>-0.99</c:v>
                </c:pt>
                <c:pt idx="610">
                  <c:v>-0.99</c:v>
                </c:pt>
                <c:pt idx="611">
                  <c:v>-0.99</c:v>
                </c:pt>
                <c:pt idx="612">
                  <c:v>-0.99</c:v>
                </c:pt>
                <c:pt idx="613">
                  <c:v>-0.99</c:v>
                </c:pt>
                <c:pt idx="614">
                  <c:v>-0.99</c:v>
                </c:pt>
                <c:pt idx="615">
                  <c:v>-0.99</c:v>
                </c:pt>
                <c:pt idx="616">
                  <c:v>-0.99</c:v>
                </c:pt>
                <c:pt idx="617">
                  <c:v>-0.99</c:v>
                </c:pt>
                <c:pt idx="618">
                  <c:v>-0.99</c:v>
                </c:pt>
                <c:pt idx="619">
                  <c:v>-0.99</c:v>
                </c:pt>
                <c:pt idx="620">
                  <c:v>-0.99</c:v>
                </c:pt>
                <c:pt idx="621">
                  <c:v>-0.99</c:v>
                </c:pt>
                <c:pt idx="622">
                  <c:v>-0.99</c:v>
                </c:pt>
                <c:pt idx="623">
                  <c:v>-0.99</c:v>
                </c:pt>
                <c:pt idx="624">
                  <c:v>-0.99</c:v>
                </c:pt>
                <c:pt idx="625">
                  <c:v>-0.99</c:v>
                </c:pt>
                <c:pt idx="626">
                  <c:v>-0.99</c:v>
                </c:pt>
                <c:pt idx="627">
                  <c:v>-0.99</c:v>
                </c:pt>
                <c:pt idx="628">
                  <c:v>-0.99</c:v>
                </c:pt>
                <c:pt idx="629">
                  <c:v>-0.99</c:v>
                </c:pt>
                <c:pt idx="630">
                  <c:v>-0.99</c:v>
                </c:pt>
                <c:pt idx="631">
                  <c:v>-0.99</c:v>
                </c:pt>
                <c:pt idx="632">
                  <c:v>-0.99</c:v>
                </c:pt>
                <c:pt idx="633">
                  <c:v>-0.99</c:v>
                </c:pt>
                <c:pt idx="634">
                  <c:v>-0.99</c:v>
                </c:pt>
                <c:pt idx="635">
                  <c:v>-0.99</c:v>
                </c:pt>
                <c:pt idx="636">
                  <c:v>-0.99</c:v>
                </c:pt>
                <c:pt idx="637">
                  <c:v>-0.99</c:v>
                </c:pt>
                <c:pt idx="638">
                  <c:v>-0.99</c:v>
                </c:pt>
                <c:pt idx="639">
                  <c:v>-0.99</c:v>
                </c:pt>
                <c:pt idx="640">
                  <c:v>-0.99</c:v>
                </c:pt>
                <c:pt idx="641">
                  <c:v>-0.99</c:v>
                </c:pt>
                <c:pt idx="642">
                  <c:v>-0.99</c:v>
                </c:pt>
                <c:pt idx="643">
                  <c:v>-0.99</c:v>
                </c:pt>
                <c:pt idx="644">
                  <c:v>-0.99</c:v>
                </c:pt>
                <c:pt idx="645">
                  <c:v>-0.99</c:v>
                </c:pt>
                <c:pt idx="646">
                  <c:v>-0.99</c:v>
                </c:pt>
                <c:pt idx="647">
                  <c:v>-0.99</c:v>
                </c:pt>
                <c:pt idx="648">
                  <c:v>-0.99</c:v>
                </c:pt>
                <c:pt idx="649">
                  <c:v>-0.99</c:v>
                </c:pt>
                <c:pt idx="650">
                  <c:v>-0.99</c:v>
                </c:pt>
                <c:pt idx="651">
                  <c:v>-0.99</c:v>
                </c:pt>
                <c:pt idx="652">
                  <c:v>-0.99</c:v>
                </c:pt>
                <c:pt idx="653">
                  <c:v>-0.99</c:v>
                </c:pt>
                <c:pt idx="654">
                  <c:v>-0.99</c:v>
                </c:pt>
                <c:pt idx="655">
                  <c:v>-0.99</c:v>
                </c:pt>
                <c:pt idx="656">
                  <c:v>-0.99</c:v>
                </c:pt>
                <c:pt idx="657">
                  <c:v>-0.99</c:v>
                </c:pt>
                <c:pt idx="658">
                  <c:v>-0.99</c:v>
                </c:pt>
                <c:pt idx="659">
                  <c:v>-0.99</c:v>
                </c:pt>
                <c:pt idx="660">
                  <c:v>-0.99</c:v>
                </c:pt>
                <c:pt idx="661">
                  <c:v>-0.99</c:v>
                </c:pt>
                <c:pt idx="662">
                  <c:v>-0.99</c:v>
                </c:pt>
                <c:pt idx="663">
                  <c:v>-0.99</c:v>
                </c:pt>
                <c:pt idx="664">
                  <c:v>-0.99</c:v>
                </c:pt>
                <c:pt idx="665">
                  <c:v>-0.99</c:v>
                </c:pt>
                <c:pt idx="666">
                  <c:v>-0.99</c:v>
                </c:pt>
                <c:pt idx="667">
                  <c:v>-0.99</c:v>
                </c:pt>
                <c:pt idx="668">
                  <c:v>-0.99</c:v>
                </c:pt>
                <c:pt idx="669">
                  <c:v>-0.99</c:v>
                </c:pt>
                <c:pt idx="670">
                  <c:v>-0.99</c:v>
                </c:pt>
                <c:pt idx="671">
                  <c:v>-0.99</c:v>
                </c:pt>
                <c:pt idx="672">
                  <c:v>-0.99</c:v>
                </c:pt>
                <c:pt idx="673">
                  <c:v>-0.99</c:v>
                </c:pt>
                <c:pt idx="674">
                  <c:v>-0.99</c:v>
                </c:pt>
                <c:pt idx="675">
                  <c:v>-0.99</c:v>
                </c:pt>
                <c:pt idx="676">
                  <c:v>-0.99</c:v>
                </c:pt>
                <c:pt idx="677">
                  <c:v>-0.99</c:v>
                </c:pt>
                <c:pt idx="678">
                  <c:v>-0.99</c:v>
                </c:pt>
                <c:pt idx="679">
                  <c:v>-0.99</c:v>
                </c:pt>
                <c:pt idx="680">
                  <c:v>-0.99</c:v>
                </c:pt>
                <c:pt idx="681">
                  <c:v>-0.99</c:v>
                </c:pt>
                <c:pt idx="682">
                  <c:v>-0.99</c:v>
                </c:pt>
                <c:pt idx="683">
                  <c:v>-0.99</c:v>
                </c:pt>
                <c:pt idx="684">
                  <c:v>-0.99</c:v>
                </c:pt>
                <c:pt idx="685">
                  <c:v>-0.99</c:v>
                </c:pt>
                <c:pt idx="686">
                  <c:v>-0.99</c:v>
                </c:pt>
                <c:pt idx="687">
                  <c:v>-0.99</c:v>
                </c:pt>
                <c:pt idx="688">
                  <c:v>-0.99</c:v>
                </c:pt>
                <c:pt idx="689">
                  <c:v>-0.99</c:v>
                </c:pt>
                <c:pt idx="690">
                  <c:v>-0.99</c:v>
                </c:pt>
                <c:pt idx="691">
                  <c:v>-0.99</c:v>
                </c:pt>
                <c:pt idx="692">
                  <c:v>-0.99</c:v>
                </c:pt>
                <c:pt idx="693">
                  <c:v>-0.99</c:v>
                </c:pt>
                <c:pt idx="694">
                  <c:v>-0.99</c:v>
                </c:pt>
                <c:pt idx="695">
                  <c:v>-0.99</c:v>
                </c:pt>
                <c:pt idx="696">
                  <c:v>-0.99</c:v>
                </c:pt>
                <c:pt idx="697">
                  <c:v>-0.99</c:v>
                </c:pt>
                <c:pt idx="698">
                  <c:v>-0.99</c:v>
                </c:pt>
                <c:pt idx="699">
                  <c:v>-0.99</c:v>
                </c:pt>
                <c:pt idx="700">
                  <c:v>-0.99</c:v>
                </c:pt>
                <c:pt idx="701">
                  <c:v>-0.99</c:v>
                </c:pt>
                <c:pt idx="702">
                  <c:v>-0.99</c:v>
                </c:pt>
                <c:pt idx="703">
                  <c:v>-0.99</c:v>
                </c:pt>
                <c:pt idx="704">
                  <c:v>-0.99</c:v>
                </c:pt>
                <c:pt idx="705">
                  <c:v>-0.99</c:v>
                </c:pt>
                <c:pt idx="706">
                  <c:v>-0.99</c:v>
                </c:pt>
                <c:pt idx="707">
                  <c:v>-0.99</c:v>
                </c:pt>
                <c:pt idx="708">
                  <c:v>-0.99</c:v>
                </c:pt>
                <c:pt idx="709">
                  <c:v>-0.99</c:v>
                </c:pt>
                <c:pt idx="710">
                  <c:v>-0.99</c:v>
                </c:pt>
                <c:pt idx="711">
                  <c:v>-0.99</c:v>
                </c:pt>
                <c:pt idx="712">
                  <c:v>-0.99</c:v>
                </c:pt>
                <c:pt idx="713">
                  <c:v>-0.99</c:v>
                </c:pt>
                <c:pt idx="714">
                  <c:v>-0.99</c:v>
                </c:pt>
                <c:pt idx="715">
                  <c:v>-0.99</c:v>
                </c:pt>
                <c:pt idx="716">
                  <c:v>-0.99</c:v>
                </c:pt>
                <c:pt idx="717">
                  <c:v>-0.99</c:v>
                </c:pt>
                <c:pt idx="718">
                  <c:v>-0.99</c:v>
                </c:pt>
                <c:pt idx="719">
                  <c:v>-0.99</c:v>
                </c:pt>
                <c:pt idx="720">
                  <c:v>-0.99</c:v>
                </c:pt>
                <c:pt idx="721">
                  <c:v>-0.99</c:v>
                </c:pt>
                <c:pt idx="722">
                  <c:v>-0.99</c:v>
                </c:pt>
                <c:pt idx="723">
                  <c:v>-0.99</c:v>
                </c:pt>
                <c:pt idx="724">
                  <c:v>-0.99</c:v>
                </c:pt>
                <c:pt idx="725">
                  <c:v>-0.99</c:v>
                </c:pt>
                <c:pt idx="726">
                  <c:v>-0.99</c:v>
                </c:pt>
                <c:pt idx="727">
                  <c:v>-0.99</c:v>
                </c:pt>
                <c:pt idx="728">
                  <c:v>-0.99</c:v>
                </c:pt>
                <c:pt idx="729">
                  <c:v>-0.99</c:v>
                </c:pt>
                <c:pt idx="730">
                  <c:v>-0.99</c:v>
                </c:pt>
                <c:pt idx="731">
                  <c:v>-0.99</c:v>
                </c:pt>
                <c:pt idx="732">
                  <c:v>-0.99</c:v>
                </c:pt>
                <c:pt idx="733">
                  <c:v>-0.99</c:v>
                </c:pt>
                <c:pt idx="734">
                  <c:v>-0.99</c:v>
                </c:pt>
                <c:pt idx="735">
                  <c:v>-0.99</c:v>
                </c:pt>
                <c:pt idx="736">
                  <c:v>-0.99</c:v>
                </c:pt>
                <c:pt idx="737">
                  <c:v>-0.99</c:v>
                </c:pt>
                <c:pt idx="738">
                  <c:v>-0.99</c:v>
                </c:pt>
                <c:pt idx="739">
                  <c:v>-0.99</c:v>
                </c:pt>
                <c:pt idx="740">
                  <c:v>-0.99</c:v>
                </c:pt>
                <c:pt idx="741">
                  <c:v>-0.99</c:v>
                </c:pt>
                <c:pt idx="742">
                  <c:v>-0.99</c:v>
                </c:pt>
                <c:pt idx="743">
                  <c:v>-0.99</c:v>
                </c:pt>
                <c:pt idx="744">
                  <c:v>-0.99</c:v>
                </c:pt>
                <c:pt idx="745">
                  <c:v>-0.99</c:v>
                </c:pt>
                <c:pt idx="746">
                  <c:v>-0.99</c:v>
                </c:pt>
                <c:pt idx="747">
                  <c:v>-0.99</c:v>
                </c:pt>
                <c:pt idx="748">
                  <c:v>-0.99</c:v>
                </c:pt>
                <c:pt idx="749">
                  <c:v>-0.99</c:v>
                </c:pt>
                <c:pt idx="750">
                  <c:v>-0.99</c:v>
                </c:pt>
                <c:pt idx="751">
                  <c:v>-0.99</c:v>
                </c:pt>
                <c:pt idx="752">
                  <c:v>-0.99</c:v>
                </c:pt>
                <c:pt idx="753">
                  <c:v>-0.99</c:v>
                </c:pt>
                <c:pt idx="754">
                  <c:v>-0.99</c:v>
                </c:pt>
                <c:pt idx="755">
                  <c:v>-0.99</c:v>
                </c:pt>
                <c:pt idx="756">
                  <c:v>-0.99</c:v>
                </c:pt>
                <c:pt idx="757">
                  <c:v>-0.99</c:v>
                </c:pt>
                <c:pt idx="758">
                  <c:v>-0.99</c:v>
                </c:pt>
                <c:pt idx="759">
                  <c:v>-0.99</c:v>
                </c:pt>
                <c:pt idx="760">
                  <c:v>-0.99</c:v>
                </c:pt>
                <c:pt idx="761">
                  <c:v>-0.99</c:v>
                </c:pt>
                <c:pt idx="762">
                  <c:v>-0.99</c:v>
                </c:pt>
                <c:pt idx="763">
                  <c:v>-0.99</c:v>
                </c:pt>
                <c:pt idx="764">
                  <c:v>-0.99</c:v>
                </c:pt>
                <c:pt idx="765">
                  <c:v>-0.99</c:v>
                </c:pt>
                <c:pt idx="766">
                  <c:v>-0.99</c:v>
                </c:pt>
                <c:pt idx="767">
                  <c:v>-0.99</c:v>
                </c:pt>
                <c:pt idx="768">
                  <c:v>-0.99</c:v>
                </c:pt>
                <c:pt idx="769">
                  <c:v>-0.99</c:v>
                </c:pt>
                <c:pt idx="770">
                  <c:v>-0.99</c:v>
                </c:pt>
                <c:pt idx="771">
                  <c:v>-0.99</c:v>
                </c:pt>
                <c:pt idx="772">
                  <c:v>-0.99</c:v>
                </c:pt>
                <c:pt idx="773">
                  <c:v>-0.99</c:v>
                </c:pt>
                <c:pt idx="774">
                  <c:v>-0.99</c:v>
                </c:pt>
                <c:pt idx="775">
                  <c:v>-0.99</c:v>
                </c:pt>
                <c:pt idx="776">
                  <c:v>-0.99</c:v>
                </c:pt>
                <c:pt idx="777">
                  <c:v>-0.99</c:v>
                </c:pt>
                <c:pt idx="778">
                  <c:v>-0.99</c:v>
                </c:pt>
                <c:pt idx="779">
                  <c:v>-0.99</c:v>
                </c:pt>
                <c:pt idx="780">
                  <c:v>-0.99</c:v>
                </c:pt>
                <c:pt idx="781">
                  <c:v>-0.99</c:v>
                </c:pt>
                <c:pt idx="782">
                  <c:v>-0.99</c:v>
                </c:pt>
                <c:pt idx="783">
                  <c:v>-0.99</c:v>
                </c:pt>
                <c:pt idx="784">
                  <c:v>-0.99</c:v>
                </c:pt>
                <c:pt idx="785">
                  <c:v>-0.99</c:v>
                </c:pt>
                <c:pt idx="786">
                  <c:v>-0.99</c:v>
                </c:pt>
                <c:pt idx="787">
                  <c:v>-0.99</c:v>
                </c:pt>
                <c:pt idx="788">
                  <c:v>-0.99</c:v>
                </c:pt>
                <c:pt idx="789">
                  <c:v>-0.99</c:v>
                </c:pt>
                <c:pt idx="790">
                  <c:v>-0.99</c:v>
                </c:pt>
                <c:pt idx="791">
                  <c:v>-0.99</c:v>
                </c:pt>
                <c:pt idx="792">
                  <c:v>-0.99</c:v>
                </c:pt>
                <c:pt idx="793">
                  <c:v>-0.99</c:v>
                </c:pt>
                <c:pt idx="794">
                  <c:v>-0.99</c:v>
                </c:pt>
                <c:pt idx="795">
                  <c:v>-0.99</c:v>
                </c:pt>
                <c:pt idx="796">
                  <c:v>-0.99</c:v>
                </c:pt>
                <c:pt idx="797">
                  <c:v>-0.99</c:v>
                </c:pt>
                <c:pt idx="798">
                  <c:v>-0.99</c:v>
                </c:pt>
                <c:pt idx="799">
                  <c:v>-0.99</c:v>
                </c:pt>
                <c:pt idx="800">
                  <c:v>-0.99</c:v>
                </c:pt>
                <c:pt idx="801">
                  <c:v>-0.99</c:v>
                </c:pt>
                <c:pt idx="802">
                  <c:v>-0.99</c:v>
                </c:pt>
                <c:pt idx="803">
                  <c:v>-0.99</c:v>
                </c:pt>
                <c:pt idx="804">
                  <c:v>-0.99</c:v>
                </c:pt>
                <c:pt idx="805">
                  <c:v>-0.99</c:v>
                </c:pt>
                <c:pt idx="806">
                  <c:v>-0.99</c:v>
                </c:pt>
                <c:pt idx="807">
                  <c:v>-0.99</c:v>
                </c:pt>
                <c:pt idx="808">
                  <c:v>-0.99</c:v>
                </c:pt>
                <c:pt idx="809">
                  <c:v>-0.99</c:v>
                </c:pt>
                <c:pt idx="810">
                  <c:v>-0.99</c:v>
                </c:pt>
                <c:pt idx="811">
                  <c:v>-0.99</c:v>
                </c:pt>
                <c:pt idx="812">
                  <c:v>-0.99</c:v>
                </c:pt>
                <c:pt idx="813">
                  <c:v>-0.99</c:v>
                </c:pt>
                <c:pt idx="814">
                  <c:v>-0.99</c:v>
                </c:pt>
                <c:pt idx="815">
                  <c:v>-0.99</c:v>
                </c:pt>
                <c:pt idx="816">
                  <c:v>-0.99</c:v>
                </c:pt>
                <c:pt idx="817">
                  <c:v>-0.99</c:v>
                </c:pt>
                <c:pt idx="818">
                  <c:v>-0.99</c:v>
                </c:pt>
                <c:pt idx="819">
                  <c:v>-0.99</c:v>
                </c:pt>
                <c:pt idx="820">
                  <c:v>-0.99</c:v>
                </c:pt>
                <c:pt idx="821">
                  <c:v>-0.99</c:v>
                </c:pt>
                <c:pt idx="822">
                  <c:v>-0.99</c:v>
                </c:pt>
                <c:pt idx="823">
                  <c:v>-0.99</c:v>
                </c:pt>
                <c:pt idx="824">
                  <c:v>-0.99</c:v>
                </c:pt>
                <c:pt idx="825">
                  <c:v>-0.99</c:v>
                </c:pt>
                <c:pt idx="826">
                  <c:v>-0.99</c:v>
                </c:pt>
                <c:pt idx="827">
                  <c:v>-0.99</c:v>
                </c:pt>
                <c:pt idx="828">
                  <c:v>-0.99</c:v>
                </c:pt>
                <c:pt idx="829">
                  <c:v>-0.99</c:v>
                </c:pt>
                <c:pt idx="830">
                  <c:v>-0.99</c:v>
                </c:pt>
                <c:pt idx="831">
                  <c:v>-0.99</c:v>
                </c:pt>
                <c:pt idx="832">
                  <c:v>-0.99</c:v>
                </c:pt>
                <c:pt idx="833">
                  <c:v>-0.99</c:v>
                </c:pt>
                <c:pt idx="834">
                  <c:v>-0.99</c:v>
                </c:pt>
                <c:pt idx="835">
                  <c:v>-0.99</c:v>
                </c:pt>
                <c:pt idx="836">
                  <c:v>-0.99</c:v>
                </c:pt>
                <c:pt idx="837">
                  <c:v>-0.99</c:v>
                </c:pt>
                <c:pt idx="838">
                  <c:v>-0.99</c:v>
                </c:pt>
                <c:pt idx="839">
                  <c:v>-0.99</c:v>
                </c:pt>
                <c:pt idx="840">
                  <c:v>-0.99</c:v>
                </c:pt>
                <c:pt idx="841">
                  <c:v>-0.99</c:v>
                </c:pt>
                <c:pt idx="842">
                  <c:v>-0.99</c:v>
                </c:pt>
                <c:pt idx="843">
                  <c:v>-0.99</c:v>
                </c:pt>
                <c:pt idx="844">
                  <c:v>-0.99</c:v>
                </c:pt>
                <c:pt idx="845">
                  <c:v>-0.99</c:v>
                </c:pt>
                <c:pt idx="846">
                  <c:v>-0.99</c:v>
                </c:pt>
                <c:pt idx="847">
                  <c:v>-0.99</c:v>
                </c:pt>
                <c:pt idx="848">
                  <c:v>-0.99</c:v>
                </c:pt>
                <c:pt idx="849">
                  <c:v>-0.99</c:v>
                </c:pt>
                <c:pt idx="850">
                  <c:v>-0.99</c:v>
                </c:pt>
                <c:pt idx="851">
                  <c:v>-0.99</c:v>
                </c:pt>
                <c:pt idx="852">
                  <c:v>-0.99</c:v>
                </c:pt>
                <c:pt idx="853">
                  <c:v>-0.99</c:v>
                </c:pt>
                <c:pt idx="854">
                  <c:v>-0.99</c:v>
                </c:pt>
                <c:pt idx="855">
                  <c:v>-0.99</c:v>
                </c:pt>
                <c:pt idx="856">
                  <c:v>-0.99</c:v>
                </c:pt>
                <c:pt idx="857">
                  <c:v>-0.99</c:v>
                </c:pt>
                <c:pt idx="858">
                  <c:v>-0.99</c:v>
                </c:pt>
                <c:pt idx="859">
                  <c:v>-0.99</c:v>
                </c:pt>
                <c:pt idx="860">
                  <c:v>-0.99</c:v>
                </c:pt>
                <c:pt idx="861">
                  <c:v>-0.99</c:v>
                </c:pt>
                <c:pt idx="862">
                  <c:v>-0.99</c:v>
                </c:pt>
                <c:pt idx="863">
                  <c:v>-0.99</c:v>
                </c:pt>
                <c:pt idx="864">
                  <c:v>-0.99</c:v>
                </c:pt>
                <c:pt idx="865">
                  <c:v>-0.99</c:v>
                </c:pt>
                <c:pt idx="866">
                  <c:v>-0.99</c:v>
                </c:pt>
                <c:pt idx="867">
                  <c:v>-0.99</c:v>
                </c:pt>
                <c:pt idx="868">
                  <c:v>-0.99</c:v>
                </c:pt>
                <c:pt idx="869">
                  <c:v>-0.99</c:v>
                </c:pt>
                <c:pt idx="870">
                  <c:v>-0.99</c:v>
                </c:pt>
                <c:pt idx="871">
                  <c:v>-0.99</c:v>
                </c:pt>
                <c:pt idx="872">
                  <c:v>-0.99</c:v>
                </c:pt>
                <c:pt idx="873">
                  <c:v>-0.99</c:v>
                </c:pt>
                <c:pt idx="874">
                  <c:v>-0.99</c:v>
                </c:pt>
                <c:pt idx="875">
                  <c:v>-0.99</c:v>
                </c:pt>
                <c:pt idx="876">
                  <c:v>-0.99</c:v>
                </c:pt>
                <c:pt idx="877">
                  <c:v>-0.99</c:v>
                </c:pt>
                <c:pt idx="878">
                  <c:v>-0.99</c:v>
                </c:pt>
                <c:pt idx="879">
                  <c:v>-0.99</c:v>
                </c:pt>
                <c:pt idx="880">
                  <c:v>-0.99</c:v>
                </c:pt>
                <c:pt idx="881">
                  <c:v>-0.99</c:v>
                </c:pt>
                <c:pt idx="882">
                  <c:v>-0.99</c:v>
                </c:pt>
                <c:pt idx="883">
                  <c:v>-0.99</c:v>
                </c:pt>
                <c:pt idx="884">
                  <c:v>-0.99</c:v>
                </c:pt>
                <c:pt idx="885">
                  <c:v>-0.99</c:v>
                </c:pt>
                <c:pt idx="886">
                  <c:v>-0.99</c:v>
                </c:pt>
                <c:pt idx="887">
                  <c:v>-0.99</c:v>
                </c:pt>
                <c:pt idx="888">
                  <c:v>-0.99</c:v>
                </c:pt>
                <c:pt idx="889">
                  <c:v>-0.99</c:v>
                </c:pt>
                <c:pt idx="890">
                  <c:v>-0.99</c:v>
                </c:pt>
                <c:pt idx="891">
                  <c:v>-0.99</c:v>
                </c:pt>
                <c:pt idx="892">
                  <c:v>-0.99</c:v>
                </c:pt>
                <c:pt idx="893">
                  <c:v>-0.99</c:v>
                </c:pt>
                <c:pt idx="894">
                  <c:v>-0.99</c:v>
                </c:pt>
                <c:pt idx="895">
                  <c:v>-0.99</c:v>
                </c:pt>
                <c:pt idx="896">
                  <c:v>-0.99</c:v>
                </c:pt>
                <c:pt idx="897">
                  <c:v>-0.99</c:v>
                </c:pt>
                <c:pt idx="898">
                  <c:v>-0.99</c:v>
                </c:pt>
                <c:pt idx="899">
                  <c:v>-0.99</c:v>
                </c:pt>
                <c:pt idx="900">
                  <c:v>-0.99</c:v>
                </c:pt>
                <c:pt idx="901">
                  <c:v>-0.99</c:v>
                </c:pt>
                <c:pt idx="902">
                  <c:v>-0.99</c:v>
                </c:pt>
                <c:pt idx="903">
                  <c:v>-0.99</c:v>
                </c:pt>
                <c:pt idx="904">
                  <c:v>-0.99</c:v>
                </c:pt>
                <c:pt idx="905">
                  <c:v>-0.99</c:v>
                </c:pt>
                <c:pt idx="906">
                  <c:v>-0.99</c:v>
                </c:pt>
                <c:pt idx="907">
                  <c:v>-0.99</c:v>
                </c:pt>
                <c:pt idx="908">
                  <c:v>-0.99</c:v>
                </c:pt>
                <c:pt idx="909">
                  <c:v>-0.99</c:v>
                </c:pt>
                <c:pt idx="910">
                  <c:v>-0.99</c:v>
                </c:pt>
                <c:pt idx="911">
                  <c:v>-0.99</c:v>
                </c:pt>
                <c:pt idx="912">
                  <c:v>-0.99</c:v>
                </c:pt>
                <c:pt idx="913">
                  <c:v>-0.99</c:v>
                </c:pt>
                <c:pt idx="914">
                  <c:v>-0.99</c:v>
                </c:pt>
                <c:pt idx="915">
                  <c:v>-0.99</c:v>
                </c:pt>
                <c:pt idx="916">
                  <c:v>-0.99</c:v>
                </c:pt>
                <c:pt idx="917">
                  <c:v>-0.99</c:v>
                </c:pt>
                <c:pt idx="918">
                  <c:v>-0.99</c:v>
                </c:pt>
                <c:pt idx="919">
                  <c:v>-0.99</c:v>
                </c:pt>
                <c:pt idx="920">
                  <c:v>-0.99</c:v>
                </c:pt>
                <c:pt idx="921">
                  <c:v>-0.99</c:v>
                </c:pt>
                <c:pt idx="922">
                  <c:v>-0.99</c:v>
                </c:pt>
                <c:pt idx="923">
                  <c:v>-0.99</c:v>
                </c:pt>
                <c:pt idx="924">
                  <c:v>-0.99</c:v>
                </c:pt>
                <c:pt idx="925">
                  <c:v>-0.99</c:v>
                </c:pt>
                <c:pt idx="926">
                  <c:v>-0.99</c:v>
                </c:pt>
                <c:pt idx="927">
                  <c:v>-0.99</c:v>
                </c:pt>
                <c:pt idx="928">
                  <c:v>-0.99</c:v>
                </c:pt>
                <c:pt idx="929">
                  <c:v>-0.99</c:v>
                </c:pt>
                <c:pt idx="930">
                  <c:v>-0.99</c:v>
                </c:pt>
                <c:pt idx="931">
                  <c:v>-0.99</c:v>
                </c:pt>
                <c:pt idx="932">
                  <c:v>-0.99</c:v>
                </c:pt>
                <c:pt idx="933">
                  <c:v>-0.99</c:v>
                </c:pt>
                <c:pt idx="934">
                  <c:v>-0.99</c:v>
                </c:pt>
                <c:pt idx="935">
                  <c:v>-0.99</c:v>
                </c:pt>
                <c:pt idx="936">
                  <c:v>-0.99</c:v>
                </c:pt>
                <c:pt idx="937">
                  <c:v>-0.99</c:v>
                </c:pt>
                <c:pt idx="938">
                  <c:v>-0.99</c:v>
                </c:pt>
                <c:pt idx="939">
                  <c:v>-0.99</c:v>
                </c:pt>
                <c:pt idx="940">
                  <c:v>-0.99</c:v>
                </c:pt>
                <c:pt idx="941">
                  <c:v>-0.99</c:v>
                </c:pt>
                <c:pt idx="942">
                  <c:v>-0.99</c:v>
                </c:pt>
                <c:pt idx="943">
                  <c:v>-0.99</c:v>
                </c:pt>
                <c:pt idx="944">
                  <c:v>-0.99</c:v>
                </c:pt>
                <c:pt idx="945">
                  <c:v>-0.99</c:v>
                </c:pt>
                <c:pt idx="946">
                  <c:v>-0.99</c:v>
                </c:pt>
                <c:pt idx="947">
                  <c:v>-0.99</c:v>
                </c:pt>
                <c:pt idx="948">
                  <c:v>-0.99</c:v>
                </c:pt>
                <c:pt idx="949">
                  <c:v>-0.99</c:v>
                </c:pt>
                <c:pt idx="950">
                  <c:v>-0.99</c:v>
                </c:pt>
                <c:pt idx="951">
                  <c:v>-0.99</c:v>
                </c:pt>
                <c:pt idx="952">
                  <c:v>-0.99</c:v>
                </c:pt>
                <c:pt idx="953">
                  <c:v>-0.99</c:v>
                </c:pt>
                <c:pt idx="954">
                  <c:v>-0.99</c:v>
                </c:pt>
                <c:pt idx="955">
                  <c:v>-0.99</c:v>
                </c:pt>
                <c:pt idx="956">
                  <c:v>-0.99</c:v>
                </c:pt>
                <c:pt idx="957">
                  <c:v>-0.99</c:v>
                </c:pt>
                <c:pt idx="958">
                  <c:v>-0.99</c:v>
                </c:pt>
                <c:pt idx="959">
                  <c:v>-0.99</c:v>
                </c:pt>
                <c:pt idx="960">
                  <c:v>-0.99</c:v>
                </c:pt>
                <c:pt idx="961">
                  <c:v>-0.99</c:v>
                </c:pt>
                <c:pt idx="962">
                  <c:v>-0.99</c:v>
                </c:pt>
                <c:pt idx="963">
                  <c:v>-0.99</c:v>
                </c:pt>
                <c:pt idx="964">
                  <c:v>-0.99</c:v>
                </c:pt>
                <c:pt idx="965">
                  <c:v>-0.99</c:v>
                </c:pt>
                <c:pt idx="966">
                  <c:v>-0.99</c:v>
                </c:pt>
                <c:pt idx="967">
                  <c:v>-0.99</c:v>
                </c:pt>
                <c:pt idx="968">
                  <c:v>-0.99</c:v>
                </c:pt>
                <c:pt idx="969">
                  <c:v>-0.99</c:v>
                </c:pt>
                <c:pt idx="970">
                  <c:v>-0.99</c:v>
                </c:pt>
                <c:pt idx="971">
                  <c:v>-0.99</c:v>
                </c:pt>
                <c:pt idx="972">
                  <c:v>-0.99</c:v>
                </c:pt>
                <c:pt idx="973">
                  <c:v>-0.99</c:v>
                </c:pt>
                <c:pt idx="974">
                  <c:v>-0.99</c:v>
                </c:pt>
                <c:pt idx="975">
                  <c:v>-0.99</c:v>
                </c:pt>
                <c:pt idx="976">
                  <c:v>-0.99</c:v>
                </c:pt>
                <c:pt idx="977">
                  <c:v>-0.99</c:v>
                </c:pt>
                <c:pt idx="978">
                  <c:v>-0.99</c:v>
                </c:pt>
                <c:pt idx="979">
                  <c:v>-0.99</c:v>
                </c:pt>
                <c:pt idx="980">
                  <c:v>-0.99</c:v>
                </c:pt>
                <c:pt idx="981">
                  <c:v>-0.99</c:v>
                </c:pt>
                <c:pt idx="982">
                  <c:v>-0.99</c:v>
                </c:pt>
                <c:pt idx="983">
                  <c:v>-0.99</c:v>
                </c:pt>
                <c:pt idx="984">
                  <c:v>-0.99</c:v>
                </c:pt>
                <c:pt idx="985">
                  <c:v>-0.99</c:v>
                </c:pt>
                <c:pt idx="986">
                  <c:v>-0.99</c:v>
                </c:pt>
                <c:pt idx="987">
                  <c:v>-0.99</c:v>
                </c:pt>
                <c:pt idx="988">
                  <c:v>-0.99</c:v>
                </c:pt>
                <c:pt idx="989">
                  <c:v>-0.99</c:v>
                </c:pt>
                <c:pt idx="990">
                  <c:v>-0.99</c:v>
                </c:pt>
                <c:pt idx="991">
                  <c:v>-0.99</c:v>
                </c:pt>
                <c:pt idx="992">
                  <c:v>-0.99</c:v>
                </c:pt>
                <c:pt idx="993">
                  <c:v>-0.99</c:v>
                </c:pt>
                <c:pt idx="994">
                  <c:v>-0.99</c:v>
                </c:pt>
                <c:pt idx="995">
                  <c:v>-0.99</c:v>
                </c:pt>
                <c:pt idx="996">
                  <c:v>-0.99</c:v>
                </c:pt>
                <c:pt idx="997">
                  <c:v>-0.99</c:v>
                </c:pt>
                <c:pt idx="998">
                  <c:v>-0.99</c:v>
                </c:pt>
                <c:pt idx="999">
                  <c:v>-0.99</c:v>
                </c:pt>
                <c:pt idx="1000">
                  <c:v>-0.99</c:v>
                </c:pt>
                <c:pt idx="1001">
                  <c:v>-0.99</c:v>
                </c:pt>
                <c:pt idx="1002">
                  <c:v>-0.99</c:v>
                </c:pt>
                <c:pt idx="1003">
                  <c:v>-0.99</c:v>
                </c:pt>
                <c:pt idx="1004">
                  <c:v>-0.99</c:v>
                </c:pt>
                <c:pt idx="1005">
                  <c:v>-0.99</c:v>
                </c:pt>
                <c:pt idx="1006">
                  <c:v>-0.99</c:v>
                </c:pt>
                <c:pt idx="1007">
                  <c:v>-0.99</c:v>
                </c:pt>
                <c:pt idx="1008">
                  <c:v>-0.99</c:v>
                </c:pt>
                <c:pt idx="1009">
                  <c:v>-0.99</c:v>
                </c:pt>
                <c:pt idx="1010">
                  <c:v>-0.99</c:v>
                </c:pt>
                <c:pt idx="1011">
                  <c:v>-0.99</c:v>
                </c:pt>
                <c:pt idx="1012">
                  <c:v>-0.99</c:v>
                </c:pt>
                <c:pt idx="1013">
                  <c:v>-0.99</c:v>
                </c:pt>
                <c:pt idx="1014">
                  <c:v>-0.99</c:v>
                </c:pt>
                <c:pt idx="1015">
                  <c:v>-0.99</c:v>
                </c:pt>
                <c:pt idx="1016">
                  <c:v>-0.99</c:v>
                </c:pt>
                <c:pt idx="1017">
                  <c:v>-0.99</c:v>
                </c:pt>
                <c:pt idx="1018">
                  <c:v>-0.99</c:v>
                </c:pt>
                <c:pt idx="1019">
                  <c:v>-0.99</c:v>
                </c:pt>
                <c:pt idx="1020">
                  <c:v>-0.99</c:v>
                </c:pt>
                <c:pt idx="1021">
                  <c:v>-0.99</c:v>
                </c:pt>
                <c:pt idx="1022">
                  <c:v>-0.99</c:v>
                </c:pt>
                <c:pt idx="1023">
                  <c:v>-0.99</c:v>
                </c:pt>
                <c:pt idx="1024">
                  <c:v>-0.99</c:v>
                </c:pt>
                <c:pt idx="1025">
                  <c:v>-0.99</c:v>
                </c:pt>
                <c:pt idx="1026">
                  <c:v>-0.99</c:v>
                </c:pt>
                <c:pt idx="1027">
                  <c:v>-0.99</c:v>
                </c:pt>
                <c:pt idx="1028">
                  <c:v>-0.99</c:v>
                </c:pt>
                <c:pt idx="1029">
                  <c:v>-0.99</c:v>
                </c:pt>
                <c:pt idx="1030">
                  <c:v>-0.99</c:v>
                </c:pt>
                <c:pt idx="1031">
                  <c:v>-0.99</c:v>
                </c:pt>
                <c:pt idx="1032">
                  <c:v>-0.99</c:v>
                </c:pt>
                <c:pt idx="1033">
                  <c:v>-0.99</c:v>
                </c:pt>
                <c:pt idx="1034">
                  <c:v>-0.99</c:v>
                </c:pt>
                <c:pt idx="1035">
                  <c:v>-0.99</c:v>
                </c:pt>
                <c:pt idx="1036">
                  <c:v>-0.99</c:v>
                </c:pt>
                <c:pt idx="1037">
                  <c:v>-0.99</c:v>
                </c:pt>
                <c:pt idx="1038">
                  <c:v>-0.99</c:v>
                </c:pt>
                <c:pt idx="1039">
                  <c:v>-0.99</c:v>
                </c:pt>
                <c:pt idx="1040">
                  <c:v>-0.99</c:v>
                </c:pt>
                <c:pt idx="1041">
                  <c:v>-0.99</c:v>
                </c:pt>
                <c:pt idx="1042">
                  <c:v>-0.99</c:v>
                </c:pt>
                <c:pt idx="1043">
                  <c:v>-0.99</c:v>
                </c:pt>
                <c:pt idx="1044">
                  <c:v>-0.99</c:v>
                </c:pt>
                <c:pt idx="1045">
                  <c:v>-0.99</c:v>
                </c:pt>
                <c:pt idx="1046">
                  <c:v>-0.99</c:v>
                </c:pt>
                <c:pt idx="1047">
                  <c:v>-0.99</c:v>
                </c:pt>
                <c:pt idx="1048">
                  <c:v>-0.99</c:v>
                </c:pt>
                <c:pt idx="1049">
                  <c:v>-0.99</c:v>
                </c:pt>
                <c:pt idx="1050">
                  <c:v>-0.99</c:v>
                </c:pt>
                <c:pt idx="1051">
                  <c:v>-0.99</c:v>
                </c:pt>
                <c:pt idx="1052">
                  <c:v>-0.99</c:v>
                </c:pt>
                <c:pt idx="1053">
                  <c:v>-0.99</c:v>
                </c:pt>
                <c:pt idx="1054">
                  <c:v>-0.99</c:v>
                </c:pt>
                <c:pt idx="1055">
                  <c:v>-0.99</c:v>
                </c:pt>
                <c:pt idx="1056">
                  <c:v>-0.99</c:v>
                </c:pt>
                <c:pt idx="1057">
                  <c:v>-0.99</c:v>
                </c:pt>
                <c:pt idx="1058">
                  <c:v>-0.99</c:v>
                </c:pt>
                <c:pt idx="1059">
                  <c:v>-0.99</c:v>
                </c:pt>
                <c:pt idx="1060">
                  <c:v>-0.99</c:v>
                </c:pt>
                <c:pt idx="1061">
                  <c:v>-0.99</c:v>
                </c:pt>
                <c:pt idx="1062">
                  <c:v>-0.99</c:v>
                </c:pt>
                <c:pt idx="1063">
                  <c:v>-0.99</c:v>
                </c:pt>
                <c:pt idx="1064">
                  <c:v>-0.99</c:v>
                </c:pt>
                <c:pt idx="1065">
                  <c:v>-0.99</c:v>
                </c:pt>
                <c:pt idx="1066">
                  <c:v>-0.99</c:v>
                </c:pt>
                <c:pt idx="1067">
                  <c:v>-0.99</c:v>
                </c:pt>
                <c:pt idx="1068">
                  <c:v>-0.99</c:v>
                </c:pt>
                <c:pt idx="1069">
                  <c:v>-0.99</c:v>
                </c:pt>
                <c:pt idx="1070">
                  <c:v>-0.99</c:v>
                </c:pt>
                <c:pt idx="1071">
                  <c:v>-0.99</c:v>
                </c:pt>
                <c:pt idx="1072">
                  <c:v>-0.99</c:v>
                </c:pt>
                <c:pt idx="1073">
                  <c:v>-0.99</c:v>
                </c:pt>
                <c:pt idx="1074">
                  <c:v>-0.99</c:v>
                </c:pt>
                <c:pt idx="1075">
                  <c:v>-0.99</c:v>
                </c:pt>
                <c:pt idx="1076">
                  <c:v>-0.99</c:v>
                </c:pt>
                <c:pt idx="1077">
                  <c:v>-0.99</c:v>
                </c:pt>
                <c:pt idx="1078">
                  <c:v>-0.99</c:v>
                </c:pt>
                <c:pt idx="1079">
                  <c:v>-0.99</c:v>
                </c:pt>
                <c:pt idx="1080">
                  <c:v>-0.99</c:v>
                </c:pt>
                <c:pt idx="1081">
                  <c:v>-0.99</c:v>
                </c:pt>
                <c:pt idx="1082">
                  <c:v>-0.99</c:v>
                </c:pt>
                <c:pt idx="1083">
                  <c:v>-0.99</c:v>
                </c:pt>
                <c:pt idx="1084">
                  <c:v>-0.99</c:v>
                </c:pt>
                <c:pt idx="1085">
                  <c:v>-0.99</c:v>
                </c:pt>
                <c:pt idx="1086">
                  <c:v>-0.99</c:v>
                </c:pt>
                <c:pt idx="1087">
                  <c:v>-0.99</c:v>
                </c:pt>
                <c:pt idx="1088">
                  <c:v>-0.99</c:v>
                </c:pt>
                <c:pt idx="1089">
                  <c:v>-0.99</c:v>
                </c:pt>
                <c:pt idx="1090">
                  <c:v>-0.99</c:v>
                </c:pt>
                <c:pt idx="1091">
                  <c:v>-0.99</c:v>
                </c:pt>
                <c:pt idx="1092">
                  <c:v>-0.99</c:v>
                </c:pt>
                <c:pt idx="1093">
                  <c:v>-0.99</c:v>
                </c:pt>
                <c:pt idx="1094">
                  <c:v>-0.99</c:v>
                </c:pt>
                <c:pt idx="1095">
                  <c:v>-0.99</c:v>
                </c:pt>
                <c:pt idx="1096">
                  <c:v>-0.99</c:v>
                </c:pt>
                <c:pt idx="1097">
                  <c:v>-0.99</c:v>
                </c:pt>
                <c:pt idx="1098">
                  <c:v>-0.99</c:v>
                </c:pt>
                <c:pt idx="1099">
                  <c:v>-0.99</c:v>
                </c:pt>
                <c:pt idx="1100">
                  <c:v>-0.99</c:v>
                </c:pt>
                <c:pt idx="1101">
                  <c:v>-0.99</c:v>
                </c:pt>
                <c:pt idx="1102">
                  <c:v>-0.99</c:v>
                </c:pt>
                <c:pt idx="1103">
                  <c:v>-0.99</c:v>
                </c:pt>
                <c:pt idx="1104">
                  <c:v>-0.99</c:v>
                </c:pt>
                <c:pt idx="1105">
                  <c:v>-0.99</c:v>
                </c:pt>
                <c:pt idx="1106">
                  <c:v>-0.99</c:v>
                </c:pt>
                <c:pt idx="1107">
                  <c:v>-0.99</c:v>
                </c:pt>
                <c:pt idx="1108">
                  <c:v>-0.99</c:v>
                </c:pt>
                <c:pt idx="1109">
                  <c:v>-0.99</c:v>
                </c:pt>
                <c:pt idx="1110">
                  <c:v>-0.99</c:v>
                </c:pt>
                <c:pt idx="1111">
                  <c:v>-0.99</c:v>
                </c:pt>
                <c:pt idx="1112">
                  <c:v>-0.99</c:v>
                </c:pt>
                <c:pt idx="1113">
                  <c:v>-0.99</c:v>
                </c:pt>
                <c:pt idx="1114">
                  <c:v>-0.99</c:v>
                </c:pt>
                <c:pt idx="1115">
                  <c:v>-0.99</c:v>
                </c:pt>
                <c:pt idx="1116">
                  <c:v>-0.99</c:v>
                </c:pt>
                <c:pt idx="1117">
                  <c:v>-0.99</c:v>
                </c:pt>
                <c:pt idx="1118">
                  <c:v>-0.99</c:v>
                </c:pt>
                <c:pt idx="1119">
                  <c:v>-0.99</c:v>
                </c:pt>
                <c:pt idx="1120">
                  <c:v>-0.99</c:v>
                </c:pt>
                <c:pt idx="1121">
                  <c:v>-0.99</c:v>
                </c:pt>
                <c:pt idx="1122">
                  <c:v>-0.99</c:v>
                </c:pt>
                <c:pt idx="1123">
                  <c:v>-0.99</c:v>
                </c:pt>
                <c:pt idx="1124">
                  <c:v>-0.99</c:v>
                </c:pt>
                <c:pt idx="1125">
                  <c:v>-0.99</c:v>
                </c:pt>
                <c:pt idx="1126">
                  <c:v>-0.99</c:v>
                </c:pt>
                <c:pt idx="1127">
                  <c:v>-0.99</c:v>
                </c:pt>
                <c:pt idx="1128">
                  <c:v>-0.99</c:v>
                </c:pt>
                <c:pt idx="1129">
                  <c:v>-0.99</c:v>
                </c:pt>
                <c:pt idx="1130">
                  <c:v>-0.99</c:v>
                </c:pt>
                <c:pt idx="1131">
                  <c:v>-0.99</c:v>
                </c:pt>
                <c:pt idx="1132">
                  <c:v>-0.99</c:v>
                </c:pt>
                <c:pt idx="1133">
                  <c:v>-0.99</c:v>
                </c:pt>
                <c:pt idx="1134">
                  <c:v>-0.99</c:v>
                </c:pt>
                <c:pt idx="1135">
                  <c:v>-0.99</c:v>
                </c:pt>
                <c:pt idx="1136">
                  <c:v>-0.99</c:v>
                </c:pt>
                <c:pt idx="1137">
                  <c:v>-0.99</c:v>
                </c:pt>
                <c:pt idx="1138">
                  <c:v>-0.99</c:v>
                </c:pt>
                <c:pt idx="1139">
                  <c:v>-0.99</c:v>
                </c:pt>
                <c:pt idx="1140">
                  <c:v>-0.99</c:v>
                </c:pt>
                <c:pt idx="1141">
                  <c:v>-0.99</c:v>
                </c:pt>
                <c:pt idx="1142">
                  <c:v>-0.99</c:v>
                </c:pt>
                <c:pt idx="1143">
                  <c:v>-0.99</c:v>
                </c:pt>
                <c:pt idx="1144">
                  <c:v>-0.99</c:v>
                </c:pt>
                <c:pt idx="1145">
                  <c:v>-0.99</c:v>
                </c:pt>
                <c:pt idx="1146">
                  <c:v>-0.99</c:v>
                </c:pt>
                <c:pt idx="1147">
                  <c:v>-0.99</c:v>
                </c:pt>
                <c:pt idx="1148">
                  <c:v>-0.99</c:v>
                </c:pt>
                <c:pt idx="1149">
                  <c:v>-0.99</c:v>
                </c:pt>
                <c:pt idx="1150">
                  <c:v>-0.99</c:v>
                </c:pt>
                <c:pt idx="1151">
                  <c:v>-0.99</c:v>
                </c:pt>
                <c:pt idx="1152">
                  <c:v>-0.99</c:v>
                </c:pt>
                <c:pt idx="1153">
                  <c:v>-0.99</c:v>
                </c:pt>
                <c:pt idx="1154">
                  <c:v>-0.99</c:v>
                </c:pt>
                <c:pt idx="1155">
                  <c:v>-0.99</c:v>
                </c:pt>
                <c:pt idx="1156">
                  <c:v>-0.99</c:v>
                </c:pt>
                <c:pt idx="1157">
                  <c:v>-0.99</c:v>
                </c:pt>
                <c:pt idx="1158">
                  <c:v>-0.99</c:v>
                </c:pt>
                <c:pt idx="1159">
                  <c:v>-0.99</c:v>
                </c:pt>
                <c:pt idx="1160">
                  <c:v>-0.99</c:v>
                </c:pt>
                <c:pt idx="1161">
                  <c:v>-0.99</c:v>
                </c:pt>
                <c:pt idx="1162">
                  <c:v>-0.99</c:v>
                </c:pt>
                <c:pt idx="1163">
                  <c:v>-0.99</c:v>
                </c:pt>
                <c:pt idx="1164">
                  <c:v>-0.99</c:v>
                </c:pt>
                <c:pt idx="1165">
                  <c:v>-0.99</c:v>
                </c:pt>
                <c:pt idx="1166">
                  <c:v>-0.99</c:v>
                </c:pt>
                <c:pt idx="1167">
                  <c:v>-0.99</c:v>
                </c:pt>
                <c:pt idx="1168">
                  <c:v>-0.99</c:v>
                </c:pt>
                <c:pt idx="1169">
                  <c:v>-0.99</c:v>
                </c:pt>
                <c:pt idx="1170">
                  <c:v>-0.99</c:v>
                </c:pt>
                <c:pt idx="1171">
                  <c:v>-0.99</c:v>
                </c:pt>
                <c:pt idx="1172">
                  <c:v>-0.99</c:v>
                </c:pt>
                <c:pt idx="1173">
                  <c:v>-0.99</c:v>
                </c:pt>
                <c:pt idx="1174">
                  <c:v>-0.99</c:v>
                </c:pt>
                <c:pt idx="1175">
                  <c:v>-0.99</c:v>
                </c:pt>
                <c:pt idx="1176">
                  <c:v>-0.99</c:v>
                </c:pt>
              </c:numCache>
            </c:numRef>
          </c:xVal>
          <c:yVal>
            <c:numRef>
              <c:f>'CPT-Calcs'!$D$15:$D$1191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5B-43D4-B686-C6D6DC5F0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6712"/>
        <c:axId val="422378280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5B-43D4-B686-C6D6DC5F0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76320"/>
        <c:axId val="422378672"/>
      </c:scatterChart>
      <c:valAx>
        <c:axId val="422376712"/>
        <c:scaling>
          <c:orientation val="minMax"/>
          <c:max val="1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Soil Modulus, E' (Bars)</a:t>
                </a:r>
              </a:p>
            </c:rich>
          </c:tx>
          <c:layout>
            <c:manualLayout>
              <c:xMode val="edge"/>
              <c:yMode val="edge"/>
              <c:x val="0.21718445050137963"/>
              <c:y val="1.3225847395056259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8280"/>
        <c:crosses val="autoZero"/>
        <c:crossBetween val="midCat"/>
      </c:valAx>
      <c:valAx>
        <c:axId val="42237828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1.9978572568140273E-4"/>
              <c:y val="0.395027159229640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6712"/>
        <c:crosses val="autoZero"/>
        <c:crossBetween val="midCat"/>
      </c:valAx>
      <c:valAx>
        <c:axId val="42237867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22376320"/>
        <c:crosses val="max"/>
        <c:crossBetween val="midCat"/>
      </c:valAx>
      <c:valAx>
        <c:axId val="422376320"/>
        <c:scaling>
          <c:orientation val="minMax"/>
          <c:max val="2088.543427000000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Soil Modulus, E' (ksf)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6320895585167237"/>
              <c:y val="0.948741569016156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8672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814514607242723"/>
          <c:y val="0.10132709973753283"/>
          <c:w val="0.73925771533460283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tar"/>
            <c:size val="6"/>
            <c:spPr>
              <a:noFill/>
              <a:ln w="19050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'CPT-Calcs'!$AC$15:$AC$1191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xVal>
          <c:yVal>
            <c:numRef>
              <c:f>'CPT-Calcs'!$D$15:$D$1191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12-42E1-B599-4B95E91D8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000"/>
        <c:axId val="47385360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12-42E1-B599-4B95E91D8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3216"/>
        <c:axId val="473842240"/>
      </c:scatterChart>
      <c:valAx>
        <c:axId val="473854000"/>
        <c:scaling>
          <c:orientation val="minMax"/>
          <c:max val="50"/>
          <c:min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φ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'</a:t>
                </a: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(Degree)</a:t>
                </a:r>
              </a:p>
            </c:rich>
          </c:tx>
          <c:layout>
            <c:manualLayout>
              <c:xMode val="edge"/>
              <c:yMode val="edge"/>
              <c:x val="0.36389510747431075"/>
              <c:y val="1.322637202318688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3608"/>
        <c:crosses val="autoZero"/>
        <c:crossBetween val="midCat"/>
      </c:valAx>
      <c:valAx>
        <c:axId val="47385360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000"/>
        <c:crosses val="autoZero"/>
        <c:crossBetween val="midCat"/>
      </c:valAx>
      <c:valAx>
        <c:axId val="47384224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73853216"/>
        <c:crosses val="max"/>
        <c:crossBetween val="midCat"/>
      </c:valAx>
      <c:valAx>
        <c:axId val="473853216"/>
        <c:scaling>
          <c:orientation val="minMax"/>
          <c:max val="50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φ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'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 (Degree)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626992091674818"/>
              <c:y val="0.947820999642680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2240"/>
        <c:crosses val="max"/>
        <c:crossBetween val="midCat"/>
        <c:minorUnit val="1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Pore Water Pressure, u</a:t>
            </a:r>
            <a:r>
              <a:rPr lang="en-US" sz="2400" b="0" i="0" baseline="-25000">
                <a:solidFill>
                  <a:sysClr val="windowText" lastClr="000000"/>
                </a:solidFill>
                <a:effectLst/>
              </a:rPr>
              <a:t>2  </a:t>
            </a:r>
            <a:r>
              <a:rPr lang="en-US" sz="2400" b="0" i="0" baseline="0">
                <a:solidFill>
                  <a:sysClr val="windowText" lastClr="000000"/>
                </a:solidFill>
                <a:effectLst/>
              </a:rPr>
              <a:t>(kPa)</a:t>
            </a:r>
            <a:endParaRPr lang="en-US" sz="2400" b="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5235555727102737"/>
          <c:y val="3.13935808284592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187541407817291"/>
          <c:y val="0.10479932195975504"/>
          <c:w val="0.76709902999749924"/>
          <c:h val="0.7946685867994927"/>
        </c:manualLayout>
      </c:layout>
      <c:scatterChart>
        <c:scatterStyle val="lineMarker"/>
        <c:varyColors val="0"/>
        <c:ser>
          <c:idx val="2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'CPT-Calcs'!$N$15:$N$1191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'CPT-Calcs'!$D$15:$D$1191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3B-4980-9D31-1F6D16FF8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6160"/>
        <c:axId val="473849296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'Geoparameter Plots'!$S$53:$S$56</c:f>
              <c:numCache>
                <c:formatCode>General</c:formatCode>
                <c:ptCount val="4"/>
              </c:numCache>
            </c:numRef>
          </c:xVal>
          <c:yVal>
            <c:numRef>
              <c:f>'Geoparameter Plots'!$T$53:$T$58</c:f>
              <c:numCache>
                <c:formatCode>General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3B-4980-9D31-1F6D16FF8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7336"/>
        <c:axId val="473848512"/>
      </c:scatterChart>
      <c:valAx>
        <c:axId val="473846160"/>
        <c:scaling>
          <c:orientation val="minMax"/>
          <c:max val="400"/>
          <c:min val="0"/>
        </c:scaling>
        <c:delete val="0"/>
        <c:axPos val="t"/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9296"/>
        <c:crosses val="autoZero"/>
        <c:crossBetween val="midCat"/>
        <c:majorUnit val="100"/>
      </c:valAx>
      <c:valAx>
        <c:axId val="473849296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0"/>
              <c:y val="0.421265310586176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6160"/>
        <c:crosses val="autoZero"/>
        <c:crossBetween val="midCat"/>
      </c:valAx>
      <c:valAx>
        <c:axId val="47384851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73847336"/>
        <c:crosses val="max"/>
        <c:crossBetween val="midCat"/>
      </c:valAx>
      <c:valAx>
        <c:axId val="473847336"/>
        <c:scaling>
          <c:orientation val="minMax"/>
          <c:max val="8.354000000000001"/>
          <c:min val="0"/>
        </c:scaling>
        <c:delete val="0"/>
        <c:axPos val="b"/>
        <c:numFmt formatCode="General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8512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35870516185478"/>
          <c:y val="0.10132709973753283"/>
          <c:w val="0.76104418197725288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6"/>
            <c:spPr>
              <a:noFill/>
              <a:ln w="19050">
                <a:solidFill>
                  <a:srgbClr val="79FFB6"/>
                </a:solidFill>
              </a:ln>
              <a:effectLst/>
            </c:spPr>
          </c:marker>
          <c:xVal>
            <c:numRef>
              <c:f>'CPT-Calcs'!$AK$15:$AK$1191</c:f>
              <c:numCache>
                <c:formatCode>0.00</c:formatCode>
                <c:ptCount val="1177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  <c:pt idx="603">
                  <c:v>-99</c:v>
                </c:pt>
                <c:pt idx="604">
                  <c:v>-99</c:v>
                </c:pt>
                <c:pt idx="605">
                  <c:v>-99</c:v>
                </c:pt>
                <c:pt idx="606">
                  <c:v>-99</c:v>
                </c:pt>
                <c:pt idx="607">
                  <c:v>-99</c:v>
                </c:pt>
                <c:pt idx="608">
                  <c:v>-99</c:v>
                </c:pt>
                <c:pt idx="609">
                  <c:v>-99</c:v>
                </c:pt>
                <c:pt idx="610">
                  <c:v>-99</c:v>
                </c:pt>
                <c:pt idx="611">
                  <c:v>-99</c:v>
                </c:pt>
                <c:pt idx="612">
                  <c:v>-99</c:v>
                </c:pt>
                <c:pt idx="613">
                  <c:v>-99</c:v>
                </c:pt>
                <c:pt idx="614">
                  <c:v>-99</c:v>
                </c:pt>
                <c:pt idx="615">
                  <c:v>-99</c:v>
                </c:pt>
                <c:pt idx="616">
                  <c:v>-99</c:v>
                </c:pt>
                <c:pt idx="617">
                  <c:v>-99</c:v>
                </c:pt>
                <c:pt idx="618">
                  <c:v>-99</c:v>
                </c:pt>
                <c:pt idx="619">
                  <c:v>-99</c:v>
                </c:pt>
                <c:pt idx="620">
                  <c:v>-99</c:v>
                </c:pt>
                <c:pt idx="621">
                  <c:v>-99</c:v>
                </c:pt>
                <c:pt idx="622">
                  <c:v>-99</c:v>
                </c:pt>
                <c:pt idx="623">
                  <c:v>-99</c:v>
                </c:pt>
                <c:pt idx="624">
                  <c:v>-99</c:v>
                </c:pt>
                <c:pt idx="625">
                  <c:v>-99</c:v>
                </c:pt>
                <c:pt idx="626">
                  <c:v>-99</c:v>
                </c:pt>
                <c:pt idx="627">
                  <c:v>-99</c:v>
                </c:pt>
                <c:pt idx="628">
                  <c:v>-99</c:v>
                </c:pt>
                <c:pt idx="629">
                  <c:v>-99</c:v>
                </c:pt>
                <c:pt idx="630">
                  <c:v>-99</c:v>
                </c:pt>
                <c:pt idx="631">
                  <c:v>-99</c:v>
                </c:pt>
                <c:pt idx="632">
                  <c:v>-99</c:v>
                </c:pt>
                <c:pt idx="633">
                  <c:v>-99</c:v>
                </c:pt>
                <c:pt idx="634">
                  <c:v>-99</c:v>
                </c:pt>
                <c:pt idx="635">
                  <c:v>-99</c:v>
                </c:pt>
                <c:pt idx="636">
                  <c:v>-99</c:v>
                </c:pt>
                <c:pt idx="637">
                  <c:v>-99</c:v>
                </c:pt>
                <c:pt idx="638">
                  <c:v>-99</c:v>
                </c:pt>
                <c:pt idx="639">
                  <c:v>-99</c:v>
                </c:pt>
                <c:pt idx="640">
                  <c:v>-99</c:v>
                </c:pt>
                <c:pt idx="641">
                  <c:v>-99</c:v>
                </c:pt>
                <c:pt idx="642">
                  <c:v>-99</c:v>
                </c:pt>
                <c:pt idx="643">
                  <c:v>-99</c:v>
                </c:pt>
                <c:pt idx="644">
                  <c:v>-99</c:v>
                </c:pt>
                <c:pt idx="645">
                  <c:v>-99</c:v>
                </c:pt>
                <c:pt idx="646">
                  <c:v>-99</c:v>
                </c:pt>
                <c:pt idx="647">
                  <c:v>-99</c:v>
                </c:pt>
                <c:pt idx="648">
                  <c:v>-99</c:v>
                </c:pt>
                <c:pt idx="649">
                  <c:v>-99</c:v>
                </c:pt>
                <c:pt idx="650">
                  <c:v>-99</c:v>
                </c:pt>
                <c:pt idx="651">
                  <c:v>-99</c:v>
                </c:pt>
                <c:pt idx="652">
                  <c:v>-99</c:v>
                </c:pt>
                <c:pt idx="653">
                  <c:v>-99</c:v>
                </c:pt>
                <c:pt idx="654">
                  <c:v>-99</c:v>
                </c:pt>
                <c:pt idx="655">
                  <c:v>-99</c:v>
                </c:pt>
                <c:pt idx="656">
                  <c:v>-99</c:v>
                </c:pt>
                <c:pt idx="657">
                  <c:v>-99</c:v>
                </c:pt>
                <c:pt idx="658">
                  <c:v>-99</c:v>
                </c:pt>
                <c:pt idx="659">
                  <c:v>-99</c:v>
                </c:pt>
                <c:pt idx="660">
                  <c:v>-99</c:v>
                </c:pt>
                <c:pt idx="661">
                  <c:v>-99</c:v>
                </c:pt>
                <c:pt idx="662">
                  <c:v>-99</c:v>
                </c:pt>
                <c:pt idx="663">
                  <c:v>-99</c:v>
                </c:pt>
                <c:pt idx="664">
                  <c:v>-99</c:v>
                </c:pt>
                <c:pt idx="665">
                  <c:v>-99</c:v>
                </c:pt>
                <c:pt idx="666">
                  <c:v>-99</c:v>
                </c:pt>
                <c:pt idx="667">
                  <c:v>-99</c:v>
                </c:pt>
                <c:pt idx="668">
                  <c:v>-99</c:v>
                </c:pt>
                <c:pt idx="669">
                  <c:v>-99</c:v>
                </c:pt>
                <c:pt idx="670">
                  <c:v>-99</c:v>
                </c:pt>
                <c:pt idx="671">
                  <c:v>-99</c:v>
                </c:pt>
                <c:pt idx="672">
                  <c:v>-99</c:v>
                </c:pt>
                <c:pt idx="673">
                  <c:v>-99</c:v>
                </c:pt>
                <c:pt idx="674">
                  <c:v>-99</c:v>
                </c:pt>
                <c:pt idx="675">
                  <c:v>-99</c:v>
                </c:pt>
                <c:pt idx="676">
                  <c:v>-99</c:v>
                </c:pt>
                <c:pt idx="677">
                  <c:v>-99</c:v>
                </c:pt>
                <c:pt idx="678">
                  <c:v>-99</c:v>
                </c:pt>
                <c:pt idx="679">
                  <c:v>-99</c:v>
                </c:pt>
                <c:pt idx="680">
                  <c:v>-99</c:v>
                </c:pt>
                <c:pt idx="681">
                  <c:v>-99</c:v>
                </c:pt>
                <c:pt idx="682">
                  <c:v>-99</c:v>
                </c:pt>
                <c:pt idx="683">
                  <c:v>-99</c:v>
                </c:pt>
                <c:pt idx="684">
                  <c:v>-99</c:v>
                </c:pt>
                <c:pt idx="685">
                  <c:v>-99</c:v>
                </c:pt>
                <c:pt idx="686">
                  <c:v>-99</c:v>
                </c:pt>
                <c:pt idx="687">
                  <c:v>-99</c:v>
                </c:pt>
                <c:pt idx="688">
                  <c:v>-99</c:v>
                </c:pt>
                <c:pt idx="689">
                  <c:v>-99</c:v>
                </c:pt>
                <c:pt idx="690">
                  <c:v>-99</c:v>
                </c:pt>
                <c:pt idx="691">
                  <c:v>-99</c:v>
                </c:pt>
                <c:pt idx="692">
                  <c:v>-99</c:v>
                </c:pt>
                <c:pt idx="693">
                  <c:v>-99</c:v>
                </c:pt>
                <c:pt idx="694">
                  <c:v>-99</c:v>
                </c:pt>
                <c:pt idx="695">
                  <c:v>-99</c:v>
                </c:pt>
                <c:pt idx="696">
                  <c:v>-99</c:v>
                </c:pt>
                <c:pt idx="697">
                  <c:v>-99</c:v>
                </c:pt>
                <c:pt idx="698">
                  <c:v>-99</c:v>
                </c:pt>
                <c:pt idx="699">
                  <c:v>-99</c:v>
                </c:pt>
                <c:pt idx="700">
                  <c:v>-99</c:v>
                </c:pt>
                <c:pt idx="701">
                  <c:v>-99</c:v>
                </c:pt>
                <c:pt idx="702">
                  <c:v>-99</c:v>
                </c:pt>
                <c:pt idx="703">
                  <c:v>-99</c:v>
                </c:pt>
                <c:pt idx="704">
                  <c:v>-99</c:v>
                </c:pt>
                <c:pt idx="705">
                  <c:v>-99</c:v>
                </c:pt>
                <c:pt idx="706">
                  <c:v>-99</c:v>
                </c:pt>
                <c:pt idx="707">
                  <c:v>-99</c:v>
                </c:pt>
                <c:pt idx="708">
                  <c:v>-99</c:v>
                </c:pt>
                <c:pt idx="709">
                  <c:v>-99</c:v>
                </c:pt>
                <c:pt idx="710">
                  <c:v>-99</c:v>
                </c:pt>
                <c:pt idx="711">
                  <c:v>-99</c:v>
                </c:pt>
                <c:pt idx="712">
                  <c:v>-99</c:v>
                </c:pt>
                <c:pt idx="713">
                  <c:v>-99</c:v>
                </c:pt>
                <c:pt idx="714">
                  <c:v>-99</c:v>
                </c:pt>
                <c:pt idx="715">
                  <c:v>-99</c:v>
                </c:pt>
                <c:pt idx="716">
                  <c:v>-99</c:v>
                </c:pt>
                <c:pt idx="717">
                  <c:v>-99</c:v>
                </c:pt>
                <c:pt idx="718">
                  <c:v>-99</c:v>
                </c:pt>
                <c:pt idx="719">
                  <c:v>-99</c:v>
                </c:pt>
                <c:pt idx="720">
                  <c:v>-99</c:v>
                </c:pt>
                <c:pt idx="721">
                  <c:v>-99</c:v>
                </c:pt>
                <c:pt idx="722">
                  <c:v>-99</c:v>
                </c:pt>
                <c:pt idx="723">
                  <c:v>-99</c:v>
                </c:pt>
                <c:pt idx="724">
                  <c:v>-99</c:v>
                </c:pt>
                <c:pt idx="725">
                  <c:v>-99</c:v>
                </c:pt>
                <c:pt idx="726">
                  <c:v>-99</c:v>
                </c:pt>
                <c:pt idx="727">
                  <c:v>-99</c:v>
                </c:pt>
                <c:pt idx="728">
                  <c:v>-99</c:v>
                </c:pt>
                <c:pt idx="729">
                  <c:v>-99</c:v>
                </c:pt>
                <c:pt idx="730">
                  <c:v>-99</c:v>
                </c:pt>
                <c:pt idx="731">
                  <c:v>-99</c:v>
                </c:pt>
                <c:pt idx="732">
                  <c:v>-99</c:v>
                </c:pt>
                <c:pt idx="733">
                  <c:v>-99</c:v>
                </c:pt>
                <c:pt idx="734">
                  <c:v>-99</c:v>
                </c:pt>
                <c:pt idx="735">
                  <c:v>-99</c:v>
                </c:pt>
                <c:pt idx="736">
                  <c:v>-99</c:v>
                </c:pt>
                <c:pt idx="737">
                  <c:v>-99</c:v>
                </c:pt>
                <c:pt idx="738">
                  <c:v>-99</c:v>
                </c:pt>
                <c:pt idx="739">
                  <c:v>-99</c:v>
                </c:pt>
                <c:pt idx="740">
                  <c:v>-99</c:v>
                </c:pt>
                <c:pt idx="741">
                  <c:v>-99</c:v>
                </c:pt>
                <c:pt idx="742">
                  <c:v>-99</c:v>
                </c:pt>
                <c:pt idx="743">
                  <c:v>-99</c:v>
                </c:pt>
                <c:pt idx="744">
                  <c:v>-99</c:v>
                </c:pt>
                <c:pt idx="745">
                  <c:v>-99</c:v>
                </c:pt>
                <c:pt idx="746">
                  <c:v>-99</c:v>
                </c:pt>
                <c:pt idx="747">
                  <c:v>-99</c:v>
                </c:pt>
                <c:pt idx="748">
                  <c:v>-99</c:v>
                </c:pt>
                <c:pt idx="749">
                  <c:v>-99</c:v>
                </c:pt>
                <c:pt idx="750">
                  <c:v>-99</c:v>
                </c:pt>
                <c:pt idx="751">
                  <c:v>-99</c:v>
                </c:pt>
                <c:pt idx="752">
                  <c:v>-99</c:v>
                </c:pt>
                <c:pt idx="753">
                  <c:v>-99</c:v>
                </c:pt>
                <c:pt idx="754">
                  <c:v>-99</c:v>
                </c:pt>
                <c:pt idx="755">
                  <c:v>-99</c:v>
                </c:pt>
                <c:pt idx="756">
                  <c:v>-99</c:v>
                </c:pt>
                <c:pt idx="757">
                  <c:v>-99</c:v>
                </c:pt>
                <c:pt idx="758">
                  <c:v>-99</c:v>
                </c:pt>
                <c:pt idx="759">
                  <c:v>-99</c:v>
                </c:pt>
                <c:pt idx="760">
                  <c:v>-99</c:v>
                </c:pt>
                <c:pt idx="761">
                  <c:v>-99</c:v>
                </c:pt>
                <c:pt idx="762">
                  <c:v>-99</c:v>
                </c:pt>
                <c:pt idx="763">
                  <c:v>-99</c:v>
                </c:pt>
                <c:pt idx="764">
                  <c:v>-99</c:v>
                </c:pt>
                <c:pt idx="765">
                  <c:v>-99</c:v>
                </c:pt>
                <c:pt idx="766">
                  <c:v>-99</c:v>
                </c:pt>
                <c:pt idx="767">
                  <c:v>-99</c:v>
                </c:pt>
                <c:pt idx="768">
                  <c:v>-99</c:v>
                </c:pt>
                <c:pt idx="769">
                  <c:v>-99</c:v>
                </c:pt>
                <c:pt idx="770">
                  <c:v>-99</c:v>
                </c:pt>
                <c:pt idx="771">
                  <c:v>-99</c:v>
                </c:pt>
                <c:pt idx="772">
                  <c:v>-99</c:v>
                </c:pt>
                <c:pt idx="773">
                  <c:v>-99</c:v>
                </c:pt>
                <c:pt idx="774">
                  <c:v>-99</c:v>
                </c:pt>
                <c:pt idx="775">
                  <c:v>-99</c:v>
                </c:pt>
                <c:pt idx="776">
                  <c:v>-99</c:v>
                </c:pt>
                <c:pt idx="777">
                  <c:v>-99</c:v>
                </c:pt>
                <c:pt idx="778">
                  <c:v>-99</c:v>
                </c:pt>
                <c:pt idx="779">
                  <c:v>-99</c:v>
                </c:pt>
                <c:pt idx="780">
                  <c:v>-99</c:v>
                </c:pt>
                <c:pt idx="781">
                  <c:v>-99</c:v>
                </c:pt>
                <c:pt idx="782">
                  <c:v>-99</c:v>
                </c:pt>
                <c:pt idx="783">
                  <c:v>-99</c:v>
                </c:pt>
                <c:pt idx="784">
                  <c:v>-99</c:v>
                </c:pt>
                <c:pt idx="785">
                  <c:v>-99</c:v>
                </c:pt>
                <c:pt idx="786">
                  <c:v>-99</c:v>
                </c:pt>
                <c:pt idx="787">
                  <c:v>-99</c:v>
                </c:pt>
                <c:pt idx="788">
                  <c:v>-99</c:v>
                </c:pt>
                <c:pt idx="789">
                  <c:v>-99</c:v>
                </c:pt>
                <c:pt idx="790">
                  <c:v>-99</c:v>
                </c:pt>
                <c:pt idx="791">
                  <c:v>-99</c:v>
                </c:pt>
                <c:pt idx="792">
                  <c:v>-99</c:v>
                </c:pt>
                <c:pt idx="793">
                  <c:v>-99</c:v>
                </c:pt>
                <c:pt idx="794">
                  <c:v>-99</c:v>
                </c:pt>
                <c:pt idx="795">
                  <c:v>-99</c:v>
                </c:pt>
                <c:pt idx="796">
                  <c:v>-99</c:v>
                </c:pt>
                <c:pt idx="797">
                  <c:v>-99</c:v>
                </c:pt>
                <c:pt idx="798">
                  <c:v>-99</c:v>
                </c:pt>
                <c:pt idx="799">
                  <c:v>-99</c:v>
                </c:pt>
                <c:pt idx="800">
                  <c:v>-99</c:v>
                </c:pt>
                <c:pt idx="801">
                  <c:v>-99</c:v>
                </c:pt>
                <c:pt idx="802">
                  <c:v>-99</c:v>
                </c:pt>
                <c:pt idx="803">
                  <c:v>-99</c:v>
                </c:pt>
                <c:pt idx="804">
                  <c:v>-99</c:v>
                </c:pt>
                <c:pt idx="805">
                  <c:v>-99</c:v>
                </c:pt>
                <c:pt idx="806">
                  <c:v>-99</c:v>
                </c:pt>
                <c:pt idx="807">
                  <c:v>-99</c:v>
                </c:pt>
                <c:pt idx="808">
                  <c:v>-99</c:v>
                </c:pt>
                <c:pt idx="809">
                  <c:v>-99</c:v>
                </c:pt>
                <c:pt idx="810">
                  <c:v>-99</c:v>
                </c:pt>
                <c:pt idx="811">
                  <c:v>-99</c:v>
                </c:pt>
                <c:pt idx="812">
                  <c:v>-99</c:v>
                </c:pt>
                <c:pt idx="813">
                  <c:v>-99</c:v>
                </c:pt>
                <c:pt idx="814">
                  <c:v>-99</c:v>
                </c:pt>
                <c:pt idx="815">
                  <c:v>-99</c:v>
                </c:pt>
                <c:pt idx="816">
                  <c:v>-99</c:v>
                </c:pt>
                <c:pt idx="817">
                  <c:v>-99</c:v>
                </c:pt>
                <c:pt idx="818">
                  <c:v>-99</c:v>
                </c:pt>
                <c:pt idx="819">
                  <c:v>-99</c:v>
                </c:pt>
                <c:pt idx="820">
                  <c:v>-99</c:v>
                </c:pt>
                <c:pt idx="821">
                  <c:v>-99</c:v>
                </c:pt>
                <c:pt idx="822">
                  <c:v>-99</c:v>
                </c:pt>
                <c:pt idx="823">
                  <c:v>-99</c:v>
                </c:pt>
                <c:pt idx="824">
                  <c:v>-99</c:v>
                </c:pt>
                <c:pt idx="825">
                  <c:v>-99</c:v>
                </c:pt>
                <c:pt idx="826">
                  <c:v>-99</c:v>
                </c:pt>
                <c:pt idx="827">
                  <c:v>-99</c:v>
                </c:pt>
                <c:pt idx="828">
                  <c:v>-99</c:v>
                </c:pt>
                <c:pt idx="829">
                  <c:v>-99</c:v>
                </c:pt>
                <c:pt idx="830">
                  <c:v>-99</c:v>
                </c:pt>
                <c:pt idx="831">
                  <c:v>-99</c:v>
                </c:pt>
                <c:pt idx="832">
                  <c:v>-99</c:v>
                </c:pt>
                <c:pt idx="833">
                  <c:v>-99</c:v>
                </c:pt>
                <c:pt idx="834">
                  <c:v>-99</c:v>
                </c:pt>
                <c:pt idx="835">
                  <c:v>-99</c:v>
                </c:pt>
                <c:pt idx="836">
                  <c:v>-99</c:v>
                </c:pt>
                <c:pt idx="837">
                  <c:v>-99</c:v>
                </c:pt>
                <c:pt idx="838">
                  <c:v>-99</c:v>
                </c:pt>
                <c:pt idx="839">
                  <c:v>-99</c:v>
                </c:pt>
                <c:pt idx="840">
                  <c:v>-99</c:v>
                </c:pt>
                <c:pt idx="841">
                  <c:v>-99</c:v>
                </c:pt>
                <c:pt idx="842">
                  <c:v>-99</c:v>
                </c:pt>
                <c:pt idx="843">
                  <c:v>-99</c:v>
                </c:pt>
                <c:pt idx="844">
                  <c:v>-99</c:v>
                </c:pt>
                <c:pt idx="845">
                  <c:v>-99</c:v>
                </c:pt>
                <c:pt idx="846">
                  <c:v>-99</c:v>
                </c:pt>
                <c:pt idx="847">
                  <c:v>-99</c:v>
                </c:pt>
                <c:pt idx="848">
                  <c:v>-99</c:v>
                </c:pt>
                <c:pt idx="849">
                  <c:v>-99</c:v>
                </c:pt>
                <c:pt idx="850">
                  <c:v>-99</c:v>
                </c:pt>
                <c:pt idx="851">
                  <c:v>-99</c:v>
                </c:pt>
                <c:pt idx="852">
                  <c:v>-99</c:v>
                </c:pt>
                <c:pt idx="853">
                  <c:v>-99</c:v>
                </c:pt>
                <c:pt idx="854">
                  <c:v>-99</c:v>
                </c:pt>
                <c:pt idx="855">
                  <c:v>-99</c:v>
                </c:pt>
                <c:pt idx="856">
                  <c:v>-99</c:v>
                </c:pt>
                <c:pt idx="857">
                  <c:v>-99</c:v>
                </c:pt>
                <c:pt idx="858">
                  <c:v>-99</c:v>
                </c:pt>
                <c:pt idx="859">
                  <c:v>-99</c:v>
                </c:pt>
                <c:pt idx="860">
                  <c:v>-99</c:v>
                </c:pt>
                <c:pt idx="861">
                  <c:v>-99</c:v>
                </c:pt>
                <c:pt idx="862">
                  <c:v>-99</c:v>
                </c:pt>
                <c:pt idx="863">
                  <c:v>-99</c:v>
                </c:pt>
                <c:pt idx="864">
                  <c:v>-99</c:v>
                </c:pt>
                <c:pt idx="865">
                  <c:v>-99</c:v>
                </c:pt>
                <c:pt idx="866">
                  <c:v>-99</c:v>
                </c:pt>
                <c:pt idx="867">
                  <c:v>-99</c:v>
                </c:pt>
                <c:pt idx="868">
                  <c:v>-99</c:v>
                </c:pt>
                <c:pt idx="869">
                  <c:v>-99</c:v>
                </c:pt>
                <c:pt idx="870">
                  <c:v>-99</c:v>
                </c:pt>
                <c:pt idx="871">
                  <c:v>-99</c:v>
                </c:pt>
                <c:pt idx="872">
                  <c:v>-99</c:v>
                </c:pt>
                <c:pt idx="873">
                  <c:v>-99</c:v>
                </c:pt>
                <c:pt idx="874">
                  <c:v>-99</c:v>
                </c:pt>
                <c:pt idx="875">
                  <c:v>-99</c:v>
                </c:pt>
                <c:pt idx="876">
                  <c:v>-99</c:v>
                </c:pt>
                <c:pt idx="877">
                  <c:v>-99</c:v>
                </c:pt>
                <c:pt idx="878">
                  <c:v>-99</c:v>
                </c:pt>
                <c:pt idx="879">
                  <c:v>-99</c:v>
                </c:pt>
                <c:pt idx="880">
                  <c:v>-99</c:v>
                </c:pt>
                <c:pt idx="881">
                  <c:v>-99</c:v>
                </c:pt>
                <c:pt idx="882">
                  <c:v>-99</c:v>
                </c:pt>
                <c:pt idx="883">
                  <c:v>-99</c:v>
                </c:pt>
                <c:pt idx="884">
                  <c:v>-99</c:v>
                </c:pt>
                <c:pt idx="885">
                  <c:v>-99</c:v>
                </c:pt>
                <c:pt idx="886">
                  <c:v>-99</c:v>
                </c:pt>
                <c:pt idx="887">
                  <c:v>-99</c:v>
                </c:pt>
                <c:pt idx="888">
                  <c:v>-99</c:v>
                </c:pt>
                <c:pt idx="889">
                  <c:v>-99</c:v>
                </c:pt>
                <c:pt idx="890">
                  <c:v>-99</c:v>
                </c:pt>
                <c:pt idx="891">
                  <c:v>-99</c:v>
                </c:pt>
                <c:pt idx="892">
                  <c:v>-99</c:v>
                </c:pt>
                <c:pt idx="893">
                  <c:v>-99</c:v>
                </c:pt>
                <c:pt idx="894">
                  <c:v>-99</c:v>
                </c:pt>
                <c:pt idx="895">
                  <c:v>-99</c:v>
                </c:pt>
                <c:pt idx="896">
                  <c:v>-99</c:v>
                </c:pt>
                <c:pt idx="897">
                  <c:v>-99</c:v>
                </c:pt>
                <c:pt idx="898">
                  <c:v>-99</c:v>
                </c:pt>
                <c:pt idx="899">
                  <c:v>-99</c:v>
                </c:pt>
                <c:pt idx="900">
                  <c:v>-99</c:v>
                </c:pt>
                <c:pt idx="901">
                  <c:v>-99</c:v>
                </c:pt>
                <c:pt idx="902">
                  <c:v>-99</c:v>
                </c:pt>
                <c:pt idx="903">
                  <c:v>-99</c:v>
                </c:pt>
                <c:pt idx="904">
                  <c:v>-99</c:v>
                </c:pt>
                <c:pt idx="905">
                  <c:v>-99</c:v>
                </c:pt>
                <c:pt idx="906">
                  <c:v>-99</c:v>
                </c:pt>
                <c:pt idx="907">
                  <c:v>-99</c:v>
                </c:pt>
                <c:pt idx="908">
                  <c:v>-99</c:v>
                </c:pt>
                <c:pt idx="909">
                  <c:v>-99</c:v>
                </c:pt>
                <c:pt idx="910">
                  <c:v>-99</c:v>
                </c:pt>
                <c:pt idx="911">
                  <c:v>-99</c:v>
                </c:pt>
                <c:pt idx="912">
                  <c:v>-99</c:v>
                </c:pt>
                <c:pt idx="913">
                  <c:v>-99</c:v>
                </c:pt>
                <c:pt idx="914">
                  <c:v>-99</c:v>
                </c:pt>
                <c:pt idx="915">
                  <c:v>-99</c:v>
                </c:pt>
                <c:pt idx="916">
                  <c:v>-99</c:v>
                </c:pt>
                <c:pt idx="917">
                  <c:v>-99</c:v>
                </c:pt>
                <c:pt idx="918">
                  <c:v>-99</c:v>
                </c:pt>
                <c:pt idx="919">
                  <c:v>-99</c:v>
                </c:pt>
                <c:pt idx="920">
                  <c:v>-99</c:v>
                </c:pt>
                <c:pt idx="921">
                  <c:v>-99</c:v>
                </c:pt>
                <c:pt idx="922">
                  <c:v>-99</c:v>
                </c:pt>
                <c:pt idx="923">
                  <c:v>-99</c:v>
                </c:pt>
                <c:pt idx="924">
                  <c:v>-99</c:v>
                </c:pt>
                <c:pt idx="925">
                  <c:v>-99</c:v>
                </c:pt>
                <c:pt idx="926">
                  <c:v>-99</c:v>
                </c:pt>
                <c:pt idx="927">
                  <c:v>-99</c:v>
                </c:pt>
                <c:pt idx="928">
                  <c:v>-99</c:v>
                </c:pt>
                <c:pt idx="929">
                  <c:v>-99</c:v>
                </c:pt>
                <c:pt idx="930">
                  <c:v>-99</c:v>
                </c:pt>
                <c:pt idx="931">
                  <c:v>-99</c:v>
                </c:pt>
                <c:pt idx="932">
                  <c:v>-99</c:v>
                </c:pt>
                <c:pt idx="933">
                  <c:v>-99</c:v>
                </c:pt>
                <c:pt idx="934">
                  <c:v>-99</c:v>
                </c:pt>
                <c:pt idx="935">
                  <c:v>-99</c:v>
                </c:pt>
                <c:pt idx="936">
                  <c:v>-99</c:v>
                </c:pt>
                <c:pt idx="937">
                  <c:v>-99</c:v>
                </c:pt>
                <c:pt idx="938">
                  <c:v>-99</c:v>
                </c:pt>
                <c:pt idx="939">
                  <c:v>-99</c:v>
                </c:pt>
                <c:pt idx="940">
                  <c:v>-99</c:v>
                </c:pt>
                <c:pt idx="941">
                  <c:v>-99</c:v>
                </c:pt>
                <c:pt idx="942">
                  <c:v>-99</c:v>
                </c:pt>
                <c:pt idx="943">
                  <c:v>-99</c:v>
                </c:pt>
                <c:pt idx="944">
                  <c:v>-99</c:v>
                </c:pt>
                <c:pt idx="945">
                  <c:v>-99</c:v>
                </c:pt>
                <c:pt idx="946">
                  <c:v>-99</c:v>
                </c:pt>
                <c:pt idx="947">
                  <c:v>-99</c:v>
                </c:pt>
                <c:pt idx="948">
                  <c:v>-99</c:v>
                </c:pt>
                <c:pt idx="949">
                  <c:v>-99</c:v>
                </c:pt>
                <c:pt idx="950">
                  <c:v>-99</c:v>
                </c:pt>
                <c:pt idx="951">
                  <c:v>-99</c:v>
                </c:pt>
                <c:pt idx="952">
                  <c:v>-99</c:v>
                </c:pt>
                <c:pt idx="953">
                  <c:v>-99</c:v>
                </c:pt>
                <c:pt idx="954">
                  <c:v>-99</c:v>
                </c:pt>
                <c:pt idx="955">
                  <c:v>-99</c:v>
                </c:pt>
                <c:pt idx="956">
                  <c:v>-99</c:v>
                </c:pt>
                <c:pt idx="957">
                  <c:v>-99</c:v>
                </c:pt>
                <c:pt idx="958">
                  <c:v>-99</c:v>
                </c:pt>
                <c:pt idx="959">
                  <c:v>-99</c:v>
                </c:pt>
                <c:pt idx="960">
                  <c:v>-99</c:v>
                </c:pt>
                <c:pt idx="961">
                  <c:v>-99</c:v>
                </c:pt>
                <c:pt idx="962">
                  <c:v>-99</c:v>
                </c:pt>
                <c:pt idx="963">
                  <c:v>-99</c:v>
                </c:pt>
                <c:pt idx="964">
                  <c:v>-99</c:v>
                </c:pt>
                <c:pt idx="965">
                  <c:v>-99</c:v>
                </c:pt>
                <c:pt idx="966">
                  <c:v>-99</c:v>
                </c:pt>
                <c:pt idx="967">
                  <c:v>-99</c:v>
                </c:pt>
                <c:pt idx="968">
                  <c:v>-99</c:v>
                </c:pt>
                <c:pt idx="969">
                  <c:v>-99</c:v>
                </c:pt>
                <c:pt idx="970">
                  <c:v>-99</c:v>
                </c:pt>
                <c:pt idx="971">
                  <c:v>-99</c:v>
                </c:pt>
                <c:pt idx="972">
                  <c:v>-99</c:v>
                </c:pt>
                <c:pt idx="973">
                  <c:v>-99</c:v>
                </c:pt>
                <c:pt idx="974">
                  <c:v>-99</c:v>
                </c:pt>
                <c:pt idx="975">
                  <c:v>-99</c:v>
                </c:pt>
                <c:pt idx="976">
                  <c:v>-99</c:v>
                </c:pt>
                <c:pt idx="977">
                  <c:v>-99</c:v>
                </c:pt>
                <c:pt idx="978">
                  <c:v>-99</c:v>
                </c:pt>
                <c:pt idx="979">
                  <c:v>-99</c:v>
                </c:pt>
                <c:pt idx="980">
                  <c:v>-99</c:v>
                </c:pt>
                <c:pt idx="981">
                  <c:v>-99</c:v>
                </c:pt>
                <c:pt idx="982">
                  <c:v>-99</c:v>
                </c:pt>
                <c:pt idx="983">
                  <c:v>-99</c:v>
                </c:pt>
                <c:pt idx="984">
                  <c:v>-99</c:v>
                </c:pt>
                <c:pt idx="985">
                  <c:v>-99</c:v>
                </c:pt>
                <c:pt idx="986">
                  <c:v>-99</c:v>
                </c:pt>
                <c:pt idx="987">
                  <c:v>-99</c:v>
                </c:pt>
                <c:pt idx="988">
                  <c:v>-99</c:v>
                </c:pt>
                <c:pt idx="989">
                  <c:v>-99</c:v>
                </c:pt>
                <c:pt idx="990">
                  <c:v>-99</c:v>
                </c:pt>
                <c:pt idx="991">
                  <c:v>-99</c:v>
                </c:pt>
                <c:pt idx="992">
                  <c:v>-99</c:v>
                </c:pt>
                <c:pt idx="993">
                  <c:v>-99</c:v>
                </c:pt>
                <c:pt idx="994">
                  <c:v>-99</c:v>
                </c:pt>
                <c:pt idx="995">
                  <c:v>-99</c:v>
                </c:pt>
                <c:pt idx="996">
                  <c:v>-99</c:v>
                </c:pt>
                <c:pt idx="997">
                  <c:v>-99</c:v>
                </c:pt>
                <c:pt idx="998">
                  <c:v>-99</c:v>
                </c:pt>
                <c:pt idx="999">
                  <c:v>-99</c:v>
                </c:pt>
                <c:pt idx="1000">
                  <c:v>-99</c:v>
                </c:pt>
                <c:pt idx="1001">
                  <c:v>-99</c:v>
                </c:pt>
                <c:pt idx="1002">
                  <c:v>-99</c:v>
                </c:pt>
                <c:pt idx="1003">
                  <c:v>-99</c:v>
                </c:pt>
                <c:pt idx="1004">
                  <c:v>-99</c:v>
                </c:pt>
                <c:pt idx="1005">
                  <c:v>-99</c:v>
                </c:pt>
                <c:pt idx="1006">
                  <c:v>-99</c:v>
                </c:pt>
                <c:pt idx="1007">
                  <c:v>-99</c:v>
                </c:pt>
                <c:pt idx="1008">
                  <c:v>-99</c:v>
                </c:pt>
                <c:pt idx="1009">
                  <c:v>-99</c:v>
                </c:pt>
                <c:pt idx="1010">
                  <c:v>-99</c:v>
                </c:pt>
                <c:pt idx="1011">
                  <c:v>-99</c:v>
                </c:pt>
                <c:pt idx="1012">
                  <c:v>-99</c:v>
                </c:pt>
                <c:pt idx="1013">
                  <c:v>-99</c:v>
                </c:pt>
                <c:pt idx="1014">
                  <c:v>-99</c:v>
                </c:pt>
                <c:pt idx="1015">
                  <c:v>-99</c:v>
                </c:pt>
                <c:pt idx="1016">
                  <c:v>-99</c:v>
                </c:pt>
                <c:pt idx="1017">
                  <c:v>-99</c:v>
                </c:pt>
                <c:pt idx="1018">
                  <c:v>-99</c:v>
                </c:pt>
                <c:pt idx="1019">
                  <c:v>-99</c:v>
                </c:pt>
                <c:pt idx="1020">
                  <c:v>-99</c:v>
                </c:pt>
                <c:pt idx="1021">
                  <c:v>-99</c:v>
                </c:pt>
                <c:pt idx="1022">
                  <c:v>-99</c:v>
                </c:pt>
                <c:pt idx="1023">
                  <c:v>-99</c:v>
                </c:pt>
                <c:pt idx="1024">
                  <c:v>-99</c:v>
                </c:pt>
                <c:pt idx="1025">
                  <c:v>-99</c:v>
                </c:pt>
                <c:pt idx="1026">
                  <c:v>-99</c:v>
                </c:pt>
                <c:pt idx="1027">
                  <c:v>-99</c:v>
                </c:pt>
                <c:pt idx="1028">
                  <c:v>-99</c:v>
                </c:pt>
                <c:pt idx="1029">
                  <c:v>-99</c:v>
                </c:pt>
                <c:pt idx="1030">
                  <c:v>-99</c:v>
                </c:pt>
                <c:pt idx="1031">
                  <c:v>-99</c:v>
                </c:pt>
                <c:pt idx="1032">
                  <c:v>-99</c:v>
                </c:pt>
                <c:pt idx="1033">
                  <c:v>-99</c:v>
                </c:pt>
                <c:pt idx="1034">
                  <c:v>-99</c:v>
                </c:pt>
                <c:pt idx="1035">
                  <c:v>-99</c:v>
                </c:pt>
                <c:pt idx="1036">
                  <c:v>-99</c:v>
                </c:pt>
                <c:pt idx="1037">
                  <c:v>-99</c:v>
                </c:pt>
                <c:pt idx="1038">
                  <c:v>-99</c:v>
                </c:pt>
                <c:pt idx="1039">
                  <c:v>-99</c:v>
                </c:pt>
                <c:pt idx="1040">
                  <c:v>-99</c:v>
                </c:pt>
                <c:pt idx="1041">
                  <c:v>-99</c:v>
                </c:pt>
                <c:pt idx="1042">
                  <c:v>-99</c:v>
                </c:pt>
                <c:pt idx="1043">
                  <c:v>-99</c:v>
                </c:pt>
                <c:pt idx="1044">
                  <c:v>-99</c:v>
                </c:pt>
                <c:pt idx="1045">
                  <c:v>-99</c:v>
                </c:pt>
                <c:pt idx="1046">
                  <c:v>-99</c:v>
                </c:pt>
                <c:pt idx="1047">
                  <c:v>-99</c:v>
                </c:pt>
                <c:pt idx="1048">
                  <c:v>-99</c:v>
                </c:pt>
                <c:pt idx="1049">
                  <c:v>-99</c:v>
                </c:pt>
                <c:pt idx="1050">
                  <c:v>-99</c:v>
                </c:pt>
                <c:pt idx="1051">
                  <c:v>-99</c:v>
                </c:pt>
                <c:pt idx="1052">
                  <c:v>-99</c:v>
                </c:pt>
                <c:pt idx="1053">
                  <c:v>-99</c:v>
                </c:pt>
                <c:pt idx="1054">
                  <c:v>-99</c:v>
                </c:pt>
                <c:pt idx="1055">
                  <c:v>-99</c:v>
                </c:pt>
                <c:pt idx="1056">
                  <c:v>-99</c:v>
                </c:pt>
                <c:pt idx="1057">
                  <c:v>-99</c:v>
                </c:pt>
                <c:pt idx="1058">
                  <c:v>-99</c:v>
                </c:pt>
                <c:pt idx="1059">
                  <c:v>-99</c:v>
                </c:pt>
                <c:pt idx="1060">
                  <c:v>-99</c:v>
                </c:pt>
                <c:pt idx="1061">
                  <c:v>-99</c:v>
                </c:pt>
                <c:pt idx="1062">
                  <c:v>-99</c:v>
                </c:pt>
                <c:pt idx="1063">
                  <c:v>-99</c:v>
                </c:pt>
                <c:pt idx="1064">
                  <c:v>-99</c:v>
                </c:pt>
                <c:pt idx="1065">
                  <c:v>-99</c:v>
                </c:pt>
                <c:pt idx="1066">
                  <c:v>-99</c:v>
                </c:pt>
                <c:pt idx="1067">
                  <c:v>-99</c:v>
                </c:pt>
                <c:pt idx="1068">
                  <c:v>-99</c:v>
                </c:pt>
                <c:pt idx="1069">
                  <c:v>-99</c:v>
                </c:pt>
                <c:pt idx="1070">
                  <c:v>-99</c:v>
                </c:pt>
                <c:pt idx="1071">
                  <c:v>-99</c:v>
                </c:pt>
                <c:pt idx="1072">
                  <c:v>-99</c:v>
                </c:pt>
                <c:pt idx="1073">
                  <c:v>-99</c:v>
                </c:pt>
                <c:pt idx="1074">
                  <c:v>-99</c:v>
                </c:pt>
                <c:pt idx="1075">
                  <c:v>-99</c:v>
                </c:pt>
                <c:pt idx="1076">
                  <c:v>-99</c:v>
                </c:pt>
                <c:pt idx="1077">
                  <c:v>-99</c:v>
                </c:pt>
                <c:pt idx="1078">
                  <c:v>-99</c:v>
                </c:pt>
                <c:pt idx="1079">
                  <c:v>-99</c:v>
                </c:pt>
                <c:pt idx="1080">
                  <c:v>-99</c:v>
                </c:pt>
                <c:pt idx="1081">
                  <c:v>-99</c:v>
                </c:pt>
                <c:pt idx="1082">
                  <c:v>-99</c:v>
                </c:pt>
                <c:pt idx="1083">
                  <c:v>-99</c:v>
                </c:pt>
                <c:pt idx="1084">
                  <c:v>-99</c:v>
                </c:pt>
                <c:pt idx="1085">
                  <c:v>-99</c:v>
                </c:pt>
                <c:pt idx="1086">
                  <c:v>-99</c:v>
                </c:pt>
                <c:pt idx="1087">
                  <c:v>-99</c:v>
                </c:pt>
                <c:pt idx="1088">
                  <c:v>-99</c:v>
                </c:pt>
                <c:pt idx="1089">
                  <c:v>-99</c:v>
                </c:pt>
                <c:pt idx="1090">
                  <c:v>-99</c:v>
                </c:pt>
                <c:pt idx="1091">
                  <c:v>-99</c:v>
                </c:pt>
                <c:pt idx="1092">
                  <c:v>-99</c:v>
                </c:pt>
                <c:pt idx="1093">
                  <c:v>-99</c:v>
                </c:pt>
                <c:pt idx="1094">
                  <c:v>-99</c:v>
                </c:pt>
                <c:pt idx="1095">
                  <c:v>-99</c:v>
                </c:pt>
                <c:pt idx="1096">
                  <c:v>-99</c:v>
                </c:pt>
                <c:pt idx="1097">
                  <c:v>-99</c:v>
                </c:pt>
                <c:pt idx="1098">
                  <c:v>-99</c:v>
                </c:pt>
                <c:pt idx="1099">
                  <c:v>-99</c:v>
                </c:pt>
                <c:pt idx="1100">
                  <c:v>-99</c:v>
                </c:pt>
                <c:pt idx="1101">
                  <c:v>-99</c:v>
                </c:pt>
                <c:pt idx="1102">
                  <c:v>-99</c:v>
                </c:pt>
                <c:pt idx="1103">
                  <c:v>-99</c:v>
                </c:pt>
                <c:pt idx="1104">
                  <c:v>-99</c:v>
                </c:pt>
                <c:pt idx="1105">
                  <c:v>-99</c:v>
                </c:pt>
                <c:pt idx="1106">
                  <c:v>-99</c:v>
                </c:pt>
                <c:pt idx="1107">
                  <c:v>-99</c:v>
                </c:pt>
                <c:pt idx="1108">
                  <c:v>-99</c:v>
                </c:pt>
                <c:pt idx="1109">
                  <c:v>-99</c:v>
                </c:pt>
                <c:pt idx="1110">
                  <c:v>-99</c:v>
                </c:pt>
                <c:pt idx="1111">
                  <c:v>-99</c:v>
                </c:pt>
                <c:pt idx="1112">
                  <c:v>-99</c:v>
                </c:pt>
                <c:pt idx="1113">
                  <c:v>-99</c:v>
                </c:pt>
                <c:pt idx="1114">
                  <c:v>-99</c:v>
                </c:pt>
                <c:pt idx="1115">
                  <c:v>-99</c:v>
                </c:pt>
                <c:pt idx="1116">
                  <c:v>-99</c:v>
                </c:pt>
                <c:pt idx="1117">
                  <c:v>-99</c:v>
                </c:pt>
                <c:pt idx="1118">
                  <c:v>-99</c:v>
                </c:pt>
                <c:pt idx="1119">
                  <c:v>-99</c:v>
                </c:pt>
                <c:pt idx="1120">
                  <c:v>-99</c:v>
                </c:pt>
                <c:pt idx="1121">
                  <c:v>-99</c:v>
                </c:pt>
                <c:pt idx="1122">
                  <c:v>-99</c:v>
                </c:pt>
                <c:pt idx="1123">
                  <c:v>-99</c:v>
                </c:pt>
                <c:pt idx="1124">
                  <c:v>-99</c:v>
                </c:pt>
                <c:pt idx="1125">
                  <c:v>-99</c:v>
                </c:pt>
                <c:pt idx="1126">
                  <c:v>-99</c:v>
                </c:pt>
                <c:pt idx="1127">
                  <c:v>-99</c:v>
                </c:pt>
                <c:pt idx="1128">
                  <c:v>-99</c:v>
                </c:pt>
                <c:pt idx="1129">
                  <c:v>-99</c:v>
                </c:pt>
                <c:pt idx="1130">
                  <c:v>-99</c:v>
                </c:pt>
                <c:pt idx="1131">
                  <c:v>-99</c:v>
                </c:pt>
                <c:pt idx="1132">
                  <c:v>-99</c:v>
                </c:pt>
                <c:pt idx="1133">
                  <c:v>-99</c:v>
                </c:pt>
                <c:pt idx="1134">
                  <c:v>-99</c:v>
                </c:pt>
                <c:pt idx="1135">
                  <c:v>-99</c:v>
                </c:pt>
                <c:pt idx="1136">
                  <c:v>-99</c:v>
                </c:pt>
                <c:pt idx="1137">
                  <c:v>-99</c:v>
                </c:pt>
                <c:pt idx="1138">
                  <c:v>-99</c:v>
                </c:pt>
                <c:pt idx="1139">
                  <c:v>-99</c:v>
                </c:pt>
                <c:pt idx="1140">
                  <c:v>-99</c:v>
                </c:pt>
                <c:pt idx="1141">
                  <c:v>-99</c:v>
                </c:pt>
                <c:pt idx="1142">
                  <c:v>-99</c:v>
                </c:pt>
                <c:pt idx="1143">
                  <c:v>-99</c:v>
                </c:pt>
                <c:pt idx="1144">
                  <c:v>-99</c:v>
                </c:pt>
                <c:pt idx="1145">
                  <c:v>-99</c:v>
                </c:pt>
                <c:pt idx="1146">
                  <c:v>-99</c:v>
                </c:pt>
                <c:pt idx="1147">
                  <c:v>-99</c:v>
                </c:pt>
                <c:pt idx="1148">
                  <c:v>-99</c:v>
                </c:pt>
                <c:pt idx="1149">
                  <c:v>-99</c:v>
                </c:pt>
                <c:pt idx="1150">
                  <c:v>-99</c:v>
                </c:pt>
                <c:pt idx="1151">
                  <c:v>-99</c:v>
                </c:pt>
                <c:pt idx="1152">
                  <c:v>-99</c:v>
                </c:pt>
                <c:pt idx="1153">
                  <c:v>-99</c:v>
                </c:pt>
                <c:pt idx="1154">
                  <c:v>-99</c:v>
                </c:pt>
                <c:pt idx="1155">
                  <c:v>-99</c:v>
                </c:pt>
                <c:pt idx="1156">
                  <c:v>-99</c:v>
                </c:pt>
                <c:pt idx="1157">
                  <c:v>-99</c:v>
                </c:pt>
                <c:pt idx="1158">
                  <c:v>-99</c:v>
                </c:pt>
                <c:pt idx="1159">
                  <c:v>-99</c:v>
                </c:pt>
                <c:pt idx="1160">
                  <c:v>-99</c:v>
                </c:pt>
                <c:pt idx="1161">
                  <c:v>-99</c:v>
                </c:pt>
                <c:pt idx="1162">
                  <c:v>-99</c:v>
                </c:pt>
                <c:pt idx="1163">
                  <c:v>-99</c:v>
                </c:pt>
                <c:pt idx="1164">
                  <c:v>-99</c:v>
                </c:pt>
                <c:pt idx="1165">
                  <c:v>-99</c:v>
                </c:pt>
                <c:pt idx="1166">
                  <c:v>-99</c:v>
                </c:pt>
                <c:pt idx="1167">
                  <c:v>-99</c:v>
                </c:pt>
                <c:pt idx="1168">
                  <c:v>-99</c:v>
                </c:pt>
                <c:pt idx="1169">
                  <c:v>-99</c:v>
                </c:pt>
                <c:pt idx="1170">
                  <c:v>-99</c:v>
                </c:pt>
                <c:pt idx="1171">
                  <c:v>-99</c:v>
                </c:pt>
                <c:pt idx="1172">
                  <c:v>-99</c:v>
                </c:pt>
                <c:pt idx="1173">
                  <c:v>-99</c:v>
                </c:pt>
                <c:pt idx="1174">
                  <c:v>-99</c:v>
                </c:pt>
                <c:pt idx="1175">
                  <c:v>-99</c:v>
                </c:pt>
                <c:pt idx="1176">
                  <c:v>-99</c:v>
                </c:pt>
              </c:numCache>
            </c:numRef>
          </c:xVal>
          <c:yVal>
            <c:numRef>
              <c:f>'CPT-Calcs'!$D$15:$D$1191</c:f>
              <c:numCache>
                <c:formatCode>0.00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DF-4E2E-923F-6459D6582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000"/>
        <c:axId val="47385360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'CPT-Calcs'!#REF!</c:f>
            </c:numRef>
          </c:xVal>
          <c:yVal>
            <c:numRef>
              <c:f>'CPT-Calcs'!#REF!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DF-4E2E-923F-6459D6582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3216"/>
        <c:axId val="473842240"/>
      </c:scatterChart>
      <c:valAx>
        <c:axId val="473854000"/>
        <c:scaling>
          <c:orientation val="minMax"/>
          <c:max val="15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OCR</a:t>
                </a:r>
                <a:endPara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47251867982237061"/>
              <c:y val="1.322637676984887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3608"/>
        <c:crosses val="autoZero"/>
        <c:crossBetween val="midCat"/>
      </c:valAx>
      <c:valAx>
        <c:axId val="47385360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000"/>
        <c:crosses val="autoZero"/>
        <c:crossBetween val="midCat"/>
      </c:valAx>
      <c:valAx>
        <c:axId val="47384224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473853216"/>
        <c:crosses val="max"/>
        <c:crossBetween val="midCat"/>
      </c:valAx>
      <c:valAx>
        <c:axId val="473853216"/>
        <c:scaling>
          <c:orientation val="minMax"/>
          <c:max val="1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OCR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50217781582926779"/>
              <c:y val="0.947821055924989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224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For Constant </a:t>
            </a:r>
          </a:p>
          <a:p>
            <a:pPr>
              <a:defRPr sz="2400" b="1"/>
            </a:pPr>
            <a:r>
              <a:rPr lang="en-US" sz="2400" b="1"/>
              <a:t>Length, L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35962532252519"/>
          <c:y val="2.543416447944007E-2"/>
          <c:w val="0.73774083962634773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 - Const L'!$AB$37:$AB$54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xVal>
          <c:yVal>
            <c:numRef>
              <c:f>'stress-settlement - Const L'!$Q$37:$Q$54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4A-41C9-8D72-623484BCB69C}"/>
            </c:ext>
          </c:extLst>
        </c:ser>
        <c:ser>
          <c:idx val="2"/>
          <c:order val="1"/>
          <c:tx>
            <c:strRef>
              <c:f>'stress-settlement - Const L'!$B$85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L'!$B$87:$B$97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 - Const L'!$P$87:$P$97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4A-41C9-8D72-623484BCB69C}"/>
            </c:ext>
          </c:extLst>
        </c:ser>
        <c:ser>
          <c:idx val="3"/>
          <c:order val="2"/>
          <c:tx>
            <c:strRef>
              <c:f>'stress-settlement - Const L'!$B$110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6"/>
            <c:dispRSqr val="0"/>
            <c:dispEq val="0"/>
          </c:trendline>
          <c:xVal>
            <c:numRef>
              <c:f>'stress-settlement - Const L'!$B$112:$B$128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 - Const L'!$P$112:$P$128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4A-41C9-8D72-623484BCB69C}"/>
            </c:ext>
          </c:extLst>
        </c:ser>
        <c:ser>
          <c:idx val="4"/>
          <c:order val="3"/>
          <c:tx>
            <c:strRef>
              <c:f>'stress-settlement - Const L'!$B$135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L'!$B$137:$B$154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 - Const L'!$P$137:$P$154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4A-41C9-8D72-623484BCB69C}"/>
            </c:ext>
          </c:extLst>
        </c:ser>
        <c:ser>
          <c:idx val="5"/>
          <c:order val="4"/>
          <c:tx>
            <c:strRef>
              <c:f>'stress-settlement - Const L'!$B$160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L'!$B$162:$B$187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 - Const L'!$P$162:$P$187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4A-41C9-8D72-623484BCB69C}"/>
            </c:ext>
          </c:extLst>
        </c:ser>
        <c:ser>
          <c:idx val="6"/>
          <c:order val="5"/>
          <c:tx>
            <c:strRef>
              <c:f>'stress-settlement - Const L'!$B$189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L'!$B$191:$B$211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 - Const L'!$P$191:$P$211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D4A-41C9-8D72-623484BCB69C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47625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L'!$B$60:$B$82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 - Const L'!$P$60:$P$82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D4A-41C9-8D72-623484BCB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7528"/>
        <c:axId val="422375928"/>
      </c:scatterChart>
      <c:valAx>
        <c:axId val="473857528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Settlement (in)</a:t>
                </a: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5928"/>
        <c:crosses val="autoZero"/>
        <c:crossBetween val="midCat"/>
      </c:valAx>
      <c:valAx>
        <c:axId val="42237592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3.0082682608638602E-3"/>
              <c:y val="8.968249361883061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52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554112597242236"/>
          <c:y val="0.18951469853621131"/>
          <c:w val="0.13555091546671602"/>
          <c:h val="0.69090277406421474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 / B = 1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067045045846817E-2"/>
          <c:y val="2.543416447944007E-2"/>
          <c:w val="0.74185129379482206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 - Square'!$AB$37:$AB$54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xVal>
          <c:yVal>
            <c:numRef>
              <c:f>'stress-settlement - Square'!$Q$37:$Q$54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5D-4A4B-B15E-7B62F96BE04D}"/>
            </c:ext>
          </c:extLst>
        </c:ser>
        <c:ser>
          <c:idx val="2"/>
          <c:order val="1"/>
          <c:tx>
            <c:strRef>
              <c:f>'stress-settlement - Square'!$B$84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Square'!$B$86:$B$96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 - Square'!$P$86:$P$96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5D-4A4B-B15E-7B62F96BE04D}"/>
            </c:ext>
          </c:extLst>
        </c:ser>
        <c:ser>
          <c:idx val="3"/>
          <c:order val="2"/>
          <c:tx>
            <c:strRef>
              <c:f>'stress-settlement - Square'!$B$109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Square'!$B$111:$B$127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 - Square'!$P$111:$P$127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5D-4A4B-B15E-7B62F96BE04D}"/>
            </c:ext>
          </c:extLst>
        </c:ser>
        <c:ser>
          <c:idx val="4"/>
          <c:order val="3"/>
          <c:tx>
            <c:strRef>
              <c:f>'stress-settlement - Square'!$B$134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Square'!$B$136:$B$153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 - Square'!$P$136:$P$153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5D-4A4B-B15E-7B62F96BE04D}"/>
            </c:ext>
          </c:extLst>
        </c:ser>
        <c:ser>
          <c:idx val="5"/>
          <c:order val="4"/>
          <c:tx>
            <c:strRef>
              <c:f>'stress-settlement - Square'!$B$159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Square'!$B$161:$B$186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 - Square'!$P$161:$P$186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5D-4A4B-B15E-7B62F96BE04D}"/>
            </c:ext>
          </c:extLst>
        </c:ser>
        <c:ser>
          <c:idx val="6"/>
          <c:order val="5"/>
          <c:tx>
            <c:strRef>
              <c:f>'stress-settlement - Square'!$B$188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Square'!$B$190:$B$210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 - Square'!$P$190:$P$210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5D-4A4B-B15E-7B62F96BE04D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3975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Square'!$B$59:$B$81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 - Square'!$P$59:$P$81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5D-4A4B-B15E-7B62F96BE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683600"/>
        <c:axId val="424689088"/>
      </c:scatterChart>
      <c:valAx>
        <c:axId val="424683600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1037687830550923"/>
              <c:y val="0.93610723781070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689088"/>
        <c:crosses val="autoZero"/>
        <c:crossBetween val="midCat"/>
      </c:valAx>
      <c:valAx>
        <c:axId val="42468908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6.2759181784867333E-3"/>
              <c:y val="0.115461444957497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68360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5237722672213856"/>
          <c:y val="0.21078124164448311"/>
          <c:w val="0.14090222403435981"/>
          <c:h val="0.6674396674618402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8E-42DB-85EA-0F02D213C45F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158E-42DB-85EA-0F02D213C45F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158E-42DB-85EA-0F02D213C45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158E-42DB-85EA-0F02D213C45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158E-42DB-85EA-0F02D213C45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158E-42DB-85EA-0F02D213C45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158E-42DB-85EA-0F02D213C45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158E-42DB-85EA-0F02D213C45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158E-42DB-85EA-0F02D213C45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158E-42DB-85EA-0F02D213C45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158E-42DB-85EA-0F02D213C45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158E-42DB-85EA-0F02D213C45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158E-42DB-85EA-0F02D213C45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158E-42DB-85EA-0F02D213C45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158E-42DB-85EA-0F02D213C45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158E-42DB-85EA-0F02D213C45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158E-42DB-85EA-0F02D213C45F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58E-42DB-85EA-0F02D213C45F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158E-42DB-85EA-0F02D213C45F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158E-42DB-85EA-0F02D213C45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158E-42DB-85EA-0F02D213C45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158E-42DB-85EA-0F02D213C45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158E-42DB-85EA-0F02D213C45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158E-42DB-85EA-0F02D213C45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158E-42DB-85EA-0F02D213C45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158E-42DB-85EA-0F02D213C45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158E-42DB-85EA-0F02D213C45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158E-42DB-85EA-0F02D213C45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158E-42DB-85EA-0F02D213C45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158E-42DB-85EA-0F02D213C45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158E-42DB-85EA-0F02D213C45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158E-42DB-85EA-0F02D213C45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158E-42DB-85EA-0F02D213C45F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158E-42DB-85EA-0F02D213C45F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158E-42DB-85EA-0F02D213C45F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158E-42DB-85EA-0F02D213C45F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158E-42DB-85EA-0F02D213C45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158E-42DB-85EA-0F02D213C45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158E-42DB-85EA-0F02D213C45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158E-42DB-85EA-0F02D213C45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158E-42DB-85EA-0F02D213C45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158E-42DB-85EA-0F02D213C45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158E-42DB-85EA-0F02D213C45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158E-42DB-85EA-0F02D213C45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158E-42DB-85EA-0F02D213C45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158E-42DB-85EA-0F02D213C45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158E-42DB-85EA-0F02D213C45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158E-42DB-85EA-0F02D213C45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158E-42DB-85EA-0F02D213C45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158E-42DB-85EA-0F02D213C45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158E-42DB-85EA-0F02D213C45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158E-42DB-85EA-0F02D213C45F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158E-42DB-85EA-0F02D213C45F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158E-42DB-85EA-0F02D213C45F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158E-42DB-85EA-0F02D213C45F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158E-42DB-85EA-0F02D213C45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158E-42DB-85EA-0F02D213C45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158E-42DB-85EA-0F02D213C45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158E-42DB-85EA-0F02D213C45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158E-42DB-85EA-0F02D213C45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158E-42DB-85EA-0F02D213C45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158E-42DB-85EA-0F02D213C45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158E-42DB-85EA-0F02D213C45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158E-42DB-85EA-0F02D213C45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158E-42DB-85EA-0F02D213C45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158E-42DB-85EA-0F02D213C45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158E-42DB-85EA-0F02D213C45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158E-42DB-85EA-0F02D213C45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158E-42DB-85EA-0F02D213C45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158E-42DB-85EA-0F02D213C45F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158E-42DB-85EA-0F02D213C45F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158E-42DB-85EA-0F02D213C45F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158E-42DB-85EA-0F02D213C45F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158E-42DB-85EA-0F02D213C45F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158E-42DB-85EA-0F02D213C45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158E-42DB-85EA-0F02D213C45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158E-42DB-85EA-0F02D213C45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158E-42DB-85EA-0F02D213C45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158E-42DB-85EA-0F02D213C45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158E-42DB-85EA-0F02D213C45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158E-42DB-85EA-0F02D213C45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158E-42DB-85EA-0F02D213C45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158E-42DB-85EA-0F02D213C45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158E-42DB-85EA-0F02D213C45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158E-42DB-85EA-0F02D213C45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158E-42DB-85EA-0F02D213C45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158E-42DB-85EA-0F02D213C45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158E-42DB-85EA-0F02D213C45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158E-42DB-85EA-0F02D213C45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158E-42DB-85EA-0F02D213C45F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158E-42DB-85EA-0F02D213C45F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158E-42DB-85EA-0F02D213C45F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158E-42DB-85EA-0F02D213C45F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158E-42DB-85EA-0F02D213C45F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158E-42DB-85EA-0F02D213C45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158E-42DB-85EA-0F02D213C45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158E-42DB-85EA-0F02D213C45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158E-42DB-85EA-0F02D213C45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158E-42DB-85EA-0F02D213C45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158E-42DB-85EA-0F02D213C45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158E-42DB-85EA-0F02D213C45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158E-42DB-85EA-0F02D213C45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158E-42DB-85EA-0F02D213C45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158E-42DB-85EA-0F02D213C45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158E-42DB-85EA-0F02D213C45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158E-42DB-85EA-0F02D213C45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158E-42DB-85EA-0F02D213C45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158E-42DB-85EA-0F02D213C45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158E-42DB-85EA-0F02D213C45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158E-42DB-85EA-0F02D213C45F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158E-42DB-85EA-0F02D213C45F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F-158E-42DB-85EA-0F02D213C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4984"/>
        <c:axId val="473851256"/>
      </c:scatterChart>
      <c:valAx>
        <c:axId val="473844984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1256"/>
        <c:crosses val="autoZero"/>
        <c:crossBetween val="midCat"/>
        <c:majorUnit val="2"/>
        <c:minorUnit val="0.5"/>
      </c:valAx>
      <c:valAx>
        <c:axId val="47385125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38052887983668E-3"/>
              <c:y val="8.41134807897756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49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125069235876225"/>
          <c:y val="0.32189024099260322"/>
          <c:w val="0.13097362373774238"/>
          <c:h val="0.53599475065616808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C8-4B4A-8D41-1C21B5A9CC6D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5C8-4B4A-8D41-1C21B5A9CC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5C8-4B4A-8D41-1C21B5A9CC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A5C8-4B4A-8D41-1C21B5A9CC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A5C8-4B4A-8D41-1C21B5A9CC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A5C8-4B4A-8D41-1C21B5A9CC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A5C8-4B4A-8D41-1C21B5A9CC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A5C8-4B4A-8D41-1C21B5A9CC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A5C8-4B4A-8D41-1C21B5A9CC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A5C8-4B4A-8D41-1C21B5A9CC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A5C8-4B4A-8D41-1C21B5A9CC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5C8-4B4A-8D41-1C21B5A9CC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5C8-4B4A-8D41-1C21B5A9CC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A5C8-4B4A-8D41-1C21B5A9CC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A5C8-4B4A-8D41-1C21B5A9CC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5C8-4B4A-8D41-1C21B5A9CC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A5C8-4B4A-8D41-1C21B5A9CC6D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5C8-4B4A-8D41-1C21B5A9CC6D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A5C8-4B4A-8D41-1C21B5A9CC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A5C8-4B4A-8D41-1C21B5A9CC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A5C8-4B4A-8D41-1C21B5A9CC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A5C8-4B4A-8D41-1C21B5A9CC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A5C8-4B4A-8D41-1C21B5A9CC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A5C8-4B4A-8D41-1C21B5A9CC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A5C8-4B4A-8D41-1C21B5A9CC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A5C8-4B4A-8D41-1C21B5A9CC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A5C8-4B4A-8D41-1C21B5A9CC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A5C8-4B4A-8D41-1C21B5A9CC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A5C8-4B4A-8D41-1C21B5A9CC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A5C8-4B4A-8D41-1C21B5A9CC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A5C8-4B4A-8D41-1C21B5A9CC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A5C8-4B4A-8D41-1C21B5A9CC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A5C8-4B4A-8D41-1C21B5A9CC6D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A5C8-4B4A-8D41-1C21B5A9CC6D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A5C8-4B4A-8D41-1C21B5A9CC6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A5C8-4B4A-8D41-1C21B5A9CC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A5C8-4B4A-8D41-1C21B5A9CC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A5C8-4B4A-8D41-1C21B5A9CC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A5C8-4B4A-8D41-1C21B5A9CC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A5C8-4B4A-8D41-1C21B5A9CC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A5C8-4B4A-8D41-1C21B5A9CC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A5C8-4B4A-8D41-1C21B5A9CC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A5C8-4B4A-8D41-1C21B5A9CC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A5C8-4B4A-8D41-1C21B5A9CC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A5C8-4B4A-8D41-1C21B5A9CC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A5C8-4B4A-8D41-1C21B5A9CC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A5C8-4B4A-8D41-1C21B5A9CC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A5C8-4B4A-8D41-1C21B5A9CC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A5C8-4B4A-8D41-1C21B5A9CC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A5C8-4B4A-8D41-1C21B5A9CC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A5C8-4B4A-8D41-1C21B5A9CC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A5C8-4B4A-8D41-1C21B5A9CC6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A5C8-4B4A-8D41-1C21B5A9CC6D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A5C8-4B4A-8D41-1C21B5A9CC6D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A5C8-4B4A-8D41-1C21B5A9CC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A5C8-4B4A-8D41-1C21B5A9CC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A5C8-4B4A-8D41-1C21B5A9CC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A5C8-4B4A-8D41-1C21B5A9CC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A5C8-4B4A-8D41-1C21B5A9CC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A5C8-4B4A-8D41-1C21B5A9CC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A5C8-4B4A-8D41-1C21B5A9CC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A5C8-4B4A-8D41-1C21B5A9CC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A5C8-4B4A-8D41-1C21B5A9CC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A5C8-4B4A-8D41-1C21B5A9CC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A5C8-4B4A-8D41-1C21B5A9CC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A5C8-4B4A-8D41-1C21B5A9CC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A5C8-4B4A-8D41-1C21B5A9CC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A5C8-4B4A-8D41-1C21B5A9CC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A5C8-4B4A-8D41-1C21B5A9CC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A5C8-4B4A-8D41-1C21B5A9CC6D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A5C8-4B4A-8D41-1C21B5A9CC6D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A5C8-4B4A-8D41-1C21B5A9CC6D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A5C8-4B4A-8D41-1C21B5A9CC6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A5C8-4B4A-8D41-1C21B5A9CC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A5C8-4B4A-8D41-1C21B5A9CC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A5C8-4B4A-8D41-1C21B5A9CC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A5C8-4B4A-8D41-1C21B5A9CC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A5C8-4B4A-8D41-1C21B5A9CC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A5C8-4B4A-8D41-1C21B5A9CC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A5C8-4B4A-8D41-1C21B5A9CC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A5C8-4B4A-8D41-1C21B5A9CC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A5C8-4B4A-8D41-1C21B5A9CC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A5C8-4B4A-8D41-1C21B5A9CC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A5C8-4B4A-8D41-1C21B5A9CC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A5C8-4B4A-8D41-1C21B5A9CC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A5C8-4B4A-8D41-1C21B5A9CC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A5C8-4B4A-8D41-1C21B5A9CC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A5C8-4B4A-8D41-1C21B5A9CC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A5C8-4B4A-8D41-1C21B5A9CC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A5C8-4B4A-8D41-1C21B5A9CC6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A5C8-4B4A-8D41-1C21B5A9CC6D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A5C8-4B4A-8D41-1C21B5A9CC6D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A5C8-4B4A-8D41-1C21B5A9CC6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A5C8-4B4A-8D41-1C21B5A9CC6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A5C8-4B4A-8D41-1C21B5A9CC6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A5C8-4B4A-8D41-1C21B5A9CC6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A5C8-4B4A-8D41-1C21B5A9CC6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A5C8-4B4A-8D41-1C21B5A9CC6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A5C8-4B4A-8D41-1C21B5A9CC6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A5C8-4B4A-8D41-1C21B5A9CC6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A5C8-4B4A-8D41-1C21B5A9CC6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A5C8-4B4A-8D41-1C21B5A9CC6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A5C8-4B4A-8D41-1C21B5A9CC6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A5C8-4B4A-8D41-1C21B5A9CC6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A5C8-4B4A-8D41-1C21B5A9CC6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A5C8-4B4A-8D41-1C21B5A9CC6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A5C8-4B4A-8D41-1C21B5A9CC6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A5C8-4B4A-8D41-1C21B5A9CC6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A5C8-4B4A-8D41-1C21B5A9CC6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A5C8-4B4A-8D41-1C21B5A9CC6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A5C8-4B4A-8D41-1C21B5A9CC6D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F-A5C8-4B4A-8D41-1C21B5A9C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4984"/>
        <c:axId val="473851256"/>
      </c:scatterChart>
      <c:valAx>
        <c:axId val="473844984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1256"/>
        <c:crosses val="autoZero"/>
        <c:crossBetween val="midCat"/>
      </c:valAx>
      <c:valAx>
        <c:axId val="47385125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38052887983668E-3"/>
              <c:y val="8.41134807897756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49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125069235876225"/>
          <c:y val="0.32189024099260322"/>
          <c:w val="0.13097362373774238"/>
          <c:h val="0.53599475065616808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F3-4FA7-9748-AFF8BA19F978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0CF3-4FA7-9748-AFF8BA19F9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0CF3-4FA7-9748-AFF8BA19F9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0CF3-4FA7-9748-AFF8BA19F9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0CF3-4FA7-9748-AFF8BA19F9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0CF3-4FA7-9748-AFF8BA19F9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0CF3-4FA7-9748-AFF8BA19F9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0CF3-4FA7-9748-AFF8BA19F9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0CF3-4FA7-9748-AFF8BA19F9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0CF3-4FA7-9748-AFF8BA19F9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0CF3-4FA7-9748-AFF8BA19F9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0CF3-4FA7-9748-AFF8BA19F9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0CF3-4FA7-9748-AFF8BA19F9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0CF3-4FA7-9748-AFF8BA19F9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0CF3-4FA7-9748-AFF8BA19F9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0CF3-4FA7-9748-AFF8BA19F978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CF3-4FA7-9748-AFF8BA19F978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0CF3-4FA7-9748-AFF8BA19F9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0CF3-4FA7-9748-AFF8BA19F9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0CF3-4FA7-9748-AFF8BA19F9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0CF3-4FA7-9748-AFF8BA19F9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0CF3-4FA7-9748-AFF8BA19F9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0CF3-4FA7-9748-AFF8BA19F9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0CF3-4FA7-9748-AFF8BA19F9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0CF3-4FA7-9748-AFF8BA19F9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0CF3-4FA7-9748-AFF8BA19F9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0CF3-4FA7-9748-AFF8BA19F9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0CF3-4FA7-9748-AFF8BA19F9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0CF3-4FA7-9748-AFF8BA19F9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0CF3-4FA7-9748-AFF8BA19F9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0CF3-4FA7-9748-AFF8BA19F978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0CF3-4FA7-9748-AFF8BA19F978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0CF3-4FA7-9748-AFF8BA19F9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0CF3-4FA7-9748-AFF8BA19F9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0CF3-4FA7-9748-AFF8BA19F9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0CF3-4FA7-9748-AFF8BA19F9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0CF3-4FA7-9748-AFF8BA19F9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0CF3-4FA7-9748-AFF8BA19F9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0CF3-4FA7-9748-AFF8BA19F9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0CF3-4FA7-9748-AFF8BA19F9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0CF3-4FA7-9748-AFF8BA19F9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0CF3-4FA7-9748-AFF8BA19F9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0CF3-4FA7-9748-AFF8BA19F9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0CF3-4FA7-9748-AFF8BA19F9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0CF3-4FA7-9748-AFF8BA19F9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0CF3-4FA7-9748-AFF8BA19F9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0CF3-4FA7-9748-AFF8BA19F9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0CF3-4FA7-9748-AFF8BA19F978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0CF3-4FA7-9748-AFF8BA19F978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0CF3-4FA7-9748-AFF8BA19F978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0CF3-4FA7-9748-AFF8BA19F9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0CF3-4FA7-9748-AFF8BA19F9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0CF3-4FA7-9748-AFF8BA19F9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0CF3-4FA7-9748-AFF8BA19F9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0CF3-4FA7-9748-AFF8BA19F9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0CF3-4FA7-9748-AFF8BA19F9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0CF3-4FA7-9748-AFF8BA19F9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0CF3-4FA7-9748-AFF8BA19F9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0CF3-4FA7-9748-AFF8BA19F9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0CF3-4FA7-9748-AFF8BA19F9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0CF3-4FA7-9748-AFF8BA19F9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0CF3-4FA7-9748-AFF8BA19F9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0CF3-4FA7-9748-AFF8BA19F9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0CF3-4FA7-9748-AFF8BA19F9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0CF3-4FA7-9748-AFF8BA19F9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0CF3-4FA7-9748-AFF8BA19F978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0CF3-4FA7-9748-AFF8BA19F978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0CF3-4FA7-9748-AFF8BA19F978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0CF3-4FA7-9748-AFF8BA19F9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0CF3-4FA7-9748-AFF8BA19F9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0CF3-4FA7-9748-AFF8BA19F9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0CF3-4FA7-9748-AFF8BA19F9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0CF3-4FA7-9748-AFF8BA19F9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0CF3-4FA7-9748-AFF8BA19F9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0CF3-4FA7-9748-AFF8BA19F9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0CF3-4FA7-9748-AFF8BA19F9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0CF3-4FA7-9748-AFF8BA19F9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0CF3-4FA7-9748-AFF8BA19F9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0CF3-4FA7-9748-AFF8BA19F9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0CF3-4FA7-9748-AFF8BA19F9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0CF3-4FA7-9748-AFF8BA19F9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0CF3-4FA7-9748-AFF8BA19F9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0CF3-4FA7-9748-AFF8BA19F9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0CF3-4FA7-9748-AFF8BA19F9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0CF3-4FA7-9748-AFF8BA19F978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0CF3-4FA7-9748-AFF8BA19F978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0CF3-4FA7-9748-AFF8BA19F978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0CF3-4FA7-9748-AFF8BA19F978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0CF3-4FA7-9748-AFF8BA19F9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0CF3-4FA7-9748-AFF8BA19F9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0CF3-4FA7-9748-AFF8BA19F9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0CF3-4FA7-9748-AFF8BA19F9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0CF3-4FA7-9748-AFF8BA19F9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0CF3-4FA7-9748-AFF8BA19F9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0CF3-4FA7-9748-AFF8BA19F9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0CF3-4FA7-9748-AFF8BA19F9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0CF3-4FA7-9748-AFF8BA19F9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0CF3-4FA7-9748-AFF8BA19F9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0CF3-4FA7-9748-AFF8BA19F9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0CF3-4FA7-9748-AFF8BA19F9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0CF3-4FA7-9748-AFF8BA19F9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0CF3-4FA7-9748-AFF8BA19F9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0CF3-4FA7-9748-AFF8BA19F9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0CF3-4FA7-9748-AFF8BA19F9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0CF3-4FA7-9748-AFF8BA19F978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0CF3-4FA7-9748-AFF8BA19F978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0CF3-4FA7-9748-AFF8BA19F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5768"/>
        <c:axId val="473857136"/>
      </c:scatterChart>
      <c:valAx>
        <c:axId val="473845768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136"/>
        <c:crosses val="autoZero"/>
        <c:crossBetween val="midCat"/>
        <c:majorUnit val="2"/>
        <c:minorUnit val="0.5"/>
      </c:valAx>
      <c:valAx>
        <c:axId val="47385713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4.4840500988068462E-3"/>
              <c:y val="8.299822000156388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576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293358742605183"/>
          <c:y val="0.33554114871017526"/>
          <c:w val="0.13081991937209156"/>
          <c:h val="0.5380386209928103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1-423A-8F20-98ADDC0F5000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D701-423A-8F20-98ADDC0F500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D701-423A-8F20-98ADDC0F500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D701-423A-8F20-98ADDC0F500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D701-423A-8F20-98ADDC0F500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D701-423A-8F20-98ADDC0F500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D701-423A-8F20-98ADDC0F500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D701-423A-8F20-98ADDC0F500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D701-423A-8F20-98ADDC0F500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D701-423A-8F20-98ADDC0F500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D701-423A-8F20-98ADDC0F500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D701-423A-8F20-98ADDC0F500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D701-423A-8F20-98ADDC0F500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D701-423A-8F20-98ADDC0F500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D701-423A-8F20-98ADDC0F500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D701-423A-8F20-98ADDC0F5000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1-423A-8F20-98ADDC0F5000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D701-423A-8F20-98ADDC0F500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D701-423A-8F20-98ADDC0F500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D701-423A-8F20-98ADDC0F500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D701-423A-8F20-98ADDC0F500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D701-423A-8F20-98ADDC0F500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D701-423A-8F20-98ADDC0F500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D701-423A-8F20-98ADDC0F500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D701-423A-8F20-98ADDC0F500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D701-423A-8F20-98ADDC0F500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D701-423A-8F20-98ADDC0F500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D701-423A-8F20-98ADDC0F500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D701-423A-8F20-98ADDC0F500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D701-423A-8F20-98ADDC0F500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D701-423A-8F20-98ADDC0F5000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D701-423A-8F20-98ADDC0F5000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D701-423A-8F20-98ADDC0F500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D701-423A-8F20-98ADDC0F500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D701-423A-8F20-98ADDC0F500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D701-423A-8F20-98ADDC0F500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D701-423A-8F20-98ADDC0F500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D701-423A-8F20-98ADDC0F500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D701-423A-8F20-98ADDC0F500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D701-423A-8F20-98ADDC0F500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D701-423A-8F20-98ADDC0F500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D701-423A-8F20-98ADDC0F500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D701-423A-8F20-98ADDC0F500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D701-423A-8F20-98ADDC0F500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D701-423A-8F20-98ADDC0F500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D701-423A-8F20-98ADDC0F500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D701-423A-8F20-98ADDC0F500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D701-423A-8F20-98ADDC0F500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D701-423A-8F20-98ADDC0F5000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D701-423A-8F20-98ADDC0F5000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D701-423A-8F20-98ADDC0F500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D701-423A-8F20-98ADDC0F500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D701-423A-8F20-98ADDC0F500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D701-423A-8F20-98ADDC0F500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D701-423A-8F20-98ADDC0F500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D701-423A-8F20-98ADDC0F500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D701-423A-8F20-98ADDC0F500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D701-423A-8F20-98ADDC0F500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D701-423A-8F20-98ADDC0F500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D701-423A-8F20-98ADDC0F500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D701-423A-8F20-98ADDC0F500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D701-423A-8F20-98ADDC0F500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D701-423A-8F20-98ADDC0F500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D701-423A-8F20-98ADDC0F500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D701-423A-8F20-98ADDC0F500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D701-423A-8F20-98ADDC0F5000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D701-423A-8F20-98ADDC0F5000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D701-423A-8F20-98ADDC0F5000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D701-423A-8F20-98ADDC0F500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D701-423A-8F20-98ADDC0F500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D701-423A-8F20-98ADDC0F500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D701-423A-8F20-98ADDC0F500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D701-423A-8F20-98ADDC0F500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D701-423A-8F20-98ADDC0F500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D701-423A-8F20-98ADDC0F500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D701-423A-8F20-98ADDC0F500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D701-423A-8F20-98ADDC0F500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D701-423A-8F20-98ADDC0F500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D701-423A-8F20-98ADDC0F500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D701-423A-8F20-98ADDC0F500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D701-423A-8F20-98ADDC0F500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D701-423A-8F20-98ADDC0F500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D701-423A-8F20-98ADDC0F500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D701-423A-8F20-98ADDC0F500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D701-423A-8F20-98ADDC0F500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D701-423A-8F20-98ADDC0F5000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D701-423A-8F20-98ADDC0F5000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D701-423A-8F20-98ADDC0F5000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D701-423A-8F20-98ADDC0F500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D701-423A-8F20-98ADDC0F500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D701-423A-8F20-98ADDC0F500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D701-423A-8F20-98ADDC0F500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D701-423A-8F20-98ADDC0F500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D701-423A-8F20-98ADDC0F500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D701-423A-8F20-98ADDC0F500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D701-423A-8F20-98ADDC0F500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D701-423A-8F20-98ADDC0F500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D701-423A-8F20-98ADDC0F500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D701-423A-8F20-98ADDC0F500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D701-423A-8F20-98ADDC0F500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D701-423A-8F20-98ADDC0F500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D701-423A-8F20-98ADDC0F500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D701-423A-8F20-98ADDC0F500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D701-423A-8F20-98ADDC0F500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D701-423A-8F20-98ADDC0F500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D701-423A-8F20-98ADDC0F5000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D701-423A-8F20-98ADDC0F5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5768"/>
        <c:axId val="473857136"/>
      </c:scatterChart>
      <c:valAx>
        <c:axId val="473845768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136"/>
        <c:crosses val="autoZero"/>
        <c:crossBetween val="midCat"/>
      </c:valAx>
      <c:valAx>
        <c:axId val="47385713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4.4840500988068462E-3"/>
              <c:y val="8.299822000156388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576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293358742605183"/>
          <c:y val="0.33554114871017526"/>
          <c:w val="0.13081991937209156"/>
          <c:h val="0.5380386209928103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24-40D3-A1A8-6B14C5B80760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D24-40D3-A1A8-6B14C5B807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D24-40D3-A1A8-6B14C5B807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D24-40D3-A1A8-6B14C5B807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6D24-40D3-A1A8-6B14C5B807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D24-40D3-A1A8-6B14C5B807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D24-40D3-A1A8-6B14C5B807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D24-40D3-A1A8-6B14C5B807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D24-40D3-A1A8-6B14C5B807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D24-40D3-A1A8-6B14C5B807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6D24-40D3-A1A8-6B14C5B807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D24-40D3-A1A8-6B14C5B807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D24-40D3-A1A8-6B14C5B807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D24-40D3-A1A8-6B14C5B807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6D24-40D3-A1A8-6B14C5B807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6D24-40D3-A1A8-6B14C5B807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6D24-40D3-A1A8-6B14C5B80760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D24-40D3-A1A8-6B14C5B80760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6D24-40D3-A1A8-6B14C5B807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6D24-40D3-A1A8-6B14C5B807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6D24-40D3-A1A8-6B14C5B807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6D24-40D3-A1A8-6B14C5B807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D24-40D3-A1A8-6B14C5B807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D24-40D3-A1A8-6B14C5B807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6D24-40D3-A1A8-6B14C5B807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6D24-40D3-A1A8-6B14C5B807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6D24-40D3-A1A8-6B14C5B807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6D24-40D3-A1A8-6B14C5B807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6D24-40D3-A1A8-6B14C5B807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6D24-40D3-A1A8-6B14C5B807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6D24-40D3-A1A8-6B14C5B807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6D24-40D3-A1A8-6B14C5B807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6D24-40D3-A1A8-6B14C5B80760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6D24-40D3-A1A8-6B14C5B80760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6D24-40D3-A1A8-6B14C5B807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6D24-40D3-A1A8-6B14C5B807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6D24-40D3-A1A8-6B14C5B807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6D24-40D3-A1A8-6B14C5B807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6D24-40D3-A1A8-6B14C5B807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6D24-40D3-A1A8-6B14C5B807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6D24-40D3-A1A8-6B14C5B807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6D24-40D3-A1A8-6B14C5B807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6D24-40D3-A1A8-6B14C5B807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6D24-40D3-A1A8-6B14C5B807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D24-40D3-A1A8-6B14C5B807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D24-40D3-A1A8-6B14C5B807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6D24-40D3-A1A8-6B14C5B807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6D24-40D3-A1A8-6B14C5B807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6D24-40D3-A1A8-6B14C5B807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6D24-40D3-A1A8-6B14C5B807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6D24-40D3-A1A8-6B14C5B8076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6D24-40D3-A1A8-6B14C5B80760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6D24-40D3-A1A8-6B14C5B80760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6D24-40D3-A1A8-6B14C5B807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6D24-40D3-A1A8-6B14C5B807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6D24-40D3-A1A8-6B14C5B807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6D24-40D3-A1A8-6B14C5B807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6D24-40D3-A1A8-6B14C5B807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6D24-40D3-A1A8-6B14C5B807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6D24-40D3-A1A8-6B14C5B807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6D24-40D3-A1A8-6B14C5B807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6D24-40D3-A1A8-6B14C5B807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6D24-40D3-A1A8-6B14C5B807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6D24-40D3-A1A8-6B14C5B807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6D24-40D3-A1A8-6B14C5B807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6D24-40D3-A1A8-6B14C5B807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6D24-40D3-A1A8-6B14C5B807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6D24-40D3-A1A8-6B14C5B807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6D24-40D3-A1A8-6B14C5B80760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6D24-40D3-A1A8-6B14C5B80760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6D24-40D3-A1A8-6B14C5B80760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6D24-40D3-A1A8-6B14C5B80760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6D24-40D3-A1A8-6B14C5B807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6D24-40D3-A1A8-6B14C5B807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6D24-40D3-A1A8-6B14C5B807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6D24-40D3-A1A8-6B14C5B807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6D24-40D3-A1A8-6B14C5B807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6D24-40D3-A1A8-6B14C5B807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6D24-40D3-A1A8-6B14C5B807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6D24-40D3-A1A8-6B14C5B807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6D24-40D3-A1A8-6B14C5B807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6D24-40D3-A1A8-6B14C5B807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6D24-40D3-A1A8-6B14C5B807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6D24-40D3-A1A8-6B14C5B807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6D24-40D3-A1A8-6B14C5B807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6D24-40D3-A1A8-6B14C5B807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6D24-40D3-A1A8-6B14C5B807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6D24-40D3-A1A8-6B14C5B807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6D24-40D3-A1A8-6B14C5B8076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6D24-40D3-A1A8-6B14C5B80760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6D24-40D3-A1A8-6B14C5B80760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6D24-40D3-A1A8-6B14C5B80760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6D24-40D3-A1A8-6B14C5B8076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6D24-40D3-A1A8-6B14C5B8076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6D24-40D3-A1A8-6B14C5B8076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6D24-40D3-A1A8-6B14C5B8076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6D24-40D3-A1A8-6B14C5B8076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6D24-40D3-A1A8-6B14C5B8076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6D24-40D3-A1A8-6B14C5B8076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6D24-40D3-A1A8-6B14C5B8076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6D24-40D3-A1A8-6B14C5B8076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6D24-40D3-A1A8-6B14C5B8076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6D24-40D3-A1A8-6B14C5B8076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6D24-40D3-A1A8-6B14C5B8076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6D24-40D3-A1A8-6B14C5B8076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6D24-40D3-A1A8-6B14C5B8076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6D24-40D3-A1A8-6B14C5B8076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6D24-40D3-A1A8-6B14C5B8076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6D24-40D3-A1A8-6B14C5B8076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6D24-40D3-A1A8-6B14C5B80760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E-6D24-40D3-A1A8-6B14C5B80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784"/>
        <c:axId val="473856744"/>
      </c:scatterChart>
      <c:valAx>
        <c:axId val="473854784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6744"/>
        <c:crosses val="autoZero"/>
        <c:crossBetween val="midCat"/>
        <c:majorUnit val="2"/>
        <c:minorUnit val="0.5"/>
      </c:valAx>
      <c:valAx>
        <c:axId val="473856744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7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74392232172757"/>
          <c:y val="0.34341165827857129"/>
          <c:w val="0.1408004813431461"/>
          <c:h val="0.51740241567649159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6B-4669-B99C-610A3A5BE73A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C96B-4669-B99C-610A3A5BE73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C96B-4669-B99C-610A3A5BE73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C96B-4669-B99C-610A3A5BE73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C96B-4669-B99C-610A3A5BE73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C96B-4669-B99C-610A3A5BE73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C96B-4669-B99C-610A3A5BE73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C96B-4669-B99C-610A3A5BE73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C96B-4669-B99C-610A3A5BE73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C96B-4669-B99C-610A3A5BE73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C96B-4669-B99C-610A3A5BE73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C96B-4669-B99C-610A3A5BE73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C96B-4669-B99C-610A3A5BE73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C96B-4669-B99C-610A3A5BE73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C96B-4669-B99C-610A3A5BE73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C96B-4669-B99C-610A3A5BE73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C96B-4669-B99C-610A3A5BE73A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96B-4669-B99C-610A3A5BE73A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C96B-4669-B99C-610A3A5BE73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C96B-4669-B99C-610A3A5BE73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C96B-4669-B99C-610A3A5BE73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C96B-4669-B99C-610A3A5BE73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C96B-4669-B99C-610A3A5BE73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C96B-4669-B99C-610A3A5BE73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C96B-4669-B99C-610A3A5BE73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C96B-4669-B99C-610A3A5BE73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C96B-4669-B99C-610A3A5BE73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C96B-4669-B99C-610A3A5BE73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C96B-4669-B99C-610A3A5BE73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C96B-4669-B99C-610A3A5BE73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C96B-4669-B99C-610A3A5BE73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C96B-4669-B99C-610A3A5BE73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C96B-4669-B99C-610A3A5BE73A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C96B-4669-B99C-610A3A5BE73A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C96B-4669-B99C-610A3A5BE73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C96B-4669-B99C-610A3A5BE73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C96B-4669-B99C-610A3A5BE73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C96B-4669-B99C-610A3A5BE73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C96B-4669-B99C-610A3A5BE73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C96B-4669-B99C-610A3A5BE73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C96B-4669-B99C-610A3A5BE73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C96B-4669-B99C-610A3A5BE73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C96B-4669-B99C-610A3A5BE73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C96B-4669-B99C-610A3A5BE73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C96B-4669-B99C-610A3A5BE73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C96B-4669-B99C-610A3A5BE73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C96B-4669-B99C-610A3A5BE73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C96B-4669-B99C-610A3A5BE73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C96B-4669-B99C-610A3A5BE73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C96B-4669-B99C-610A3A5BE73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C96B-4669-B99C-610A3A5BE73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C96B-4669-B99C-610A3A5BE73A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C96B-4669-B99C-610A3A5BE73A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C96B-4669-B99C-610A3A5BE73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C96B-4669-B99C-610A3A5BE73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C96B-4669-B99C-610A3A5BE73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C96B-4669-B99C-610A3A5BE73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C96B-4669-B99C-610A3A5BE73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C96B-4669-B99C-610A3A5BE73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C96B-4669-B99C-610A3A5BE73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C96B-4669-B99C-610A3A5BE73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C96B-4669-B99C-610A3A5BE73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C96B-4669-B99C-610A3A5BE73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C96B-4669-B99C-610A3A5BE73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C96B-4669-B99C-610A3A5BE73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C96B-4669-B99C-610A3A5BE73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C96B-4669-B99C-610A3A5BE73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C96B-4669-B99C-610A3A5BE73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C96B-4669-B99C-610A3A5BE73A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C96B-4669-B99C-610A3A5BE73A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C96B-4669-B99C-610A3A5BE73A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C96B-4669-B99C-610A3A5BE73A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C96B-4669-B99C-610A3A5BE73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C96B-4669-B99C-610A3A5BE73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C96B-4669-B99C-610A3A5BE73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C96B-4669-B99C-610A3A5BE73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C96B-4669-B99C-610A3A5BE73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C96B-4669-B99C-610A3A5BE73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C96B-4669-B99C-610A3A5BE73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C96B-4669-B99C-610A3A5BE73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C96B-4669-B99C-610A3A5BE73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C96B-4669-B99C-610A3A5BE73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C96B-4669-B99C-610A3A5BE73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C96B-4669-B99C-610A3A5BE73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C96B-4669-B99C-610A3A5BE73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C96B-4669-B99C-610A3A5BE73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C96B-4669-B99C-610A3A5BE73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C96B-4669-B99C-610A3A5BE73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C96B-4669-B99C-610A3A5BE73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C96B-4669-B99C-610A3A5BE73A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C96B-4669-B99C-610A3A5BE73A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C96B-4669-B99C-610A3A5BE73A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C96B-4669-B99C-610A3A5BE73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C96B-4669-B99C-610A3A5BE73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C96B-4669-B99C-610A3A5BE73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C96B-4669-B99C-610A3A5BE73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C96B-4669-B99C-610A3A5BE73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C96B-4669-B99C-610A3A5BE73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C96B-4669-B99C-610A3A5BE73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C96B-4669-B99C-610A3A5BE73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C96B-4669-B99C-610A3A5BE73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C96B-4669-B99C-610A3A5BE73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C96B-4669-B99C-610A3A5BE73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C96B-4669-B99C-610A3A5BE73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C96B-4669-B99C-610A3A5BE73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C96B-4669-B99C-610A3A5BE73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C96B-4669-B99C-610A3A5BE73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C96B-4669-B99C-610A3A5BE73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C96B-4669-B99C-610A3A5BE73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C96B-4669-B99C-610A3A5BE73A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E-C96B-4669-B99C-610A3A5BE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784"/>
        <c:axId val="473856744"/>
      </c:scatterChart>
      <c:valAx>
        <c:axId val="473854784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6744"/>
        <c:crosses val="autoZero"/>
        <c:crossBetween val="midCat"/>
      </c:valAx>
      <c:valAx>
        <c:axId val="473856744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7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74392232172757"/>
          <c:y val="0.34341165827857129"/>
          <c:w val="0.1408004813431461"/>
          <c:h val="0.51740241567649159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9F-47FA-B00A-BCE9617215BE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1B9F-47FA-B00A-BCE9617215B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1B9F-47FA-B00A-BCE9617215B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1B9F-47FA-B00A-BCE9617215B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1B9F-47FA-B00A-BCE9617215B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1B9F-47FA-B00A-BCE9617215B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1B9F-47FA-B00A-BCE9617215B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1B9F-47FA-B00A-BCE9617215B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1B9F-47FA-B00A-BCE9617215B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1B9F-47FA-B00A-BCE9617215B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1B9F-47FA-B00A-BCE9617215B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1B9F-47FA-B00A-BCE9617215B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1B9F-47FA-B00A-BCE9617215B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1B9F-47FA-B00A-BCE9617215B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1B9F-47FA-B00A-BCE9617215B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1B9F-47FA-B00A-BCE9617215B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1B9F-47FA-B00A-BCE9617215BE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B9F-47FA-B00A-BCE9617215BE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1B9F-47FA-B00A-BCE9617215B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1B9F-47FA-B00A-BCE9617215B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1B9F-47FA-B00A-BCE9617215B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1B9F-47FA-B00A-BCE9617215B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1B9F-47FA-B00A-BCE9617215B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1B9F-47FA-B00A-BCE9617215B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1B9F-47FA-B00A-BCE9617215B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1B9F-47FA-B00A-BCE9617215B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1B9F-47FA-B00A-BCE9617215B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1B9F-47FA-B00A-BCE9617215B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1B9F-47FA-B00A-BCE9617215B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1B9F-47FA-B00A-BCE9617215B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1B9F-47FA-B00A-BCE9617215B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1B9F-47FA-B00A-BCE9617215B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1B9F-47FA-B00A-BCE9617215BE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1B9F-47FA-B00A-BCE9617215BE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1B9F-47FA-B00A-BCE9617215B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1B9F-47FA-B00A-BCE9617215B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1B9F-47FA-B00A-BCE9617215B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1B9F-47FA-B00A-BCE9617215B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1B9F-47FA-B00A-BCE9617215B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1B9F-47FA-B00A-BCE9617215B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1B9F-47FA-B00A-BCE9617215B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1B9F-47FA-B00A-BCE9617215B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1B9F-47FA-B00A-BCE9617215B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1B9F-47FA-B00A-BCE9617215B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1B9F-47FA-B00A-BCE9617215B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1B9F-47FA-B00A-BCE9617215B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1B9F-47FA-B00A-BCE9617215B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1B9F-47FA-B00A-BCE9617215B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1B9F-47FA-B00A-BCE9617215B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1B9F-47FA-B00A-BCE9617215B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1B9F-47FA-B00A-BCE9617215B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1B9F-47FA-B00A-BCE9617215BE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1B9F-47FA-B00A-BCE9617215BE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1B9F-47FA-B00A-BCE9617215B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1B9F-47FA-B00A-BCE9617215B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1B9F-47FA-B00A-BCE9617215B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1B9F-47FA-B00A-BCE9617215B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1B9F-47FA-B00A-BCE9617215B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1B9F-47FA-B00A-BCE9617215B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1B9F-47FA-B00A-BCE9617215B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1B9F-47FA-B00A-BCE9617215B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1B9F-47FA-B00A-BCE9617215B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1B9F-47FA-B00A-BCE9617215B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1B9F-47FA-B00A-BCE9617215B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1B9F-47FA-B00A-BCE9617215B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1B9F-47FA-B00A-BCE9617215B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1B9F-47FA-B00A-BCE9617215B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1B9F-47FA-B00A-BCE9617215B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1B9F-47FA-B00A-BCE9617215BE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1B9F-47FA-B00A-BCE9617215BE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1B9F-47FA-B00A-BCE9617215BE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1B9F-47FA-B00A-BCE9617215B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1B9F-47FA-B00A-BCE9617215B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1B9F-47FA-B00A-BCE9617215B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1B9F-47FA-B00A-BCE9617215B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1B9F-47FA-B00A-BCE9617215B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1B9F-47FA-B00A-BCE9617215B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1B9F-47FA-B00A-BCE9617215B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1B9F-47FA-B00A-BCE9617215B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1B9F-47FA-B00A-BCE9617215B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1B9F-47FA-B00A-BCE9617215B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1B9F-47FA-B00A-BCE9617215B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1B9F-47FA-B00A-BCE9617215B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1B9F-47FA-B00A-BCE9617215B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1B9F-47FA-B00A-BCE9617215B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1B9F-47FA-B00A-BCE9617215B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1B9F-47FA-B00A-BCE9617215B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1B9F-47FA-B00A-BCE9617215B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1B9F-47FA-B00A-BCE9617215BE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1B9F-47FA-B00A-BCE9617215BE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1B9F-47FA-B00A-BCE9617215BE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1B9F-47FA-B00A-BCE9617215B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1B9F-47FA-B00A-BCE9617215B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1B9F-47FA-B00A-BCE9617215B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1B9F-47FA-B00A-BCE9617215B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1B9F-47FA-B00A-BCE9617215B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1B9F-47FA-B00A-BCE9617215B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1B9F-47FA-B00A-BCE9617215B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1B9F-47FA-B00A-BCE9617215B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1B9F-47FA-B00A-BCE9617215B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1B9F-47FA-B00A-BCE9617215B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1B9F-47FA-B00A-BCE9617215B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1B9F-47FA-B00A-BCE9617215B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1B9F-47FA-B00A-BCE9617215B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1B9F-47FA-B00A-BCE9617215B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1B9F-47FA-B00A-BCE9617215B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1B9F-47FA-B00A-BCE9617215B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1B9F-47FA-B00A-BCE9617215B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1B9F-47FA-B00A-BCE9617215BE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1B9F-47FA-B00A-BCE961721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7920"/>
        <c:axId val="473855960"/>
      </c:scatterChart>
      <c:valAx>
        <c:axId val="473857920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750891229364655"/>
              <c:y val="0.927123591932958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5960"/>
        <c:crosses val="autoZero"/>
        <c:crossBetween val="midCat"/>
        <c:majorUnit val="2"/>
        <c:minorUnit val="0.5"/>
      </c:valAx>
      <c:valAx>
        <c:axId val="4738559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5.6560048427630651E-3"/>
              <c:y val="7.516513445633242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231086435884872"/>
          <c:y val="0.29278580767919732"/>
          <c:w val="0.13316641562594833"/>
          <c:h val="0.56646095873800817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41-4659-A622-61D501591BB9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3941-4659-A622-61D501591BB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941-4659-A622-61D501591BB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3941-4659-A622-61D501591BB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3941-4659-A622-61D501591BB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3941-4659-A622-61D501591BB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3941-4659-A622-61D501591BB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3941-4659-A622-61D501591BB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3941-4659-A622-61D501591BB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3941-4659-A622-61D501591BB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3941-4659-A622-61D501591BB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3941-4659-A622-61D501591BB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3941-4659-A622-61D501591BB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3941-4659-A622-61D501591BB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3941-4659-A622-61D501591BB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3941-4659-A622-61D501591BB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3941-4659-A622-61D501591BB9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941-4659-A622-61D501591BB9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3941-4659-A622-61D501591BB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3941-4659-A622-61D501591BB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3941-4659-A622-61D501591BB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3941-4659-A622-61D501591BB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3941-4659-A622-61D501591BB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3941-4659-A622-61D501591BB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3941-4659-A622-61D501591BB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3941-4659-A622-61D501591BB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3941-4659-A622-61D501591BB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3941-4659-A622-61D501591BB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3941-4659-A622-61D501591BB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3941-4659-A622-61D501591BB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3941-4659-A622-61D501591BB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3941-4659-A622-61D501591BB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3941-4659-A622-61D501591BB9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3941-4659-A622-61D501591BB9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3941-4659-A622-61D501591BB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3941-4659-A622-61D501591BB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3941-4659-A622-61D501591BB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3941-4659-A622-61D501591BB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3941-4659-A622-61D501591BB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3941-4659-A622-61D501591BB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3941-4659-A622-61D501591BB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3941-4659-A622-61D501591BB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3941-4659-A622-61D501591BB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3941-4659-A622-61D501591BB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3941-4659-A622-61D501591BB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3941-4659-A622-61D501591BB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3941-4659-A622-61D501591BB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3941-4659-A622-61D501591BB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3941-4659-A622-61D501591BB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3941-4659-A622-61D501591BB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3941-4659-A622-61D501591BB9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3941-4659-A622-61D501591BB9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3941-4659-A622-61D501591BB9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3941-4659-A622-61D501591BB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3941-4659-A622-61D501591BB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3941-4659-A622-61D501591BB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3941-4659-A622-61D501591BB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3941-4659-A622-61D501591BB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3941-4659-A622-61D501591BB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3941-4659-A622-61D501591BB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3941-4659-A622-61D501591BB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3941-4659-A622-61D501591BB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3941-4659-A622-61D501591BB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3941-4659-A622-61D501591BB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3941-4659-A622-61D501591BB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3941-4659-A622-61D501591BB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3941-4659-A622-61D501591BB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3941-4659-A622-61D501591BB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3941-4659-A622-61D501591BB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3941-4659-A622-61D501591BB9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3941-4659-A622-61D501591BB9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3941-4659-A622-61D501591BB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3941-4659-A622-61D501591BB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3941-4659-A622-61D501591BB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3941-4659-A622-61D501591BB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3941-4659-A622-61D501591BB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3941-4659-A622-61D501591BB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3941-4659-A622-61D501591BB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3941-4659-A622-61D501591BB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3941-4659-A622-61D501591BB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3941-4659-A622-61D501591BB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3941-4659-A622-61D501591BB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3941-4659-A622-61D501591BB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3941-4659-A622-61D501591BB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3941-4659-A622-61D501591BB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3941-4659-A622-61D501591BB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3941-4659-A622-61D501591BB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3941-4659-A622-61D501591BB9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3941-4659-A622-61D501591BB9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3941-4659-A622-61D501591BB9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3941-4659-A622-61D501591BB9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3941-4659-A622-61D501591BB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3941-4659-A622-61D501591BB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3941-4659-A622-61D501591BB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3941-4659-A622-61D501591BB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3941-4659-A622-61D501591BB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3941-4659-A622-61D501591BB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3941-4659-A622-61D501591BB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3941-4659-A622-61D501591BB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3941-4659-A622-61D501591BB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3941-4659-A622-61D501591BB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3941-4659-A622-61D501591BB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3941-4659-A622-61D501591BB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3941-4659-A622-61D501591BB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3941-4659-A622-61D501591BB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3941-4659-A622-61D501591BB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3941-4659-A622-61D501591BB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3941-4659-A622-61D501591BB9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3941-4659-A622-61D501591BB9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3941-4659-A622-61D501591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7920"/>
        <c:axId val="473855960"/>
      </c:scatterChart>
      <c:valAx>
        <c:axId val="473857920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750891229364655"/>
              <c:y val="0.927123591932958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5960"/>
        <c:crosses val="autoZero"/>
        <c:crossBetween val="midCat"/>
      </c:valAx>
      <c:valAx>
        <c:axId val="4738559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5.6560048427630651E-3"/>
              <c:y val="7.516513445633242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231086435884872"/>
          <c:y val="0.29278580767919732"/>
          <c:w val="0.13316641562594833"/>
          <c:h val="0.56646095873800817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46-4566-BE6C-D2E591C1A35D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6E14-43A5-A2E6-1A886E67A12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E14-43A5-A2E6-1A886E67A12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E14-43A5-A2E6-1A886E67A12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6E14-43A5-A2E6-1A886E67A12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6E14-43A5-A2E6-1A886E67A12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6E14-43A5-A2E6-1A886E67A12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6E14-43A5-A2E6-1A886E67A12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6E14-43A5-A2E6-1A886E67A12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6E14-43A5-A2E6-1A886E67A12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6E14-43A5-A2E6-1A886E67A12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6E14-43A5-A2E6-1A886E67A12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6E14-43A5-A2E6-1A886E67A12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6E14-43A5-A2E6-1A886E67A12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6E14-43A5-A2E6-1A886E67A12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6E14-43A5-A2E6-1A886E67A12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6E14-43A5-A2E6-1A886E67A12E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46-4566-BE6C-D2E591C1A35D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6E14-43A5-A2E6-1A886E67A12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E14-43A5-A2E6-1A886E67A12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E14-43A5-A2E6-1A886E67A12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E14-43A5-A2E6-1A886E67A12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6E14-43A5-A2E6-1A886E67A12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6E14-43A5-A2E6-1A886E67A12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6E14-43A5-A2E6-1A886E67A12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6E14-43A5-A2E6-1A886E67A12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6E14-43A5-A2E6-1A886E67A12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6E14-43A5-A2E6-1A886E67A12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6E14-43A5-A2E6-1A886E67A12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6E14-43A5-A2E6-1A886E67A12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E14-43A5-A2E6-1A886E67A12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E14-43A5-A2E6-1A886E67A12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E14-43A5-A2E6-1A886E67A12E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46-4566-BE6C-D2E591C1A35D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6E14-43A5-A2E6-1A886E67A12E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E14-43A5-A2E6-1A886E67A12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E14-43A5-A2E6-1A886E67A12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E14-43A5-A2E6-1A886E67A12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E14-43A5-A2E6-1A886E67A12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6E14-43A5-A2E6-1A886E67A12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6E14-43A5-A2E6-1A886E67A12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6E14-43A5-A2E6-1A886E67A12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6E14-43A5-A2E6-1A886E67A12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6E14-43A5-A2E6-1A886E67A12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6E14-43A5-A2E6-1A886E67A12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6E14-43A5-A2E6-1A886E67A12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6E14-43A5-A2E6-1A886E67A12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6E14-43A5-A2E6-1A886E67A12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6E14-43A5-A2E6-1A886E67A12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6E14-43A5-A2E6-1A886E67A12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6E14-43A5-A2E6-1A886E67A12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6E14-43A5-A2E6-1A886E67A12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6E14-43A5-A2E6-1A886E67A12E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46-4566-BE6C-D2E591C1A35D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6E14-43A5-A2E6-1A886E67A12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6E14-43A5-A2E6-1A886E67A12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6E14-43A5-A2E6-1A886E67A12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6E14-43A5-A2E6-1A886E67A12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6E14-43A5-A2E6-1A886E67A12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6E14-43A5-A2E6-1A886E67A12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6E14-43A5-A2E6-1A886E67A12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6E14-43A5-A2E6-1A886E67A12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6E14-43A5-A2E6-1A886E67A12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6E14-43A5-A2E6-1A886E67A12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6E14-43A5-A2E6-1A886E67A12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6E14-43A5-A2E6-1A886E67A12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6E14-43A5-A2E6-1A886E67A12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6E14-43A5-A2E6-1A886E67A12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6E14-43A5-A2E6-1A886E67A12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6E14-43A5-A2E6-1A886E67A12E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6E14-43A5-A2E6-1A886E67A12E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46-4566-BE6C-D2E591C1A35D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E14-43A5-A2E6-1A886E67A12E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6E14-43A5-A2E6-1A886E67A12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6E14-43A5-A2E6-1A886E67A12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6E14-43A5-A2E6-1A886E67A12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6E14-43A5-A2E6-1A886E67A12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6E14-43A5-A2E6-1A886E67A12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6E14-43A5-A2E6-1A886E67A12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6E14-43A5-A2E6-1A886E67A12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6E14-43A5-A2E6-1A886E67A12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6E14-43A5-A2E6-1A886E67A12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6E14-43A5-A2E6-1A886E67A12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6E14-43A5-A2E6-1A886E67A12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6E14-43A5-A2E6-1A886E67A12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6E14-43A5-A2E6-1A886E67A12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6E14-43A5-A2E6-1A886E67A12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6E14-43A5-A2E6-1A886E67A12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6E14-43A5-A2E6-1A886E67A12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6E14-43A5-A2E6-1A886E67A12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6E14-43A5-A2E6-1A886E67A12E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46-4566-BE6C-D2E591C1A35D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E14-43A5-A2E6-1A886E67A12E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E14-43A5-A2E6-1A886E67A12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6E14-43A5-A2E6-1A886E67A12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6E14-43A5-A2E6-1A886E67A12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6E14-43A5-A2E6-1A886E67A12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6E14-43A5-A2E6-1A886E67A12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6E14-43A5-A2E6-1A886E67A12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6E14-43A5-A2E6-1A886E67A12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6E14-43A5-A2E6-1A886E67A12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6E14-43A5-A2E6-1A886E67A12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6E14-43A5-A2E6-1A886E67A12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6E14-43A5-A2E6-1A886E67A12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6E14-43A5-A2E6-1A886E67A12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6E14-43A5-A2E6-1A886E67A12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6E14-43A5-A2E6-1A886E67A12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6E14-43A5-A2E6-1A886E67A12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6E14-43A5-A2E6-1A886E67A12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6E14-43A5-A2E6-1A886E67A12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6E14-43A5-A2E6-1A886E67A12E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546-4566-BE6C-D2E591C1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4984"/>
        <c:axId val="473851256"/>
      </c:scatterChart>
      <c:valAx>
        <c:axId val="473844984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1256"/>
        <c:crosses val="autoZero"/>
        <c:crossBetween val="midCat"/>
        <c:majorUnit val="2"/>
        <c:minorUnit val="0.5"/>
      </c:valAx>
      <c:valAx>
        <c:axId val="47385125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38052887983668E-3"/>
              <c:y val="8.41134807897756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49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125069235876225"/>
          <c:y val="0.32189024099260322"/>
          <c:w val="0.13097362373774238"/>
          <c:h val="0.53599475065616808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5063920173487731"/>
          <c:y val="4.943675620000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4240800676262173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'Constant L'!$P$37:$P$55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EB-45E7-AD50-8573A0D1C275}"/>
            </c:ext>
          </c:extLst>
        </c:ser>
        <c:ser>
          <c:idx val="6"/>
          <c:order val="1"/>
          <c:tx>
            <c:strRef>
              <c:f>'Constant L'!$B$174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40EB-45E7-AD50-8573A0D1C275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0EB-45E7-AD50-8573A0D1C275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40EB-45E7-AD50-8573A0D1C27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40EB-45E7-AD50-8573A0D1C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40EB-45E7-AD50-8573A0D1C275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40EB-45E7-AD50-8573A0D1C275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40EB-45E7-AD50-8573A0D1C275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40EB-45E7-AD50-8573A0D1C275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40EB-45E7-AD50-8573A0D1C275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40EB-45E7-AD50-8573A0D1C275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40EB-45E7-AD50-8573A0D1C275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40EB-45E7-AD50-8573A0D1C275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40EB-45E7-AD50-8573A0D1C275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40EB-45E7-AD50-8573A0D1C275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40EB-45E7-AD50-8573A0D1C275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40EB-45E7-AD50-8573A0D1C275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L'!$D$176:$D$193</c:f>
              <c:numCache>
                <c:formatCode>0.00</c:formatCode>
                <c:ptCount val="18"/>
                <c:pt idx="0">
                  <c:v>2.6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L'!$O$176:$O$193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0EB-45E7-AD50-8573A0D1C275}"/>
            </c:ext>
          </c:extLst>
        </c:ser>
        <c:ser>
          <c:idx val="5"/>
          <c:order val="2"/>
          <c:tx>
            <c:strRef>
              <c:f>'Constant L'!$B$153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40EB-45E7-AD50-8573A0D1C275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40EB-45E7-AD50-8573A0D1C275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40EB-45E7-AD50-8573A0D1C27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40EB-45E7-AD50-8573A0D1C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40EB-45E7-AD50-8573A0D1C275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40EB-45E7-AD50-8573A0D1C275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40EB-45E7-AD50-8573A0D1C275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40EB-45E7-AD50-8573A0D1C275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40EB-45E7-AD50-8573A0D1C275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40EB-45E7-AD50-8573A0D1C275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40EB-45E7-AD50-8573A0D1C275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40EB-45E7-AD50-8573A0D1C275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40EB-45E7-AD50-8573A0D1C275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40EB-45E7-AD50-8573A0D1C275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40EB-45E7-AD50-8573A0D1C275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L'!$D$155:$D$171</c:f>
              <c:numCache>
                <c:formatCode>0.00</c:formatCode>
                <c:ptCount val="1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'Constant L'!$O$155:$O$171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40EB-45E7-AD50-8573A0D1C275}"/>
            </c:ext>
          </c:extLst>
        </c:ser>
        <c:ser>
          <c:idx val="1"/>
          <c:order val="3"/>
          <c:tx>
            <c:strRef>
              <c:f>'Constant L'!$B$129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40EB-45E7-AD50-8573A0D1C275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40EB-45E7-AD50-8573A0D1C275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40EB-45E7-AD50-8573A0D1C275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40EB-45E7-AD50-8573A0D1C27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40EB-45E7-AD50-8573A0D1C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40EB-45E7-AD50-8573A0D1C275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40EB-45E7-AD50-8573A0D1C275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40EB-45E7-AD50-8573A0D1C275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40EB-45E7-AD50-8573A0D1C275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40EB-45E7-AD50-8573A0D1C275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40EB-45E7-AD50-8573A0D1C275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40EB-45E7-AD50-8573A0D1C275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40EB-45E7-AD50-8573A0D1C275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40EB-45E7-AD50-8573A0D1C275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40EB-45E7-AD50-8573A0D1C275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40EB-45E7-AD50-8573A0D1C275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40EB-45E7-AD50-8573A0D1C275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40EB-45E7-AD50-8573A0D1C275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40EB-45E7-AD50-8573A0D1C275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L'!$D$131:$D$150</c:f>
              <c:numCache>
                <c:formatCode>0.00</c:formatCode>
                <c:ptCount val="20"/>
                <c:pt idx="0">
                  <c:v>1.8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L'!$O$131:$O$150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40EB-45E7-AD50-8573A0D1C275}"/>
            </c:ext>
          </c:extLst>
        </c:ser>
        <c:ser>
          <c:idx val="4"/>
          <c:order val="4"/>
          <c:tx>
            <c:strRef>
              <c:f>'Constant L'!$B$107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40EB-45E7-AD50-8573A0D1C275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40EB-45E7-AD50-8573A0D1C275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40EB-45E7-AD50-8573A0D1C27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40EB-45E7-AD50-8573A0D1C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40EB-45E7-AD50-8573A0D1C275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40EB-45E7-AD50-8573A0D1C275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40EB-45E7-AD50-8573A0D1C275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40EB-45E7-AD50-8573A0D1C275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40EB-45E7-AD50-8573A0D1C275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40EB-45E7-AD50-8573A0D1C275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40EB-45E7-AD50-8573A0D1C275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40EB-45E7-AD50-8573A0D1C275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40EB-45E7-AD50-8573A0D1C275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40EB-45E7-AD50-8573A0D1C275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40EB-45E7-AD50-8573A0D1C275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40EB-45E7-AD50-8573A0D1C275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40EB-45E7-AD50-8573A0D1C275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L'!$D$109:$D$127</c:f>
              <c:numCache>
                <c:formatCode>0.00</c:formatCode>
                <c:ptCount val="19"/>
                <c:pt idx="0">
                  <c:v>1.5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L'!$O$109:$O$127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40EB-45E7-AD50-8573A0D1C275}"/>
            </c:ext>
          </c:extLst>
        </c:ser>
        <c:ser>
          <c:idx val="3"/>
          <c:order val="5"/>
          <c:tx>
            <c:strRef>
              <c:f>'Constant L'!$B$83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40EB-45E7-AD50-8573A0D1C275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40EB-45E7-AD50-8573A0D1C275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40EB-45E7-AD50-8573A0D1C275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40EB-45E7-AD50-8573A0D1C27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40EB-45E7-AD50-8573A0D1C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40EB-45E7-AD50-8573A0D1C275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40EB-45E7-AD50-8573A0D1C275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40EB-45E7-AD50-8573A0D1C275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40EB-45E7-AD50-8573A0D1C275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40EB-45E7-AD50-8573A0D1C275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40EB-45E7-AD50-8573A0D1C275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40EB-45E7-AD50-8573A0D1C275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40EB-45E7-AD50-8573A0D1C275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40EB-45E7-AD50-8573A0D1C275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40EB-45E7-AD50-8573A0D1C275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40EB-45E7-AD50-8573A0D1C275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40EB-45E7-AD50-8573A0D1C275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40EB-45E7-AD50-8573A0D1C275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40EB-45E7-AD50-8573A0D1C275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L'!$D$85:$D$104</c:f>
              <c:numCache>
                <c:formatCode>0.00</c:formatCode>
                <c:ptCount val="20"/>
                <c:pt idx="0">
                  <c:v>1.1499999999999999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L'!$O$85:$O$104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40EB-45E7-AD50-8573A0D1C275}"/>
            </c:ext>
          </c:extLst>
        </c:ser>
        <c:ser>
          <c:idx val="2"/>
          <c:order val="6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40EB-45E7-AD50-8573A0D1C275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40EB-45E7-AD50-8573A0D1C275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40EB-45E7-AD50-8573A0D1C275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40EB-45E7-AD50-8573A0D1C27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40EB-45E7-AD50-8573A0D1C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40EB-45E7-AD50-8573A0D1C275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40EB-45E7-AD50-8573A0D1C275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40EB-45E7-AD50-8573A0D1C275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40EB-45E7-AD50-8573A0D1C275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40EB-45E7-AD50-8573A0D1C275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40EB-45E7-AD50-8573A0D1C275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40EB-45E7-AD50-8573A0D1C275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40EB-45E7-AD50-8573A0D1C275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40EB-45E7-AD50-8573A0D1C275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40EB-45E7-AD50-8573A0D1C275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40EB-45E7-AD50-8573A0D1C275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40EB-45E7-AD50-8573A0D1C275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40EB-45E7-AD50-8573A0D1C275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40EB-45E7-AD50-8573A0D1C275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L'!$D$61:$D$80</c:f>
              <c:numCache>
                <c:formatCode>0.00</c:formatCode>
                <c:ptCount val="20"/>
                <c:pt idx="0">
                  <c:v>0.78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L'!$O$61:$O$80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F-40EB-45E7-AD50-8573A0D1C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4984"/>
        <c:axId val="473851256"/>
      </c:scatterChart>
      <c:valAx>
        <c:axId val="473844984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096783512334885"/>
              <c:y val="0.92183417926739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1256"/>
        <c:crosses val="autoZero"/>
        <c:crossBetween val="midCat"/>
      </c:valAx>
      <c:valAx>
        <c:axId val="47385125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38052887983668E-3"/>
              <c:y val="8.41134807897756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49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125069235876225"/>
          <c:y val="0.32189024099260322"/>
          <c:w val="0.13097362373774238"/>
          <c:h val="0.53599475065616808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22F-B3AA-7E6A1F870B71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BD0B-4604-9651-E11F38B545D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BD0B-4604-9651-E11F38B545D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BD0B-4604-9651-E11F38B545D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BD0B-4604-9651-E11F38B545D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BD0B-4604-9651-E11F38B545D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BD0B-4604-9651-E11F38B545D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BD0B-4604-9651-E11F38B545D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BD0B-4604-9651-E11F38B545D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BD0B-4604-9651-E11F38B545D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BD0B-4604-9651-E11F38B545D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BD0B-4604-9651-E11F38B545D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BD0B-4604-9651-E11F38B545D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BD0B-4604-9651-E11F38B545D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BD0B-4604-9651-E11F38B545D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BD0B-4604-9651-E11F38B545DC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22F-B3AA-7E6A1F870B71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BD0B-4604-9651-E11F38B545D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BD0B-4604-9651-E11F38B545D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BD0B-4604-9651-E11F38B545D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BD0B-4604-9651-E11F38B545D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BD0B-4604-9651-E11F38B545D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BD0B-4604-9651-E11F38B545D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BD0B-4604-9651-E11F38B545D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BD0B-4604-9651-E11F38B545D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BD0B-4604-9651-E11F38B545D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BD0B-4604-9651-E11F38B545D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BD0B-4604-9651-E11F38B545D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BD0B-4604-9651-E11F38B545D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BD0B-4604-9651-E11F38B545D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BD0B-4604-9651-E11F38B545DC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22F-B3AA-7E6A1F870B71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BD0B-4604-9651-E11F38B545D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BD0B-4604-9651-E11F38B545D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BD0B-4604-9651-E11F38B545D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BD0B-4604-9651-E11F38B545D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BD0B-4604-9651-E11F38B545D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BD0B-4604-9651-E11F38B545D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BD0B-4604-9651-E11F38B545D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BD0B-4604-9651-E11F38B545D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BD0B-4604-9651-E11F38B545D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BD0B-4604-9651-E11F38B545D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BD0B-4604-9651-E11F38B545D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BD0B-4604-9651-E11F38B545D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BD0B-4604-9651-E11F38B545D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BD0B-4604-9651-E11F38B545D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BD0B-4604-9651-E11F38B545D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BD0B-4604-9651-E11F38B545DC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BD0B-4604-9651-E11F38B545DC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22F-B3AA-7E6A1F870B71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BD0B-4604-9651-E11F38B545D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BD0B-4604-9651-E11F38B545D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BD0B-4604-9651-E11F38B545D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BD0B-4604-9651-E11F38B545D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BD0B-4604-9651-E11F38B545D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BD0B-4604-9651-E11F38B545D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BD0B-4604-9651-E11F38B545D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BD0B-4604-9651-E11F38B545D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BD0B-4604-9651-E11F38B545D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BD0B-4604-9651-E11F38B545D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BD0B-4604-9651-E11F38B545D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BD0B-4604-9651-E11F38B545D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BD0B-4604-9651-E11F38B545D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BD0B-4604-9651-E11F38B545D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BD0B-4604-9651-E11F38B545D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BD0B-4604-9651-E11F38B545DC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BD0B-4604-9651-E11F38B545DC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22F-B3AA-7E6A1F870B71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BD0B-4604-9651-E11F38B545D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BD0B-4604-9651-E11F38B545D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BD0B-4604-9651-E11F38B545D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BD0B-4604-9651-E11F38B545D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BD0B-4604-9651-E11F38B545D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BD0B-4604-9651-E11F38B545D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BD0B-4604-9651-E11F38B545D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BD0B-4604-9651-E11F38B545D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BD0B-4604-9651-E11F38B545D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BD0B-4604-9651-E11F38B545D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BD0B-4604-9651-E11F38B545D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BD0B-4604-9651-E11F38B545D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BD0B-4604-9651-E11F38B545D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BD0B-4604-9651-E11F38B545D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BD0B-4604-9651-E11F38B545D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BD0B-4604-9651-E11F38B545D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BD0B-4604-9651-E11F38B545DC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BD0B-4604-9651-E11F38B545DC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22F-B3AA-7E6A1F870B71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BD0B-4604-9651-E11F38B545DC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BD0B-4604-9651-E11F38B545D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BD0B-4604-9651-E11F38B545D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BD0B-4604-9651-E11F38B545D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BD0B-4604-9651-E11F38B545D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BD0B-4604-9651-E11F38B545D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BD0B-4604-9651-E11F38B545D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BD0B-4604-9651-E11F38B545D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BD0B-4604-9651-E11F38B545D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BD0B-4604-9651-E11F38B545D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BD0B-4604-9651-E11F38B545D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BD0B-4604-9651-E11F38B545D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BD0B-4604-9651-E11F38B545D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BD0B-4604-9651-E11F38B545D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BD0B-4604-9651-E11F38B545D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BD0B-4604-9651-E11F38B545D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BD0B-4604-9651-E11F38B545D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BD0B-4604-9651-E11F38B545DC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BD0B-4604-9651-E11F38B545DC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22F-B3AA-7E6A1F870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5768"/>
        <c:axId val="473857136"/>
      </c:scatterChart>
      <c:valAx>
        <c:axId val="473845768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136"/>
        <c:crosses val="autoZero"/>
        <c:crossBetween val="midCat"/>
        <c:majorUnit val="2"/>
        <c:minorUnit val="0.5"/>
      </c:valAx>
      <c:valAx>
        <c:axId val="47385713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4.4840500988068462E-3"/>
              <c:y val="8.299822000156388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576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293358742605183"/>
          <c:y val="0.33554114871017526"/>
          <c:w val="0.13081991937209156"/>
          <c:h val="0.5380386209928103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</a:t>
            </a:r>
          </a:p>
        </c:rich>
      </c:tx>
      <c:layout>
        <c:manualLayout>
          <c:xMode val="edge"/>
          <c:yMode val="edge"/>
          <c:x val="0.60962308847365199"/>
          <c:y val="3.6259412272530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69130930765344534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Square!$Q$37:$Q$55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4F-42E8-964E-2733FD435832}"/>
            </c:ext>
          </c:extLst>
        </c:ser>
        <c:ser>
          <c:idx val="6"/>
          <c:order val="1"/>
          <c:tx>
            <c:strRef>
              <c:f>Square!$B$174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84F-42E8-964E-2733FD43583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84F-42E8-964E-2733FD43583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A84F-42E8-964E-2733FD43583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A84F-42E8-964E-2733FD43583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A84F-42E8-964E-2733FD4358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A84F-42E8-964E-2733FD4358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A84F-42E8-964E-2733FD4358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A84F-42E8-964E-2733FD43583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A84F-42E8-964E-2733FD43583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A84F-42E8-964E-2733FD43583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84F-42E8-964E-2733FD43583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84F-42E8-964E-2733FD43583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A84F-42E8-964E-2733FD43583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A84F-42E8-964E-2733FD43583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84F-42E8-964E-2733FD435832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Square!$D$176:$D$193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84F-42E8-964E-2733FD435832}"/>
            </c:ext>
          </c:extLst>
        </c:ser>
        <c:ser>
          <c:idx val="5"/>
          <c:order val="2"/>
          <c:tx>
            <c:strRef>
              <c:f>Square!$B$153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A84F-42E8-964E-2733FD43583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A84F-42E8-964E-2733FD43583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A84F-42E8-964E-2733FD43583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A84F-42E8-964E-2733FD43583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A84F-42E8-964E-2733FD4358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A84F-42E8-964E-2733FD4358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A84F-42E8-964E-2733FD4358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A84F-42E8-964E-2733FD43583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A84F-42E8-964E-2733FD43583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A84F-42E8-964E-2733FD43583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A84F-42E8-964E-2733FD43583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A84F-42E8-964E-2733FD43583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A84F-42E8-964E-2733FD43583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A84F-42E8-964E-2733FD435832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Square!$D$155:$D$171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A84F-42E8-964E-2733FD435832}"/>
            </c:ext>
          </c:extLst>
        </c:ser>
        <c:ser>
          <c:idx val="1"/>
          <c:order val="3"/>
          <c:tx>
            <c:strRef>
              <c:f>Square!$B$129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A84F-42E8-964E-2733FD43583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A84F-42E8-964E-2733FD43583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A84F-42E8-964E-2733FD43583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A84F-42E8-964E-2733FD43583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A84F-42E8-964E-2733FD4358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A84F-42E8-964E-2733FD4358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A84F-42E8-964E-2733FD4358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A84F-42E8-964E-2733FD43583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A84F-42E8-964E-2733FD43583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A84F-42E8-964E-2733FD43583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A84F-42E8-964E-2733FD43583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A84F-42E8-964E-2733FD43583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A84F-42E8-964E-2733FD43583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A84F-42E8-964E-2733FD43583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A84F-42E8-964E-2733FD43583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A84F-42E8-964E-2733FD43583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A84F-42E8-964E-2733FD435832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Square!$D$131:$D$150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A84F-42E8-964E-2733FD435832}"/>
            </c:ext>
          </c:extLst>
        </c:ser>
        <c:ser>
          <c:idx val="4"/>
          <c:order val="4"/>
          <c:tx>
            <c:strRef>
              <c:f>Square!$B$107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A84F-42E8-964E-2733FD43583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A84F-42E8-964E-2733FD43583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A84F-42E8-964E-2733FD43583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A84F-42E8-964E-2733FD43583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A84F-42E8-964E-2733FD43583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A84F-42E8-964E-2733FD4358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A84F-42E8-964E-2733FD4358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A84F-42E8-964E-2733FD4358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A84F-42E8-964E-2733FD43583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A84F-42E8-964E-2733FD43583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A84F-42E8-964E-2733FD43583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A84F-42E8-964E-2733FD43583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A84F-42E8-964E-2733FD43583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A84F-42E8-964E-2733FD43583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A84F-42E8-964E-2733FD43583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A84F-42E8-964E-2733FD43583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A84F-42E8-964E-2733FD435832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Square!$D$109:$D$127</c:f>
              <c:numCache>
                <c:formatCode>0.00</c:formatCode>
                <c:ptCount val="19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Square!$P$109:$P$127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A84F-42E8-964E-2733FD435832}"/>
            </c:ext>
          </c:extLst>
        </c:ser>
        <c:ser>
          <c:idx val="3"/>
          <c:order val="5"/>
          <c:tx>
            <c:strRef>
              <c:f>Square!$B$83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A84F-42E8-964E-2733FD43583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A84F-42E8-964E-2733FD43583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A84F-42E8-964E-2733FD43583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A84F-42E8-964E-2733FD43583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A84F-42E8-964E-2733FD43583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A84F-42E8-964E-2733FD4358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A84F-42E8-964E-2733FD4358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A84F-42E8-964E-2733FD4358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A84F-42E8-964E-2733FD43583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A84F-42E8-964E-2733FD43583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A84F-42E8-964E-2733FD43583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A84F-42E8-964E-2733FD43583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A84F-42E8-964E-2733FD43583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A84F-42E8-964E-2733FD43583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A84F-42E8-964E-2733FD43583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A84F-42E8-964E-2733FD43583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A84F-42E8-964E-2733FD43583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A84F-42E8-964E-2733FD435832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Square!$D$85:$D$104</c:f>
              <c:numCache>
                <c:formatCode>0.00</c:formatCode>
                <c:ptCount val="20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A84F-42E8-964E-2733FD435832}"/>
            </c:ext>
          </c:extLst>
        </c:ser>
        <c:ser>
          <c:idx val="2"/>
          <c:order val="6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A84F-42E8-964E-2733FD435832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A84F-42E8-964E-2733FD43583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A84F-42E8-964E-2733FD43583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A84F-42E8-964E-2733FD43583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A84F-42E8-964E-2733FD43583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A84F-42E8-964E-2733FD43583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A84F-42E8-964E-2733FD4358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A84F-42E8-964E-2733FD4358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A84F-42E8-964E-2733FD4358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A84F-42E8-964E-2733FD43583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A84F-42E8-964E-2733FD43583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A84F-42E8-964E-2733FD43583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A84F-42E8-964E-2733FD43583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A84F-42E8-964E-2733FD43583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A84F-42E8-964E-2733FD43583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A84F-42E8-964E-2733FD43583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A84F-42E8-964E-2733FD43583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A84F-42E8-964E-2733FD43583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A84F-42E8-964E-2733FD435832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Square!$D$61:$D$80</c:f>
              <c:numCache>
                <c:formatCode>0.00</c:formatCode>
                <c:ptCount val="20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A84F-42E8-964E-2733FD435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45768"/>
        <c:axId val="473857136"/>
      </c:scatterChart>
      <c:valAx>
        <c:axId val="473845768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136"/>
        <c:crosses val="autoZero"/>
        <c:crossBetween val="midCat"/>
      </c:valAx>
      <c:valAx>
        <c:axId val="47385713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4.4840500988068462E-3"/>
              <c:y val="8.299822000156388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4576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293358742605183"/>
          <c:y val="0.33554114871017526"/>
          <c:w val="0.13081991937209156"/>
          <c:h val="0.5380386209928103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C-4933-B6B5-B323741E9FDF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476A-4FFB-A45C-08A943A4D88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476A-4FFB-A45C-08A943A4D88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476A-4FFB-A45C-08A943A4D88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476A-4FFB-A45C-08A943A4D88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476A-4FFB-A45C-08A943A4D88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476A-4FFB-A45C-08A943A4D88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476A-4FFB-A45C-08A943A4D88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476A-4FFB-A45C-08A943A4D88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476A-4FFB-A45C-08A943A4D88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476A-4FFB-A45C-08A943A4D88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476A-4FFB-A45C-08A943A4D88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476A-4FFB-A45C-08A943A4D88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476A-4FFB-A45C-08A943A4D88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476A-4FFB-A45C-08A943A4D88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476A-4FFB-A45C-08A943A4D88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476A-4FFB-A45C-08A943A4D887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C-4933-B6B5-B323741E9FDF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476A-4FFB-A45C-08A943A4D88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476A-4FFB-A45C-08A943A4D88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476A-4FFB-A45C-08A943A4D88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476A-4FFB-A45C-08A943A4D88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476A-4FFB-A45C-08A943A4D88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476A-4FFB-A45C-08A943A4D88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476A-4FFB-A45C-08A943A4D88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476A-4FFB-A45C-08A943A4D88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476A-4FFB-A45C-08A943A4D88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476A-4FFB-A45C-08A943A4D88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476A-4FFB-A45C-08A943A4D88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476A-4FFB-A45C-08A943A4D88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476A-4FFB-A45C-08A943A4D88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476A-4FFB-A45C-08A943A4D88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476A-4FFB-A45C-08A943A4D887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2C-4933-B6B5-B323741E9FDF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476A-4FFB-A45C-08A943A4D88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476A-4FFB-A45C-08A943A4D88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476A-4FFB-A45C-08A943A4D88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476A-4FFB-A45C-08A943A4D88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476A-4FFB-A45C-08A943A4D88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476A-4FFB-A45C-08A943A4D88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476A-4FFB-A45C-08A943A4D88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476A-4FFB-A45C-08A943A4D88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476A-4FFB-A45C-08A943A4D88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476A-4FFB-A45C-08A943A4D88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476A-4FFB-A45C-08A943A4D88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476A-4FFB-A45C-08A943A4D88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476A-4FFB-A45C-08A943A4D88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476A-4FFB-A45C-08A943A4D88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476A-4FFB-A45C-08A943A4D88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476A-4FFB-A45C-08A943A4D88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476A-4FFB-A45C-08A943A4D88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476A-4FFB-A45C-08A943A4D887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2C-4933-B6B5-B323741E9FDF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476A-4FFB-A45C-08A943A4D88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476A-4FFB-A45C-08A943A4D88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476A-4FFB-A45C-08A943A4D88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476A-4FFB-A45C-08A943A4D88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476A-4FFB-A45C-08A943A4D88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476A-4FFB-A45C-08A943A4D88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476A-4FFB-A45C-08A943A4D88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476A-4FFB-A45C-08A943A4D88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476A-4FFB-A45C-08A943A4D88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476A-4FFB-A45C-08A943A4D88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476A-4FFB-A45C-08A943A4D88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476A-4FFB-A45C-08A943A4D88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476A-4FFB-A45C-08A943A4D88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476A-4FFB-A45C-08A943A4D88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476A-4FFB-A45C-08A943A4D88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476A-4FFB-A45C-08A943A4D88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476A-4FFB-A45C-08A943A4D887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2C-4933-B6B5-B323741E9FDF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476A-4FFB-A45C-08A943A4D887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476A-4FFB-A45C-08A943A4D88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476A-4FFB-A45C-08A943A4D88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476A-4FFB-A45C-08A943A4D88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476A-4FFB-A45C-08A943A4D88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476A-4FFB-A45C-08A943A4D88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476A-4FFB-A45C-08A943A4D88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476A-4FFB-A45C-08A943A4D88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476A-4FFB-A45C-08A943A4D88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476A-4FFB-A45C-08A943A4D88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476A-4FFB-A45C-08A943A4D88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476A-4FFB-A45C-08A943A4D88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476A-4FFB-A45C-08A943A4D88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476A-4FFB-A45C-08A943A4D88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476A-4FFB-A45C-08A943A4D88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476A-4FFB-A45C-08A943A4D88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476A-4FFB-A45C-08A943A4D88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476A-4FFB-A45C-08A943A4D88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476A-4FFB-A45C-08A943A4D887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2C-4933-B6B5-B323741E9FDF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476A-4FFB-A45C-08A943A4D887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476A-4FFB-A45C-08A943A4D88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476A-4FFB-A45C-08A943A4D88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76A-4FFB-A45C-08A943A4D88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476A-4FFB-A45C-08A943A4D88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476A-4FFB-A45C-08A943A4D88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476A-4FFB-A45C-08A943A4D88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476A-4FFB-A45C-08A943A4D88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476A-4FFB-A45C-08A943A4D88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476A-4FFB-A45C-08A943A4D88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476A-4FFB-A45C-08A943A4D88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476A-4FFB-A45C-08A943A4D88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476A-4FFB-A45C-08A943A4D88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476A-4FFB-A45C-08A943A4D88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476A-4FFB-A45C-08A943A4D88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476A-4FFB-A45C-08A943A4D88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476A-4FFB-A45C-08A943A4D88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476A-4FFB-A45C-08A943A4D88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476A-4FFB-A45C-08A943A4D887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2C-4933-B6B5-B323741E9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784"/>
        <c:axId val="473856744"/>
      </c:scatterChart>
      <c:valAx>
        <c:axId val="473854784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6744"/>
        <c:crosses val="autoZero"/>
        <c:crossBetween val="midCat"/>
        <c:majorUnit val="2"/>
        <c:minorUnit val="0.5"/>
      </c:valAx>
      <c:valAx>
        <c:axId val="473856744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7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74392232172757"/>
          <c:y val="0.34341165827857129"/>
          <c:w val="0.1408004813431461"/>
          <c:h val="0.51740241567649159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5</a:t>
            </a:r>
          </a:p>
        </c:rich>
      </c:tx>
      <c:layout>
        <c:manualLayout>
          <c:xMode val="edge"/>
          <c:yMode val="edge"/>
          <c:x val="0.57642750489276218"/>
          <c:y val="6.4499210470296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Rectangle!$Q$37:$Q$55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AE-4B2C-9E0E-57BF54E139CC}"/>
            </c:ext>
          </c:extLst>
        </c:ser>
        <c:ser>
          <c:idx val="6"/>
          <c:order val="1"/>
          <c:tx>
            <c:strRef>
              <c:f>Rectangle!$B$174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87AE-4B2C-9E0E-57BF54E139C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87AE-4B2C-9E0E-57BF54E139C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87AE-4B2C-9E0E-57BF54E139C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87AE-4B2C-9E0E-57BF54E139C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87AE-4B2C-9E0E-57BF54E139C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87AE-4B2C-9E0E-57BF54E139C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87AE-4B2C-9E0E-57BF54E139C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87AE-4B2C-9E0E-57BF54E139C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87AE-4B2C-9E0E-57BF54E139C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87AE-4B2C-9E0E-57BF54E139C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87AE-4B2C-9E0E-57BF54E139C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87AE-4B2C-9E0E-57BF54E139C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87AE-4B2C-9E0E-57BF54E139C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87AE-4B2C-9E0E-57BF54E139C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87AE-4B2C-9E0E-57BF54E139C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87AE-4B2C-9E0E-57BF54E139CC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Rectangle!$D$176:$D$193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7AE-4B2C-9E0E-57BF54E139CC}"/>
            </c:ext>
          </c:extLst>
        </c:ser>
        <c:ser>
          <c:idx val="5"/>
          <c:order val="2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87AE-4B2C-9E0E-57BF54E139C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87AE-4B2C-9E0E-57BF54E139C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87AE-4B2C-9E0E-57BF54E139C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87AE-4B2C-9E0E-57BF54E139C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87AE-4B2C-9E0E-57BF54E139C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87AE-4B2C-9E0E-57BF54E139C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87AE-4B2C-9E0E-57BF54E139C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87AE-4B2C-9E0E-57BF54E139C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87AE-4B2C-9E0E-57BF54E139C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87AE-4B2C-9E0E-57BF54E139C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87AE-4B2C-9E0E-57BF54E139C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87AE-4B2C-9E0E-57BF54E139C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87AE-4B2C-9E0E-57BF54E139C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87AE-4B2C-9E0E-57BF54E139C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87AE-4B2C-9E0E-57BF54E139CC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Rectangle!$D$155:$D$171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87AE-4B2C-9E0E-57BF54E139CC}"/>
            </c:ext>
          </c:extLst>
        </c:ser>
        <c:ser>
          <c:idx val="1"/>
          <c:order val="3"/>
          <c:tx>
            <c:strRef>
              <c:f>Rectangle!$B$129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87AE-4B2C-9E0E-57BF54E139C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87AE-4B2C-9E0E-57BF54E139C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87AE-4B2C-9E0E-57BF54E139C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87AE-4B2C-9E0E-57BF54E139C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87AE-4B2C-9E0E-57BF54E139C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87AE-4B2C-9E0E-57BF54E139C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87AE-4B2C-9E0E-57BF54E139C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87AE-4B2C-9E0E-57BF54E139C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87AE-4B2C-9E0E-57BF54E139C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87AE-4B2C-9E0E-57BF54E139C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87AE-4B2C-9E0E-57BF54E139C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87AE-4B2C-9E0E-57BF54E139C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87AE-4B2C-9E0E-57BF54E139C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87AE-4B2C-9E0E-57BF54E139C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87AE-4B2C-9E0E-57BF54E139C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87AE-4B2C-9E0E-57BF54E139C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87AE-4B2C-9E0E-57BF54E139CC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87AE-4B2C-9E0E-57BF54E139CC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Rectangle!$D$131:$D$150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87AE-4B2C-9E0E-57BF54E139CC}"/>
            </c:ext>
          </c:extLst>
        </c:ser>
        <c:ser>
          <c:idx val="4"/>
          <c:order val="4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87AE-4B2C-9E0E-57BF54E139C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87AE-4B2C-9E0E-57BF54E139C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87AE-4B2C-9E0E-57BF54E139C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87AE-4B2C-9E0E-57BF54E139C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87AE-4B2C-9E0E-57BF54E139C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87AE-4B2C-9E0E-57BF54E139C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87AE-4B2C-9E0E-57BF54E139C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87AE-4B2C-9E0E-57BF54E139C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87AE-4B2C-9E0E-57BF54E139C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87AE-4B2C-9E0E-57BF54E139C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87AE-4B2C-9E0E-57BF54E139C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87AE-4B2C-9E0E-57BF54E139C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87AE-4B2C-9E0E-57BF54E139C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87AE-4B2C-9E0E-57BF54E139C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87AE-4B2C-9E0E-57BF54E139C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87AE-4B2C-9E0E-57BF54E139CC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87AE-4B2C-9E0E-57BF54E139CC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Rectangle!$D$109:$D$127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87AE-4B2C-9E0E-57BF54E139CC}"/>
            </c:ext>
          </c:extLst>
        </c:ser>
        <c:ser>
          <c:idx val="3"/>
          <c:order val="5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87AE-4B2C-9E0E-57BF54E139CC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87AE-4B2C-9E0E-57BF54E139C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87AE-4B2C-9E0E-57BF54E139C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87AE-4B2C-9E0E-57BF54E139C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87AE-4B2C-9E0E-57BF54E139C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87AE-4B2C-9E0E-57BF54E139C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87AE-4B2C-9E0E-57BF54E139C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87AE-4B2C-9E0E-57BF54E139C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87AE-4B2C-9E0E-57BF54E139C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87AE-4B2C-9E0E-57BF54E139C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87AE-4B2C-9E0E-57BF54E139C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87AE-4B2C-9E0E-57BF54E139C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87AE-4B2C-9E0E-57BF54E139C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87AE-4B2C-9E0E-57BF54E139C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87AE-4B2C-9E0E-57BF54E139C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87AE-4B2C-9E0E-57BF54E139C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87AE-4B2C-9E0E-57BF54E139C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87AE-4B2C-9E0E-57BF54E139CC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87AE-4B2C-9E0E-57BF54E139CC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87AE-4B2C-9E0E-57BF54E139CC}"/>
            </c:ext>
          </c:extLst>
        </c:ser>
        <c:ser>
          <c:idx val="2"/>
          <c:order val="6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87AE-4B2C-9E0E-57BF54E139CC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87AE-4B2C-9E0E-57BF54E139CC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87AE-4B2C-9E0E-57BF54E139CC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87AE-4B2C-9E0E-57BF54E139CC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87AE-4B2C-9E0E-57BF54E139CC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87AE-4B2C-9E0E-57BF54E139CC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87AE-4B2C-9E0E-57BF54E139CC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87AE-4B2C-9E0E-57BF54E139CC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87AE-4B2C-9E0E-57BF54E139CC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87AE-4B2C-9E0E-57BF54E139CC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87AE-4B2C-9E0E-57BF54E139CC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87AE-4B2C-9E0E-57BF54E139CC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87AE-4B2C-9E0E-57BF54E139CC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87AE-4B2C-9E0E-57BF54E139CC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87AE-4B2C-9E0E-57BF54E139CC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87AE-4B2C-9E0E-57BF54E139CC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87AE-4B2C-9E0E-57BF54E139CC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87AE-4B2C-9E0E-57BF54E139CC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87AE-4B2C-9E0E-57BF54E139CC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E-87AE-4B2C-9E0E-57BF54E1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4784"/>
        <c:axId val="473856744"/>
      </c:scatterChart>
      <c:valAx>
        <c:axId val="473854784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6744"/>
        <c:crosses val="autoZero"/>
        <c:crossBetween val="midCat"/>
      </c:valAx>
      <c:valAx>
        <c:axId val="473856744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478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274392232172757"/>
          <c:y val="0.34341165827857129"/>
          <c:w val="0.1408004813431461"/>
          <c:h val="0.51740241567649159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9D-4D00-A486-0EAF71650681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5F9B-40A5-8991-16EF138EA91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5F9B-40A5-8991-16EF138EA91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5F9B-40A5-8991-16EF138EA91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5F9B-40A5-8991-16EF138EA91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5F9B-40A5-8991-16EF138EA91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5F9B-40A5-8991-16EF138EA91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5F9B-40A5-8991-16EF138EA91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5F9B-40A5-8991-16EF138EA91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5F9B-40A5-8991-16EF138EA91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5F9B-40A5-8991-16EF138EA91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5F9B-40A5-8991-16EF138EA91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5F9B-40A5-8991-16EF138EA91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5F9B-40A5-8991-16EF138EA91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5F9B-40A5-8991-16EF138EA91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5F9B-40A5-8991-16EF138EA91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5F9B-40A5-8991-16EF138EA91A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9D-4D00-A486-0EAF71650681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5F9B-40A5-8991-16EF138EA91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5F9B-40A5-8991-16EF138EA91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5F9B-40A5-8991-16EF138EA91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5F9B-40A5-8991-16EF138EA91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5F9B-40A5-8991-16EF138EA91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5F9B-40A5-8991-16EF138EA91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5F9B-40A5-8991-16EF138EA91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5F9B-40A5-8991-16EF138EA91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5F9B-40A5-8991-16EF138EA91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5F9B-40A5-8991-16EF138EA91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5F9B-40A5-8991-16EF138EA91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5F9B-40A5-8991-16EF138EA91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5F9B-40A5-8991-16EF138EA91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5F9B-40A5-8991-16EF138EA91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5F9B-40A5-8991-16EF138EA91A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9D-4D00-A486-0EAF71650681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5F9B-40A5-8991-16EF138EA91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5F9B-40A5-8991-16EF138EA91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5F9B-40A5-8991-16EF138EA91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5F9B-40A5-8991-16EF138EA91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5F9B-40A5-8991-16EF138EA91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5F9B-40A5-8991-16EF138EA91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5F9B-40A5-8991-16EF138EA91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5F9B-40A5-8991-16EF138EA91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5F9B-40A5-8991-16EF138EA91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5F9B-40A5-8991-16EF138EA91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5F9B-40A5-8991-16EF138EA91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5F9B-40A5-8991-16EF138EA91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5F9B-40A5-8991-16EF138EA91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5F9B-40A5-8991-16EF138EA91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5F9B-40A5-8991-16EF138EA91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5F9B-40A5-8991-16EF138EA91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5F9B-40A5-8991-16EF138EA91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5F9B-40A5-8991-16EF138EA91A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9D-4D00-A486-0EAF71650681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5F9B-40A5-8991-16EF138EA91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5F9B-40A5-8991-16EF138EA91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5F9B-40A5-8991-16EF138EA91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5F9B-40A5-8991-16EF138EA91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5F9B-40A5-8991-16EF138EA91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5F9B-40A5-8991-16EF138EA91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5F9B-40A5-8991-16EF138EA91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5F9B-40A5-8991-16EF138EA91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5F9B-40A5-8991-16EF138EA91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5F9B-40A5-8991-16EF138EA91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5F9B-40A5-8991-16EF138EA91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5F9B-40A5-8991-16EF138EA91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5F9B-40A5-8991-16EF138EA91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5F9B-40A5-8991-16EF138EA91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5F9B-40A5-8991-16EF138EA91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5F9B-40A5-8991-16EF138EA91A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5F9B-40A5-8991-16EF138EA91A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A9D-4D00-A486-0EAF71650681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5F9B-40A5-8991-16EF138EA91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5F9B-40A5-8991-16EF138EA91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5F9B-40A5-8991-16EF138EA91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5F9B-40A5-8991-16EF138EA91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5F9B-40A5-8991-16EF138EA91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5F9B-40A5-8991-16EF138EA91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5F9B-40A5-8991-16EF138EA91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5F9B-40A5-8991-16EF138EA91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5F9B-40A5-8991-16EF138EA91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5F9B-40A5-8991-16EF138EA91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5F9B-40A5-8991-16EF138EA91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5F9B-40A5-8991-16EF138EA91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5F9B-40A5-8991-16EF138EA91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5F9B-40A5-8991-16EF138EA91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5F9B-40A5-8991-16EF138EA91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5F9B-40A5-8991-16EF138EA91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5F9B-40A5-8991-16EF138EA91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5F9B-40A5-8991-16EF138EA91A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A9D-4D00-A486-0EAF71650681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5F9B-40A5-8991-16EF138EA91A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5F9B-40A5-8991-16EF138EA91A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5F9B-40A5-8991-16EF138EA91A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5F9B-40A5-8991-16EF138EA91A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5F9B-40A5-8991-16EF138EA91A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5F9B-40A5-8991-16EF138EA91A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5F9B-40A5-8991-16EF138EA91A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5F9B-40A5-8991-16EF138EA91A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5F9B-40A5-8991-16EF138EA91A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5F9B-40A5-8991-16EF138EA91A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5F9B-40A5-8991-16EF138EA91A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5F9B-40A5-8991-16EF138EA91A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5F9B-40A5-8991-16EF138EA91A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5F9B-40A5-8991-16EF138EA91A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5F9B-40A5-8991-16EF138EA91A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5F9B-40A5-8991-16EF138EA91A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5F9B-40A5-8991-16EF138EA91A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5F9B-40A5-8991-16EF138EA91A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5F9B-40A5-8991-16EF138EA91A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A9D-4D00-A486-0EAF7165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7920"/>
        <c:axId val="473855960"/>
      </c:scatterChart>
      <c:valAx>
        <c:axId val="473857920"/>
        <c:scaling>
          <c:orientation val="minMax"/>
          <c:max val="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750891229364655"/>
              <c:y val="0.927123591932958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5960"/>
        <c:crosses val="autoZero"/>
        <c:crossBetween val="midCat"/>
        <c:majorUnit val="2"/>
        <c:minorUnit val="0.5"/>
      </c:valAx>
      <c:valAx>
        <c:axId val="4738559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5.6560048427630651E-3"/>
              <c:y val="7.516513445633242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231086435884872"/>
          <c:y val="0.29278580767919732"/>
          <c:w val="0.13316641562594833"/>
          <c:h val="0.56646095873800817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Strip!$B$37:$B$55</c:f>
              <c:numCache>
                <c:formatCode>0.00</c:formatCode>
                <c:ptCount val="19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</c:numCache>
            </c:numRef>
          </c:xVal>
          <c:yVal>
            <c:numRef>
              <c:f>Strip!$Q$37:$Q$55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00-4B42-9D51-3952C76329AD}"/>
            </c:ext>
          </c:extLst>
        </c:ser>
        <c:ser>
          <c:idx val="6"/>
          <c:order val="1"/>
          <c:tx>
            <c:strRef>
              <c:f>Strip!$B$174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500-4B42-9D51-3952C76329A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500-4B42-9D51-3952C76329A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500-4B42-9D51-3952C76329A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6500-4B42-9D51-3952C76329A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500-4B42-9D51-3952C76329A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500-4B42-9D51-3952C76329A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500-4B42-9D51-3952C76329A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500-4B42-9D51-3952C76329A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500-4B42-9D51-3952C76329A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6500-4B42-9D51-3952C76329A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500-4B42-9D51-3952C76329A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500-4B42-9D51-3952C76329A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500-4B42-9D51-3952C76329A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6500-4B42-9D51-3952C76329A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6500-4B42-9D51-3952C76329A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6500-4B42-9D51-3952C76329AD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Strip!$D$176:$D$193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Strip!$P$176:$P$193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500-4B42-9D51-3952C76329AD}"/>
            </c:ext>
          </c:extLst>
        </c:ser>
        <c:ser>
          <c:idx val="5"/>
          <c:order val="2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6500-4B42-9D51-3952C76329A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6500-4B42-9D51-3952C76329A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6500-4B42-9D51-3952C76329A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6500-4B42-9D51-3952C76329A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500-4B42-9D51-3952C76329A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500-4B42-9D51-3952C76329A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6500-4B42-9D51-3952C76329A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6500-4B42-9D51-3952C76329A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6500-4B42-9D51-3952C76329A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6500-4B42-9D51-3952C76329A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6500-4B42-9D51-3952C76329A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6500-4B42-9D51-3952C76329A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6500-4B42-9D51-3952C76329A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6500-4B42-9D51-3952C76329A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6500-4B42-9D51-3952C76329AD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Strip!$D$155:$D$171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Strip!$P$155:$P$171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6500-4B42-9D51-3952C76329AD}"/>
            </c:ext>
          </c:extLst>
        </c:ser>
        <c:ser>
          <c:idx val="1"/>
          <c:order val="3"/>
          <c:tx>
            <c:strRef>
              <c:f>Strip!$B$129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6500-4B42-9D51-3952C76329A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6500-4B42-9D51-3952C76329A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6500-4B42-9D51-3952C76329A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6500-4B42-9D51-3952C76329A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6500-4B42-9D51-3952C76329A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6500-4B42-9D51-3952C76329A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6500-4B42-9D51-3952C76329A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6500-4B42-9D51-3952C76329A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6500-4B42-9D51-3952C76329A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6500-4B42-9D51-3952C76329A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500-4B42-9D51-3952C76329A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500-4B42-9D51-3952C76329A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6500-4B42-9D51-3952C76329A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6500-4B42-9D51-3952C76329A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6500-4B42-9D51-3952C76329A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6500-4B42-9D51-3952C76329A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6500-4B42-9D51-3952C76329A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6500-4B42-9D51-3952C76329AD}"/>
              </c:ext>
            </c:extLst>
          </c:dPt>
          <c:trendline>
            <c:spPr>
              <a:ln w="38100" cap="rnd">
                <a:solidFill>
                  <a:schemeClr val="accent2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Strip!$D$131:$D$150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Strip!$P$131:$P$150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6500-4B42-9D51-3952C76329AD}"/>
            </c:ext>
          </c:extLst>
        </c:ser>
        <c:ser>
          <c:idx val="4"/>
          <c:order val="4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7030A0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6500-4B42-9D51-3952C76329A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6500-4B42-9D51-3952C76329A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6500-4B42-9D51-3952C76329A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6500-4B42-9D51-3952C76329A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6500-4B42-9D51-3952C76329A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6500-4B42-9D51-3952C76329A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6500-4B42-9D51-3952C76329A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6500-4B42-9D51-3952C76329A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6500-4B42-9D51-3952C76329A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6500-4B42-9D51-3952C76329A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6500-4B42-9D51-3952C76329A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6500-4B42-9D51-3952C76329A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6500-4B42-9D51-3952C76329A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6500-4B42-9D51-3952C76329A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6500-4B42-9D51-3952C76329A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6500-4B42-9D51-3952C76329AD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6500-4B42-9D51-3952C76329AD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Strip!$D$109:$D$127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9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Strip!$P$109:$P$127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6500-4B42-9D51-3952C76329AD}"/>
            </c:ext>
          </c:extLst>
        </c:ser>
        <c:ser>
          <c:idx val="3"/>
          <c:order val="5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6500-4B42-9D51-3952C76329A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6500-4B42-9D51-3952C76329A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6500-4B42-9D51-3952C76329A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6500-4B42-9D51-3952C76329A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6500-4B42-9D51-3952C76329A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6500-4B42-9D51-3952C76329A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6500-4B42-9D51-3952C76329A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6500-4B42-9D51-3952C76329A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6500-4B42-9D51-3952C76329A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6500-4B42-9D51-3952C76329A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6500-4B42-9D51-3952C76329A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6500-4B42-9D51-3952C76329A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6500-4B42-9D51-3952C76329A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6500-4B42-9D51-3952C76329A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6500-4B42-9D51-3952C76329A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6500-4B42-9D51-3952C76329A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6500-4B42-9D51-3952C76329A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6500-4B42-9D51-3952C76329AD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6500-4B42-9D51-3952C76329AD}"/>
            </c:ext>
          </c:extLst>
        </c:ser>
        <c:ser>
          <c:idx val="2"/>
          <c:order val="6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6500-4B42-9D51-3952C76329A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6500-4B42-9D51-3952C76329A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6500-4B42-9D51-3952C76329AD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6500-4B42-9D51-3952C76329AD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6500-4B42-9D51-3952C76329AD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6500-4B42-9D51-3952C76329AD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6500-4B42-9D51-3952C76329AD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6500-4B42-9D51-3952C76329AD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6500-4B42-9D51-3952C76329AD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6500-4B42-9D51-3952C76329AD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6500-4B42-9D51-3952C76329AD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6500-4B42-9D51-3952C76329AD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6500-4B42-9D51-3952C76329AD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6500-4B42-9D51-3952C76329AD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6500-4B42-9D51-3952C76329AD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6500-4B42-9D51-3952C76329AD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6500-4B42-9D51-3952C76329AD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6500-4B42-9D51-3952C76329AD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6500-4B42-9D51-3952C76329AD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6500-4B42-9D51-3952C7632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7920"/>
        <c:axId val="473855960"/>
      </c:scatterChart>
      <c:valAx>
        <c:axId val="473857920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750891229364655"/>
              <c:y val="0.927123591932958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5960"/>
        <c:crosses val="autoZero"/>
        <c:crossBetween val="midCat"/>
      </c:valAx>
      <c:valAx>
        <c:axId val="4738559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5.6560048427630651E-3"/>
              <c:y val="7.516513445633242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92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ayout>
        <c:manualLayout>
          <c:xMode val="edge"/>
          <c:yMode val="edge"/>
          <c:x val="0.84231086435884872"/>
          <c:y val="0.29278580767919732"/>
          <c:w val="0.13316641562594833"/>
          <c:h val="0.56646095873800817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 b="1"/>
              <a:t>For Constant </a:t>
            </a:r>
          </a:p>
          <a:p>
            <a:pPr>
              <a:defRPr sz="2400" b="1"/>
            </a:pPr>
            <a:r>
              <a:rPr lang="en-US" sz="2400" b="1"/>
              <a:t>Length, L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35962532252519"/>
          <c:y val="2.543416447944007E-2"/>
          <c:w val="0.73774083962634773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 - Const L'!$AB$37:$AB$54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xVal>
          <c:yVal>
            <c:numRef>
              <c:f>'stress-settlement - Const L'!$Q$37:$Q$54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DB-4705-8CBB-41083BDAC63D}"/>
            </c:ext>
          </c:extLst>
        </c:ser>
        <c:ser>
          <c:idx val="2"/>
          <c:order val="1"/>
          <c:tx>
            <c:strRef>
              <c:f>'stress-settlement - Const L'!$B$85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L'!$B$87:$B$97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 - Const L'!$P$87:$P$97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DB-4705-8CBB-41083BDAC63D}"/>
            </c:ext>
          </c:extLst>
        </c:ser>
        <c:ser>
          <c:idx val="3"/>
          <c:order val="2"/>
          <c:tx>
            <c:strRef>
              <c:f>'stress-settlement - Const L'!$B$110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6"/>
            <c:dispRSqr val="0"/>
            <c:dispEq val="0"/>
          </c:trendline>
          <c:xVal>
            <c:numRef>
              <c:f>'stress-settlement - Const L'!$B$112:$B$128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 - Const L'!$P$112:$P$128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DB-4705-8CBB-41083BDAC63D}"/>
            </c:ext>
          </c:extLst>
        </c:ser>
        <c:ser>
          <c:idx val="4"/>
          <c:order val="3"/>
          <c:tx>
            <c:strRef>
              <c:f>'stress-settlement - Const L'!$B$135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L'!$B$137:$B$154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 - Const L'!$P$137:$P$154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DB-4705-8CBB-41083BDAC63D}"/>
            </c:ext>
          </c:extLst>
        </c:ser>
        <c:ser>
          <c:idx val="5"/>
          <c:order val="4"/>
          <c:tx>
            <c:strRef>
              <c:f>'stress-settlement - Const L'!$B$160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L'!$B$162:$B$187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 - Const L'!$P$162:$P$187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DB-4705-8CBB-41083BDAC63D}"/>
            </c:ext>
          </c:extLst>
        </c:ser>
        <c:ser>
          <c:idx val="6"/>
          <c:order val="5"/>
          <c:tx>
            <c:strRef>
              <c:f>'stress-settlement - Const L'!$B$189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L'!$B$191:$B$211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 - Const L'!$P$191:$P$211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DB-4705-8CBB-41083BDAC63D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47625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Const L'!$B$60:$B$82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 - Const L'!$P$60:$P$82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DB-4705-8CBB-41083BDAC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57528"/>
        <c:axId val="422375928"/>
      </c:scatterChart>
      <c:valAx>
        <c:axId val="473857528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Settlement (in)</a:t>
                </a: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75928"/>
        <c:crosses val="autoZero"/>
        <c:crossBetween val="midCat"/>
      </c:valAx>
      <c:valAx>
        <c:axId val="42237592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3.0082682608638602E-3"/>
              <c:y val="8.968249361883061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5752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554112597242236"/>
          <c:y val="0.18951469853621131"/>
          <c:w val="0.13555091546671602"/>
          <c:h val="0.69090277406421474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 / B = 1</a:t>
            </a:r>
          </a:p>
        </c:rich>
      </c:tx>
      <c:layout>
        <c:manualLayout>
          <c:xMode val="edge"/>
          <c:yMode val="edge"/>
          <c:x val="0.13956566087999733"/>
          <c:y val="5.7313617947256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067045045846817E-2"/>
          <c:y val="2.543416447944007E-2"/>
          <c:w val="0.74185129379482206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 - Square'!$AB$37:$AB$54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xVal>
          <c:yVal>
            <c:numRef>
              <c:f>'stress-settlement - Square'!$Q$37:$Q$54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EE-4A0D-9BAF-F289E6DCB084}"/>
            </c:ext>
          </c:extLst>
        </c:ser>
        <c:ser>
          <c:idx val="2"/>
          <c:order val="1"/>
          <c:tx>
            <c:strRef>
              <c:f>'stress-settlement - Square'!$B$84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Square'!$B$86:$B$96</c:f>
              <c:numCache>
                <c:formatCode>General</c:formatCode>
                <c:ptCount val="1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</c:numCache>
            </c:numRef>
          </c:xVal>
          <c:yVal>
            <c:numRef>
              <c:f>'stress-settlement - Square'!$P$86:$P$96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EE-4A0D-9BAF-F289E6DCB084}"/>
            </c:ext>
          </c:extLst>
        </c:ser>
        <c:ser>
          <c:idx val="3"/>
          <c:order val="2"/>
          <c:tx>
            <c:strRef>
              <c:f>'stress-settlement - Square'!$B$109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Square'!$B$111:$B$127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 - Square'!$P$111:$P$127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EE-4A0D-9BAF-F289E6DCB084}"/>
            </c:ext>
          </c:extLst>
        </c:ser>
        <c:ser>
          <c:idx val="4"/>
          <c:order val="3"/>
          <c:tx>
            <c:strRef>
              <c:f>'stress-settlement - Square'!$B$134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Square'!$B$136:$B$153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 - Square'!$P$136:$P$153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EE-4A0D-9BAF-F289E6DCB084}"/>
            </c:ext>
          </c:extLst>
        </c:ser>
        <c:ser>
          <c:idx val="5"/>
          <c:order val="4"/>
          <c:tx>
            <c:strRef>
              <c:f>'stress-settlement - Square'!$B$159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Square'!$B$161:$B$186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 - Square'!$P$161:$P$186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EE-4A0D-9BAF-F289E6DCB084}"/>
            </c:ext>
          </c:extLst>
        </c:ser>
        <c:ser>
          <c:idx val="6"/>
          <c:order val="5"/>
          <c:tx>
            <c:strRef>
              <c:f>'stress-settlement - Square'!$B$188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Square'!$B$190:$B$210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 - Square'!$P$190:$P$210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DEE-4A0D-9BAF-F289E6DCB084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3975" cap="rnd" cmpd="dbl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 - Square'!$B$59:$B$81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 - Square'!$P$59:$P$81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DEE-4A0D-9BAF-F289E6DCB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683600"/>
        <c:axId val="424689088"/>
      </c:scatterChart>
      <c:valAx>
        <c:axId val="424683600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1037687830550923"/>
              <c:y val="0.93610723781070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689088"/>
        <c:crosses val="autoZero"/>
        <c:crossBetween val="midCat"/>
      </c:valAx>
      <c:valAx>
        <c:axId val="42468908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6.2759181784867333E-3"/>
              <c:y val="0.115461444957497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68360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5237722672213856"/>
          <c:y val="0.21078124164448311"/>
          <c:w val="0.14090222403435981"/>
          <c:h val="0.6674396674618402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25399</xdr:rowOff>
    </xdr:from>
    <xdr:to>
      <xdr:col>8</xdr:col>
      <xdr:colOff>302559</xdr:colOff>
      <xdr:row>50</xdr:row>
      <xdr:rowOff>120953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327959</xdr:colOff>
      <xdr:row>7</xdr:row>
      <xdr:rowOff>39593</xdr:rowOff>
    </xdr:from>
    <xdr:to>
      <xdr:col>16</xdr:col>
      <xdr:colOff>25400</xdr:colOff>
      <xdr:row>50</xdr:row>
      <xdr:rowOff>120953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426793</xdr:colOff>
      <xdr:row>7</xdr:row>
      <xdr:rowOff>35703</xdr:rowOff>
    </xdr:from>
    <xdr:to>
      <xdr:col>31</xdr:col>
      <xdr:colOff>90616</xdr:colOff>
      <xdr:row>50</xdr:row>
      <xdr:rowOff>70919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151783</xdr:colOff>
      <xdr:row>7</xdr:row>
      <xdr:rowOff>37477</xdr:rowOff>
    </xdr:from>
    <xdr:to>
      <xdr:col>39</xdr:col>
      <xdr:colOff>29863</xdr:colOff>
      <xdr:row>50</xdr:row>
      <xdr:rowOff>127303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47592</xdr:colOff>
      <xdr:row>7</xdr:row>
      <xdr:rowOff>27516</xdr:rowOff>
    </xdr:from>
    <xdr:to>
      <xdr:col>46</xdr:col>
      <xdr:colOff>443832</xdr:colOff>
      <xdr:row>50</xdr:row>
      <xdr:rowOff>120045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7</xdr:row>
      <xdr:rowOff>33867</xdr:rowOff>
    </xdr:from>
    <xdr:to>
      <xdr:col>23</xdr:col>
      <xdr:colOff>396240</xdr:colOff>
      <xdr:row>50</xdr:row>
      <xdr:rowOff>115227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562707</xdr:colOff>
      <xdr:row>48</xdr:row>
      <xdr:rowOff>23447</xdr:rowOff>
    </xdr:from>
    <xdr:to>
      <xdr:col>23</xdr:col>
      <xdr:colOff>164123</xdr:colOff>
      <xdr:row>50</xdr:row>
      <xdr:rowOff>70338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0480430" y="9941170"/>
          <a:ext cx="3868616" cy="422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>
            <a:defRPr sz="2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lang="en-US" sz="2400" b="0" i="0" baseline="0">
              <a:solidFill>
                <a:sysClr val="windowText" lastClr="000000"/>
              </a:solidFill>
              <a:effectLst/>
            </a:rPr>
            <a:t>Pore Water Pressure, u</a:t>
          </a:r>
          <a:r>
            <a:rPr lang="en-US" sz="2400" b="0" i="0" baseline="-25000">
              <a:solidFill>
                <a:sysClr val="windowText" lastClr="000000"/>
              </a:solidFill>
              <a:effectLst/>
            </a:rPr>
            <a:t>2  </a:t>
          </a:r>
          <a:r>
            <a:rPr lang="en-US" sz="2400" b="0" i="0" baseline="0">
              <a:solidFill>
                <a:sysClr val="windowText" lastClr="000000"/>
              </a:solidFill>
              <a:effectLst/>
            </a:rPr>
            <a:t>(ksf)</a:t>
          </a:r>
          <a:endParaRPr lang="en-US" sz="2400" b="0">
            <a:solidFill>
              <a:sysClr val="windowText" lastClr="000000"/>
            </a:solidFill>
            <a:effectLst/>
          </a:endParaRPr>
        </a:p>
        <a:p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46</xdr:col>
      <xdr:colOff>452438</xdr:colOff>
      <xdr:row>7</xdr:row>
      <xdr:rowOff>0</xdr:rowOff>
    </xdr:from>
    <xdr:to>
      <xdr:col>54</xdr:col>
      <xdr:colOff>229553</xdr:colOff>
      <xdr:row>50</xdr:row>
      <xdr:rowOff>92529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53</xdr:row>
      <xdr:rowOff>25399</xdr:rowOff>
    </xdr:from>
    <xdr:to>
      <xdr:col>8</xdr:col>
      <xdr:colOff>302559</xdr:colOff>
      <xdr:row>96</xdr:row>
      <xdr:rowOff>120953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327959</xdr:colOff>
      <xdr:row>53</xdr:row>
      <xdr:rowOff>39593</xdr:rowOff>
    </xdr:from>
    <xdr:to>
      <xdr:col>16</xdr:col>
      <xdr:colOff>25400</xdr:colOff>
      <xdr:row>96</xdr:row>
      <xdr:rowOff>120953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426793</xdr:colOff>
      <xdr:row>53</xdr:row>
      <xdr:rowOff>35703</xdr:rowOff>
    </xdr:from>
    <xdr:to>
      <xdr:col>31</xdr:col>
      <xdr:colOff>90616</xdr:colOff>
      <xdr:row>96</xdr:row>
      <xdr:rowOff>70919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151783</xdr:colOff>
      <xdr:row>53</xdr:row>
      <xdr:rowOff>37477</xdr:rowOff>
    </xdr:from>
    <xdr:to>
      <xdr:col>39</xdr:col>
      <xdr:colOff>29863</xdr:colOff>
      <xdr:row>96</xdr:row>
      <xdr:rowOff>127303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39</xdr:col>
      <xdr:colOff>47592</xdr:colOff>
      <xdr:row>53</xdr:row>
      <xdr:rowOff>27516</xdr:rowOff>
    </xdr:from>
    <xdr:to>
      <xdr:col>46</xdr:col>
      <xdr:colOff>443832</xdr:colOff>
      <xdr:row>96</xdr:row>
      <xdr:rowOff>120045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0</xdr:colOff>
      <xdr:row>53</xdr:row>
      <xdr:rowOff>33867</xdr:rowOff>
    </xdr:from>
    <xdr:to>
      <xdr:col>23</xdr:col>
      <xdr:colOff>396240</xdr:colOff>
      <xdr:row>96</xdr:row>
      <xdr:rowOff>115227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46</xdr:col>
      <xdr:colOff>452438</xdr:colOff>
      <xdr:row>53</xdr:row>
      <xdr:rowOff>0</xdr:rowOff>
    </xdr:from>
    <xdr:to>
      <xdr:col>54</xdr:col>
      <xdr:colOff>229553</xdr:colOff>
      <xdr:row>96</xdr:row>
      <xdr:rowOff>92529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49</xdr:col>
      <xdr:colOff>141111</xdr:colOff>
      <xdr:row>11</xdr:row>
      <xdr:rowOff>56443</xdr:rowOff>
    </xdr:from>
    <xdr:to>
      <xdr:col>49</xdr:col>
      <xdr:colOff>141112</xdr:colOff>
      <xdr:row>46</xdr:row>
      <xdr:rowOff>84667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/>
      </xdr:nvCxnSpPr>
      <xdr:spPr>
        <a:xfrm flipH="1">
          <a:off x="30734000" y="2935110"/>
          <a:ext cx="1" cy="5954890"/>
        </a:xfrm>
        <a:prstGeom prst="line">
          <a:avLst/>
        </a:prstGeom>
        <a:ln w="57150">
          <a:solidFill>
            <a:srgbClr val="FF5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141111</xdr:colOff>
      <xdr:row>57</xdr:row>
      <xdr:rowOff>56444</xdr:rowOff>
    </xdr:from>
    <xdr:to>
      <xdr:col>49</xdr:col>
      <xdr:colOff>141112</xdr:colOff>
      <xdr:row>92</xdr:row>
      <xdr:rowOff>84667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 flipH="1">
          <a:off x="30734000" y="10724444"/>
          <a:ext cx="1" cy="5954890"/>
        </a:xfrm>
        <a:prstGeom prst="line">
          <a:avLst/>
        </a:prstGeom>
        <a:ln w="57150">
          <a:solidFill>
            <a:srgbClr val="FF5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72</xdr:row>
      <xdr:rowOff>161193</xdr:rowOff>
    </xdr:from>
    <xdr:to>
      <xdr:col>18</xdr:col>
      <xdr:colOff>201936</xdr:colOff>
      <xdr:row>107</xdr:row>
      <xdr:rowOff>140249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73</xdr:row>
      <xdr:rowOff>-1</xdr:rowOff>
    </xdr:from>
    <xdr:to>
      <xdr:col>37</xdr:col>
      <xdr:colOff>298651</xdr:colOff>
      <xdr:row>107</xdr:row>
      <xdr:rowOff>154902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16</xdr:col>
      <xdr:colOff>223261</xdr:colOff>
      <xdr:row>36</xdr:row>
      <xdr:rowOff>131885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14654</xdr:colOff>
      <xdr:row>36</xdr:row>
      <xdr:rowOff>87923</xdr:rowOff>
    </xdr:from>
    <xdr:to>
      <xdr:col>16</xdr:col>
      <xdr:colOff>237915</xdr:colOff>
      <xdr:row>72</xdr:row>
      <xdr:rowOff>43962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33</xdr:col>
      <xdr:colOff>38770</xdr:colOff>
      <xdr:row>36</xdr:row>
      <xdr:rowOff>14983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37</xdr:row>
      <xdr:rowOff>0</xdr:rowOff>
    </xdr:from>
    <xdr:to>
      <xdr:col>33</xdr:col>
      <xdr:colOff>38770</xdr:colOff>
      <xdr:row>72</xdr:row>
      <xdr:rowOff>14983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0</xdr:colOff>
      <xdr:row>1</xdr:row>
      <xdr:rowOff>0</xdr:rowOff>
    </xdr:from>
    <xdr:to>
      <xdr:col>50</xdr:col>
      <xdr:colOff>138007</xdr:colOff>
      <xdr:row>35</xdr:row>
      <xdr:rowOff>59316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0</xdr:colOff>
      <xdr:row>37</xdr:row>
      <xdr:rowOff>0</xdr:rowOff>
    </xdr:from>
    <xdr:to>
      <xdr:col>50</xdr:col>
      <xdr:colOff>138007</xdr:colOff>
      <xdr:row>71</xdr:row>
      <xdr:rowOff>59316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51</xdr:col>
      <xdr:colOff>0</xdr:colOff>
      <xdr:row>1</xdr:row>
      <xdr:rowOff>0</xdr:rowOff>
    </xdr:from>
    <xdr:to>
      <xdr:col>66</xdr:col>
      <xdr:colOff>103215</xdr:colOff>
      <xdr:row>35</xdr:row>
      <xdr:rowOff>34439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51</xdr:col>
      <xdr:colOff>0</xdr:colOff>
      <xdr:row>37</xdr:row>
      <xdr:rowOff>0</xdr:rowOff>
    </xdr:from>
    <xdr:to>
      <xdr:col>66</xdr:col>
      <xdr:colOff>103215</xdr:colOff>
      <xdr:row>71</xdr:row>
      <xdr:rowOff>34439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0.64783</cdr:x>
      <cdr:y>0.52681</cdr:y>
    </cdr:from>
    <cdr:to>
      <cdr:x>0.8002</cdr:x>
      <cdr:y>0.65423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537078" y="3436076"/>
          <a:ext cx="1772729" cy="831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0.11809</cdr:x>
      <cdr:y>0.18734</cdr:y>
    </cdr:from>
    <cdr:to>
      <cdr:x>0.20457</cdr:x>
      <cdr:y>0.30121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374266" y="1200579"/>
          <a:ext cx="1006377" cy="7297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0.8318</cdr:x>
      <cdr:y>0.06403</cdr:y>
    </cdr:from>
    <cdr:to>
      <cdr:x>1</cdr:x>
      <cdr:y>0.19145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382907" y="392730"/>
          <a:ext cx="1897337" cy="7815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0.67957</cdr:x>
      <cdr:y>0.29482</cdr:y>
    </cdr:from>
    <cdr:to>
      <cdr:x>0.78803</cdr:x>
      <cdr:y>0.38742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96494" y="1892543"/>
          <a:ext cx="1260291" cy="594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0.14042</cdr:x>
      <cdr:y>0.19439</cdr:y>
    </cdr:from>
    <cdr:to>
      <cdr:x>0.22284</cdr:x>
      <cdr:y>0.24258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632214" y="1262934"/>
          <a:ext cx="958049" cy="3130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0.85169</cdr:x>
      <cdr:y>0.07878</cdr:y>
    </cdr:from>
    <cdr:to>
      <cdr:x>0.99351</cdr:x>
      <cdr:y>0.2062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689611" y="483204"/>
          <a:ext cx="1613481" cy="7815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0.57662</cdr:x>
      <cdr:y>0.30392</cdr:y>
    </cdr:from>
    <cdr:to>
      <cdr:x>0.76105</cdr:x>
      <cdr:y>0.40393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09739" y="1921631"/>
          <a:ext cx="1858254" cy="63235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0.82197</cdr:x>
      <cdr:y>0.22132</cdr:y>
    </cdr:from>
    <cdr:to>
      <cdr:x>0.95321</cdr:x>
      <cdr:y>0.32072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81731" y="1399347"/>
          <a:ext cx="1322307" cy="628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0.19129</cdr:x>
      <cdr:y>0.17042</cdr:y>
    </cdr:from>
    <cdr:to>
      <cdr:x>0.22116</cdr:x>
      <cdr:y>0.47114</cdr:y>
    </cdr:to>
    <cdr:sp macro="" textlink="">
      <cdr:nvSpPr>
        <cdr:cNvPr id="4" name="TextBox 3"/>
        <cdr:cNvSpPr txBox="1"/>
      </cdr:nvSpPr>
      <cdr:spPr>
        <a:xfrm xmlns:a="http://schemas.openxmlformats.org/drawingml/2006/main" rot="18205101">
          <a:off x="1131552" y="1866157"/>
          <a:ext cx="1890476" cy="3008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0.57662</cdr:x>
      <cdr:y>0.30392</cdr:y>
    </cdr:from>
    <cdr:to>
      <cdr:x>0.76105</cdr:x>
      <cdr:y>0.40393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09739" y="1921631"/>
          <a:ext cx="1858254" cy="63235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0.82197</cdr:x>
      <cdr:y>0.22132</cdr:y>
    </cdr:from>
    <cdr:to>
      <cdr:x>0.95321</cdr:x>
      <cdr:y>0.32072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81731" y="1399347"/>
          <a:ext cx="1322307" cy="628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0.14463</cdr:x>
      <cdr:y>0.08961</cdr:y>
    </cdr:from>
    <cdr:to>
      <cdr:x>0.1745</cdr:x>
      <cdr:y>0.39033</cdr:y>
    </cdr:to>
    <cdr:sp macro="" textlink="">
      <cdr:nvSpPr>
        <cdr:cNvPr id="4" name="TextBox 3"/>
        <cdr:cNvSpPr txBox="1"/>
      </cdr:nvSpPr>
      <cdr:spPr>
        <a:xfrm xmlns:a="http://schemas.openxmlformats.org/drawingml/2006/main" rot="17497816">
          <a:off x="661680" y="1358178"/>
          <a:ext cx="1890477" cy="3008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0.60595</cdr:x>
      <cdr:y>0.21435</cdr:y>
    </cdr:from>
    <cdr:to>
      <cdr:x>0.79317</cdr:x>
      <cdr:y>0.30146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992518" y="1345932"/>
          <a:ext cx="1851575" cy="547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0.81877</cdr:x>
      <cdr:y>0.21914</cdr:y>
    </cdr:from>
    <cdr:to>
      <cdr:x>0.95001</cdr:x>
      <cdr:y>0.35051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94448" y="1352001"/>
          <a:ext cx="1297459" cy="810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0.30798</cdr:x>
      <cdr:y>0.095</cdr:y>
    </cdr:from>
    <cdr:to>
      <cdr:x>0.33419</cdr:x>
      <cdr:y>0.39852</cdr:y>
    </cdr:to>
    <cdr:sp macro="" textlink="">
      <cdr:nvSpPr>
        <cdr:cNvPr id="4" name="TextBox 3"/>
        <cdr:cNvSpPr txBox="1"/>
      </cdr:nvSpPr>
      <cdr:spPr>
        <a:xfrm xmlns:a="http://schemas.openxmlformats.org/drawingml/2006/main" rot="18842273">
          <a:off x="2237958" y="1392885"/>
          <a:ext cx="1872636" cy="25906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0.60595</cdr:x>
      <cdr:y>0.21435</cdr:y>
    </cdr:from>
    <cdr:to>
      <cdr:x>0.79317</cdr:x>
      <cdr:y>0.30146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992518" y="1345932"/>
          <a:ext cx="1851575" cy="547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0.81877</cdr:x>
      <cdr:y>0.21914</cdr:y>
    </cdr:from>
    <cdr:to>
      <cdr:x>0.95001</cdr:x>
      <cdr:y>0.35051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94448" y="1352001"/>
          <a:ext cx="1297459" cy="810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0.19236</cdr:x>
      <cdr:y>0.03736</cdr:y>
    </cdr:from>
    <cdr:to>
      <cdr:x>0.21857</cdr:x>
      <cdr:y>0.34088</cdr:y>
    </cdr:to>
    <cdr:sp macro="" textlink="">
      <cdr:nvSpPr>
        <cdr:cNvPr id="4" name="TextBox 3"/>
        <cdr:cNvSpPr txBox="1"/>
      </cdr:nvSpPr>
      <cdr:spPr>
        <a:xfrm xmlns:a="http://schemas.openxmlformats.org/drawingml/2006/main" rot="18249793">
          <a:off x="1094998" y="1037252"/>
          <a:ext cx="1872596" cy="2591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0.57114</cdr:x>
      <cdr:y>0.23637</cdr:y>
    </cdr:from>
    <cdr:to>
      <cdr:x>0.78008</cdr:x>
      <cdr:y>0.3347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09503" y="1493234"/>
          <a:ext cx="2088750" cy="6212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0.82186</cdr:x>
      <cdr:y>0.21662</cdr:y>
    </cdr:from>
    <cdr:to>
      <cdr:x>0.9531</cdr:x>
      <cdr:y>0.33557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15962" y="1368495"/>
          <a:ext cx="1311974" cy="7514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0.19628</cdr:x>
      <cdr:y>0.03144</cdr:y>
    </cdr:from>
    <cdr:to>
      <cdr:x>0.23918</cdr:x>
      <cdr:y>0.36006</cdr:y>
    </cdr:to>
    <cdr:sp macro="" textlink="">
      <cdr:nvSpPr>
        <cdr:cNvPr id="4" name="TextBox 3"/>
        <cdr:cNvSpPr txBox="1"/>
      </cdr:nvSpPr>
      <cdr:spPr>
        <a:xfrm xmlns:a="http://schemas.openxmlformats.org/drawingml/2006/main" rot="18498981">
          <a:off x="1152794" y="1002571"/>
          <a:ext cx="2042661" cy="4283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0.57114</cdr:x>
      <cdr:y>0.23637</cdr:y>
    </cdr:from>
    <cdr:to>
      <cdr:x>0.78008</cdr:x>
      <cdr:y>0.3347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09503" y="1493234"/>
          <a:ext cx="2088750" cy="6212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0.82186</cdr:x>
      <cdr:y>0.21662</cdr:y>
    </cdr:from>
    <cdr:to>
      <cdr:x>0.9531</cdr:x>
      <cdr:y>0.33557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15962" y="1368495"/>
          <a:ext cx="1311974" cy="7514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0.16448</cdr:x>
      <cdr:y>0.06209</cdr:y>
    </cdr:from>
    <cdr:to>
      <cdr:x>0.20738</cdr:x>
      <cdr:y>0.39071</cdr:y>
    </cdr:to>
    <cdr:sp macro="" textlink="">
      <cdr:nvSpPr>
        <cdr:cNvPr id="4" name="TextBox 3"/>
        <cdr:cNvSpPr txBox="1"/>
      </cdr:nvSpPr>
      <cdr:spPr>
        <a:xfrm xmlns:a="http://schemas.openxmlformats.org/drawingml/2006/main" rot="17517099">
          <a:off x="835287" y="1193073"/>
          <a:ext cx="2042665" cy="4283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0.5908</cdr:x>
      <cdr:y>0.26929</cdr:y>
    </cdr:from>
    <cdr:to>
      <cdr:x>0.81294</cdr:x>
      <cdr:y>0.36031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07439" y="1587900"/>
          <a:ext cx="2070790" cy="53672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0.84763</cdr:x>
      <cdr:y>0.16715</cdr:y>
    </cdr:from>
    <cdr:to>
      <cdr:x>0.97887</cdr:x>
      <cdr:y>0.29852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01582" y="985609"/>
          <a:ext cx="1223413" cy="7746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0.20248</cdr:x>
      <cdr:y>0.08297</cdr:y>
    </cdr:from>
    <cdr:to>
      <cdr:x>0.24206</cdr:x>
      <cdr:y>0.41182</cdr:y>
    </cdr:to>
    <cdr:sp macro="" textlink="">
      <cdr:nvSpPr>
        <cdr:cNvPr id="4" name="TextBox 3"/>
        <cdr:cNvSpPr txBox="1"/>
      </cdr:nvSpPr>
      <cdr:spPr>
        <a:xfrm xmlns:a="http://schemas.openxmlformats.org/drawingml/2006/main" rot="18664201">
          <a:off x="1086161" y="1302894"/>
          <a:ext cx="1977442" cy="36947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0.5908</cdr:x>
      <cdr:y>0.26929</cdr:y>
    </cdr:from>
    <cdr:to>
      <cdr:x>0.81294</cdr:x>
      <cdr:y>0.36031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07439" y="1587900"/>
          <a:ext cx="2070790" cy="53672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0.84763</cdr:x>
      <cdr:y>0.16715</cdr:y>
    </cdr:from>
    <cdr:to>
      <cdr:x>0.97887</cdr:x>
      <cdr:y>0.29852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01582" y="985609"/>
          <a:ext cx="1223413" cy="7746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0.15727</cdr:x>
      <cdr:y>0.03813</cdr:y>
    </cdr:from>
    <cdr:to>
      <cdr:x>0.19685</cdr:x>
      <cdr:y>0.36698</cdr:y>
    </cdr:to>
    <cdr:sp macro="" textlink="">
      <cdr:nvSpPr>
        <cdr:cNvPr id="4" name="TextBox 3"/>
        <cdr:cNvSpPr txBox="1"/>
      </cdr:nvSpPr>
      <cdr:spPr>
        <a:xfrm xmlns:a="http://schemas.openxmlformats.org/drawingml/2006/main" rot="18181989">
          <a:off x="664169" y="1033264"/>
          <a:ext cx="1977443" cy="3694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612832</xdr:colOff>
      <xdr:row>0</xdr:row>
      <xdr:rowOff>119062</xdr:rowOff>
    </xdr:from>
    <xdr:to>
      <xdr:col>18</xdr:col>
      <xdr:colOff>625078</xdr:colOff>
      <xdr:row>32</xdr:row>
      <xdr:rowOff>55562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35</xdr:col>
      <xdr:colOff>317046</xdr:colOff>
      <xdr:row>32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0.57662</cdr:x>
      <cdr:y>0.30392</cdr:y>
    </cdr:from>
    <cdr:to>
      <cdr:x>0.76105</cdr:x>
      <cdr:y>0.40393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09739" y="1921631"/>
          <a:ext cx="1858254" cy="63235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0.82197</cdr:x>
      <cdr:y>0.22132</cdr:y>
    </cdr:from>
    <cdr:to>
      <cdr:x>0.95321</cdr:x>
      <cdr:y>0.32072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81731" y="1399347"/>
          <a:ext cx="1322307" cy="628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0.19129</cdr:x>
      <cdr:y>0.17042</cdr:y>
    </cdr:from>
    <cdr:to>
      <cdr:x>0.22116</cdr:x>
      <cdr:y>0.47114</cdr:y>
    </cdr:to>
    <cdr:sp macro="" textlink="">
      <cdr:nvSpPr>
        <cdr:cNvPr id="4" name="TextBox 3"/>
        <cdr:cNvSpPr txBox="1"/>
      </cdr:nvSpPr>
      <cdr:spPr>
        <a:xfrm xmlns:a="http://schemas.openxmlformats.org/drawingml/2006/main" rot="18205101">
          <a:off x="1131552" y="1866157"/>
          <a:ext cx="1890476" cy="3008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0.57662</cdr:x>
      <cdr:y>0.30392</cdr:y>
    </cdr:from>
    <cdr:to>
      <cdr:x>0.76105</cdr:x>
      <cdr:y>0.40393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09739" y="1921631"/>
          <a:ext cx="1858254" cy="63235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0.82197</cdr:x>
      <cdr:y>0.22132</cdr:y>
    </cdr:from>
    <cdr:to>
      <cdr:x>0.95321</cdr:x>
      <cdr:y>0.32072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81731" y="1399347"/>
          <a:ext cx="1322307" cy="628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0.14463</cdr:x>
      <cdr:y>0.08961</cdr:y>
    </cdr:from>
    <cdr:to>
      <cdr:x>0.1745</cdr:x>
      <cdr:y>0.39033</cdr:y>
    </cdr:to>
    <cdr:sp macro="" textlink="">
      <cdr:nvSpPr>
        <cdr:cNvPr id="4" name="TextBox 3"/>
        <cdr:cNvSpPr txBox="1"/>
      </cdr:nvSpPr>
      <cdr:spPr>
        <a:xfrm xmlns:a="http://schemas.openxmlformats.org/drawingml/2006/main" rot="17497816">
          <a:off x="661680" y="1358178"/>
          <a:ext cx="1890477" cy="30081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456407</xdr:colOff>
      <xdr:row>0</xdr:row>
      <xdr:rowOff>96264</xdr:rowOff>
    </xdr:from>
    <xdr:to>
      <xdr:col>17</xdr:col>
      <xdr:colOff>119062</xdr:colOff>
      <xdr:row>31</xdr:row>
      <xdr:rowOff>119062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34</xdr:col>
      <xdr:colOff>5555</xdr:colOff>
      <xdr:row>32</xdr:row>
      <xdr:rowOff>22798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0.60595</cdr:x>
      <cdr:y>0.21435</cdr:y>
    </cdr:from>
    <cdr:to>
      <cdr:x>0.79317</cdr:x>
      <cdr:y>0.30146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992518" y="1345932"/>
          <a:ext cx="1851575" cy="547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0.81877</cdr:x>
      <cdr:y>0.21914</cdr:y>
    </cdr:from>
    <cdr:to>
      <cdr:x>0.95001</cdr:x>
      <cdr:y>0.35051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94448" y="1352001"/>
          <a:ext cx="1297459" cy="810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0.23347</cdr:x>
      <cdr:y>0.05177</cdr:y>
    </cdr:from>
    <cdr:to>
      <cdr:x>0.25968</cdr:x>
      <cdr:y>0.35529</cdr:y>
    </cdr:to>
    <cdr:sp macro="" textlink="">
      <cdr:nvSpPr>
        <cdr:cNvPr id="4" name="TextBox 3"/>
        <cdr:cNvSpPr txBox="1"/>
      </cdr:nvSpPr>
      <cdr:spPr>
        <a:xfrm xmlns:a="http://schemas.openxmlformats.org/drawingml/2006/main" rot="18842273">
          <a:off x="1501398" y="1126152"/>
          <a:ext cx="1872596" cy="2591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0.60595</cdr:x>
      <cdr:y>0.21435</cdr:y>
    </cdr:from>
    <cdr:to>
      <cdr:x>0.79317</cdr:x>
      <cdr:y>0.30146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992518" y="1345932"/>
          <a:ext cx="1851575" cy="547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0.81877</cdr:x>
      <cdr:y>0.21914</cdr:y>
    </cdr:from>
    <cdr:to>
      <cdr:x>0.95001</cdr:x>
      <cdr:y>0.35051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94448" y="1352001"/>
          <a:ext cx="1297459" cy="810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0.19236</cdr:x>
      <cdr:y>0.03736</cdr:y>
    </cdr:from>
    <cdr:to>
      <cdr:x>0.21857</cdr:x>
      <cdr:y>0.34088</cdr:y>
    </cdr:to>
    <cdr:sp macro="" textlink="">
      <cdr:nvSpPr>
        <cdr:cNvPr id="4" name="TextBox 3"/>
        <cdr:cNvSpPr txBox="1"/>
      </cdr:nvSpPr>
      <cdr:spPr>
        <a:xfrm xmlns:a="http://schemas.openxmlformats.org/drawingml/2006/main" rot="18249793">
          <a:off x="1094998" y="1037252"/>
          <a:ext cx="1872596" cy="25911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643171</xdr:colOff>
      <xdr:row>0</xdr:row>
      <xdr:rowOff>91336</xdr:rowOff>
    </xdr:from>
    <xdr:to>
      <xdr:col>19</xdr:col>
      <xdr:colOff>100263</xdr:colOff>
      <xdr:row>30</xdr:row>
      <xdr:rowOff>160421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1</xdr:row>
      <xdr:rowOff>0</xdr:rowOff>
    </xdr:from>
    <xdr:to>
      <xdr:col>36</xdr:col>
      <xdr:colOff>231792</xdr:colOff>
      <xdr:row>31</xdr:row>
      <xdr:rowOff>69085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0.57114</cdr:x>
      <cdr:y>0.23637</cdr:y>
    </cdr:from>
    <cdr:to>
      <cdr:x>0.78008</cdr:x>
      <cdr:y>0.3347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09503" y="1493234"/>
          <a:ext cx="2088750" cy="6212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0.82186</cdr:x>
      <cdr:y>0.21662</cdr:y>
    </cdr:from>
    <cdr:to>
      <cdr:x>0.9531</cdr:x>
      <cdr:y>0.33557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15962" y="1368495"/>
          <a:ext cx="1311974" cy="7514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0.19628</cdr:x>
      <cdr:y>0.03144</cdr:y>
    </cdr:from>
    <cdr:to>
      <cdr:x>0.23918</cdr:x>
      <cdr:y>0.36006</cdr:y>
    </cdr:to>
    <cdr:sp macro="" textlink="">
      <cdr:nvSpPr>
        <cdr:cNvPr id="4" name="TextBox 3"/>
        <cdr:cNvSpPr txBox="1"/>
      </cdr:nvSpPr>
      <cdr:spPr>
        <a:xfrm xmlns:a="http://schemas.openxmlformats.org/drawingml/2006/main" rot="18498981">
          <a:off x="1152794" y="1002571"/>
          <a:ext cx="2042661" cy="4283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0.57114</cdr:x>
      <cdr:y>0.23637</cdr:y>
    </cdr:from>
    <cdr:to>
      <cdr:x>0.78008</cdr:x>
      <cdr:y>0.3347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09503" y="1493234"/>
          <a:ext cx="2088750" cy="6212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0.82186</cdr:x>
      <cdr:y>0.21662</cdr:y>
    </cdr:from>
    <cdr:to>
      <cdr:x>0.9531</cdr:x>
      <cdr:y>0.33557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15962" y="1368495"/>
          <a:ext cx="1311974" cy="7514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0.16448</cdr:x>
      <cdr:y>0.06209</cdr:y>
    </cdr:from>
    <cdr:to>
      <cdr:x>0.20738</cdr:x>
      <cdr:y>0.39071</cdr:y>
    </cdr:to>
    <cdr:sp macro="" textlink="">
      <cdr:nvSpPr>
        <cdr:cNvPr id="4" name="TextBox 3"/>
        <cdr:cNvSpPr txBox="1"/>
      </cdr:nvSpPr>
      <cdr:spPr>
        <a:xfrm xmlns:a="http://schemas.openxmlformats.org/drawingml/2006/main" rot="17517099">
          <a:off x="835287" y="1193073"/>
          <a:ext cx="2042665" cy="4283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388536</xdr:colOff>
      <xdr:row>0</xdr:row>
      <xdr:rowOff>164700</xdr:rowOff>
    </xdr:from>
    <xdr:to>
      <xdr:col>16</xdr:col>
      <xdr:colOff>661737</xdr:colOff>
      <xdr:row>30</xdr:row>
      <xdr:rowOff>70185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31</xdr:col>
      <xdr:colOff>519385</xdr:colOff>
      <xdr:row>30</xdr:row>
      <xdr:rowOff>93054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0.5908</cdr:x>
      <cdr:y>0.26929</cdr:y>
    </cdr:from>
    <cdr:to>
      <cdr:x>0.81294</cdr:x>
      <cdr:y>0.36031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07439" y="1587900"/>
          <a:ext cx="2070790" cy="53672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0.84763</cdr:x>
      <cdr:y>0.16715</cdr:y>
    </cdr:from>
    <cdr:to>
      <cdr:x>0.97887</cdr:x>
      <cdr:y>0.29852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01582" y="985609"/>
          <a:ext cx="1223413" cy="7746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0.20248</cdr:x>
      <cdr:y>0.08297</cdr:y>
    </cdr:from>
    <cdr:to>
      <cdr:x>0.24206</cdr:x>
      <cdr:y>0.41182</cdr:y>
    </cdr:to>
    <cdr:sp macro="" textlink="">
      <cdr:nvSpPr>
        <cdr:cNvPr id="4" name="TextBox 3"/>
        <cdr:cNvSpPr txBox="1"/>
      </cdr:nvSpPr>
      <cdr:spPr>
        <a:xfrm xmlns:a="http://schemas.openxmlformats.org/drawingml/2006/main" rot="18664201">
          <a:off x="1086161" y="1302894"/>
          <a:ext cx="1977442" cy="36947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0.5908</cdr:x>
      <cdr:y>0.26929</cdr:y>
    </cdr:from>
    <cdr:to>
      <cdr:x>0.81294</cdr:x>
      <cdr:y>0.36031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07439" y="1587900"/>
          <a:ext cx="2070790" cy="53672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0.84763</cdr:x>
      <cdr:y>0.16715</cdr:y>
    </cdr:from>
    <cdr:to>
      <cdr:x>0.97887</cdr:x>
      <cdr:y>0.29852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901582" y="985609"/>
          <a:ext cx="1223413" cy="7746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Settlement </a:t>
          </a:r>
        </a:p>
        <a:p xmlns:a="http://schemas.openxmlformats.org/drawingml/2006/main">
          <a:pPr algn="ctr"/>
          <a:r>
            <a:rPr lang="en-US" sz="1600" b="1" baseline="0"/>
            <a:t>Value (in)</a:t>
          </a:r>
          <a:endParaRPr lang="en-US" sz="1600" b="1"/>
        </a:p>
      </cdr:txBody>
    </cdr:sp>
  </cdr:relSizeAnchor>
  <cdr:relSizeAnchor xmlns:cdr="http://schemas.openxmlformats.org/drawingml/2006/chartDrawing">
    <cdr:from>
      <cdr:x>0.15727</cdr:x>
      <cdr:y>0.03813</cdr:y>
    </cdr:from>
    <cdr:to>
      <cdr:x>0.19685</cdr:x>
      <cdr:y>0.36698</cdr:y>
    </cdr:to>
    <cdr:sp macro="" textlink="">
      <cdr:nvSpPr>
        <cdr:cNvPr id="4" name="TextBox 3"/>
        <cdr:cNvSpPr txBox="1"/>
      </cdr:nvSpPr>
      <cdr:spPr>
        <a:xfrm xmlns:a="http://schemas.openxmlformats.org/drawingml/2006/main" rot="18181989">
          <a:off x="664169" y="1033264"/>
          <a:ext cx="1977443" cy="36948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21</xdr:col>
      <xdr:colOff>409044</xdr:colOff>
      <xdr:row>30</xdr:row>
      <xdr:rowOff>37672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0.64783</cdr:x>
      <cdr:y>0.52681</cdr:y>
    </cdr:from>
    <cdr:to>
      <cdr:x>0.8002</cdr:x>
      <cdr:y>0.65423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537078" y="3436076"/>
          <a:ext cx="1772729" cy="8310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0.11809</cdr:x>
      <cdr:y>0.18734</cdr:y>
    </cdr:from>
    <cdr:to>
      <cdr:x>0.20457</cdr:x>
      <cdr:y>0.30121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374266" y="1200579"/>
          <a:ext cx="1006377" cy="7297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0.8318</cdr:x>
      <cdr:y>0.06403</cdr:y>
    </cdr:from>
    <cdr:to>
      <cdr:x>1</cdr:x>
      <cdr:y>0.19145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382907" y="392730"/>
          <a:ext cx="1897337" cy="7815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21</xdr:col>
      <xdr:colOff>505759</xdr:colOff>
      <xdr:row>30</xdr:row>
      <xdr:rowOff>37672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0.67957</cdr:x>
      <cdr:y>0.29482</cdr:y>
    </cdr:from>
    <cdr:to>
      <cdr:x>0.78803</cdr:x>
      <cdr:y>0.38742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96494" y="1892543"/>
          <a:ext cx="1260291" cy="594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0.14042</cdr:x>
      <cdr:y>0.19439</cdr:y>
    </cdr:from>
    <cdr:to>
      <cdr:x>0.22284</cdr:x>
      <cdr:y>0.24258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632214" y="1262934"/>
          <a:ext cx="958049" cy="3130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0.85169</cdr:x>
      <cdr:y>0.07878</cdr:y>
    </cdr:from>
    <cdr:to>
      <cdr:x>0.99351</cdr:x>
      <cdr:y>0.2062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689611" y="483204"/>
          <a:ext cx="1613481" cy="7815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</a:t>
          </a:r>
        </a:p>
        <a:p xmlns:a="http://schemas.openxmlformats.org/drawingml/2006/main">
          <a:pPr algn="ctr"/>
          <a:r>
            <a:rPr lang="en-US" sz="1600" b="1" baseline="0"/>
            <a:t>(feet)</a:t>
          </a:r>
          <a:endParaRPr lang="en-US" sz="1600" b="1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170822</xdr:colOff>
      <xdr:row>20</xdr:row>
      <xdr:rowOff>76451</xdr:rowOff>
    </xdr:from>
    <xdr:to>
      <xdr:col>11</xdr:col>
      <xdr:colOff>193682</xdr:colOff>
      <xdr:row>30</xdr:row>
      <xdr:rowOff>110282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22" y="3265128"/>
          <a:ext cx="6728460" cy="1909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601980</xdr:colOff>
      <xdr:row>3</xdr:row>
      <xdr:rowOff>22860</xdr:rowOff>
    </xdr:from>
    <xdr:to>
      <xdr:col>9</xdr:col>
      <xdr:colOff>167640</xdr:colOff>
      <xdr:row>17</xdr:row>
      <xdr:rowOff>99060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" y="22860"/>
          <a:ext cx="5052060" cy="2636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386013</xdr:colOff>
      <xdr:row>5</xdr:row>
      <xdr:rowOff>42158</xdr:rowOff>
    </xdr:from>
    <xdr:to>
      <xdr:col>17</xdr:col>
      <xdr:colOff>375216</xdr:colOff>
      <xdr:row>45</xdr:row>
      <xdr:rowOff>3778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50434" y="416474"/>
          <a:ext cx="3678887" cy="7447936"/>
        </a:xfrm>
        <a:prstGeom prst="rect">
          <a:avLst/>
        </a:prstGeom>
      </xdr:spPr>
    </xdr:pic>
    <xdr:clientData/>
  </xdr:twoCellAnchor>
  <xdr:twoCellAnchor editAs="oneCell">
    <xdr:from>
      <xdr:col>17</xdr:col>
      <xdr:colOff>567198</xdr:colOff>
      <xdr:row>3</xdr:row>
      <xdr:rowOff>9409</xdr:rowOff>
    </xdr:from>
    <xdr:to>
      <xdr:col>23</xdr:col>
      <xdr:colOff>167061</xdr:colOff>
      <xdr:row>13</xdr:row>
      <xdr:rowOff>71659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30398" y="9409"/>
          <a:ext cx="3257463" cy="1937942"/>
        </a:xfrm>
        <a:prstGeom prst="rect">
          <a:avLst/>
        </a:prstGeom>
      </xdr:spPr>
    </xdr:pic>
    <xdr:clientData/>
  </xdr:twoCellAnchor>
  <xdr:twoCellAnchor editAs="oneCell">
    <xdr:from>
      <xdr:col>17</xdr:col>
      <xdr:colOff>601227</xdr:colOff>
      <xdr:row>15</xdr:row>
      <xdr:rowOff>16804</xdr:rowOff>
    </xdr:from>
    <xdr:to>
      <xdr:col>23</xdr:col>
      <xdr:colOff>159098</xdr:colOff>
      <xdr:row>28</xdr:row>
      <xdr:rowOff>104527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64427" y="2267635"/>
          <a:ext cx="3215471" cy="2526123"/>
        </a:xfrm>
        <a:prstGeom prst="rect">
          <a:avLst/>
        </a:prstGeom>
      </xdr:spPr>
    </xdr:pic>
    <xdr:clientData/>
  </xdr:twoCellAnchor>
  <xdr:twoCellAnchor editAs="oneCell">
    <xdr:from>
      <xdr:col>17</xdr:col>
      <xdr:colOff>608292</xdr:colOff>
      <xdr:row>29</xdr:row>
      <xdr:rowOff>33494</xdr:rowOff>
    </xdr:from>
    <xdr:to>
      <xdr:col>23</xdr:col>
      <xdr:colOff>291885</xdr:colOff>
      <xdr:row>37</xdr:row>
      <xdr:rowOff>100484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1492" y="4910294"/>
          <a:ext cx="3341193" cy="1567544"/>
        </a:xfrm>
        <a:prstGeom prst="rect">
          <a:avLst/>
        </a:prstGeom>
      </xdr:spPr>
    </xdr:pic>
    <xdr:clientData/>
  </xdr:twoCellAnchor>
  <xdr:twoCellAnchor editAs="oneCell">
    <xdr:from>
      <xdr:col>18</xdr:col>
      <xdr:colOff>35169</xdr:colOff>
      <xdr:row>38</xdr:row>
      <xdr:rowOff>82061</xdr:rowOff>
    </xdr:from>
    <xdr:to>
      <xdr:col>23</xdr:col>
      <xdr:colOff>320326</xdr:colOff>
      <xdr:row>49</xdr:row>
      <xdr:rowOff>115555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07969" y="6646984"/>
          <a:ext cx="3333157" cy="2096756"/>
        </a:xfrm>
        <a:prstGeom prst="rect">
          <a:avLst/>
        </a:prstGeom>
      </xdr:spPr>
    </xdr:pic>
    <xdr:clientData/>
  </xdr:twoCellAnchor>
  <xdr:twoCellAnchor editAs="oneCell">
    <xdr:from>
      <xdr:col>24</xdr:col>
      <xdr:colOff>137585</xdr:colOff>
      <xdr:row>31</xdr:row>
      <xdr:rowOff>11988</xdr:rowOff>
    </xdr:from>
    <xdr:to>
      <xdr:col>30</xdr:col>
      <xdr:colOff>56142</xdr:colOff>
      <xdr:row>45</xdr:row>
      <xdr:rowOff>67363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896322" y="5252409"/>
          <a:ext cx="3608241" cy="2675586"/>
        </a:xfrm>
        <a:prstGeom prst="rect">
          <a:avLst/>
        </a:prstGeom>
      </xdr:spPr>
    </xdr:pic>
    <xdr:clientData/>
  </xdr:twoCellAnchor>
  <xdr:twoCellAnchor editAs="oneCell">
    <xdr:from>
      <xdr:col>24</xdr:col>
      <xdr:colOff>103513</xdr:colOff>
      <xdr:row>3</xdr:row>
      <xdr:rowOff>185893</xdr:rowOff>
    </xdr:from>
    <xdr:to>
      <xdr:col>34</xdr:col>
      <xdr:colOff>454538</xdr:colOff>
      <xdr:row>27</xdr:row>
      <xdr:rowOff>163271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33913" y="185893"/>
          <a:ext cx="6447025" cy="4479040"/>
        </a:xfrm>
        <a:prstGeom prst="rect">
          <a:avLst/>
        </a:prstGeom>
      </xdr:spPr>
    </xdr:pic>
    <xdr:clientData/>
  </xdr:twoCellAnchor>
  <xdr:twoCellAnchor editAs="oneCell">
    <xdr:from>
      <xdr:col>5</xdr:col>
      <xdr:colOff>249358</xdr:colOff>
      <xdr:row>39</xdr:row>
      <xdr:rowOff>165092</xdr:rowOff>
    </xdr:from>
    <xdr:to>
      <xdr:col>10</xdr:col>
      <xdr:colOff>559969</xdr:colOff>
      <xdr:row>48</xdr:row>
      <xdr:rowOff>22617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24095" y="6902776"/>
          <a:ext cx="3385348" cy="1541946"/>
        </a:xfrm>
        <a:prstGeom prst="rect">
          <a:avLst/>
        </a:prstGeom>
      </xdr:spPr>
    </xdr:pic>
    <xdr:clientData/>
  </xdr:twoCellAnchor>
  <xdr:twoCellAnchor editAs="oneCell">
    <xdr:from>
      <xdr:col>0</xdr:col>
      <xdr:colOff>396234</xdr:colOff>
      <xdr:row>30</xdr:row>
      <xdr:rowOff>139089</xdr:rowOff>
    </xdr:from>
    <xdr:to>
      <xdr:col>10</xdr:col>
      <xdr:colOff>22446</xdr:colOff>
      <xdr:row>38</xdr:row>
      <xdr:rowOff>122256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6234" y="5192352"/>
          <a:ext cx="5775686" cy="1480430"/>
        </a:xfrm>
        <a:prstGeom prst="rect">
          <a:avLst/>
        </a:prstGeom>
      </xdr:spPr>
    </xdr:pic>
    <xdr:clientData/>
  </xdr:twoCellAnchor>
  <xdr:twoCellAnchor editAs="oneCell">
    <xdr:from>
      <xdr:col>0</xdr:col>
      <xdr:colOff>496768</xdr:colOff>
      <xdr:row>39</xdr:row>
      <xdr:rowOff>23651</xdr:rowOff>
    </xdr:from>
    <xdr:to>
      <xdr:col>4</xdr:col>
      <xdr:colOff>511730</xdr:colOff>
      <xdr:row>50</xdr:row>
      <xdr:rowOff>100010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6768" y="6761335"/>
          <a:ext cx="2474751" cy="2135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5D"/>
  </sheetPr>
  <dimension ref="A1:AK1008"/>
  <sheetViews>
    <sheetView showGridLines="0" tabSelected="1" zoomScale="75" zoomScaleNormal="75" workbookViewId="0">
      <selection activeCell="B2" sqref="B2"/>
    </sheetView>
  </sheetViews>
  <sheetFormatPr defaultColWidth="8.85546875" defaultRowHeight="15.75"/>
  <cols>
    <col min="1" max="1" width="9.7109375" style="205" customWidth="1"/>
    <col min="2" max="2" width="8.85546875" style="205"/>
    <col min="3" max="3" width="12.42578125" style="205" customWidth="1"/>
    <col min="4" max="4" width="31.42578125" style="187" customWidth="1"/>
    <col min="5" max="5" width="13.140625" style="187" customWidth="1"/>
    <col min="6" max="6" width="9.28515625" style="187" customWidth="1"/>
    <col min="7" max="7" width="8.7109375" style="187" customWidth="1"/>
    <col min="8" max="8" width="10.140625" style="187" customWidth="1"/>
    <col min="9" max="9" width="18" style="187" bestFit="1" customWidth="1"/>
    <col min="10" max="10" width="12.7109375" style="187" customWidth="1"/>
    <col min="11" max="11" width="9.7109375" style="234" bestFit="1" customWidth="1"/>
    <col min="12" max="12" width="17" style="187" bestFit="1" customWidth="1"/>
    <col min="13" max="13" width="21.140625" style="187" bestFit="1" customWidth="1"/>
    <col min="14" max="14" width="8.85546875" style="187"/>
    <col min="15" max="15" width="14.28515625" style="187" customWidth="1"/>
    <col min="16" max="16" width="11.7109375" style="187" bestFit="1" customWidth="1"/>
    <col min="17" max="19" width="8.85546875" style="187"/>
    <col min="20" max="20" width="12" style="187" customWidth="1"/>
    <col min="21" max="21" width="30.7109375" style="187" bestFit="1" customWidth="1"/>
    <col min="22" max="22" width="8.85546875" style="187"/>
    <col min="23" max="23" width="4.140625" style="187" bestFit="1" customWidth="1"/>
    <col min="24" max="24" width="11.5703125" style="187" customWidth="1"/>
    <col min="25" max="27" width="8.85546875" style="187"/>
    <col min="28" max="28" width="10.28515625" style="187" bestFit="1" customWidth="1"/>
    <col min="29" max="29" width="31.28515625" style="187" bestFit="1" customWidth="1"/>
    <col min="30" max="31" width="8.85546875" style="205"/>
    <col min="32" max="32" width="8.28515625" style="205" bestFit="1" customWidth="1"/>
    <col min="33" max="34" width="32.85546875" style="205" bestFit="1" customWidth="1"/>
    <col min="35" max="35" width="8.85546875" style="205"/>
    <col min="36" max="36" width="17" style="205" bestFit="1" customWidth="1"/>
    <col min="37" max="37" width="12.7109375" style="205" bestFit="1" customWidth="1"/>
    <col min="38" max="16384" width="8.85546875" style="205"/>
  </cols>
  <sheetData>
    <row r="1" spans="1:29" ht="19.5" thickBot="1">
      <c r="A1" s="201"/>
      <c r="B1" s="201"/>
      <c r="C1" s="201"/>
      <c r="D1" s="193"/>
      <c r="E1" s="193"/>
      <c r="F1" s="193"/>
      <c r="G1" s="193"/>
      <c r="H1" s="193"/>
      <c r="I1" s="207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B1" s="205"/>
      <c r="AC1" s="205"/>
    </row>
    <row r="2" spans="1:29" ht="21.75" thickBot="1">
      <c r="A2" s="201"/>
      <c r="B2" s="184" t="s">
        <v>116</v>
      </c>
      <c r="C2" s="212"/>
      <c r="D2" s="213"/>
      <c r="E2" s="193"/>
      <c r="F2" s="201"/>
      <c r="G2" s="201"/>
      <c r="H2" s="189" t="s">
        <v>102</v>
      </c>
      <c r="I2" s="207"/>
      <c r="J2" s="193"/>
      <c r="K2" s="193"/>
      <c r="L2" s="193"/>
      <c r="M2" s="193"/>
      <c r="N2" s="193"/>
      <c r="O2" s="189" t="s">
        <v>155</v>
      </c>
      <c r="P2" s="193"/>
      <c r="Q2" s="193"/>
      <c r="R2" s="193"/>
      <c r="S2" s="193"/>
      <c r="T2" s="189" t="s">
        <v>52</v>
      </c>
      <c r="U2" s="193"/>
      <c r="V2" s="193"/>
      <c r="W2" s="193"/>
      <c r="X2" s="193"/>
      <c r="Y2" s="193"/>
      <c r="Z2" s="199" t="s">
        <v>176</v>
      </c>
      <c r="AB2" s="205"/>
      <c r="AC2" s="205"/>
    </row>
    <row r="3" spans="1:29" ht="19.5" thickBot="1">
      <c r="A3" s="201"/>
      <c r="B3" s="182" t="s">
        <v>95</v>
      </c>
      <c r="C3" s="214"/>
      <c r="D3" s="176"/>
      <c r="E3" s="191" t="s">
        <v>168</v>
      </c>
      <c r="F3" s="193"/>
      <c r="G3" s="201"/>
      <c r="H3" s="193"/>
      <c r="I3" s="215"/>
      <c r="J3" s="216"/>
      <c r="K3" s="216"/>
      <c r="L3" s="193"/>
      <c r="M3" s="193"/>
      <c r="N3" s="193"/>
      <c r="O3" s="193"/>
      <c r="P3" s="201"/>
      <c r="Q3" s="193"/>
      <c r="R3" s="193"/>
      <c r="S3" s="193"/>
      <c r="T3" s="193"/>
      <c r="U3" s="206"/>
      <c r="V3" s="206"/>
      <c r="W3" s="206"/>
      <c r="X3" s="193"/>
      <c r="Y3" s="193"/>
      <c r="Z3" s="208"/>
      <c r="AB3" s="205"/>
      <c r="AC3" s="205"/>
    </row>
    <row r="4" spans="1:29" ht="21.75" thickTop="1" thickBot="1">
      <c r="A4" s="201"/>
      <c r="B4" s="183" t="s">
        <v>112</v>
      </c>
      <c r="C4" s="217"/>
      <c r="D4" s="177"/>
      <c r="E4" s="191" t="s">
        <v>168</v>
      </c>
      <c r="F4" s="193"/>
      <c r="G4" s="201"/>
      <c r="H4" s="252" t="s">
        <v>68</v>
      </c>
      <c r="I4" s="252"/>
      <c r="J4" s="252"/>
      <c r="K4" s="190"/>
      <c r="L4" s="191" t="s">
        <v>167</v>
      </c>
      <c r="M4" s="193"/>
      <c r="N4" s="193"/>
      <c r="O4" s="190"/>
      <c r="P4" s="191" t="s">
        <v>168</v>
      </c>
      <c r="Q4" s="193"/>
      <c r="R4" s="193"/>
      <c r="S4" s="193"/>
      <c r="T4" s="194"/>
      <c r="U4" s="211" t="s">
        <v>169</v>
      </c>
      <c r="V4" s="190">
        <v>0.5</v>
      </c>
      <c r="W4" s="191" t="s">
        <v>167</v>
      </c>
      <c r="X4" s="193"/>
      <c r="Y4" s="193"/>
      <c r="Z4" s="200" t="s">
        <v>177</v>
      </c>
      <c r="AB4" s="205"/>
      <c r="AC4" s="205"/>
    </row>
    <row r="5" spans="1:29" ht="20.25" thickTop="1" thickBot="1">
      <c r="A5" s="201"/>
      <c r="B5" s="183" t="s">
        <v>113</v>
      </c>
      <c r="C5" s="217"/>
      <c r="D5" s="177"/>
      <c r="E5" s="191" t="s">
        <v>168</v>
      </c>
      <c r="F5" s="193"/>
      <c r="G5" s="201"/>
      <c r="H5" s="252" t="s">
        <v>156</v>
      </c>
      <c r="I5" s="252"/>
      <c r="J5" s="252"/>
      <c r="K5" s="190"/>
      <c r="L5" s="191" t="s">
        <v>167</v>
      </c>
      <c r="M5" s="218"/>
      <c r="N5" s="193"/>
      <c r="O5" s="190"/>
      <c r="P5" s="191" t="s">
        <v>168</v>
      </c>
      <c r="Q5" s="193"/>
      <c r="R5" s="193"/>
      <c r="S5" s="193"/>
      <c r="T5" s="194"/>
      <c r="U5" s="211" t="s">
        <v>54</v>
      </c>
      <c r="V5" s="190">
        <v>0</v>
      </c>
      <c r="W5" s="191" t="s">
        <v>167</v>
      </c>
      <c r="X5" s="193"/>
      <c r="Y5" s="193"/>
      <c r="Z5" s="200" t="s">
        <v>178</v>
      </c>
      <c r="AB5" s="205"/>
      <c r="AC5" s="205"/>
    </row>
    <row r="6" spans="1:29" ht="20.25" thickTop="1" thickBot="1">
      <c r="A6" s="201"/>
      <c r="B6" s="184" t="s">
        <v>114</v>
      </c>
      <c r="C6" s="219"/>
      <c r="D6" s="177"/>
      <c r="E6" s="191" t="s">
        <v>168</v>
      </c>
      <c r="F6" s="193"/>
      <c r="G6" s="201"/>
      <c r="H6" s="211"/>
      <c r="I6" s="211"/>
      <c r="J6" s="211" t="s">
        <v>174</v>
      </c>
      <c r="K6" s="204" t="e">
        <f>K4/K5</f>
        <v>#DIV/0!</v>
      </c>
      <c r="L6" s="193"/>
      <c r="M6" s="193"/>
      <c r="N6" s="193"/>
      <c r="O6" s="190"/>
      <c r="P6" s="191" t="s">
        <v>168</v>
      </c>
      <c r="Q6" s="193"/>
      <c r="R6" s="193"/>
      <c r="S6" s="193"/>
      <c r="T6" s="194"/>
      <c r="U6" s="211" t="s">
        <v>22</v>
      </c>
      <c r="V6" s="190">
        <v>999</v>
      </c>
      <c r="W6" s="191" t="s">
        <v>167</v>
      </c>
      <c r="X6" s="193"/>
      <c r="Y6" s="193"/>
      <c r="Z6" s="200" t="s">
        <v>179</v>
      </c>
      <c r="AB6" s="205"/>
      <c r="AC6" s="205"/>
    </row>
    <row r="7" spans="1:29" ht="21.75" thickTop="1" thickBot="1">
      <c r="A7" s="201"/>
      <c r="B7" s="185" t="s">
        <v>115</v>
      </c>
      <c r="C7" s="214"/>
      <c r="D7" s="178"/>
      <c r="E7" s="191" t="s">
        <v>168</v>
      </c>
      <c r="F7" s="193"/>
      <c r="G7" s="201"/>
      <c r="H7" s="211"/>
      <c r="I7" s="211"/>
      <c r="J7" s="211" t="s">
        <v>72</v>
      </c>
      <c r="K7" s="192">
        <v>1</v>
      </c>
      <c r="L7" s="193"/>
      <c r="M7" s="193"/>
      <c r="N7" s="193"/>
      <c r="O7" s="190"/>
      <c r="P7" s="191" t="s">
        <v>168</v>
      </c>
      <c r="Q7" s="193"/>
      <c r="R7" s="193"/>
      <c r="S7" s="194"/>
      <c r="T7" s="194"/>
      <c r="U7" s="211" t="s">
        <v>170</v>
      </c>
      <c r="V7" s="190">
        <v>4000</v>
      </c>
      <c r="W7" s="191" t="s">
        <v>167</v>
      </c>
      <c r="X7" s="193"/>
      <c r="Y7" s="193"/>
      <c r="Z7" s="200" t="s">
        <v>180</v>
      </c>
      <c r="AB7" s="205"/>
      <c r="AC7" s="205"/>
    </row>
    <row r="8" spans="1:29" s="221" customFormat="1" ht="20.25" thickTop="1" thickBot="1">
      <c r="A8" s="218"/>
      <c r="B8" s="218"/>
      <c r="C8" s="186" t="s">
        <v>118</v>
      </c>
      <c r="D8" s="186"/>
      <c r="E8" s="186"/>
      <c r="F8" s="186"/>
      <c r="G8" s="186"/>
      <c r="H8" s="218"/>
      <c r="I8" s="218"/>
      <c r="J8" s="211" t="s">
        <v>175</v>
      </c>
      <c r="K8" s="192">
        <v>5</v>
      </c>
      <c r="L8" s="218"/>
      <c r="M8" s="218"/>
      <c r="N8" s="218"/>
      <c r="O8" s="190"/>
      <c r="P8" s="191" t="s">
        <v>168</v>
      </c>
      <c r="Q8" s="193"/>
      <c r="R8" s="211"/>
      <c r="S8" s="211"/>
      <c r="T8" s="211"/>
      <c r="U8" s="211"/>
      <c r="V8" s="220"/>
      <c r="W8" s="191"/>
      <c r="X8" s="193"/>
      <c r="Y8" s="193"/>
      <c r="Z8" s="193"/>
      <c r="AA8" s="187"/>
    </row>
    <row r="9" spans="1:29" ht="20.25" thickTop="1" thickBot="1">
      <c r="A9" s="201"/>
      <c r="B9" s="201"/>
      <c r="C9" s="201"/>
      <c r="D9" s="193"/>
      <c r="E9" s="193"/>
      <c r="F9" s="193"/>
      <c r="G9" s="193"/>
      <c r="H9" s="206"/>
      <c r="I9" s="211"/>
      <c r="J9" s="211" t="s">
        <v>69</v>
      </c>
      <c r="K9" s="192">
        <v>10</v>
      </c>
      <c r="L9" s="191"/>
      <c r="M9" s="218"/>
      <c r="N9" s="218"/>
      <c r="O9" s="190"/>
      <c r="P9" s="191" t="s">
        <v>168</v>
      </c>
      <c r="Q9" s="193"/>
      <c r="R9" s="193"/>
      <c r="S9" s="193"/>
      <c r="T9" s="193"/>
      <c r="U9" s="193"/>
      <c r="V9" s="193"/>
      <c r="W9" s="193"/>
      <c r="X9" s="193"/>
      <c r="Y9" s="193"/>
      <c r="Z9" s="193"/>
      <c r="AB9" s="205"/>
      <c r="AC9" s="205"/>
    </row>
    <row r="10" spans="1:29" ht="22.5" thickTop="1" thickBot="1">
      <c r="A10" s="209" t="s">
        <v>166</v>
      </c>
      <c r="B10" s="201"/>
      <c r="C10" s="201"/>
      <c r="D10" s="193"/>
      <c r="E10" s="193"/>
      <c r="F10" s="193"/>
      <c r="G10" s="193"/>
      <c r="H10" s="206"/>
      <c r="I10" s="207"/>
      <c r="J10" s="193"/>
      <c r="K10" s="193"/>
      <c r="L10" s="211"/>
      <c r="M10" s="193"/>
      <c r="N10" s="193"/>
      <c r="O10" s="222"/>
      <c r="P10" s="22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B10" s="205"/>
      <c r="AC10" s="205"/>
    </row>
    <row r="11" spans="1:29" ht="18.75">
      <c r="A11" s="240"/>
      <c r="B11" s="241"/>
      <c r="C11" s="241"/>
      <c r="D11" s="241"/>
      <c r="E11" s="242"/>
      <c r="F11" s="193"/>
      <c r="G11" s="193"/>
      <c r="H11" s="206"/>
      <c r="I11" s="207"/>
      <c r="J11" s="193"/>
      <c r="K11" s="188" t="s">
        <v>157</v>
      </c>
      <c r="L11" s="192">
        <f>AK27</f>
        <v>0</v>
      </c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B11" s="205"/>
      <c r="AC11" s="205"/>
    </row>
    <row r="12" spans="1:29" ht="18.75">
      <c r="A12" s="243"/>
      <c r="B12" s="244"/>
      <c r="C12" s="244"/>
      <c r="D12" s="244"/>
      <c r="E12" s="245"/>
      <c r="F12" s="193"/>
      <c r="G12" s="193"/>
      <c r="H12" s="206"/>
      <c r="I12" s="207"/>
      <c r="J12" s="193"/>
      <c r="K12" s="188" t="s">
        <v>158</v>
      </c>
      <c r="L12" s="224">
        <f>AJ27</f>
        <v>0</v>
      </c>
      <c r="M12" s="211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B12" s="205"/>
      <c r="AC12" s="205"/>
    </row>
    <row r="13" spans="1:29" ht="18.75">
      <c r="A13" s="243"/>
      <c r="B13" s="244"/>
      <c r="C13" s="244"/>
      <c r="D13" s="244"/>
      <c r="E13" s="245"/>
      <c r="F13" s="193"/>
      <c r="G13" s="193"/>
      <c r="H13" s="206"/>
      <c r="I13" s="207"/>
      <c r="J13" s="193"/>
      <c r="K13" s="188" t="s">
        <v>159</v>
      </c>
      <c r="L13" s="225" t="e">
        <f>100*(L12/L11)</f>
        <v>#DIV/0!</v>
      </c>
      <c r="M13" s="207" t="e">
        <f>IF(L13&gt;10,"CONTACT GEOTECH ENGINEER - CONSIDER CLAY%"," ")</f>
        <v>#DIV/0!</v>
      </c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B13" s="205"/>
      <c r="AC13" s="205"/>
    </row>
    <row r="14" spans="1:29" ht="19.5" thickBot="1">
      <c r="A14" s="246"/>
      <c r="B14" s="247"/>
      <c r="C14" s="247"/>
      <c r="D14" s="247"/>
      <c r="E14" s="248"/>
      <c r="F14" s="193"/>
      <c r="G14" s="193"/>
      <c r="H14" s="206"/>
      <c r="I14" s="207"/>
      <c r="J14" s="193"/>
      <c r="K14" s="193"/>
      <c r="L14" s="207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B14" s="205"/>
      <c r="AC14" s="205"/>
    </row>
    <row r="15" spans="1:29" ht="18.75">
      <c r="A15" s="201"/>
      <c r="B15" s="201"/>
      <c r="C15" s="201"/>
      <c r="D15" s="193"/>
      <c r="E15" s="193"/>
      <c r="F15" s="193"/>
      <c r="G15" s="193"/>
      <c r="H15" s="193"/>
      <c r="I15" s="193"/>
      <c r="J15" s="206"/>
      <c r="K15" s="207"/>
      <c r="L15" s="193"/>
      <c r="M15" s="193"/>
      <c r="N15" s="207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</row>
    <row r="16" spans="1:29" ht="18.75">
      <c r="A16" s="201"/>
      <c r="B16" s="201"/>
      <c r="C16" s="201"/>
      <c r="D16" s="201"/>
      <c r="E16" s="201"/>
      <c r="F16" s="201"/>
      <c r="G16" s="201"/>
      <c r="H16" s="201"/>
      <c r="I16" s="201"/>
      <c r="J16" s="206"/>
      <c r="K16" s="207"/>
      <c r="L16" s="193"/>
      <c r="M16" s="193"/>
      <c r="N16" s="207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</row>
    <row r="17" spans="1:37" ht="18.75">
      <c r="A17" s="201"/>
      <c r="B17" s="239" t="str">
        <f>IF(COUNTIF(N28:N1007,"CONTACT SENIOR GEOTECH ENGINEER"),"CONTACT SENIOR GEOTECH ENGINEER"," ")</f>
        <v xml:space="preserve"> </v>
      </c>
      <c r="C17" s="239"/>
      <c r="D17" s="239"/>
      <c r="E17" s="239"/>
      <c r="F17" s="206"/>
      <c r="G17" s="206"/>
      <c r="H17" s="206"/>
      <c r="I17" s="206"/>
      <c r="J17" s="206"/>
      <c r="K17" s="207"/>
      <c r="L17" s="193"/>
      <c r="M17" s="193"/>
      <c r="N17" s="207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</row>
    <row r="18" spans="1:37" ht="19.5" thickBot="1">
      <c r="A18" s="201"/>
      <c r="B18" s="201"/>
      <c r="C18" s="201"/>
      <c r="D18" s="193"/>
      <c r="E18" s="206"/>
      <c r="F18" s="206"/>
      <c r="G18" s="206"/>
      <c r="H18" s="206"/>
      <c r="I18" s="206"/>
      <c r="J18" s="206"/>
      <c r="K18" s="207"/>
      <c r="L18" s="193"/>
      <c r="M18" s="193"/>
      <c r="N18" s="207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</row>
    <row r="19" spans="1:37" ht="20.25" thickTop="1" thickBot="1">
      <c r="A19" s="201"/>
      <c r="B19" s="201"/>
      <c r="C19" s="201"/>
      <c r="D19" s="193"/>
      <c r="E19" s="211" t="s">
        <v>53</v>
      </c>
      <c r="F19" s="190"/>
      <c r="G19" s="193" t="s">
        <v>93</v>
      </c>
      <c r="H19" s="191" t="s">
        <v>168</v>
      </c>
      <c r="I19" s="193"/>
      <c r="J19" s="193"/>
      <c r="K19" s="207"/>
      <c r="L19" s="193"/>
      <c r="M19" s="193"/>
      <c r="N19" s="207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</row>
    <row r="20" spans="1:37" ht="19.5" thickTop="1">
      <c r="A20" s="201"/>
      <c r="B20" s="201"/>
      <c r="C20" s="201"/>
      <c r="D20" s="193"/>
      <c r="E20" s="211"/>
      <c r="F20" s="222"/>
      <c r="G20" s="193"/>
      <c r="H20" s="191"/>
      <c r="I20" s="193"/>
      <c r="J20" s="193"/>
      <c r="K20" s="207"/>
      <c r="L20" s="193"/>
      <c r="M20" s="193"/>
      <c r="N20" s="207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</row>
    <row r="21" spans="1:37" ht="18" customHeight="1">
      <c r="A21" s="238" t="s">
        <v>181</v>
      </c>
      <c r="B21" s="238"/>
      <c r="C21" s="201" t="s">
        <v>182</v>
      </c>
      <c r="D21" s="201"/>
      <c r="E21" s="201"/>
      <c r="F21" s="201"/>
      <c r="G21" s="201"/>
      <c r="H21" s="201"/>
      <c r="I21" s="201"/>
      <c r="J21" s="193"/>
      <c r="K21" s="193"/>
      <c r="L21" s="207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B21" s="205"/>
      <c r="AC21" s="205"/>
    </row>
    <row r="22" spans="1:37" ht="18" customHeight="1">
      <c r="A22" s="238"/>
      <c r="B22" s="238"/>
      <c r="C22" s="201" t="s">
        <v>183</v>
      </c>
      <c r="D22" s="201"/>
      <c r="E22" s="193"/>
      <c r="F22" s="193"/>
      <c r="G22" s="193"/>
      <c r="H22" s="193"/>
      <c r="I22" s="193"/>
      <c r="J22" s="193"/>
      <c r="K22" s="193"/>
      <c r="L22" s="207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B22" s="205"/>
      <c r="AC22" s="205"/>
    </row>
    <row r="23" spans="1:37" ht="18.75">
      <c r="A23" s="201"/>
      <c r="B23" s="201"/>
      <c r="C23" s="201"/>
      <c r="D23" s="193"/>
      <c r="E23" s="211"/>
      <c r="F23" s="222"/>
      <c r="G23" s="193"/>
      <c r="H23" s="191"/>
      <c r="I23" s="193"/>
      <c r="J23" s="193"/>
      <c r="K23" s="207"/>
      <c r="L23" s="193"/>
      <c r="M23" s="193"/>
      <c r="N23" s="207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</row>
    <row r="24" spans="1:37" ht="19.5" thickBot="1">
      <c r="D24" s="193"/>
      <c r="E24" s="226"/>
      <c r="F24" s="193"/>
      <c r="G24" s="193"/>
      <c r="H24" s="193"/>
      <c r="I24" s="193"/>
      <c r="J24" s="193"/>
      <c r="K24" s="207"/>
      <c r="L24" s="193"/>
      <c r="M24" s="193"/>
      <c r="N24" s="207"/>
      <c r="O24" s="193"/>
    </row>
    <row r="25" spans="1:37" ht="19.5" thickBot="1">
      <c r="D25" s="193"/>
      <c r="E25" s="202"/>
      <c r="F25" s="249" t="s">
        <v>117</v>
      </c>
      <c r="G25" s="250"/>
      <c r="H25" s="251"/>
      <c r="I25" s="193"/>
      <c r="J25" s="193"/>
      <c r="K25" s="207"/>
      <c r="L25" s="193"/>
      <c r="M25" s="193"/>
      <c r="N25" s="207"/>
      <c r="O25" s="193"/>
    </row>
    <row r="26" spans="1:37" ht="21" thickBot="1">
      <c r="D26" s="193"/>
      <c r="E26" s="203" t="s">
        <v>70</v>
      </c>
      <c r="F26" s="195" t="s">
        <v>171</v>
      </c>
      <c r="G26" s="195" t="s">
        <v>172</v>
      </c>
      <c r="H26" s="195" t="s">
        <v>173</v>
      </c>
      <c r="I26" s="193"/>
      <c r="J26" s="193"/>
      <c r="K26" s="207"/>
      <c r="L26" s="203" t="s">
        <v>70</v>
      </c>
      <c r="M26" s="227" t="s">
        <v>47</v>
      </c>
      <c r="N26" s="207"/>
      <c r="O26" s="193"/>
      <c r="AC26" s="205"/>
      <c r="AI26" s="187"/>
      <c r="AJ26" s="228" t="s">
        <v>162</v>
      </c>
      <c r="AK26" s="228" t="s">
        <v>163</v>
      </c>
    </row>
    <row r="27" spans="1:37" ht="19.5" thickBot="1">
      <c r="D27" s="193"/>
      <c r="E27" s="229">
        <v>0</v>
      </c>
      <c r="F27" s="230"/>
      <c r="G27" s="230"/>
      <c r="H27" s="230"/>
      <c r="I27" s="193"/>
      <c r="J27" s="193"/>
      <c r="K27" s="193"/>
      <c r="L27" s="231">
        <v>0</v>
      </c>
      <c r="M27" s="232"/>
      <c r="N27" s="207"/>
      <c r="O27" s="193"/>
      <c r="AC27" s="205"/>
      <c r="AJ27" s="205">
        <f>SUM(AJ28:AJ1007)</f>
        <v>0</v>
      </c>
      <c r="AK27" s="205">
        <f>SUM(AK28:AK1007)</f>
        <v>0</v>
      </c>
    </row>
    <row r="28" spans="1:37" ht="20.25" thickTop="1" thickBot="1">
      <c r="D28" s="196" t="s">
        <v>94</v>
      </c>
      <c r="E28" s="210"/>
      <c r="F28" s="210"/>
      <c r="G28" s="210"/>
      <c r="H28" s="236"/>
      <c r="I28" s="193"/>
      <c r="J28" s="193"/>
      <c r="K28" s="193"/>
      <c r="L28" s="233">
        <f t="shared" ref="L28:L91" si="0">E28</f>
        <v>0</v>
      </c>
      <c r="M28" s="233" t="str">
        <f>IF(E28=0, " ", 'CPT-Calcs'!V15)</f>
        <v xml:space="preserve"> </v>
      </c>
      <c r="N28" s="207" t="str">
        <f>IF('CPT-Calcs'!AK15&gt;3," ",IF(M28="CLAY","CONTACT GEOTECH ENGINEER - CHECK OCR PROFILE",IF(M28="ORGANIC CLAY","CONTACT SENIOR GEOTECH ENGINEER",IF(M28="SENSITIVE Clay-Silt","CONTACT GEOTECH ENGINEER - CHECK OCR PROFILE"," "))))</f>
        <v xml:space="preserve"> </v>
      </c>
      <c r="O28" s="193"/>
      <c r="AC28" s="205"/>
      <c r="AJ28" s="205">
        <f>IF(M28="VERY STIFF OC CLAY-SILT",1,IF(M28="SILTY MIX",1,IF(M28="clay",1,IF(M28="organic clay",1,IF(M28="sensitive clay-silt",1,0)))))</f>
        <v>0</v>
      </c>
      <c r="AK28" s="205">
        <f>IF(E28&gt;0,1,0)</f>
        <v>0</v>
      </c>
    </row>
    <row r="29" spans="1:37" ht="20.25" thickTop="1" thickBot="1">
      <c r="D29" s="196" t="s">
        <v>94</v>
      </c>
      <c r="E29" s="210"/>
      <c r="F29" s="210"/>
      <c r="G29" s="210"/>
      <c r="H29" s="236"/>
      <c r="I29" s="193"/>
      <c r="J29" s="193"/>
      <c r="K29" s="193"/>
      <c r="L29" s="233">
        <f t="shared" si="0"/>
        <v>0</v>
      </c>
      <c r="M29" s="233" t="str">
        <f>IF(E29=0, " ", 'CPT-Calcs'!V16)</f>
        <v xml:space="preserve"> </v>
      </c>
      <c r="N29" s="207" t="str">
        <f>IF('CPT-Calcs'!AK16&gt;3," ",IF(M29="CLAY","CONTACT GEOTECH ENGINEER - CHECK OCR PROFILE",IF(M29="ORGANIC CLAY","CONTACT SENIOR GEOTECH ENGINEER",IF(M29="SENSITIVE Clay-Silt","CONTACT GEOTECH ENGINEER - CHECK OCR PROFILE"," "))))</f>
        <v xml:space="preserve"> </v>
      </c>
      <c r="O29" s="193"/>
      <c r="AC29" s="205"/>
      <c r="AJ29" s="205">
        <f t="shared" ref="AJ29:AJ92" si="1">IF(M29="VERY STIFF OC CLAY-SILT",1,IF(M29="SILTY MIX",1,IF(M29="clay",1,IF(M29="organic clay",1,IF(M29="sensitive clay-silt",1,0)))))</f>
        <v>0</v>
      </c>
      <c r="AK29" s="205">
        <f t="shared" ref="AK29:AK92" si="2">IF(E29&gt;0,1,0)</f>
        <v>0</v>
      </c>
    </row>
    <row r="30" spans="1:37" ht="20.25" thickTop="1" thickBot="1">
      <c r="D30" s="196" t="s">
        <v>94</v>
      </c>
      <c r="E30" s="210"/>
      <c r="F30" s="210"/>
      <c r="G30" s="210"/>
      <c r="H30" s="236"/>
      <c r="I30" s="193"/>
      <c r="J30" s="193"/>
      <c r="K30" s="193"/>
      <c r="L30" s="233">
        <f t="shared" si="0"/>
        <v>0</v>
      </c>
      <c r="M30" s="233" t="str">
        <f>IF(E30=0, " ", 'CPT-Calcs'!V17)</f>
        <v xml:space="preserve"> </v>
      </c>
      <c r="N30" s="207" t="str">
        <f>IF('CPT-Calcs'!AK17&gt;3," ",IF(M30="CLAY","CONTACT GEOTECH ENGINEER - CHECK OCR PROFILE",IF(M30="ORGANIC CLAY","CONTACT SENIOR GEOTECH ENGINEER",IF(M30="SENSITIVE Clay-Silt","CONTACT GEOTECH ENGINEER - CHECK OCR PROFILE"," "))))</f>
        <v xml:space="preserve"> </v>
      </c>
      <c r="O30" s="193"/>
      <c r="AC30" s="205"/>
      <c r="AJ30" s="205">
        <f t="shared" si="1"/>
        <v>0</v>
      </c>
      <c r="AK30" s="205">
        <f t="shared" si="2"/>
        <v>0</v>
      </c>
    </row>
    <row r="31" spans="1:37" ht="20.25" thickTop="1" thickBot="1">
      <c r="D31" s="196" t="s">
        <v>94</v>
      </c>
      <c r="E31" s="210"/>
      <c r="F31" s="210"/>
      <c r="G31" s="210"/>
      <c r="H31" s="236"/>
      <c r="I31" s="193"/>
      <c r="J31" s="193"/>
      <c r="K31" s="193"/>
      <c r="L31" s="233">
        <f t="shared" si="0"/>
        <v>0</v>
      </c>
      <c r="M31" s="233" t="str">
        <f>IF(E31=0, " ", 'CPT-Calcs'!V18)</f>
        <v xml:space="preserve"> </v>
      </c>
      <c r="N31" s="207" t="str">
        <f>IF('CPT-Calcs'!AK18&gt;3," ",IF(M31="CLAY","CONTACT GEOTECH ENGINEER - CHECK OCR PROFILE",IF(M31="ORGANIC CLAY","CONTACT SENIOR GEOTECH ENGINEER",IF(M31="SENSITIVE Clay-Silt","CONTACT GEOTECH ENGINEER - CHECK OCR PROFILE"," "))))</f>
        <v xml:space="preserve"> </v>
      </c>
      <c r="O31" s="193"/>
      <c r="AC31" s="205"/>
      <c r="AJ31" s="205">
        <f t="shared" si="1"/>
        <v>0</v>
      </c>
      <c r="AK31" s="205">
        <f t="shared" si="2"/>
        <v>0</v>
      </c>
    </row>
    <row r="32" spans="1:37" ht="20.25" thickTop="1" thickBot="1">
      <c r="D32" s="196" t="s">
        <v>94</v>
      </c>
      <c r="E32" s="210"/>
      <c r="F32" s="210"/>
      <c r="G32" s="210"/>
      <c r="H32" s="236"/>
      <c r="I32" s="193"/>
      <c r="J32" s="193"/>
      <c r="K32" s="193"/>
      <c r="L32" s="233">
        <f t="shared" si="0"/>
        <v>0</v>
      </c>
      <c r="M32" s="233" t="str">
        <f>IF(E32=0, " ", 'CPT-Calcs'!V19)</f>
        <v xml:space="preserve"> </v>
      </c>
      <c r="N32" s="207" t="str">
        <f>IF('CPT-Calcs'!AK19&gt;3," ",IF(M32="CLAY","CONTACT GEOTECH ENGINEER - CHECK OCR PROFILE",IF(M32="ORGANIC CLAY","CONTACT SENIOR GEOTECH ENGINEER",IF(M32="SENSITIVE Clay-Silt","CONTACT GEOTECH ENGINEER - CHECK OCR PROFILE"," "))))</f>
        <v xml:space="preserve"> </v>
      </c>
      <c r="O32" s="193"/>
      <c r="AC32" s="205"/>
      <c r="AJ32" s="205">
        <f t="shared" si="1"/>
        <v>0</v>
      </c>
      <c r="AK32" s="205">
        <f t="shared" si="2"/>
        <v>0</v>
      </c>
    </row>
    <row r="33" spans="4:37" ht="20.25" thickTop="1" thickBot="1">
      <c r="D33" s="196" t="s">
        <v>94</v>
      </c>
      <c r="E33" s="210"/>
      <c r="F33" s="210"/>
      <c r="G33" s="210"/>
      <c r="H33" s="236"/>
      <c r="I33" s="193"/>
      <c r="J33" s="193"/>
      <c r="K33" s="193"/>
      <c r="L33" s="233">
        <f t="shared" si="0"/>
        <v>0</v>
      </c>
      <c r="M33" s="233" t="str">
        <f>IF(E33=0, " ", 'CPT-Calcs'!V20)</f>
        <v xml:space="preserve"> </v>
      </c>
      <c r="N33" s="207" t="str">
        <f>IF('CPT-Calcs'!AK20&gt;3," ",IF(M33="CLAY","CONTACT GEOTECH ENGINEER - CHECK OCR PROFILE",IF(M33="ORGANIC CLAY","CONTACT SENIOR GEOTECH ENGINEER",IF(M33="SENSITIVE Clay-Silt","CONTACT GEOTECH ENGINEER - CHECK OCR PROFILE"," "))))</f>
        <v xml:space="preserve"> </v>
      </c>
      <c r="O33" s="193"/>
      <c r="AC33" s="205"/>
      <c r="AJ33" s="205">
        <f t="shared" si="1"/>
        <v>0</v>
      </c>
      <c r="AK33" s="205">
        <f t="shared" si="2"/>
        <v>0</v>
      </c>
    </row>
    <row r="34" spans="4:37" ht="20.25" thickTop="1" thickBot="1">
      <c r="D34" s="196" t="s">
        <v>94</v>
      </c>
      <c r="E34" s="210"/>
      <c r="F34" s="210"/>
      <c r="G34" s="210"/>
      <c r="H34" s="236"/>
      <c r="I34" s="193"/>
      <c r="J34" s="193"/>
      <c r="K34" s="193"/>
      <c r="L34" s="233">
        <f t="shared" si="0"/>
        <v>0</v>
      </c>
      <c r="M34" s="233" t="str">
        <f>IF(E34=0, " ", 'CPT-Calcs'!V21)</f>
        <v xml:space="preserve"> </v>
      </c>
      <c r="N34" s="207" t="str">
        <f>IF('CPT-Calcs'!AK21&gt;3," ",IF(M34="CLAY","CONTACT GEOTECH ENGINEER - CHECK OCR PROFILE",IF(M34="ORGANIC CLAY","CONTACT SENIOR GEOTECH ENGINEER",IF(M34="SENSITIVE Clay-Silt","CONTACT GEOTECH ENGINEER - CHECK OCR PROFILE"," "))))</f>
        <v xml:space="preserve"> </v>
      </c>
      <c r="O34" s="193"/>
      <c r="AC34" s="205"/>
      <c r="AJ34" s="205">
        <f t="shared" si="1"/>
        <v>0</v>
      </c>
      <c r="AK34" s="205">
        <f t="shared" si="2"/>
        <v>0</v>
      </c>
    </row>
    <row r="35" spans="4:37" ht="20.25" thickTop="1" thickBot="1">
      <c r="D35" s="196" t="s">
        <v>94</v>
      </c>
      <c r="E35" s="210"/>
      <c r="F35" s="210"/>
      <c r="G35" s="210"/>
      <c r="H35" s="236"/>
      <c r="I35" s="193"/>
      <c r="J35" s="193"/>
      <c r="K35" s="193"/>
      <c r="L35" s="233">
        <f t="shared" si="0"/>
        <v>0</v>
      </c>
      <c r="M35" s="233" t="str">
        <f>IF(E35=0, " ", 'CPT-Calcs'!V22)</f>
        <v xml:space="preserve"> </v>
      </c>
      <c r="N35" s="207" t="str">
        <f>IF('CPT-Calcs'!AK22&gt;3," ",IF(M35="CLAY","CONTACT GEOTECH ENGINEER - CHECK OCR PROFILE",IF(M35="ORGANIC CLAY","CONTACT SENIOR GEOTECH ENGINEER",IF(M35="SENSITIVE Clay-Silt","CONTACT GEOTECH ENGINEER - CHECK OCR PROFILE"," "))))</f>
        <v xml:space="preserve"> </v>
      </c>
      <c r="O35" s="193"/>
      <c r="AC35" s="205"/>
      <c r="AJ35" s="205">
        <f t="shared" si="1"/>
        <v>0</v>
      </c>
      <c r="AK35" s="205">
        <f t="shared" si="2"/>
        <v>0</v>
      </c>
    </row>
    <row r="36" spans="4:37" ht="20.25" thickTop="1" thickBot="1">
      <c r="D36" s="196" t="s">
        <v>94</v>
      </c>
      <c r="E36" s="210"/>
      <c r="F36" s="210"/>
      <c r="G36" s="210"/>
      <c r="H36" s="236"/>
      <c r="I36" s="193"/>
      <c r="J36" s="193"/>
      <c r="K36" s="193"/>
      <c r="L36" s="233">
        <f t="shared" si="0"/>
        <v>0</v>
      </c>
      <c r="M36" s="233" t="str">
        <f>IF(E36=0, " ", 'CPT-Calcs'!V23)</f>
        <v xml:space="preserve"> </v>
      </c>
      <c r="N36" s="207" t="str">
        <f>IF('CPT-Calcs'!AK23&gt;3," ",IF(M36="CLAY","CONTACT GEOTECH ENGINEER - CHECK OCR PROFILE",IF(M36="ORGANIC CLAY","CONTACT SENIOR GEOTECH ENGINEER",IF(M36="SENSITIVE Clay-Silt","CONTACT GEOTECH ENGINEER - CHECK OCR PROFILE"," "))))</f>
        <v xml:space="preserve"> </v>
      </c>
      <c r="O36" s="193"/>
      <c r="AC36" s="205"/>
      <c r="AJ36" s="205">
        <f t="shared" si="1"/>
        <v>0</v>
      </c>
      <c r="AK36" s="205">
        <f t="shared" si="2"/>
        <v>0</v>
      </c>
    </row>
    <row r="37" spans="4:37" ht="20.25" thickTop="1" thickBot="1">
      <c r="D37" s="196" t="s">
        <v>94</v>
      </c>
      <c r="E37" s="210"/>
      <c r="F37" s="210"/>
      <c r="G37" s="210"/>
      <c r="H37" s="236"/>
      <c r="I37" s="193"/>
      <c r="J37" s="193"/>
      <c r="K37" s="193"/>
      <c r="L37" s="233">
        <f t="shared" si="0"/>
        <v>0</v>
      </c>
      <c r="M37" s="233" t="str">
        <f>IF(E37=0, " ", 'CPT-Calcs'!V24)</f>
        <v xml:space="preserve"> </v>
      </c>
      <c r="N37" s="207" t="str">
        <f>IF('CPT-Calcs'!AK24&gt;3," ",IF(M37="CLAY","CONTACT GEOTECH ENGINEER - CHECK OCR PROFILE",IF(M37="ORGANIC CLAY","CONTACT SENIOR GEOTECH ENGINEER",IF(M37="SENSITIVE Clay-Silt","CONTACT GEOTECH ENGINEER - CHECK OCR PROFILE"," "))))</f>
        <v xml:space="preserve"> </v>
      </c>
      <c r="O37" s="193"/>
      <c r="AC37" s="205"/>
      <c r="AJ37" s="205">
        <f t="shared" si="1"/>
        <v>0</v>
      </c>
      <c r="AK37" s="205">
        <f t="shared" si="2"/>
        <v>0</v>
      </c>
    </row>
    <row r="38" spans="4:37" ht="20.25" thickTop="1" thickBot="1">
      <c r="D38" s="196" t="s">
        <v>94</v>
      </c>
      <c r="E38" s="210"/>
      <c r="F38" s="236"/>
      <c r="G38" s="236"/>
      <c r="H38" s="236"/>
      <c r="I38" s="193"/>
      <c r="J38" s="193"/>
      <c r="K38" s="193"/>
      <c r="L38" s="233">
        <f t="shared" si="0"/>
        <v>0</v>
      </c>
      <c r="M38" s="233" t="str">
        <f>IF(E38=0, " ", 'CPT-Calcs'!V25)</f>
        <v xml:space="preserve"> </v>
      </c>
      <c r="N38" s="207" t="str">
        <f>IF('CPT-Calcs'!AK25&gt;3," ",IF(M38="CLAY","CONTACT GEOTECH ENGINEER - CHECK OCR PROFILE",IF(M38="ORGANIC CLAY","CONTACT SENIOR GEOTECH ENGINEER",IF(M38="SENSITIVE Clay-Silt","CONTACT GEOTECH ENGINEER - CHECK OCR PROFILE"," "))))</f>
        <v xml:space="preserve"> </v>
      </c>
      <c r="O38" s="193"/>
      <c r="AC38" s="205"/>
      <c r="AJ38" s="205">
        <f t="shared" si="1"/>
        <v>0</v>
      </c>
      <c r="AK38" s="205">
        <f t="shared" si="2"/>
        <v>0</v>
      </c>
    </row>
    <row r="39" spans="4:37" ht="20.25" thickTop="1" thickBot="1">
      <c r="D39" s="196" t="s">
        <v>94</v>
      </c>
      <c r="E39" s="210"/>
      <c r="F39" s="236"/>
      <c r="G39" s="236"/>
      <c r="H39" s="236"/>
      <c r="I39" s="193"/>
      <c r="J39" s="193"/>
      <c r="K39" s="193"/>
      <c r="L39" s="233">
        <f t="shared" si="0"/>
        <v>0</v>
      </c>
      <c r="M39" s="233" t="str">
        <f>IF(E39=0, " ", 'CPT-Calcs'!V26)</f>
        <v xml:space="preserve"> </v>
      </c>
      <c r="N39" s="207" t="str">
        <f>IF('CPT-Calcs'!AK26&gt;3," ",IF(M39="CLAY","CONTACT GEOTECH ENGINEER - CHECK OCR PROFILE",IF(M39="ORGANIC CLAY","CONTACT SENIOR GEOTECH ENGINEER",IF(M39="SENSITIVE Clay-Silt","CONTACT GEOTECH ENGINEER - CHECK OCR PROFILE"," "))))</f>
        <v xml:space="preserve"> </v>
      </c>
      <c r="O39" s="193"/>
      <c r="AC39" s="205"/>
      <c r="AJ39" s="205">
        <f t="shared" si="1"/>
        <v>0</v>
      </c>
      <c r="AK39" s="205">
        <f t="shared" si="2"/>
        <v>0</v>
      </c>
    </row>
    <row r="40" spans="4:37" ht="20.25" thickTop="1" thickBot="1">
      <c r="D40" s="196" t="s">
        <v>94</v>
      </c>
      <c r="E40" s="210"/>
      <c r="F40" s="236"/>
      <c r="G40" s="236"/>
      <c r="H40" s="236"/>
      <c r="I40" s="193"/>
      <c r="J40" s="193"/>
      <c r="K40" s="193"/>
      <c r="L40" s="233">
        <f t="shared" si="0"/>
        <v>0</v>
      </c>
      <c r="M40" s="233" t="str">
        <f>IF(E40=0, " ", 'CPT-Calcs'!V27)</f>
        <v xml:space="preserve"> </v>
      </c>
      <c r="N40" s="207" t="str">
        <f>IF('CPT-Calcs'!AK27&gt;3," ",IF(M40="CLAY","CONTACT GEOTECH ENGINEER - CHECK OCR PROFILE",IF(M40="ORGANIC CLAY","CONTACT SENIOR GEOTECH ENGINEER",IF(M40="SENSITIVE Clay-Silt","CONTACT GEOTECH ENGINEER - CHECK OCR PROFILE"," "))))</f>
        <v xml:space="preserve"> </v>
      </c>
      <c r="O40" s="193"/>
      <c r="AC40" s="205"/>
      <c r="AJ40" s="205">
        <f t="shared" si="1"/>
        <v>0</v>
      </c>
      <c r="AK40" s="205">
        <f t="shared" si="2"/>
        <v>0</v>
      </c>
    </row>
    <row r="41" spans="4:37" ht="20.25" thickTop="1" thickBot="1">
      <c r="D41" s="196" t="s">
        <v>94</v>
      </c>
      <c r="E41" s="210"/>
      <c r="F41" s="236"/>
      <c r="G41" s="236"/>
      <c r="H41" s="236"/>
      <c r="I41" s="193"/>
      <c r="J41" s="193"/>
      <c r="K41" s="193"/>
      <c r="L41" s="233">
        <f t="shared" si="0"/>
        <v>0</v>
      </c>
      <c r="M41" s="233" t="str">
        <f>IF(E41=0, " ", 'CPT-Calcs'!V28)</f>
        <v xml:space="preserve"> </v>
      </c>
      <c r="N41" s="207" t="str">
        <f>IF('CPT-Calcs'!AK28&gt;3," ",IF(M41="CLAY","CONTACT GEOTECH ENGINEER - CHECK OCR PROFILE",IF(M41="ORGANIC CLAY","CONTACT SENIOR GEOTECH ENGINEER",IF(M41="SENSITIVE Clay-Silt","CONTACT GEOTECH ENGINEER - CHECK OCR PROFILE"," "))))</f>
        <v xml:space="preserve"> </v>
      </c>
      <c r="O41" s="193"/>
      <c r="AC41" s="205"/>
      <c r="AJ41" s="205">
        <f t="shared" si="1"/>
        <v>0</v>
      </c>
      <c r="AK41" s="205">
        <f t="shared" si="2"/>
        <v>0</v>
      </c>
    </row>
    <row r="42" spans="4:37" ht="20.25" thickTop="1" thickBot="1">
      <c r="D42" s="196" t="s">
        <v>94</v>
      </c>
      <c r="E42" s="210"/>
      <c r="F42" s="236"/>
      <c r="G42" s="236"/>
      <c r="H42" s="236"/>
      <c r="I42" s="193"/>
      <c r="J42" s="193"/>
      <c r="K42" s="193"/>
      <c r="L42" s="233">
        <f t="shared" si="0"/>
        <v>0</v>
      </c>
      <c r="M42" s="233" t="str">
        <f>IF(E42=0, " ", 'CPT-Calcs'!V29)</f>
        <v xml:space="preserve"> </v>
      </c>
      <c r="N42" s="207" t="str">
        <f>IF('CPT-Calcs'!AK29&gt;3," ",IF(M42="CLAY","CONTACT GEOTECH ENGINEER - CHECK OCR PROFILE",IF(M42="ORGANIC CLAY","CONTACT SENIOR GEOTECH ENGINEER",IF(M42="SENSITIVE Clay-Silt","CONTACT GEOTECH ENGINEER - CHECK OCR PROFILE"," "))))</f>
        <v xml:space="preserve"> </v>
      </c>
      <c r="O42" s="193"/>
      <c r="AC42" s="205"/>
      <c r="AJ42" s="205">
        <f t="shared" si="1"/>
        <v>0</v>
      </c>
      <c r="AK42" s="205">
        <f t="shared" si="2"/>
        <v>0</v>
      </c>
    </row>
    <row r="43" spans="4:37" ht="20.25" thickTop="1" thickBot="1">
      <c r="D43" s="196" t="s">
        <v>94</v>
      </c>
      <c r="E43" s="210"/>
      <c r="F43" s="236"/>
      <c r="G43" s="236"/>
      <c r="H43" s="236"/>
      <c r="I43" s="193"/>
      <c r="J43" s="193"/>
      <c r="K43" s="193"/>
      <c r="L43" s="233">
        <f t="shared" si="0"/>
        <v>0</v>
      </c>
      <c r="M43" s="233" t="str">
        <f>IF(E43=0, " ", 'CPT-Calcs'!V30)</f>
        <v xml:space="preserve"> </v>
      </c>
      <c r="N43" s="207" t="str">
        <f>IF('CPT-Calcs'!AK30&gt;3," ",IF(M43="CLAY","CONTACT GEOTECH ENGINEER - CHECK OCR PROFILE",IF(M43="ORGANIC CLAY","CONTACT SENIOR GEOTECH ENGINEER",IF(M43="SENSITIVE Clay-Silt","CONTACT GEOTECH ENGINEER - CHECK OCR PROFILE"," "))))</f>
        <v xml:space="preserve"> </v>
      </c>
      <c r="O43" s="193"/>
      <c r="AC43" s="205"/>
      <c r="AJ43" s="205">
        <f t="shared" si="1"/>
        <v>0</v>
      </c>
      <c r="AK43" s="205">
        <f t="shared" si="2"/>
        <v>0</v>
      </c>
    </row>
    <row r="44" spans="4:37" ht="20.25" thickTop="1" thickBot="1">
      <c r="D44" s="196" t="s">
        <v>94</v>
      </c>
      <c r="E44" s="210"/>
      <c r="F44" s="236"/>
      <c r="G44" s="236"/>
      <c r="H44" s="236"/>
      <c r="I44" s="193"/>
      <c r="J44" s="193"/>
      <c r="K44" s="193"/>
      <c r="L44" s="233">
        <f t="shared" si="0"/>
        <v>0</v>
      </c>
      <c r="M44" s="233" t="str">
        <f>IF(E44=0, " ", 'CPT-Calcs'!V31)</f>
        <v xml:space="preserve"> </v>
      </c>
      <c r="N44" s="207" t="str">
        <f>IF('CPT-Calcs'!AK31&gt;3," ",IF(M44="CLAY","CONTACT GEOTECH ENGINEER - CHECK OCR PROFILE",IF(M44="ORGANIC CLAY","CONTACT SENIOR GEOTECH ENGINEER",IF(M44="SENSITIVE Clay-Silt","CONTACT GEOTECH ENGINEER - CHECK OCR PROFILE"," "))))</f>
        <v xml:space="preserve"> </v>
      </c>
      <c r="O44" s="193"/>
      <c r="AC44" s="205"/>
      <c r="AJ44" s="205">
        <f t="shared" si="1"/>
        <v>0</v>
      </c>
      <c r="AK44" s="205">
        <f t="shared" si="2"/>
        <v>0</v>
      </c>
    </row>
    <row r="45" spans="4:37" ht="20.25" thickTop="1" thickBot="1">
      <c r="D45" s="196" t="s">
        <v>94</v>
      </c>
      <c r="E45" s="210"/>
      <c r="F45" s="236"/>
      <c r="G45" s="236"/>
      <c r="H45" s="236"/>
      <c r="I45" s="193"/>
      <c r="J45" s="193"/>
      <c r="K45" s="193"/>
      <c r="L45" s="233">
        <f t="shared" si="0"/>
        <v>0</v>
      </c>
      <c r="M45" s="233" t="str">
        <f>IF(E45=0, " ", 'CPT-Calcs'!V32)</f>
        <v xml:space="preserve"> </v>
      </c>
      <c r="N45" s="207" t="str">
        <f>IF('CPT-Calcs'!AK32&gt;3," ",IF(M45="CLAY","CONTACT GEOTECH ENGINEER - CHECK OCR PROFILE",IF(M45="ORGANIC CLAY","CONTACT SENIOR GEOTECH ENGINEER",IF(M45="SENSITIVE Clay-Silt","CONTACT GEOTECH ENGINEER - CHECK OCR PROFILE"," "))))</f>
        <v xml:space="preserve"> </v>
      </c>
      <c r="O45" s="193"/>
      <c r="AC45" s="205"/>
      <c r="AJ45" s="205">
        <f t="shared" si="1"/>
        <v>0</v>
      </c>
      <c r="AK45" s="205">
        <f t="shared" si="2"/>
        <v>0</v>
      </c>
    </row>
    <row r="46" spans="4:37" ht="20.25" thickTop="1" thickBot="1">
      <c r="D46" s="196" t="s">
        <v>94</v>
      </c>
      <c r="E46" s="210"/>
      <c r="F46" s="236"/>
      <c r="G46" s="236"/>
      <c r="H46" s="236"/>
      <c r="I46" s="193"/>
      <c r="J46" s="193"/>
      <c r="K46" s="193"/>
      <c r="L46" s="233">
        <f t="shared" si="0"/>
        <v>0</v>
      </c>
      <c r="M46" s="233" t="str">
        <f>IF(E46=0, " ", 'CPT-Calcs'!V33)</f>
        <v xml:space="preserve"> </v>
      </c>
      <c r="N46" s="207" t="str">
        <f>IF('CPT-Calcs'!AK33&gt;3," ",IF(M46="CLAY","CONTACT GEOTECH ENGINEER - CHECK OCR PROFILE",IF(M46="ORGANIC CLAY","CONTACT SENIOR GEOTECH ENGINEER",IF(M46="SENSITIVE Clay-Silt","CONTACT GEOTECH ENGINEER - CHECK OCR PROFILE"," "))))</f>
        <v xml:space="preserve"> </v>
      </c>
      <c r="O46" s="193"/>
      <c r="AC46" s="205"/>
      <c r="AJ46" s="205">
        <f t="shared" si="1"/>
        <v>0</v>
      </c>
      <c r="AK46" s="205">
        <f t="shared" si="2"/>
        <v>0</v>
      </c>
    </row>
    <row r="47" spans="4:37" ht="20.25" thickTop="1" thickBot="1">
      <c r="D47" s="196" t="s">
        <v>94</v>
      </c>
      <c r="E47" s="210"/>
      <c r="F47" s="236"/>
      <c r="G47" s="236"/>
      <c r="H47" s="236"/>
      <c r="I47" s="193"/>
      <c r="J47" s="193"/>
      <c r="K47" s="193"/>
      <c r="L47" s="233">
        <f t="shared" si="0"/>
        <v>0</v>
      </c>
      <c r="M47" s="233" t="str">
        <f>IF(E47=0, " ", 'CPT-Calcs'!V34)</f>
        <v xml:space="preserve"> </v>
      </c>
      <c r="N47" s="207" t="str">
        <f>IF('CPT-Calcs'!AK34&gt;3," ",IF(M47="CLAY","CONTACT GEOTECH ENGINEER - CHECK OCR PROFILE",IF(M47="ORGANIC CLAY","CONTACT SENIOR GEOTECH ENGINEER",IF(M47="SENSITIVE Clay-Silt","CONTACT GEOTECH ENGINEER - CHECK OCR PROFILE"," "))))</f>
        <v xml:space="preserve"> </v>
      </c>
      <c r="O47" s="193"/>
      <c r="AC47" s="205"/>
      <c r="AJ47" s="205">
        <f t="shared" si="1"/>
        <v>0</v>
      </c>
      <c r="AK47" s="205">
        <f t="shared" si="2"/>
        <v>0</v>
      </c>
    </row>
    <row r="48" spans="4:37" ht="20.25" thickTop="1" thickBot="1">
      <c r="D48" s="196" t="s">
        <v>94</v>
      </c>
      <c r="E48" s="210"/>
      <c r="F48" s="236"/>
      <c r="G48" s="236"/>
      <c r="H48" s="236"/>
      <c r="I48" s="193"/>
      <c r="J48" s="193"/>
      <c r="K48" s="193"/>
      <c r="L48" s="233">
        <f t="shared" si="0"/>
        <v>0</v>
      </c>
      <c r="M48" s="233" t="str">
        <f>IF(E48=0, " ", 'CPT-Calcs'!V35)</f>
        <v xml:space="preserve"> </v>
      </c>
      <c r="N48" s="207" t="str">
        <f>IF('CPT-Calcs'!AK35&gt;3," ",IF(M48="CLAY","CONTACT GEOTECH ENGINEER - CHECK OCR PROFILE",IF(M48="ORGANIC CLAY","CONTACT SENIOR GEOTECH ENGINEER",IF(M48="SENSITIVE Clay-Silt","CONTACT GEOTECH ENGINEER - CHECK OCR PROFILE"," "))))</f>
        <v xml:space="preserve"> </v>
      </c>
      <c r="O48" s="193"/>
      <c r="AC48" s="205"/>
      <c r="AJ48" s="205">
        <f t="shared" si="1"/>
        <v>0</v>
      </c>
      <c r="AK48" s="205">
        <f t="shared" si="2"/>
        <v>0</v>
      </c>
    </row>
    <row r="49" spans="4:37" ht="20.25" thickTop="1" thickBot="1">
      <c r="D49" s="196" t="s">
        <v>94</v>
      </c>
      <c r="E49" s="210"/>
      <c r="F49" s="236"/>
      <c r="G49" s="236"/>
      <c r="H49" s="236"/>
      <c r="I49" s="193"/>
      <c r="J49" s="193"/>
      <c r="K49" s="193"/>
      <c r="L49" s="233">
        <f t="shared" si="0"/>
        <v>0</v>
      </c>
      <c r="M49" s="233" t="str">
        <f>IF(E49=0, " ", 'CPT-Calcs'!V36)</f>
        <v xml:space="preserve"> </v>
      </c>
      <c r="N49" s="207" t="str">
        <f>IF('CPT-Calcs'!AK36&gt;3," ",IF(M49="CLAY","CONTACT GEOTECH ENGINEER - CHECK OCR PROFILE",IF(M49="ORGANIC CLAY","CONTACT SENIOR GEOTECH ENGINEER",IF(M49="SENSITIVE Clay-Silt","CONTACT GEOTECH ENGINEER - CHECK OCR PROFILE"," "))))</f>
        <v xml:space="preserve"> </v>
      </c>
      <c r="O49" s="193"/>
      <c r="AC49" s="205"/>
      <c r="AJ49" s="205">
        <f t="shared" si="1"/>
        <v>0</v>
      </c>
      <c r="AK49" s="205">
        <f t="shared" si="2"/>
        <v>0</v>
      </c>
    </row>
    <row r="50" spans="4:37" ht="20.25" thickTop="1" thickBot="1">
      <c r="D50" s="196" t="s">
        <v>94</v>
      </c>
      <c r="E50" s="210"/>
      <c r="F50" s="236"/>
      <c r="G50" s="236"/>
      <c r="H50" s="236"/>
      <c r="I50" s="193"/>
      <c r="J50" s="193"/>
      <c r="K50" s="193"/>
      <c r="L50" s="233">
        <f t="shared" si="0"/>
        <v>0</v>
      </c>
      <c r="M50" s="233" t="str">
        <f>IF(E50=0, " ", 'CPT-Calcs'!V37)</f>
        <v xml:space="preserve"> </v>
      </c>
      <c r="N50" s="207" t="str">
        <f>IF('CPT-Calcs'!AK37&gt;3," ",IF(M50="CLAY","CONTACT GEOTECH ENGINEER - CHECK OCR PROFILE",IF(M50="ORGANIC CLAY","CONTACT SENIOR GEOTECH ENGINEER",IF(M50="SENSITIVE Clay-Silt","CONTACT GEOTECH ENGINEER - CHECK OCR PROFILE"," "))))</f>
        <v xml:space="preserve"> </v>
      </c>
      <c r="O50" s="193"/>
      <c r="AC50" s="205"/>
      <c r="AJ50" s="205">
        <f t="shared" si="1"/>
        <v>0</v>
      </c>
      <c r="AK50" s="205">
        <f t="shared" si="2"/>
        <v>0</v>
      </c>
    </row>
    <row r="51" spans="4:37" ht="20.25" thickTop="1" thickBot="1">
      <c r="D51" s="196" t="s">
        <v>94</v>
      </c>
      <c r="E51" s="210"/>
      <c r="F51" s="237"/>
      <c r="G51" s="237"/>
      <c r="H51" s="237"/>
      <c r="I51" s="193"/>
      <c r="J51" s="193"/>
      <c r="K51" s="193"/>
      <c r="L51" s="233">
        <f t="shared" si="0"/>
        <v>0</v>
      </c>
      <c r="M51" s="233" t="str">
        <f>IF(E51=0, " ", 'CPT-Calcs'!V38)</f>
        <v xml:space="preserve"> </v>
      </c>
      <c r="N51" s="207" t="str">
        <f>IF('CPT-Calcs'!AK38&gt;3," ",IF(M51="CLAY","CONTACT GEOTECH ENGINEER - CHECK OCR PROFILE",IF(M51="ORGANIC CLAY","CONTACT SENIOR GEOTECH ENGINEER",IF(M51="SENSITIVE Clay-Silt","CONTACT GEOTECH ENGINEER - CHECK OCR PROFILE"," "))))</f>
        <v xml:space="preserve"> </v>
      </c>
      <c r="O51" s="193"/>
      <c r="AC51" s="205"/>
      <c r="AJ51" s="205">
        <f t="shared" si="1"/>
        <v>0</v>
      </c>
      <c r="AK51" s="205">
        <f t="shared" si="2"/>
        <v>0</v>
      </c>
    </row>
    <row r="52" spans="4:37" ht="20.25" thickTop="1" thickBot="1">
      <c r="D52" s="196" t="s">
        <v>94</v>
      </c>
      <c r="E52" s="210"/>
      <c r="F52" s="237"/>
      <c r="G52" s="237"/>
      <c r="H52" s="237"/>
      <c r="I52" s="193"/>
      <c r="J52" s="193"/>
      <c r="K52" s="193"/>
      <c r="L52" s="233">
        <f t="shared" si="0"/>
        <v>0</v>
      </c>
      <c r="M52" s="233" t="str">
        <f>IF(E52=0, " ", 'CPT-Calcs'!V39)</f>
        <v xml:space="preserve"> </v>
      </c>
      <c r="N52" s="207" t="str">
        <f>IF('CPT-Calcs'!AK39&gt;3," ",IF(M52="CLAY","CONTACT GEOTECH ENGINEER - CHECK OCR PROFILE",IF(M52="ORGANIC CLAY","CONTACT SENIOR GEOTECH ENGINEER",IF(M52="SENSITIVE Clay-Silt","CONTACT GEOTECH ENGINEER - CHECK OCR PROFILE"," "))))</f>
        <v xml:space="preserve"> </v>
      </c>
      <c r="O52" s="193"/>
      <c r="AC52" s="205"/>
      <c r="AJ52" s="205">
        <f t="shared" si="1"/>
        <v>0</v>
      </c>
      <c r="AK52" s="205">
        <f t="shared" si="2"/>
        <v>0</v>
      </c>
    </row>
    <row r="53" spans="4:37" ht="20.25" thickTop="1" thickBot="1">
      <c r="D53" s="196" t="s">
        <v>94</v>
      </c>
      <c r="E53" s="210"/>
      <c r="F53" s="237"/>
      <c r="G53" s="237"/>
      <c r="H53" s="237"/>
      <c r="I53" s="193"/>
      <c r="J53" s="193"/>
      <c r="K53" s="193"/>
      <c r="L53" s="233">
        <f t="shared" si="0"/>
        <v>0</v>
      </c>
      <c r="M53" s="233" t="str">
        <f>IF(E53=0, " ", 'CPT-Calcs'!V40)</f>
        <v xml:space="preserve"> </v>
      </c>
      <c r="N53" s="207" t="str">
        <f>IF('CPT-Calcs'!AK40&gt;3," ",IF(M53="CLAY","CONTACT GEOTECH ENGINEER - CHECK OCR PROFILE",IF(M53="ORGANIC CLAY","CONTACT SENIOR GEOTECH ENGINEER",IF(M53="SENSITIVE Clay-Silt","CONTACT GEOTECH ENGINEER - CHECK OCR PROFILE"," "))))</f>
        <v xml:space="preserve"> </v>
      </c>
      <c r="O53" s="193"/>
      <c r="AC53" s="205"/>
      <c r="AJ53" s="205">
        <f t="shared" si="1"/>
        <v>0</v>
      </c>
      <c r="AK53" s="205">
        <f t="shared" si="2"/>
        <v>0</v>
      </c>
    </row>
    <row r="54" spans="4:37" ht="20.25" thickTop="1" thickBot="1">
      <c r="D54" s="196" t="s">
        <v>94</v>
      </c>
      <c r="E54" s="210"/>
      <c r="F54" s="237"/>
      <c r="G54" s="237"/>
      <c r="H54" s="237"/>
      <c r="I54" s="193"/>
      <c r="J54" s="193"/>
      <c r="K54" s="193"/>
      <c r="L54" s="233">
        <f t="shared" si="0"/>
        <v>0</v>
      </c>
      <c r="M54" s="233" t="str">
        <f>IF(E54=0, " ", 'CPT-Calcs'!V41)</f>
        <v xml:space="preserve"> </v>
      </c>
      <c r="N54" s="207" t="str">
        <f>IF('CPT-Calcs'!AK41&gt;3," ",IF(M54="CLAY","CONTACT GEOTECH ENGINEER - CHECK OCR PROFILE",IF(M54="ORGANIC CLAY","CONTACT SENIOR GEOTECH ENGINEER",IF(M54="SENSITIVE Clay-Silt","CONTACT GEOTECH ENGINEER - CHECK OCR PROFILE"," "))))</f>
        <v xml:space="preserve"> </v>
      </c>
      <c r="O54" s="193"/>
      <c r="AC54" s="205"/>
      <c r="AJ54" s="205">
        <f t="shared" si="1"/>
        <v>0</v>
      </c>
      <c r="AK54" s="205">
        <f t="shared" si="2"/>
        <v>0</v>
      </c>
    </row>
    <row r="55" spans="4:37" ht="20.25" thickTop="1" thickBot="1">
      <c r="D55" s="196" t="s">
        <v>94</v>
      </c>
      <c r="E55" s="210"/>
      <c r="F55" s="237"/>
      <c r="G55" s="237"/>
      <c r="H55" s="237"/>
      <c r="I55" s="193"/>
      <c r="J55" s="193"/>
      <c r="K55" s="193"/>
      <c r="L55" s="233">
        <f t="shared" si="0"/>
        <v>0</v>
      </c>
      <c r="M55" s="233" t="str">
        <f>IF(E55=0, " ", 'CPT-Calcs'!V42)</f>
        <v xml:space="preserve"> </v>
      </c>
      <c r="N55" s="207" t="str">
        <f>IF('CPT-Calcs'!AK42&gt;3," ",IF(M55="CLAY","CONTACT GEOTECH ENGINEER - CHECK OCR PROFILE",IF(M55="ORGANIC CLAY","CONTACT SENIOR GEOTECH ENGINEER",IF(M55="SENSITIVE Clay-Silt","CONTACT GEOTECH ENGINEER - CHECK OCR PROFILE"," "))))</f>
        <v xml:space="preserve"> </v>
      </c>
      <c r="O55" s="193"/>
      <c r="AC55" s="205"/>
      <c r="AJ55" s="205">
        <f t="shared" si="1"/>
        <v>0</v>
      </c>
      <c r="AK55" s="205">
        <f t="shared" si="2"/>
        <v>0</v>
      </c>
    </row>
    <row r="56" spans="4:37" ht="20.25" thickTop="1" thickBot="1">
      <c r="D56" s="196" t="s">
        <v>94</v>
      </c>
      <c r="E56" s="210"/>
      <c r="F56" s="237"/>
      <c r="G56" s="237"/>
      <c r="H56" s="237"/>
      <c r="I56" s="193"/>
      <c r="J56" s="193"/>
      <c r="K56" s="193"/>
      <c r="L56" s="233">
        <f t="shared" si="0"/>
        <v>0</v>
      </c>
      <c r="M56" s="233" t="str">
        <f>IF(E56=0, " ", 'CPT-Calcs'!V43)</f>
        <v xml:space="preserve"> </v>
      </c>
      <c r="N56" s="207" t="str">
        <f>IF('CPT-Calcs'!AK43&gt;3," ",IF(M56="CLAY","CONTACT GEOTECH ENGINEER - CHECK OCR PROFILE",IF(M56="ORGANIC CLAY","CONTACT SENIOR GEOTECH ENGINEER",IF(M56="SENSITIVE Clay-Silt","CONTACT GEOTECH ENGINEER - CHECK OCR PROFILE"," "))))</f>
        <v xml:space="preserve"> </v>
      </c>
      <c r="O56" s="193"/>
      <c r="AC56" s="205"/>
      <c r="AJ56" s="205">
        <f t="shared" si="1"/>
        <v>0</v>
      </c>
      <c r="AK56" s="205">
        <f t="shared" si="2"/>
        <v>0</v>
      </c>
    </row>
    <row r="57" spans="4:37" ht="20.25" thickTop="1" thickBot="1">
      <c r="D57" s="196" t="s">
        <v>94</v>
      </c>
      <c r="E57" s="210"/>
      <c r="F57" s="237"/>
      <c r="G57" s="237"/>
      <c r="H57" s="237"/>
      <c r="I57" s="193"/>
      <c r="J57" s="193"/>
      <c r="K57" s="193"/>
      <c r="L57" s="233">
        <f t="shared" si="0"/>
        <v>0</v>
      </c>
      <c r="M57" s="233" t="str">
        <f>IF(E57=0, " ", 'CPT-Calcs'!V44)</f>
        <v xml:space="preserve"> </v>
      </c>
      <c r="N57" s="207" t="str">
        <f>IF('CPT-Calcs'!AK44&gt;3," ",IF(M57="CLAY","CONTACT GEOTECH ENGINEER - CHECK OCR PROFILE",IF(M57="ORGANIC CLAY","CONTACT SENIOR GEOTECH ENGINEER",IF(M57="SENSITIVE Clay-Silt","CONTACT GEOTECH ENGINEER - CHECK OCR PROFILE"," "))))</f>
        <v xml:space="preserve"> </v>
      </c>
      <c r="O57" s="193"/>
      <c r="AC57" s="205"/>
      <c r="AJ57" s="205">
        <f t="shared" si="1"/>
        <v>0</v>
      </c>
      <c r="AK57" s="205">
        <f t="shared" si="2"/>
        <v>0</v>
      </c>
    </row>
    <row r="58" spans="4:37" ht="20.25" thickTop="1" thickBot="1">
      <c r="D58" s="196" t="s">
        <v>94</v>
      </c>
      <c r="E58" s="210"/>
      <c r="F58" s="237"/>
      <c r="G58" s="237"/>
      <c r="H58" s="237"/>
      <c r="I58" s="193"/>
      <c r="J58" s="193"/>
      <c r="K58" s="193"/>
      <c r="L58" s="233">
        <f t="shared" si="0"/>
        <v>0</v>
      </c>
      <c r="M58" s="233" t="str">
        <f>IF(E58=0, " ", 'CPT-Calcs'!V45)</f>
        <v xml:space="preserve"> </v>
      </c>
      <c r="N58" s="207" t="str">
        <f>IF('CPT-Calcs'!AK45&gt;3," ",IF(M58="CLAY","CONTACT GEOTECH ENGINEER - CHECK OCR PROFILE",IF(M58="ORGANIC CLAY","CONTACT SENIOR GEOTECH ENGINEER",IF(M58="SENSITIVE Clay-Silt","CONTACT GEOTECH ENGINEER - CHECK OCR PROFILE"," "))))</f>
        <v xml:space="preserve"> </v>
      </c>
      <c r="O58" s="193"/>
      <c r="AC58" s="205"/>
      <c r="AJ58" s="205">
        <f t="shared" si="1"/>
        <v>0</v>
      </c>
      <c r="AK58" s="205">
        <f t="shared" si="2"/>
        <v>0</v>
      </c>
    </row>
    <row r="59" spans="4:37" ht="20.25" thickTop="1" thickBot="1">
      <c r="D59" s="196" t="s">
        <v>94</v>
      </c>
      <c r="E59" s="210"/>
      <c r="F59" s="237"/>
      <c r="G59" s="237"/>
      <c r="H59" s="237"/>
      <c r="I59" s="193"/>
      <c r="J59" s="193"/>
      <c r="K59" s="193"/>
      <c r="L59" s="233">
        <f t="shared" si="0"/>
        <v>0</v>
      </c>
      <c r="M59" s="233" t="str">
        <f>IF(E59=0, " ", 'CPT-Calcs'!V46)</f>
        <v xml:space="preserve"> </v>
      </c>
      <c r="N59" s="207" t="str">
        <f>IF('CPT-Calcs'!AK46&gt;3," ",IF(M59="CLAY","CONTACT GEOTECH ENGINEER - CHECK OCR PROFILE",IF(M59="ORGANIC CLAY","CONTACT SENIOR GEOTECH ENGINEER",IF(M59="SENSITIVE Clay-Silt","CONTACT GEOTECH ENGINEER - CHECK OCR PROFILE"," "))))</f>
        <v xml:space="preserve"> </v>
      </c>
      <c r="O59" s="193"/>
      <c r="AC59" s="205"/>
      <c r="AJ59" s="205">
        <f t="shared" si="1"/>
        <v>0</v>
      </c>
      <c r="AK59" s="205">
        <f t="shared" si="2"/>
        <v>0</v>
      </c>
    </row>
    <row r="60" spans="4:37" ht="20.25" thickTop="1" thickBot="1">
      <c r="D60" s="196" t="s">
        <v>94</v>
      </c>
      <c r="E60" s="210"/>
      <c r="F60" s="237"/>
      <c r="G60" s="237"/>
      <c r="H60" s="237"/>
      <c r="I60" s="193"/>
      <c r="J60" s="193"/>
      <c r="K60" s="193"/>
      <c r="L60" s="233">
        <f t="shared" si="0"/>
        <v>0</v>
      </c>
      <c r="M60" s="233" t="str">
        <f>IF(E60=0, " ", 'CPT-Calcs'!V47)</f>
        <v xml:space="preserve"> </v>
      </c>
      <c r="N60" s="207" t="str">
        <f>IF('CPT-Calcs'!AK47&gt;3," ",IF(M60="CLAY","CONTACT GEOTECH ENGINEER - CHECK OCR PROFILE",IF(M60="ORGANIC CLAY","CONTACT SENIOR GEOTECH ENGINEER",IF(M60="SENSITIVE Clay-Silt","CONTACT GEOTECH ENGINEER - CHECK OCR PROFILE"," "))))</f>
        <v xml:space="preserve"> </v>
      </c>
      <c r="O60" s="193"/>
      <c r="AC60" s="205"/>
      <c r="AJ60" s="205">
        <f t="shared" si="1"/>
        <v>0</v>
      </c>
      <c r="AK60" s="205">
        <f t="shared" si="2"/>
        <v>0</v>
      </c>
    </row>
    <row r="61" spans="4:37" ht="20.25" thickTop="1" thickBot="1">
      <c r="D61" s="196" t="s">
        <v>94</v>
      </c>
      <c r="E61" s="210"/>
      <c r="F61" s="237"/>
      <c r="G61" s="237"/>
      <c r="H61" s="237"/>
      <c r="I61" s="193"/>
      <c r="J61" s="193"/>
      <c r="K61" s="193"/>
      <c r="L61" s="233">
        <f t="shared" si="0"/>
        <v>0</v>
      </c>
      <c r="M61" s="233" t="str">
        <f>IF(E61=0, " ", 'CPT-Calcs'!V48)</f>
        <v xml:space="preserve"> </v>
      </c>
      <c r="N61" s="207" t="str">
        <f>IF('CPT-Calcs'!AK48&gt;3," ",IF(M61="CLAY","CONTACT GEOTECH ENGINEER - CHECK OCR PROFILE",IF(M61="ORGANIC CLAY","CONTACT SENIOR GEOTECH ENGINEER",IF(M61="SENSITIVE Clay-Silt","CONTACT GEOTECH ENGINEER - CHECK OCR PROFILE"," "))))</f>
        <v xml:space="preserve"> </v>
      </c>
      <c r="O61" s="193"/>
      <c r="AC61" s="205"/>
      <c r="AJ61" s="205">
        <f t="shared" si="1"/>
        <v>0</v>
      </c>
      <c r="AK61" s="205">
        <f t="shared" si="2"/>
        <v>0</v>
      </c>
    </row>
    <row r="62" spans="4:37" ht="20.25" thickTop="1" thickBot="1">
      <c r="D62" s="196" t="s">
        <v>94</v>
      </c>
      <c r="E62" s="210"/>
      <c r="F62" s="237"/>
      <c r="G62" s="237"/>
      <c r="H62" s="237"/>
      <c r="I62" s="193"/>
      <c r="J62" s="193"/>
      <c r="K62" s="193"/>
      <c r="L62" s="233">
        <f t="shared" si="0"/>
        <v>0</v>
      </c>
      <c r="M62" s="233" t="str">
        <f>IF(E62=0, " ", 'CPT-Calcs'!V49)</f>
        <v xml:space="preserve"> </v>
      </c>
      <c r="N62" s="207" t="str">
        <f>IF('CPT-Calcs'!AK49&gt;3," ",IF(M62="CLAY","CONTACT GEOTECH ENGINEER - CHECK OCR PROFILE",IF(M62="ORGANIC CLAY","CONTACT SENIOR GEOTECH ENGINEER",IF(M62="SENSITIVE Clay-Silt","CONTACT GEOTECH ENGINEER - CHECK OCR PROFILE"," "))))</f>
        <v xml:space="preserve"> </v>
      </c>
      <c r="O62" s="193"/>
      <c r="AC62" s="205"/>
      <c r="AJ62" s="205">
        <f t="shared" si="1"/>
        <v>0</v>
      </c>
      <c r="AK62" s="205">
        <f t="shared" si="2"/>
        <v>0</v>
      </c>
    </row>
    <row r="63" spans="4:37" ht="20.25" thickTop="1" thickBot="1">
      <c r="D63" s="196" t="s">
        <v>94</v>
      </c>
      <c r="E63" s="210"/>
      <c r="F63" s="237"/>
      <c r="G63" s="237"/>
      <c r="H63" s="237"/>
      <c r="I63" s="193"/>
      <c r="J63" s="193"/>
      <c r="K63" s="193"/>
      <c r="L63" s="233">
        <f t="shared" si="0"/>
        <v>0</v>
      </c>
      <c r="M63" s="233" t="str">
        <f>IF(E63=0, " ", 'CPT-Calcs'!V50)</f>
        <v xml:space="preserve"> </v>
      </c>
      <c r="N63" s="207" t="str">
        <f>IF('CPT-Calcs'!AK50&gt;3," ",IF(M63="CLAY","CONTACT GEOTECH ENGINEER - CHECK OCR PROFILE",IF(M63="ORGANIC CLAY","CONTACT SENIOR GEOTECH ENGINEER",IF(M63="SENSITIVE Clay-Silt","CONTACT GEOTECH ENGINEER - CHECK OCR PROFILE"," "))))</f>
        <v xml:space="preserve"> </v>
      </c>
      <c r="O63" s="193"/>
      <c r="AC63" s="205"/>
      <c r="AJ63" s="205">
        <f t="shared" si="1"/>
        <v>0</v>
      </c>
      <c r="AK63" s="205">
        <f t="shared" si="2"/>
        <v>0</v>
      </c>
    </row>
    <row r="64" spans="4:37" ht="20.25" thickTop="1" thickBot="1">
      <c r="D64" s="196" t="s">
        <v>94</v>
      </c>
      <c r="E64" s="210"/>
      <c r="F64" s="237"/>
      <c r="G64" s="237"/>
      <c r="H64" s="237"/>
      <c r="I64" s="193"/>
      <c r="J64" s="193"/>
      <c r="K64" s="193"/>
      <c r="L64" s="233">
        <f t="shared" si="0"/>
        <v>0</v>
      </c>
      <c r="M64" s="233" t="str">
        <f>IF(E64=0, " ", 'CPT-Calcs'!V51)</f>
        <v xml:space="preserve"> </v>
      </c>
      <c r="N64" s="207" t="str">
        <f>IF('CPT-Calcs'!AK51&gt;3," ",IF(M64="CLAY","CONTACT GEOTECH ENGINEER - CHECK OCR PROFILE",IF(M64="ORGANIC CLAY","CONTACT SENIOR GEOTECH ENGINEER",IF(M64="SENSITIVE Clay-Silt","CONTACT GEOTECH ENGINEER - CHECK OCR PROFILE"," "))))</f>
        <v xml:space="preserve"> </v>
      </c>
      <c r="O64" s="193"/>
      <c r="AC64" s="205"/>
      <c r="AJ64" s="205">
        <f t="shared" si="1"/>
        <v>0</v>
      </c>
      <c r="AK64" s="205">
        <f t="shared" si="2"/>
        <v>0</v>
      </c>
    </row>
    <row r="65" spans="4:37" ht="20.25" thickTop="1" thickBot="1">
      <c r="D65" s="196" t="s">
        <v>94</v>
      </c>
      <c r="E65" s="210"/>
      <c r="F65" s="237"/>
      <c r="G65" s="237"/>
      <c r="H65" s="237"/>
      <c r="I65" s="193"/>
      <c r="J65" s="193"/>
      <c r="K65" s="193"/>
      <c r="L65" s="233">
        <f t="shared" si="0"/>
        <v>0</v>
      </c>
      <c r="M65" s="233" t="str">
        <f>IF(E65=0, " ", 'CPT-Calcs'!V52)</f>
        <v xml:space="preserve"> </v>
      </c>
      <c r="N65" s="207" t="str">
        <f>IF('CPT-Calcs'!AK52&gt;3," ",IF(M65="CLAY","CONTACT GEOTECH ENGINEER - CHECK OCR PROFILE",IF(M65="ORGANIC CLAY","CONTACT SENIOR GEOTECH ENGINEER",IF(M65="SENSITIVE Clay-Silt","CONTACT GEOTECH ENGINEER - CHECK OCR PROFILE"," "))))</f>
        <v xml:space="preserve"> </v>
      </c>
      <c r="O65" s="193"/>
      <c r="AC65" s="205"/>
      <c r="AJ65" s="205">
        <f t="shared" si="1"/>
        <v>0</v>
      </c>
      <c r="AK65" s="205">
        <f t="shared" si="2"/>
        <v>0</v>
      </c>
    </row>
    <row r="66" spans="4:37" ht="20.25" thickTop="1" thickBot="1">
      <c r="D66" s="196" t="s">
        <v>94</v>
      </c>
      <c r="E66" s="210"/>
      <c r="F66" s="237"/>
      <c r="G66" s="237"/>
      <c r="H66" s="237"/>
      <c r="I66" s="193"/>
      <c r="J66" s="193"/>
      <c r="K66" s="193"/>
      <c r="L66" s="233">
        <f t="shared" si="0"/>
        <v>0</v>
      </c>
      <c r="M66" s="233" t="str">
        <f>IF(E66=0, " ", 'CPT-Calcs'!V53)</f>
        <v xml:space="preserve"> </v>
      </c>
      <c r="N66" s="207" t="str">
        <f>IF('CPT-Calcs'!AK53&gt;3," ",IF(M66="CLAY","CONTACT GEOTECH ENGINEER - CHECK OCR PROFILE",IF(M66="ORGANIC CLAY","CONTACT SENIOR GEOTECH ENGINEER",IF(M66="SENSITIVE Clay-Silt","CONTACT GEOTECH ENGINEER - CHECK OCR PROFILE"," "))))</f>
        <v xml:space="preserve"> </v>
      </c>
      <c r="O66" s="193"/>
      <c r="AC66" s="205"/>
      <c r="AJ66" s="205">
        <f t="shared" si="1"/>
        <v>0</v>
      </c>
      <c r="AK66" s="205">
        <f t="shared" si="2"/>
        <v>0</v>
      </c>
    </row>
    <row r="67" spans="4:37" ht="20.25" thickTop="1" thickBot="1">
      <c r="D67" s="196" t="s">
        <v>94</v>
      </c>
      <c r="E67" s="210"/>
      <c r="F67" s="237"/>
      <c r="G67" s="237"/>
      <c r="H67" s="237"/>
      <c r="I67" s="193"/>
      <c r="J67" s="193"/>
      <c r="K67" s="193"/>
      <c r="L67" s="233">
        <f t="shared" si="0"/>
        <v>0</v>
      </c>
      <c r="M67" s="233" t="str">
        <f>IF(E67=0, " ", 'CPT-Calcs'!V54)</f>
        <v xml:space="preserve"> </v>
      </c>
      <c r="N67" s="207" t="str">
        <f>IF('CPT-Calcs'!AK54&gt;3," ",IF(M67="CLAY","CONTACT GEOTECH ENGINEER - CHECK OCR PROFILE",IF(M67="ORGANIC CLAY","CONTACT SENIOR GEOTECH ENGINEER",IF(M67="SENSITIVE Clay-Silt","CONTACT GEOTECH ENGINEER - CHECK OCR PROFILE"," "))))</f>
        <v xml:space="preserve"> </v>
      </c>
      <c r="O67" s="193"/>
      <c r="AC67" s="205"/>
      <c r="AJ67" s="205">
        <f t="shared" si="1"/>
        <v>0</v>
      </c>
      <c r="AK67" s="205">
        <f t="shared" si="2"/>
        <v>0</v>
      </c>
    </row>
    <row r="68" spans="4:37" ht="20.25" thickTop="1" thickBot="1">
      <c r="D68" s="196" t="s">
        <v>94</v>
      </c>
      <c r="E68" s="210"/>
      <c r="F68" s="237"/>
      <c r="G68" s="237"/>
      <c r="H68" s="237"/>
      <c r="I68" s="193"/>
      <c r="J68" s="193"/>
      <c r="K68" s="193"/>
      <c r="L68" s="233">
        <f t="shared" si="0"/>
        <v>0</v>
      </c>
      <c r="M68" s="233" t="str">
        <f>IF(E68=0, " ", 'CPT-Calcs'!V55)</f>
        <v xml:space="preserve"> </v>
      </c>
      <c r="N68" s="207" t="str">
        <f>IF('CPT-Calcs'!AK55&gt;3," ",IF(M68="CLAY","CONTACT GEOTECH ENGINEER - CHECK OCR PROFILE",IF(M68="ORGANIC CLAY","CONTACT SENIOR GEOTECH ENGINEER",IF(M68="SENSITIVE Clay-Silt","CONTACT GEOTECH ENGINEER - CHECK OCR PROFILE"," "))))</f>
        <v xml:space="preserve"> </v>
      </c>
      <c r="O68" s="193"/>
      <c r="AC68" s="205"/>
      <c r="AJ68" s="205">
        <f t="shared" si="1"/>
        <v>0</v>
      </c>
      <c r="AK68" s="205">
        <f t="shared" si="2"/>
        <v>0</v>
      </c>
    </row>
    <row r="69" spans="4:37" ht="20.25" thickTop="1" thickBot="1">
      <c r="D69" s="196" t="s">
        <v>94</v>
      </c>
      <c r="E69" s="210"/>
      <c r="F69" s="237"/>
      <c r="G69" s="237"/>
      <c r="H69" s="237"/>
      <c r="I69" s="193"/>
      <c r="J69" s="193"/>
      <c r="K69" s="193"/>
      <c r="L69" s="233">
        <f t="shared" si="0"/>
        <v>0</v>
      </c>
      <c r="M69" s="233" t="str">
        <f>IF(E69=0, " ", 'CPT-Calcs'!V56)</f>
        <v xml:space="preserve"> </v>
      </c>
      <c r="N69" s="207" t="str">
        <f>IF('CPT-Calcs'!AK56&gt;3," ",IF(M69="CLAY","CONTACT GEOTECH ENGINEER - CHECK OCR PROFILE",IF(M69="ORGANIC CLAY","CONTACT SENIOR GEOTECH ENGINEER",IF(M69="SENSITIVE Clay-Silt","CONTACT GEOTECH ENGINEER - CHECK OCR PROFILE"," "))))</f>
        <v xml:space="preserve"> </v>
      </c>
      <c r="O69" s="193"/>
      <c r="AC69" s="205"/>
      <c r="AJ69" s="205">
        <f t="shared" si="1"/>
        <v>0</v>
      </c>
      <c r="AK69" s="205">
        <f t="shared" si="2"/>
        <v>0</v>
      </c>
    </row>
    <row r="70" spans="4:37" ht="20.25" thickTop="1" thickBot="1">
      <c r="D70" s="196" t="s">
        <v>94</v>
      </c>
      <c r="E70" s="210"/>
      <c r="F70" s="237"/>
      <c r="G70" s="237"/>
      <c r="H70" s="237"/>
      <c r="I70" s="193"/>
      <c r="J70" s="193"/>
      <c r="K70" s="193"/>
      <c r="L70" s="233">
        <f t="shared" si="0"/>
        <v>0</v>
      </c>
      <c r="M70" s="233" t="str">
        <f>IF(E70=0, " ", 'CPT-Calcs'!V57)</f>
        <v xml:space="preserve"> </v>
      </c>
      <c r="N70" s="207" t="str">
        <f>IF('CPT-Calcs'!AK57&gt;3," ",IF(M70="CLAY","CONTACT GEOTECH ENGINEER - CHECK OCR PROFILE",IF(M70="ORGANIC CLAY","CONTACT SENIOR GEOTECH ENGINEER",IF(M70="SENSITIVE Clay-Silt","CONTACT GEOTECH ENGINEER - CHECK OCR PROFILE"," "))))</f>
        <v xml:space="preserve"> </v>
      </c>
      <c r="O70" s="193"/>
      <c r="AC70" s="205"/>
      <c r="AJ70" s="205">
        <f t="shared" si="1"/>
        <v>0</v>
      </c>
      <c r="AK70" s="205">
        <f t="shared" si="2"/>
        <v>0</v>
      </c>
    </row>
    <row r="71" spans="4:37" ht="20.25" thickTop="1" thickBot="1">
      <c r="D71" s="196" t="s">
        <v>94</v>
      </c>
      <c r="E71" s="210"/>
      <c r="F71" s="237"/>
      <c r="G71" s="237"/>
      <c r="H71" s="237"/>
      <c r="I71" s="193"/>
      <c r="J71" s="193"/>
      <c r="K71" s="193"/>
      <c r="L71" s="233">
        <f t="shared" si="0"/>
        <v>0</v>
      </c>
      <c r="M71" s="233" t="str">
        <f>IF(E71=0, " ", 'CPT-Calcs'!V58)</f>
        <v xml:space="preserve"> </v>
      </c>
      <c r="N71" s="207" t="str">
        <f>IF('CPT-Calcs'!AK58&gt;3," ",IF(M71="CLAY","CONTACT GEOTECH ENGINEER - CHECK OCR PROFILE",IF(M71="ORGANIC CLAY","CONTACT SENIOR GEOTECH ENGINEER",IF(M71="SENSITIVE Clay-Silt","CONTACT GEOTECH ENGINEER - CHECK OCR PROFILE"," "))))</f>
        <v xml:space="preserve"> </v>
      </c>
      <c r="O71" s="193"/>
      <c r="AC71" s="205"/>
      <c r="AJ71" s="205">
        <f t="shared" si="1"/>
        <v>0</v>
      </c>
      <c r="AK71" s="205">
        <f t="shared" si="2"/>
        <v>0</v>
      </c>
    </row>
    <row r="72" spans="4:37" ht="20.25" thickTop="1" thickBot="1">
      <c r="D72" s="196" t="s">
        <v>94</v>
      </c>
      <c r="E72" s="210"/>
      <c r="F72" s="237"/>
      <c r="G72" s="237"/>
      <c r="H72" s="237"/>
      <c r="I72" s="193"/>
      <c r="J72" s="193"/>
      <c r="K72" s="193"/>
      <c r="L72" s="233">
        <f t="shared" si="0"/>
        <v>0</v>
      </c>
      <c r="M72" s="233" t="str">
        <f>IF(E72=0, " ", 'CPT-Calcs'!V59)</f>
        <v xml:space="preserve"> </v>
      </c>
      <c r="N72" s="207" t="str">
        <f>IF('CPT-Calcs'!AK59&gt;3," ",IF(M72="CLAY","CONTACT GEOTECH ENGINEER - CHECK OCR PROFILE",IF(M72="ORGANIC CLAY","CONTACT SENIOR GEOTECH ENGINEER",IF(M72="SENSITIVE Clay-Silt","CONTACT GEOTECH ENGINEER - CHECK OCR PROFILE"," "))))</f>
        <v xml:space="preserve"> </v>
      </c>
      <c r="O72" s="193"/>
      <c r="AC72" s="205"/>
      <c r="AJ72" s="205">
        <f t="shared" si="1"/>
        <v>0</v>
      </c>
      <c r="AK72" s="205">
        <f t="shared" si="2"/>
        <v>0</v>
      </c>
    </row>
    <row r="73" spans="4:37" ht="20.25" thickTop="1" thickBot="1">
      <c r="D73" s="196" t="s">
        <v>94</v>
      </c>
      <c r="E73" s="210"/>
      <c r="F73" s="237"/>
      <c r="G73" s="237"/>
      <c r="H73" s="237"/>
      <c r="I73" s="193"/>
      <c r="J73" s="193"/>
      <c r="K73" s="193"/>
      <c r="L73" s="233">
        <f t="shared" si="0"/>
        <v>0</v>
      </c>
      <c r="M73" s="233" t="str">
        <f>IF(E73=0, " ", 'CPT-Calcs'!V60)</f>
        <v xml:space="preserve"> </v>
      </c>
      <c r="N73" s="207" t="str">
        <f>IF('CPT-Calcs'!AK60&gt;3," ",IF(M73="CLAY","CONTACT GEOTECH ENGINEER - CHECK OCR PROFILE",IF(M73="ORGANIC CLAY","CONTACT SENIOR GEOTECH ENGINEER",IF(M73="SENSITIVE Clay-Silt","CONTACT GEOTECH ENGINEER - CHECK OCR PROFILE"," "))))</f>
        <v xml:space="preserve"> </v>
      </c>
      <c r="O73" s="193"/>
      <c r="AC73" s="205"/>
      <c r="AJ73" s="205">
        <f t="shared" si="1"/>
        <v>0</v>
      </c>
      <c r="AK73" s="205">
        <f t="shared" si="2"/>
        <v>0</v>
      </c>
    </row>
    <row r="74" spans="4:37" ht="20.25" thickTop="1" thickBot="1">
      <c r="D74" s="196" t="s">
        <v>94</v>
      </c>
      <c r="E74" s="210"/>
      <c r="F74" s="237"/>
      <c r="G74" s="237"/>
      <c r="H74" s="237"/>
      <c r="I74" s="193"/>
      <c r="J74" s="193"/>
      <c r="K74" s="193"/>
      <c r="L74" s="233">
        <f t="shared" si="0"/>
        <v>0</v>
      </c>
      <c r="M74" s="233" t="str">
        <f>IF(E74=0, " ", 'CPT-Calcs'!V61)</f>
        <v xml:space="preserve"> </v>
      </c>
      <c r="N74" s="207" t="str">
        <f>IF('CPT-Calcs'!AK61&gt;3," ",IF(M74="CLAY","CONTACT GEOTECH ENGINEER - CHECK OCR PROFILE",IF(M74="ORGANIC CLAY","CONTACT SENIOR GEOTECH ENGINEER",IF(M74="SENSITIVE Clay-Silt","CONTACT GEOTECH ENGINEER - CHECK OCR PROFILE"," "))))</f>
        <v xml:space="preserve"> </v>
      </c>
      <c r="O74" s="193"/>
      <c r="AC74" s="205"/>
      <c r="AJ74" s="205">
        <f t="shared" si="1"/>
        <v>0</v>
      </c>
      <c r="AK74" s="205">
        <f t="shared" si="2"/>
        <v>0</v>
      </c>
    </row>
    <row r="75" spans="4:37" ht="20.25" thickTop="1" thickBot="1">
      <c r="D75" s="196" t="s">
        <v>94</v>
      </c>
      <c r="E75" s="210"/>
      <c r="F75" s="237"/>
      <c r="G75" s="237"/>
      <c r="H75" s="237"/>
      <c r="I75" s="193"/>
      <c r="J75" s="193"/>
      <c r="K75" s="193"/>
      <c r="L75" s="233">
        <f t="shared" si="0"/>
        <v>0</v>
      </c>
      <c r="M75" s="233" t="str">
        <f>IF(E75=0, " ", 'CPT-Calcs'!V62)</f>
        <v xml:space="preserve"> </v>
      </c>
      <c r="N75" s="207" t="str">
        <f>IF('CPT-Calcs'!AK62&gt;3," ",IF(M75="CLAY","CONTACT GEOTECH ENGINEER - CHECK OCR PROFILE",IF(M75="ORGANIC CLAY","CONTACT SENIOR GEOTECH ENGINEER",IF(M75="SENSITIVE Clay-Silt","CONTACT GEOTECH ENGINEER - CHECK OCR PROFILE"," "))))</f>
        <v xml:space="preserve"> </v>
      </c>
      <c r="O75" s="193"/>
      <c r="AC75" s="205"/>
      <c r="AJ75" s="205">
        <f t="shared" si="1"/>
        <v>0</v>
      </c>
      <c r="AK75" s="205">
        <f t="shared" si="2"/>
        <v>0</v>
      </c>
    </row>
    <row r="76" spans="4:37" ht="20.25" thickTop="1" thickBot="1">
      <c r="D76" s="196" t="s">
        <v>94</v>
      </c>
      <c r="E76" s="210"/>
      <c r="F76" s="237"/>
      <c r="G76" s="237"/>
      <c r="H76" s="237"/>
      <c r="I76" s="193"/>
      <c r="J76" s="193"/>
      <c r="K76" s="193"/>
      <c r="L76" s="233">
        <f t="shared" si="0"/>
        <v>0</v>
      </c>
      <c r="M76" s="233" t="str">
        <f>IF(E76=0, " ", 'CPT-Calcs'!V63)</f>
        <v xml:space="preserve"> </v>
      </c>
      <c r="N76" s="207" t="str">
        <f>IF('CPT-Calcs'!AK63&gt;3," ",IF(M76="CLAY","CONTACT GEOTECH ENGINEER - CHECK OCR PROFILE",IF(M76="ORGANIC CLAY","CONTACT SENIOR GEOTECH ENGINEER",IF(M76="SENSITIVE Clay-Silt","CONTACT GEOTECH ENGINEER - CHECK OCR PROFILE"," "))))</f>
        <v xml:space="preserve"> </v>
      </c>
      <c r="O76" s="193"/>
      <c r="AC76" s="205"/>
      <c r="AJ76" s="205">
        <f t="shared" si="1"/>
        <v>0</v>
      </c>
      <c r="AK76" s="205">
        <f t="shared" si="2"/>
        <v>0</v>
      </c>
    </row>
    <row r="77" spans="4:37" ht="20.25" thickTop="1" thickBot="1">
      <c r="D77" s="196" t="s">
        <v>94</v>
      </c>
      <c r="E77" s="210"/>
      <c r="F77" s="237"/>
      <c r="G77" s="237"/>
      <c r="H77" s="237"/>
      <c r="I77" s="193"/>
      <c r="J77" s="193"/>
      <c r="K77" s="193"/>
      <c r="L77" s="233">
        <f t="shared" si="0"/>
        <v>0</v>
      </c>
      <c r="M77" s="233" t="str">
        <f>IF(E77=0, " ", 'CPT-Calcs'!V64)</f>
        <v xml:space="preserve"> </v>
      </c>
      <c r="N77" s="207" t="str">
        <f>IF('CPT-Calcs'!AK64&gt;3," ",IF(M77="CLAY","CONTACT GEOTECH ENGINEER - CHECK OCR PROFILE",IF(M77="ORGANIC CLAY","CONTACT SENIOR GEOTECH ENGINEER",IF(M77="SENSITIVE Clay-Silt","CONTACT GEOTECH ENGINEER - CHECK OCR PROFILE"," "))))</f>
        <v xml:space="preserve"> </v>
      </c>
      <c r="O77" s="193"/>
      <c r="AC77" s="205"/>
      <c r="AJ77" s="205">
        <f t="shared" si="1"/>
        <v>0</v>
      </c>
      <c r="AK77" s="205">
        <f t="shared" si="2"/>
        <v>0</v>
      </c>
    </row>
    <row r="78" spans="4:37" ht="20.25" thickTop="1" thickBot="1">
      <c r="D78" s="196" t="s">
        <v>94</v>
      </c>
      <c r="E78" s="210"/>
      <c r="F78" s="237"/>
      <c r="G78" s="237"/>
      <c r="H78" s="237"/>
      <c r="I78" s="193"/>
      <c r="J78" s="193"/>
      <c r="K78" s="193"/>
      <c r="L78" s="233">
        <f t="shared" si="0"/>
        <v>0</v>
      </c>
      <c r="M78" s="233" t="str">
        <f>IF(E78=0, " ", 'CPT-Calcs'!V65)</f>
        <v xml:space="preserve"> </v>
      </c>
      <c r="N78" s="207" t="str">
        <f>IF('CPT-Calcs'!AK65&gt;3," ",IF(M78="CLAY","CONTACT GEOTECH ENGINEER - CHECK OCR PROFILE",IF(M78="ORGANIC CLAY","CONTACT SENIOR GEOTECH ENGINEER",IF(M78="SENSITIVE Clay-Silt","CONTACT GEOTECH ENGINEER - CHECK OCR PROFILE"," "))))</f>
        <v xml:space="preserve"> </v>
      </c>
      <c r="O78" s="193"/>
      <c r="AC78" s="205"/>
      <c r="AJ78" s="205">
        <f t="shared" si="1"/>
        <v>0</v>
      </c>
      <c r="AK78" s="205">
        <f t="shared" si="2"/>
        <v>0</v>
      </c>
    </row>
    <row r="79" spans="4:37" ht="20.25" thickTop="1" thickBot="1">
      <c r="D79" s="196" t="s">
        <v>94</v>
      </c>
      <c r="E79" s="210"/>
      <c r="F79" s="237"/>
      <c r="G79" s="237"/>
      <c r="H79" s="237"/>
      <c r="I79" s="193"/>
      <c r="J79" s="193"/>
      <c r="K79" s="193"/>
      <c r="L79" s="233">
        <f t="shared" si="0"/>
        <v>0</v>
      </c>
      <c r="M79" s="233" t="str">
        <f>IF(E79=0, " ", 'CPT-Calcs'!V66)</f>
        <v xml:space="preserve"> </v>
      </c>
      <c r="N79" s="207" t="str">
        <f>IF('CPT-Calcs'!AK66&gt;3," ",IF(M79="CLAY","CONTACT GEOTECH ENGINEER - CHECK OCR PROFILE",IF(M79="ORGANIC CLAY","CONTACT SENIOR GEOTECH ENGINEER",IF(M79="SENSITIVE Clay-Silt","CONTACT GEOTECH ENGINEER - CHECK OCR PROFILE"," "))))</f>
        <v xml:space="preserve"> </v>
      </c>
      <c r="O79" s="193"/>
      <c r="AC79" s="205"/>
      <c r="AJ79" s="205">
        <f t="shared" si="1"/>
        <v>0</v>
      </c>
      <c r="AK79" s="205">
        <f t="shared" si="2"/>
        <v>0</v>
      </c>
    </row>
    <row r="80" spans="4:37" ht="20.25" thickTop="1" thickBot="1">
      <c r="D80" s="196" t="s">
        <v>94</v>
      </c>
      <c r="E80" s="210"/>
      <c r="F80" s="237"/>
      <c r="G80" s="237"/>
      <c r="H80" s="237"/>
      <c r="I80" s="193"/>
      <c r="J80" s="193"/>
      <c r="K80" s="193"/>
      <c r="L80" s="233">
        <f t="shared" si="0"/>
        <v>0</v>
      </c>
      <c r="M80" s="233" t="str">
        <f>IF(E80=0, " ", 'CPT-Calcs'!V67)</f>
        <v xml:space="preserve"> </v>
      </c>
      <c r="N80" s="207" t="str">
        <f>IF('CPT-Calcs'!AK67&gt;3," ",IF(M80="CLAY","CONTACT GEOTECH ENGINEER - CHECK OCR PROFILE",IF(M80="ORGANIC CLAY","CONTACT SENIOR GEOTECH ENGINEER",IF(M80="SENSITIVE Clay-Silt","CONTACT GEOTECH ENGINEER - CHECK OCR PROFILE"," "))))</f>
        <v xml:space="preserve"> </v>
      </c>
      <c r="O80" s="193"/>
      <c r="AC80" s="205"/>
      <c r="AJ80" s="205">
        <f t="shared" si="1"/>
        <v>0</v>
      </c>
      <c r="AK80" s="205">
        <f t="shared" si="2"/>
        <v>0</v>
      </c>
    </row>
    <row r="81" spans="4:37" ht="20.25" thickTop="1" thickBot="1">
      <c r="D81" s="196" t="s">
        <v>94</v>
      </c>
      <c r="E81" s="210"/>
      <c r="F81" s="237"/>
      <c r="G81" s="237"/>
      <c r="H81" s="237"/>
      <c r="I81" s="193"/>
      <c r="J81" s="193"/>
      <c r="K81" s="193"/>
      <c r="L81" s="233">
        <f t="shared" si="0"/>
        <v>0</v>
      </c>
      <c r="M81" s="233" t="str">
        <f>IF(E81=0, " ", 'CPT-Calcs'!V68)</f>
        <v xml:space="preserve"> </v>
      </c>
      <c r="N81" s="207" t="str">
        <f>IF('CPT-Calcs'!AK68&gt;3," ",IF(M81="CLAY","CONTACT GEOTECH ENGINEER - CHECK OCR PROFILE",IF(M81="ORGANIC CLAY","CONTACT SENIOR GEOTECH ENGINEER",IF(M81="SENSITIVE Clay-Silt","CONTACT GEOTECH ENGINEER - CHECK OCR PROFILE"," "))))</f>
        <v xml:space="preserve"> </v>
      </c>
      <c r="O81" s="193"/>
      <c r="AC81" s="205"/>
      <c r="AJ81" s="205">
        <f t="shared" si="1"/>
        <v>0</v>
      </c>
      <c r="AK81" s="205">
        <f t="shared" si="2"/>
        <v>0</v>
      </c>
    </row>
    <row r="82" spans="4:37" ht="20.25" thickTop="1" thickBot="1">
      <c r="D82" s="196" t="s">
        <v>94</v>
      </c>
      <c r="E82" s="210"/>
      <c r="F82" s="237"/>
      <c r="G82" s="237"/>
      <c r="H82" s="237"/>
      <c r="I82" s="193"/>
      <c r="J82" s="193"/>
      <c r="K82" s="193"/>
      <c r="L82" s="233">
        <f t="shared" si="0"/>
        <v>0</v>
      </c>
      <c r="M82" s="233" t="str">
        <f>IF(E82=0, " ", 'CPT-Calcs'!V69)</f>
        <v xml:space="preserve"> </v>
      </c>
      <c r="N82" s="207" t="str">
        <f>IF('CPT-Calcs'!AK69&gt;3," ",IF(M82="CLAY","CONTACT GEOTECH ENGINEER - CHECK OCR PROFILE",IF(M82="ORGANIC CLAY","CONTACT SENIOR GEOTECH ENGINEER",IF(M82="SENSITIVE Clay-Silt","CONTACT GEOTECH ENGINEER - CHECK OCR PROFILE"," "))))</f>
        <v xml:space="preserve"> </v>
      </c>
      <c r="O82" s="193"/>
      <c r="AC82" s="205"/>
      <c r="AJ82" s="205">
        <f t="shared" si="1"/>
        <v>0</v>
      </c>
      <c r="AK82" s="205">
        <f t="shared" si="2"/>
        <v>0</v>
      </c>
    </row>
    <row r="83" spans="4:37" ht="20.25" thickTop="1" thickBot="1">
      <c r="D83" s="196" t="s">
        <v>94</v>
      </c>
      <c r="E83" s="210"/>
      <c r="F83" s="237"/>
      <c r="G83" s="237"/>
      <c r="H83" s="237"/>
      <c r="I83" s="193"/>
      <c r="J83" s="193"/>
      <c r="K83" s="193"/>
      <c r="L83" s="233">
        <f t="shared" si="0"/>
        <v>0</v>
      </c>
      <c r="M83" s="233" t="str">
        <f>IF(E83=0, " ", 'CPT-Calcs'!V70)</f>
        <v xml:space="preserve"> </v>
      </c>
      <c r="N83" s="207" t="str">
        <f>IF('CPT-Calcs'!AK70&gt;3," ",IF(M83="CLAY","CONTACT GEOTECH ENGINEER - CHECK OCR PROFILE",IF(M83="ORGANIC CLAY","CONTACT SENIOR GEOTECH ENGINEER",IF(M83="SENSITIVE Clay-Silt","CONTACT GEOTECH ENGINEER - CHECK OCR PROFILE"," "))))</f>
        <v xml:space="preserve"> </v>
      </c>
      <c r="O83" s="193"/>
      <c r="AC83" s="205"/>
      <c r="AJ83" s="205">
        <f t="shared" si="1"/>
        <v>0</v>
      </c>
      <c r="AK83" s="205">
        <f t="shared" si="2"/>
        <v>0</v>
      </c>
    </row>
    <row r="84" spans="4:37" ht="20.25" thickTop="1" thickBot="1">
      <c r="D84" s="196" t="s">
        <v>94</v>
      </c>
      <c r="E84" s="210"/>
      <c r="F84" s="237"/>
      <c r="G84" s="237"/>
      <c r="H84" s="237"/>
      <c r="I84" s="193"/>
      <c r="J84" s="193"/>
      <c r="K84" s="193"/>
      <c r="L84" s="233">
        <f t="shared" si="0"/>
        <v>0</v>
      </c>
      <c r="M84" s="233" t="str">
        <f>IF(E84=0, " ", 'CPT-Calcs'!V71)</f>
        <v xml:space="preserve"> </v>
      </c>
      <c r="N84" s="207" t="str">
        <f>IF('CPT-Calcs'!AK71&gt;3," ",IF(M84="CLAY","CONTACT GEOTECH ENGINEER - CHECK OCR PROFILE",IF(M84="ORGANIC CLAY","CONTACT SENIOR GEOTECH ENGINEER",IF(M84="SENSITIVE Clay-Silt","CONTACT GEOTECH ENGINEER - CHECK OCR PROFILE"," "))))</f>
        <v xml:space="preserve"> </v>
      </c>
      <c r="O84" s="193"/>
      <c r="AC84" s="205"/>
      <c r="AJ84" s="205">
        <f t="shared" si="1"/>
        <v>0</v>
      </c>
      <c r="AK84" s="205">
        <f t="shared" si="2"/>
        <v>0</v>
      </c>
    </row>
    <row r="85" spans="4:37" ht="20.25" thickTop="1" thickBot="1">
      <c r="D85" s="196" t="s">
        <v>94</v>
      </c>
      <c r="E85" s="210"/>
      <c r="F85" s="237"/>
      <c r="G85" s="237"/>
      <c r="H85" s="237"/>
      <c r="I85" s="193"/>
      <c r="J85" s="193"/>
      <c r="K85" s="193"/>
      <c r="L85" s="233">
        <f t="shared" si="0"/>
        <v>0</v>
      </c>
      <c r="M85" s="233" t="str">
        <f>IF(E85=0, " ", 'CPT-Calcs'!V72)</f>
        <v xml:space="preserve"> </v>
      </c>
      <c r="N85" s="207" t="str">
        <f>IF('CPT-Calcs'!AK72&gt;3," ",IF(M85="CLAY","CONTACT GEOTECH ENGINEER - CHECK OCR PROFILE",IF(M85="ORGANIC CLAY","CONTACT SENIOR GEOTECH ENGINEER",IF(M85="SENSITIVE Clay-Silt","CONTACT GEOTECH ENGINEER - CHECK OCR PROFILE"," "))))</f>
        <v xml:space="preserve"> </v>
      </c>
      <c r="O85" s="193"/>
      <c r="AC85" s="205"/>
      <c r="AJ85" s="205">
        <f t="shared" si="1"/>
        <v>0</v>
      </c>
      <c r="AK85" s="205">
        <f t="shared" si="2"/>
        <v>0</v>
      </c>
    </row>
    <row r="86" spans="4:37" ht="20.25" thickTop="1" thickBot="1">
      <c r="D86" s="196" t="s">
        <v>94</v>
      </c>
      <c r="E86" s="210"/>
      <c r="F86" s="237"/>
      <c r="G86" s="237"/>
      <c r="H86" s="237"/>
      <c r="I86" s="193"/>
      <c r="J86" s="193"/>
      <c r="K86" s="193"/>
      <c r="L86" s="233">
        <f t="shared" si="0"/>
        <v>0</v>
      </c>
      <c r="M86" s="233" t="str">
        <f>IF(E86=0, " ", 'CPT-Calcs'!V73)</f>
        <v xml:space="preserve"> </v>
      </c>
      <c r="N86" s="207" t="str">
        <f>IF('CPT-Calcs'!AK73&gt;3," ",IF(M86="CLAY","CONTACT GEOTECH ENGINEER - CHECK OCR PROFILE",IF(M86="ORGANIC CLAY","CONTACT SENIOR GEOTECH ENGINEER",IF(M86="SENSITIVE Clay-Silt","CONTACT GEOTECH ENGINEER - CHECK OCR PROFILE"," "))))</f>
        <v xml:space="preserve"> </v>
      </c>
      <c r="O86" s="193"/>
      <c r="AC86" s="205"/>
      <c r="AJ86" s="205">
        <f t="shared" si="1"/>
        <v>0</v>
      </c>
      <c r="AK86" s="205">
        <f t="shared" si="2"/>
        <v>0</v>
      </c>
    </row>
    <row r="87" spans="4:37" ht="20.25" thickTop="1" thickBot="1">
      <c r="D87" s="196" t="s">
        <v>94</v>
      </c>
      <c r="E87" s="210"/>
      <c r="F87" s="237"/>
      <c r="G87" s="237"/>
      <c r="H87" s="237"/>
      <c r="I87" s="193"/>
      <c r="J87" s="193"/>
      <c r="K87" s="193"/>
      <c r="L87" s="233">
        <f t="shared" si="0"/>
        <v>0</v>
      </c>
      <c r="M87" s="233" t="str">
        <f>IF(E87=0, " ", 'CPT-Calcs'!V74)</f>
        <v xml:space="preserve"> </v>
      </c>
      <c r="N87" s="207" t="str">
        <f>IF('CPT-Calcs'!AK74&gt;3," ",IF(M87="CLAY","CONTACT GEOTECH ENGINEER - CHECK OCR PROFILE",IF(M87="ORGANIC CLAY","CONTACT SENIOR GEOTECH ENGINEER",IF(M87="SENSITIVE Clay-Silt","CONTACT GEOTECH ENGINEER - CHECK OCR PROFILE"," "))))</f>
        <v xml:space="preserve"> </v>
      </c>
      <c r="O87" s="193"/>
      <c r="AC87" s="205"/>
      <c r="AJ87" s="205">
        <f t="shared" si="1"/>
        <v>0</v>
      </c>
      <c r="AK87" s="205">
        <f t="shared" si="2"/>
        <v>0</v>
      </c>
    </row>
    <row r="88" spans="4:37" ht="20.25" thickTop="1" thickBot="1">
      <c r="D88" s="196" t="s">
        <v>94</v>
      </c>
      <c r="E88" s="210"/>
      <c r="F88" s="237"/>
      <c r="G88" s="237"/>
      <c r="H88" s="237"/>
      <c r="I88" s="193"/>
      <c r="J88" s="193"/>
      <c r="K88" s="193"/>
      <c r="L88" s="233">
        <f t="shared" si="0"/>
        <v>0</v>
      </c>
      <c r="M88" s="233" t="str">
        <f>IF(E88=0, " ", 'CPT-Calcs'!V75)</f>
        <v xml:space="preserve"> </v>
      </c>
      <c r="N88" s="207" t="str">
        <f>IF('CPT-Calcs'!AK75&gt;3," ",IF(M88="CLAY","CONTACT GEOTECH ENGINEER - CHECK OCR PROFILE",IF(M88="ORGANIC CLAY","CONTACT SENIOR GEOTECH ENGINEER",IF(M88="SENSITIVE Clay-Silt","CONTACT GEOTECH ENGINEER - CHECK OCR PROFILE"," "))))</f>
        <v xml:space="preserve"> </v>
      </c>
      <c r="O88" s="193"/>
      <c r="AC88" s="205"/>
      <c r="AJ88" s="205">
        <f t="shared" si="1"/>
        <v>0</v>
      </c>
      <c r="AK88" s="205">
        <f t="shared" si="2"/>
        <v>0</v>
      </c>
    </row>
    <row r="89" spans="4:37" ht="20.25" thickTop="1" thickBot="1">
      <c r="D89" s="196" t="s">
        <v>94</v>
      </c>
      <c r="E89" s="210"/>
      <c r="F89" s="237"/>
      <c r="G89" s="237"/>
      <c r="H89" s="237"/>
      <c r="I89" s="193"/>
      <c r="J89" s="193"/>
      <c r="K89" s="193"/>
      <c r="L89" s="233">
        <f t="shared" si="0"/>
        <v>0</v>
      </c>
      <c r="M89" s="233" t="str">
        <f>IF(E89=0, " ", 'CPT-Calcs'!V76)</f>
        <v xml:space="preserve"> </v>
      </c>
      <c r="N89" s="207" t="str">
        <f>IF('CPT-Calcs'!AK76&gt;3," ",IF(M89="CLAY","CONTACT GEOTECH ENGINEER - CHECK OCR PROFILE",IF(M89="ORGANIC CLAY","CONTACT SENIOR GEOTECH ENGINEER",IF(M89="SENSITIVE Clay-Silt","CONTACT GEOTECH ENGINEER - CHECK OCR PROFILE"," "))))</f>
        <v xml:space="preserve"> </v>
      </c>
      <c r="O89" s="193"/>
      <c r="AC89" s="205"/>
      <c r="AJ89" s="205">
        <f t="shared" si="1"/>
        <v>0</v>
      </c>
      <c r="AK89" s="205">
        <f t="shared" si="2"/>
        <v>0</v>
      </c>
    </row>
    <row r="90" spans="4:37" ht="20.25" thickTop="1" thickBot="1">
      <c r="D90" s="196" t="s">
        <v>94</v>
      </c>
      <c r="E90" s="197"/>
      <c r="F90" s="197"/>
      <c r="G90" s="197"/>
      <c r="H90" s="197"/>
      <c r="I90" s="193"/>
      <c r="J90" s="193"/>
      <c r="K90" s="193"/>
      <c r="L90" s="233">
        <f t="shared" si="0"/>
        <v>0</v>
      </c>
      <c r="M90" s="233" t="str">
        <f>IF(E90=0, " ", 'CPT-Calcs'!V77)</f>
        <v xml:space="preserve"> </v>
      </c>
      <c r="N90" s="207" t="str">
        <f>IF('CPT-Calcs'!AK77&gt;3," ",IF(M90="CLAY","CONTACT GEOTECH ENGINEER - CHECK OCR PROFILE",IF(M90="ORGANIC CLAY","CONTACT SENIOR GEOTECH ENGINEER",IF(M90="SENSITIVE Clay-Silt","CONTACT GEOTECH ENGINEER - CHECK OCR PROFILE"," "))))</f>
        <v xml:space="preserve"> </v>
      </c>
      <c r="O90" s="193"/>
      <c r="AC90" s="205"/>
      <c r="AJ90" s="205">
        <f t="shared" si="1"/>
        <v>0</v>
      </c>
      <c r="AK90" s="205">
        <f t="shared" si="2"/>
        <v>0</v>
      </c>
    </row>
    <row r="91" spans="4:37" ht="20.25" thickTop="1" thickBot="1">
      <c r="D91" s="196" t="s">
        <v>94</v>
      </c>
      <c r="E91" s="197"/>
      <c r="F91" s="197"/>
      <c r="G91" s="197"/>
      <c r="H91" s="197"/>
      <c r="I91" s="193"/>
      <c r="J91" s="193"/>
      <c r="K91" s="193"/>
      <c r="L91" s="233">
        <f t="shared" si="0"/>
        <v>0</v>
      </c>
      <c r="M91" s="233" t="str">
        <f>IF(E91=0, " ", 'CPT-Calcs'!V78)</f>
        <v xml:space="preserve"> </v>
      </c>
      <c r="N91" s="207" t="str">
        <f>IF('CPT-Calcs'!AK78&gt;3," ",IF(M91="CLAY","CONTACT GEOTECH ENGINEER - CHECK OCR PROFILE",IF(M91="ORGANIC CLAY","CONTACT SENIOR GEOTECH ENGINEER",IF(M91="SENSITIVE Clay-Silt","CONTACT GEOTECH ENGINEER - CHECK OCR PROFILE"," "))))</f>
        <v xml:space="preserve"> </v>
      </c>
      <c r="O91" s="193"/>
      <c r="AC91" s="205"/>
      <c r="AJ91" s="205">
        <f t="shared" si="1"/>
        <v>0</v>
      </c>
      <c r="AK91" s="205">
        <f t="shared" si="2"/>
        <v>0</v>
      </c>
    </row>
    <row r="92" spans="4:37" ht="20.25" thickTop="1" thickBot="1">
      <c r="D92" s="196" t="s">
        <v>94</v>
      </c>
      <c r="E92" s="197"/>
      <c r="F92" s="197"/>
      <c r="G92" s="197"/>
      <c r="H92" s="197"/>
      <c r="I92" s="193"/>
      <c r="J92" s="193"/>
      <c r="K92" s="193"/>
      <c r="L92" s="233">
        <f t="shared" ref="L92:L155" si="3">E92</f>
        <v>0</v>
      </c>
      <c r="M92" s="233" t="str">
        <f>IF(E92=0, " ", 'CPT-Calcs'!V79)</f>
        <v xml:space="preserve"> </v>
      </c>
      <c r="N92" s="207" t="str">
        <f>IF('CPT-Calcs'!AK79&gt;3," ",IF(M92="CLAY","CONTACT GEOTECH ENGINEER - CHECK OCR PROFILE",IF(M92="ORGANIC CLAY","CONTACT SENIOR GEOTECH ENGINEER",IF(M92="SENSITIVE Clay-Silt","CONTACT GEOTECH ENGINEER - CHECK OCR PROFILE"," "))))</f>
        <v xml:space="preserve"> </v>
      </c>
      <c r="O92" s="193"/>
      <c r="AC92" s="205"/>
      <c r="AJ92" s="205">
        <f t="shared" si="1"/>
        <v>0</v>
      </c>
      <c r="AK92" s="205">
        <f t="shared" si="2"/>
        <v>0</v>
      </c>
    </row>
    <row r="93" spans="4:37" ht="20.25" thickTop="1" thickBot="1">
      <c r="D93" s="196" t="s">
        <v>94</v>
      </c>
      <c r="E93" s="197"/>
      <c r="F93" s="197"/>
      <c r="G93" s="197"/>
      <c r="H93" s="197"/>
      <c r="I93" s="193"/>
      <c r="J93" s="193"/>
      <c r="K93" s="193"/>
      <c r="L93" s="233">
        <f t="shared" si="3"/>
        <v>0</v>
      </c>
      <c r="M93" s="233" t="str">
        <f>IF(E93=0, " ", 'CPT-Calcs'!V80)</f>
        <v xml:space="preserve"> </v>
      </c>
      <c r="N93" s="207" t="str">
        <f>IF('CPT-Calcs'!AK80&gt;3," ",IF(M93="CLAY","CONTACT GEOTECH ENGINEER - CHECK OCR PROFILE",IF(M93="ORGANIC CLAY","CONTACT SENIOR GEOTECH ENGINEER",IF(M93="SENSITIVE Clay-Silt","CONTACT GEOTECH ENGINEER - CHECK OCR PROFILE"," "))))</f>
        <v xml:space="preserve"> </v>
      </c>
      <c r="O93" s="193"/>
      <c r="AC93" s="205"/>
      <c r="AJ93" s="205">
        <f t="shared" ref="AJ93:AJ156" si="4">IF(M93="VERY STIFF OC CLAY-SILT",1,IF(M93="SILTY MIX",1,IF(M93="clay",1,IF(M93="organic clay",1,IF(M93="sensitive clay-silt",1,0)))))</f>
        <v>0</v>
      </c>
      <c r="AK93" s="205">
        <f t="shared" ref="AK93:AK156" si="5">IF(E93&gt;0,1,0)</f>
        <v>0</v>
      </c>
    </row>
    <row r="94" spans="4:37" ht="20.25" thickTop="1" thickBot="1">
      <c r="D94" s="196" t="s">
        <v>94</v>
      </c>
      <c r="E94" s="197"/>
      <c r="F94" s="197"/>
      <c r="G94" s="197"/>
      <c r="H94" s="197"/>
      <c r="I94" s="193"/>
      <c r="J94" s="193"/>
      <c r="K94" s="193"/>
      <c r="L94" s="233">
        <f t="shared" si="3"/>
        <v>0</v>
      </c>
      <c r="M94" s="233" t="str">
        <f>IF(E94=0, " ", 'CPT-Calcs'!V81)</f>
        <v xml:space="preserve"> </v>
      </c>
      <c r="N94" s="207" t="str">
        <f>IF('CPT-Calcs'!AK81&gt;3," ",IF(M94="CLAY","CONTACT GEOTECH ENGINEER - CHECK OCR PROFILE",IF(M94="ORGANIC CLAY","CONTACT SENIOR GEOTECH ENGINEER",IF(M94="SENSITIVE Clay-Silt","CONTACT GEOTECH ENGINEER - CHECK OCR PROFILE"," "))))</f>
        <v xml:space="preserve"> </v>
      </c>
      <c r="O94" s="193"/>
      <c r="AC94" s="205"/>
      <c r="AJ94" s="205">
        <f t="shared" si="4"/>
        <v>0</v>
      </c>
      <c r="AK94" s="205">
        <f t="shared" si="5"/>
        <v>0</v>
      </c>
    </row>
    <row r="95" spans="4:37" ht="20.25" thickTop="1" thickBot="1">
      <c r="D95" s="196" t="s">
        <v>94</v>
      </c>
      <c r="E95" s="197"/>
      <c r="F95" s="197"/>
      <c r="G95" s="197"/>
      <c r="H95" s="197"/>
      <c r="I95" s="193"/>
      <c r="J95" s="193"/>
      <c r="K95" s="193"/>
      <c r="L95" s="233">
        <f t="shared" si="3"/>
        <v>0</v>
      </c>
      <c r="M95" s="233" t="str">
        <f>IF(E95=0, " ", 'CPT-Calcs'!V82)</f>
        <v xml:space="preserve"> </v>
      </c>
      <c r="N95" s="207" t="str">
        <f>IF('CPT-Calcs'!AK82&gt;3," ",IF(M95="CLAY","CONTACT GEOTECH ENGINEER - CHECK OCR PROFILE",IF(M95="ORGANIC CLAY","CONTACT SENIOR GEOTECH ENGINEER",IF(M95="SENSITIVE Clay-Silt","CONTACT GEOTECH ENGINEER - CHECK OCR PROFILE"," "))))</f>
        <v xml:space="preserve"> </v>
      </c>
      <c r="O95" s="193"/>
      <c r="AC95" s="205"/>
      <c r="AJ95" s="205">
        <f t="shared" si="4"/>
        <v>0</v>
      </c>
      <c r="AK95" s="205">
        <f t="shared" si="5"/>
        <v>0</v>
      </c>
    </row>
    <row r="96" spans="4:37" ht="20.25" thickTop="1" thickBot="1">
      <c r="D96" s="196" t="s">
        <v>94</v>
      </c>
      <c r="E96" s="197"/>
      <c r="F96" s="197"/>
      <c r="G96" s="197"/>
      <c r="H96" s="197"/>
      <c r="I96" s="193"/>
      <c r="J96" s="193"/>
      <c r="K96" s="193"/>
      <c r="L96" s="233">
        <f t="shared" si="3"/>
        <v>0</v>
      </c>
      <c r="M96" s="233" t="str">
        <f>IF(E96=0, " ", 'CPT-Calcs'!V83)</f>
        <v xml:space="preserve"> </v>
      </c>
      <c r="N96" s="207" t="str">
        <f>IF('CPT-Calcs'!AK83&gt;3," ",IF(M96="CLAY","CONTACT GEOTECH ENGINEER - CHECK OCR PROFILE",IF(M96="ORGANIC CLAY","CONTACT SENIOR GEOTECH ENGINEER",IF(M96="SENSITIVE Clay-Silt","CONTACT GEOTECH ENGINEER - CHECK OCR PROFILE"," "))))</f>
        <v xml:space="preserve"> </v>
      </c>
      <c r="O96" s="193"/>
      <c r="AC96" s="205"/>
      <c r="AJ96" s="205">
        <f t="shared" si="4"/>
        <v>0</v>
      </c>
      <c r="AK96" s="205">
        <f t="shared" si="5"/>
        <v>0</v>
      </c>
    </row>
    <row r="97" spans="4:37" ht="20.25" thickTop="1" thickBot="1">
      <c r="D97" s="196" t="s">
        <v>94</v>
      </c>
      <c r="E97" s="197"/>
      <c r="F97" s="197"/>
      <c r="G97" s="197"/>
      <c r="H97" s="197"/>
      <c r="I97" s="193"/>
      <c r="J97" s="193"/>
      <c r="K97" s="193"/>
      <c r="L97" s="233">
        <f t="shared" si="3"/>
        <v>0</v>
      </c>
      <c r="M97" s="233" t="str">
        <f>IF(E97=0, " ", 'CPT-Calcs'!V84)</f>
        <v xml:space="preserve"> </v>
      </c>
      <c r="N97" s="207" t="str">
        <f>IF('CPT-Calcs'!AK84&gt;3," ",IF(M97="CLAY","CONTACT GEOTECH ENGINEER - CHECK OCR PROFILE",IF(M97="ORGANIC CLAY","CONTACT SENIOR GEOTECH ENGINEER",IF(M97="SENSITIVE Clay-Silt","CONTACT GEOTECH ENGINEER - CHECK OCR PROFILE"," "))))</f>
        <v xml:space="preserve"> </v>
      </c>
      <c r="O97" s="193"/>
      <c r="AC97" s="205"/>
      <c r="AJ97" s="205">
        <f t="shared" si="4"/>
        <v>0</v>
      </c>
      <c r="AK97" s="205">
        <f t="shared" si="5"/>
        <v>0</v>
      </c>
    </row>
    <row r="98" spans="4:37" ht="20.25" thickTop="1" thickBot="1">
      <c r="D98" s="196" t="s">
        <v>94</v>
      </c>
      <c r="E98" s="197"/>
      <c r="F98" s="197"/>
      <c r="G98" s="197"/>
      <c r="H98" s="197"/>
      <c r="I98" s="193"/>
      <c r="J98" s="193"/>
      <c r="K98" s="193"/>
      <c r="L98" s="233">
        <f t="shared" si="3"/>
        <v>0</v>
      </c>
      <c r="M98" s="233" t="str">
        <f>IF(E98=0, " ", 'CPT-Calcs'!V85)</f>
        <v xml:space="preserve"> </v>
      </c>
      <c r="N98" s="207" t="str">
        <f>IF('CPT-Calcs'!AK85&gt;3," ",IF(M98="CLAY","CONTACT GEOTECH ENGINEER - CHECK OCR PROFILE",IF(M98="ORGANIC CLAY","CONTACT SENIOR GEOTECH ENGINEER",IF(M98="SENSITIVE Clay-Silt","CONTACT GEOTECH ENGINEER - CHECK OCR PROFILE"," "))))</f>
        <v xml:space="preserve"> </v>
      </c>
      <c r="O98" s="193"/>
      <c r="AC98" s="205"/>
      <c r="AJ98" s="205">
        <f t="shared" si="4"/>
        <v>0</v>
      </c>
      <c r="AK98" s="205">
        <f t="shared" si="5"/>
        <v>0</v>
      </c>
    </row>
    <row r="99" spans="4:37" ht="20.25" thickTop="1" thickBot="1">
      <c r="D99" s="196" t="s">
        <v>94</v>
      </c>
      <c r="E99" s="197"/>
      <c r="F99" s="197"/>
      <c r="G99" s="197"/>
      <c r="H99" s="197"/>
      <c r="I99" s="193"/>
      <c r="J99" s="193"/>
      <c r="K99" s="193"/>
      <c r="L99" s="233">
        <f t="shared" si="3"/>
        <v>0</v>
      </c>
      <c r="M99" s="233" t="str">
        <f>IF(E99=0, " ", 'CPT-Calcs'!V86)</f>
        <v xml:space="preserve"> </v>
      </c>
      <c r="N99" s="207" t="str">
        <f>IF('CPT-Calcs'!AK86&gt;3," ",IF(M99="CLAY","CONTACT GEOTECH ENGINEER - CHECK OCR PROFILE",IF(M99="ORGANIC CLAY","CONTACT SENIOR GEOTECH ENGINEER",IF(M99="SENSITIVE Clay-Silt","CONTACT GEOTECH ENGINEER - CHECK OCR PROFILE"," "))))</f>
        <v xml:space="preserve"> </v>
      </c>
      <c r="O99" s="193"/>
      <c r="AC99" s="205"/>
      <c r="AJ99" s="205">
        <f t="shared" si="4"/>
        <v>0</v>
      </c>
      <c r="AK99" s="205">
        <f t="shared" si="5"/>
        <v>0</v>
      </c>
    </row>
    <row r="100" spans="4:37" ht="20.25" thickTop="1" thickBot="1">
      <c r="D100" s="196" t="s">
        <v>94</v>
      </c>
      <c r="E100" s="197"/>
      <c r="F100" s="197"/>
      <c r="G100" s="197"/>
      <c r="H100" s="197"/>
      <c r="I100" s="193"/>
      <c r="J100" s="193"/>
      <c r="K100" s="193"/>
      <c r="L100" s="233">
        <f t="shared" si="3"/>
        <v>0</v>
      </c>
      <c r="M100" s="233" t="str">
        <f>IF(E100=0, " ", 'CPT-Calcs'!V87)</f>
        <v xml:space="preserve"> </v>
      </c>
      <c r="N100" s="207" t="str">
        <f>IF('CPT-Calcs'!AK87&gt;3," ",IF(M100="CLAY","CONTACT GEOTECH ENGINEER - CHECK OCR PROFILE",IF(M100="ORGANIC CLAY","CONTACT SENIOR GEOTECH ENGINEER",IF(M100="SENSITIVE Clay-Silt","CONTACT GEOTECH ENGINEER - CHECK OCR PROFILE"," "))))</f>
        <v xml:space="preserve"> </v>
      </c>
      <c r="O100" s="193"/>
      <c r="AC100" s="205"/>
      <c r="AJ100" s="205">
        <f t="shared" si="4"/>
        <v>0</v>
      </c>
      <c r="AK100" s="205">
        <f t="shared" si="5"/>
        <v>0</v>
      </c>
    </row>
    <row r="101" spans="4:37" ht="20.25" thickTop="1" thickBot="1">
      <c r="D101" s="196" t="s">
        <v>94</v>
      </c>
      <c r="E101" s="197"/>
      <c r="F101" s="197"/>
      <c r="G101" s="197"/>
      <c r="H101" s="197"/>
      <c r="I101" s="193"/>
      <c r="J101" s="193"/>
      <c r="K101" s="193"/>
      <c r="L101" s="233">
        <f t="shared" si="3"/>
        <v>0</v>
      </c>
      <c r="M101" s="233" t="str">
        <f>IF(E101=0, " ", 'CPT-Calcs'!V88)</f>
        <v xml:space="preserve"> </v>
      </c>
      <c r="N101" s="207" t="str">
        <f>IF('CPT-Calcs'!AK88&gt;3," ",IF(M101="CLAY","CONTACT GEOTECH ENGINEER - CHECK OCR PROFILE",IF(M101="ORGANIC CLAY","CONTACT SENIOR GEOTECH ENGINEER",IF(M101="SENSITIVE Clay-Silt","CONTACT GEOTECH ENGINEER - CHECK OCR PROFILE"," "))))</f>
        <v xml:space="preserve"> </v>
      </c>
      <c r="O101" s="193"/>
      <c r="AC101" s="205"/>
      <c r="AJ101" s="205">
        <f t="shared" si="4"/>
        <v>0</v>
      </c>
      <c r="AK101" s="205">
        <f t="shared" si="5"/>
        <v>0</v>
      </c>
    </row>
    <row r="102" spans="4:37" ht="20.25" thickTop="1" thickBot="1">
      <c r="D102" s="196" t="s">
        <v>94</v>
      </c>
      <c r="E102" s="197"/>
      <c r="F102" s="197"/>
      <c r="G102" s="197"/>
      <c r="H102" s="197"/>
      <c r="I102" s="193"/>
      <c r="J102" s="193"/>
      <c r="K102" s="193"/>
      <c r="L102" s="233">
        <f t="shared" si="3"/>
        <v>0</v>
      </c>
      <c r="M102" s="233" t="str">
        <f>IF(E102=0, " ", 'CPT-Calcs'!V89)</f>
        <v xml:space="preserve"> </v>
      </c>
      <c r="N102" s="207" t="str">
        <f>IF('CPT-Calcs'!AK89&gt;3," ",IF(M102="CLAY","CONTACT GEOTECH ENGINEER - CHECK OCR PROFILE",IF(M102="ORGANIC CLAY","CONTACT SENIOR GEOTECH ENGINEER",IF(M102="SENSITIVE Clay-Silt","CONTACT GEOTECH ENGINEER - CHECK OCR PROFILE"," "))))</f>
        <v xml:space="preserve"> </v>
      </c>
      <c r="O102" s="193"/>
      <c r="AC102" s="205"/>
      <c r="AJ102" s="205">
        <f t="shared" si="4"/>
        <v>0</v>
      </c>
      <c r="AK102" s="205">
        <f t="shared" si="5"/>
        <v>0</v>
      </c>
    </row>
    <row r="103" spans="4:37" ht="20.25" thickTop="1" thickBot="1">
      <c r="D103" s="196" t="s">
        <v>94</v>
      </c>
      <c r="E103" s="197"/>
      <c r="F103" s="197"/>
      <c r="G103" s="197"/>
      <c r="H103" s="197"/>
      <c r="I103" s="193"/>
      <c r="J103" s="193"/>
      <c r="K103" s="193"/>
      <c r="L103" s="233">
        <f t="shared" si="3"/>
        <v>0</v>
      </c>
      <c r="M103" s="233" t="str">
        <f>IF(E103=0, " ", 'CPT-Calcs'!V90)</f>
        <v xml:space="preserve"> </v>
      </c>
      <c r="N103" s="207" t="str">
        <f>IF('CPT-Calcs'!AK90&gt;3," ",IF(M103="CLAY","CONTACT GEOTECH ENGINEER - CHECK OCR PROFILE",IF(M103="ORGANIC CLAY","CONTACT SENIOR GEOTECH ENGINEER",IF(M103="SENSITIVE Clay-Silt","CONTACT GEOTECH ENGINEER - CHECK OCR PROFILE"," "))))</f>
        <v xml:space="preserve"> </v>
      </c>
      <c r="O103" s="193"/>
      <c r="AC103" s="205"/>
      <c r="AJ103" s="205">
        <f t="shared" si="4"/>
        <v>0</v>
      </c>
      <c r="AK103" s="205">
        <f t="shared" si="5"/>
        <v>0</v>
      </c>
    </row>
    <row r="104" spans="4:37" ht="20.25" thickTop="1" thickBot="1">
      <c r="D104" s="196" t="s">
        <v>94</v>
      </c>
      <c r="E104" s="197"/>
      <c r="F104" s="197"/>
      <c r="G104" s="197"/>
      <c r="H104" s="197"/>
      <c r="I104" s="193"/>
      <c r="J104" s="193"/>
      <c r="K104" s="193"/>
      <c r="L104" s="233">
        <f t="shared" si="3"/>
        <v>0</v>
      </c>
      <c r="M104" s="233" t="str">
        <f>IF(E104=0, " ", 'CPT-Calcs'!V91)</f>
        <v xml:space="preserve"> </v>
      </c>
      <c r="N104" s="207" t="str">
        <f>IF('CPT-Calcs'!AK91&gt;3," ",IF(M104="CLAY","CONTACT GEOTECH ENGINEER - CHECK OCR PROFILE",IF(M104="ORGANIC CLAY","CONTACT SENIOR GEOTECH ENGINEER",IF(M104="SENSITIVE Clay-Silt","CONTACT GEOTECH ENGINEER - CHECK OCR PROFILE"," "))))</f>
        <v xml:space="preserve"> </v>
      </c>
      <c r="O104" s="193"/>
      <c r="AC104" s="205"/>
      <c r="AJ104" s="205">
        <f t="shared" si="4"/>
        <v>0</v>
      </c>
      <c r="AK104" s="205">
        <f t="shared" si="5"/>
        <v>0</v>
      </c>
    </row>
    <row r="105" spans="4:37" ht="20.25" thickTop="1" thickBot="1">
      <c r="D105" s="196" t="s">
        <v>94</v>
      </c>
      <c r="E105" s="197"/>
      <c r="F105" s="197"/>
      <c r="G105" s="197"/>
      <c r="H105" s="197"/>
      <c r="I105" s="193"/>
      <c r="J105" s="193"/>
      <c r="K105" s="193"/>
      <c r="L105" s="233">
        <f t="shared" si="3"/>
        <v>0</v>
      </c>
      <c r="M105" s="233" t="str">
        <f>IF(E105=0, " ", 'CPT-Calcs'!V92)</f>
        <v xml:space="preserve"> </v>
      </c>
      <c r="N105" s="207" t="str">
        <f>IF('CPT-Calcs'!AK92&gt;3," ",IF(M105="CLAY","CONTACT GEOTECH ENGINEER - CHECK OCR PROFILE",IF(M105="ORGANIC CLAY","CONTACT SENIOR GEOTECH ENGINEER",IF(M105="SENSITIVE Clay-Silt","CONTACT GEOTECH ENGINEER - CHECK OCR PROFILE"," "))))</f>
        <v xml:space="preserve"> </v>
      </c>
      <c r="O105" s="193"/>
      <c r="AJ105" s="205">
        <f t="shared" si="4"/>
        <v>0</v>
      </c>
      <c r="AK105" s="205">
        <f t="shared" si="5"/>
        <v>0</v>
      </c>
    </row>
    <row r="106" spans="4:37" ht="20.25" thickTop="1" thickBot="1">
      <c r="D106" s="196" t="s">
        <v>94</v>
      </c>
      <c r="E106" s="197"/>
      <c r="F106" s="197"/>
      <c r="G106" s="197"/>
      <c r="H106" s="197"/>
      <c r="I106" s="193"/>
      <c r="J106" s="193"/>
      <c r="K106" s="207"/>
      <c r="L106" s="233">
        <f t="shared" si="3"/>
        <v>0</v>
      </c>
      <c r="M106" s="233" t="str">
        <f>IF(E106=0, " ", 'CPT-Calcs'!V93)</f>
        <v xml:space="preserve"> </v>
      </c>
      <c r="N106" s="207" t="str">
        <f>IF('CPT-Calcs'!AK93&gt;3," ",IF(M106="CLAY","CONTACT GEOTECH ENGINEER - CHECK OCR PROFILE",IF(M106="ORGANIC CLAY","CONTACT SENIOR GEOTECH ENGINEER",IF(M106="SENSITIVE Clay-Silt","CONTACT GEOTECH ENGINEER - CHECK OCR PROFILE"," "))))</f>
        <v xml:space="preserve"> </v>
      </c>
      <c r="O106" s="193"/>
      <c r="AJ106" s="205">
        <f t="shared" si="4"/>
        <v>0</v>
      </c>
      <c r="AK106" s="205">
        <f t="shared" si="5"/>
        <v>0</v>
      </c>
    </row>
    <row r="107" spans="4:37" ht="20.25" thickTop="1" thickBot="1">
      <c r="D107" s="196" t="s">
        <v>94</v>
      </c>
      <c r="E107" s="197"/>
      <c r="F107" s="197"/>
      <c r="G107" s="197"/>
      <c r="H107" s="197"/>
      <c r="I107" s="193"/>
      <c r="J107" s="193"/>
      <c r="K107" s="207"/>
      <c r="L107" s="233">
        <f t="shared" si="3"/>
        <v>0</v>
      </c>
      <c r="M107" s="233" t="str">
        <f>IF(E107=0, " ", 'CPT-Calcs'!V94)</f>
        <v xml:space="preserve"> </v>
      </c>
      <c r="N107" s="207" t="str">
        <f>IF('CPT-Calcs'!AK94&gt;3," ",IF(M107="CLAY","CONTACT GEOTECH ENGINEER - CHECK OCR PROFILE",IF(M107="ORGANIC CLAY","CONTACT SENIOR GEOTECH ENGINEER",IF(M107="SENSITIVE Clay-Silt","CONTACT GEOTECH ENGINEER - CHECK OCR PROFILE"," "))))</f>
        <v xml:space="preserve"> </v>
      </c>
      <c r="O107" s="193"/>
      <c r="AJ107" s="205">
        <f t="shared" si="4"/>
        <v>0</v>
      </c>
      <c r="AK107" s="205">
        <f t="shared" si="5"/>
        <v>0</v>
      </c>
    </row>
    <row r="108" spans="4:37" ht="20.25" thickTop="1" thickBot="1">
      <c r="D108" s="196" t="s">
        <v>94</v>
      </c>
      <c r="E108" s="197"/>
      <c r="F108" s="197"/>
      <c r="G108" s="197"/>
      <c r="H108" s="197"/>
      <c r="I108" s="193"/>
      <c r="J108" s="193"/>
      <c r="K108" s="207"/>
      <c r="L108" s="233">
        <f t="shared" si="3"/>
        <v>0</v>
      </c>
      <c r="M108" s="233" t="str">
        <f>IF(E108=0, " ", 'CPT-Calcs'!V95)</f>
        <v xml:space="preserve"> </v>
      </c>
      <c r="N108" s="207" t="str">
        <f>IF('CPT-Calcs'!AK95&gt;3," ",IF(M108="CLAY","CONTACT GEOTECH ENGINEER - CHECK OCR PROFILE",IF(M108="ORGANIC CLAY","CONTACT SENIOR GEOTECH ENGINEER",IF(M108="SENSITIVE Clay-Silt","CONTACT GEOTECH ENGINEER - CHECK OCR PROFILE"," "))))</f>
        <v xml:space="preserve"> </v>
      </c>
      <c r="O108" s="193"/>
      <c r="AJ108" s="205">
        <f t="shared" si="4"/>
        <v>0</v>
      </c>
      <c r="AK108" s="205">
        <f t="shared" si="5"/>
        <v>0</v>
      </c>
    </row>
    <row r="109" spans="4:37" ht="20.25" thickTop="1" thickBot="1">
      <c r="D109" s="196" t="s">
        <v>94</v>
      </c>
      <c r="E109" s="197"/>
      <c r="F109" s="197"/>
      <c r="G109" s="197"/>
      <c r="H109" s="197"/>
      <c r="I109" s="193"/>
      <c r="J109" s="193"/>
      <c r="K109" s="207"/>
      <c r="L109" s="233">
        <f t="shared" si="3"/>
        <v>0</v>
      </c>
      <c r="M109" s="233" t="str">
        <f>IF(E109=0, " ", 'CPT-Calcs'!V96)</f>
        <v xml:space="preserve"> </v>
      </c>
      <c r="N109" s="207" t="str">
        <f>IF('CPT-Calcs'!AK96&gt;3," ",IF(M109="CLAY","CONTACT GEOTECH ENGINEER - CHECK OCR PROFILE",IF(M109="ORGANIC CLAY","CONTACT SENIOR GEOTECH ENGINEER",IF(M109="SENSITIVE Clay-Silt","CONTACT GEOTECH ENGINEER - CHECK OCR PROFILE"," "))))</f>
        <v xml:space="preserve"> </v>
      </c>
      <c r="O109" s="193"/>
      <c r="AJ109" s="205">
        <f t="shared" si="4"/>
        <v>0</v>
      </c>
      <c r="AK109" s="205">
        <f t="shared" si="5"/>
        <v>0</v>
      </c>
    </row>
    <row r="110" spans="4:37" ht="20.25" thickTop="1" thickBot="1">
      <c r="D110" s="196" t="s">
        <v>94</v>
      </c>
      <c r="E110" s="197"/>
      <c r="F110" s="197"/>
      <c r="G110" s="197"/>
      <c r="H110" s="197"/>
      <c r="I110" s="193"/>
      <c r="J110" s="193"/>
      <c r="K110" s="207"/>
      <c r="L110" s="233">
        <f t="shared" si="3"/>
        <v>0</v>
      </c>
      <c r="M110" s="233" t="str">
        <f>IF(E110=0, " ", 'CPT-Calcs'!V97)</f>
        <v xml:space="preserve"> </v>
      </c>
      <c r="N110" s="207" t="str">
        <f>IF('CPT-Calcs'!AK97&gt;3," ",IF(M110="CLAY","CONTACT GEOTECH ENGINEER - CHECK OCR PROFILE",IF(M110="ORGANIC CLAY","CONTACT SENIOR GEOTECH ENGINEER",IF(M110="SENSITIVE Clay-Silt","CONTACT GEOTECH ENGINEER - CHECK OCR PROFILE"," "))))</f>
        <v xml:space="preserve"> </v>
      </c>
      <c r="O110" s="193"/>
      <c r="AJ110" s="205">
        <f t="shared" si="4"/>
        <v>0</v>
      </c>
      <c r="AK110" s="205">
        <f t="shared" si="5"/>
        <v>0</v>
      </c>
    </row>
    <row r="111" spans="4:37" ht="20.25" thickTop="1" thickBot="1">
      <c r="D111" s="196" t="s">
        <v>94</v>
      </c>
      <c r="E111" s="197"/>
      <c r="F111" s="197"/>
      <c r="G111" s="197"/>
      <c r="H111" s="197"/>
      <c r="I111" s="193"/>
      <c r="J111" s="193"/>
      <c r="K111" s="207"/>
      <c r="L111" s="233">
        <f t="shared" si="3"/>
        <v>0</v>
      </c>
      <c r="M111" s="233" t="str">
        <f>IF(E111=0, " ", 'CPT-Calcs'!V98)</f>
        <v xml:space="preserve"> </v>
      </c>
      <c r="N111" s="207" t="str">
        <f>IF('CPT-Calcs'!AK98&gt;3," ",IF(M111="CLAY","CONTACT GEOTECH ENGINEER - CHECK OCR PROFILE",IF(M111="ORGANIC CLAY","CONTACT SENIOR GEOTECH ENGINEER",IF(M111="SENSITIVE Clay-Silt","CONTACT GEOTECH ENGINEER - CHECK OCR PROFILE"," "))))</f>
        <v xml:space="preserve"> </v>
      </c>
      <c r="O111" s="193"/>
      <c r="AJ111" s="205">
        <f t="shared" si="4"/>
        <v>0</v>
      </c>
      <c r="AK111" s="205">
        <f t="shared" si="5"/>
        <v>0</v>
      </c>
    </row>
    <row r="112" spans="4:37" ht="20.25" thickTop="1" thickBot="1">
      <c r="D112" s="196" t="s">
        <v>94</v>
      </c>
      <c r="E112" s="197"/>
      <c r="F112" s="197"/>
      <c r="G112" s="197"/>
      <c r="H112" s="197"/>
      <c r="I112" s="193"/>
      <c r="J112" s="193"/>
      <c r="K112" s="207"/>
      <c r="L112" s="233">
        <f t="shared" si="3"/>
        <v>0</v>
      </c>
      <c r="M112" s="233" t="str">
        <f>IF(E112=0, " ", 'CPT-Calcs'!V99)</f>
        <v xml:space="preserve"> </v>
      </c>
      <c r="N112" s="207" t="str">
        <f>IF('CPT-Calcs'!AK99&gt;3," ",IF(M112="CLAY","CONTACT GEOTECH ENGINEER - CHECK OCR PROFILE",IF(M112="ORGANIC CLAY","CONTACT SENIOR GEOTECH ENGINEER",IF(M112="SENSITIVE Clay-Silt","CONTACT GEOTECH ENGINEER - CHECK OCR PROFILE"," "))))</f>
        <v xml:space="preserve"> </v>
      </c>
      <c r="O112" s="193"/>
      <c r="AJ112" s="205">
        <f t="shared" si="4"/>
        <v>0</v>
      </c>
      <c r="AK112" s="205">
        <f t="shared" si="5"/>
        <v>0</v>
      </c>
    </row>
    <row r="113" spans="4:37" ht="20.25" thickTop="1" thickBot="1">
      <c r="D113" s="196" t="s">
        <v>94</v>
      </c>
      <c r="E113" s="197"/>
      <c r="F113" s="197"/>
      <c r="G113" s="197"/>
      <c r="H113" s="197"/>
      <c r="I113" s="193"/>
      <c r="J113" s="193"/>
      <c r="K113" s="207"/>
      <c r="L113" s="233">
        <f t="shared" si="3"/>
        <v>0</v>
      </c>
      <c r="M113" s="233" t="str">
        <f>IF(E113=0, " ", 'CPT-Calcs'!V100)</f>
        <v xml:space="preserve"> </v>
      </c>
      <c r="N113" s="207" t="str">
        <f>IF('CPT-Calcs'!AK100&gt;3," ",IF(M113="CLAY","CONTACT GEOTECH ENGINEER - CHECK OCR PROFILE",IF(M113="ORGANIC CLAY","CONTACT SENIOR GEOTECH ENGINEER",IF(M113="SENSITIVE Clay-Silt","CONTACT GEOTECH ENGINEER - CHECK OCR PROFILE"," "))))</f>
        <v xml:space="preserve"> </v>
      </c>
      <c r="O113" s="193"/>
      <c r="AJ113" s="205">
        <f t="shared" si="4"/>
        <v>0</v>
      </c>
      <c r="AK113" s="205">
        <f t="shared" si="5"/>
        <v>0</v>
      </c>
    </row>
    <row r="114" spans="4:37" ht="20.25" thickTop="1" thickBot="1">
      <c r="D114" s="196" t="s">
        <v>94</v>
      </c>
      <c r="E114" s="197"/>
      <c r="F114" s="197"/>
      <c r="G114" s="197"/>
      <c r="H114" s="197"/>
      <c r="I114" s="193"/>
      <c r="J114" s="193"/>
      <c r="K114" s="207"/>
      <c r="L114" s="233">
        <f t="shared" si="3"/>
        <v>0</v>
      </c>
      <c r="M114" s="233" t="str">
        <f>IF(E114=0, " ", 'CPT-Calcs'!V101)</f>
        <v xml:space="preserve"> </v>
      </c>
      <c r="N114" s="207" t="str">
        <f>IF('CPT-Calcs'!AK101&gt;3," ",IF(M114="CLAY","CONTACT GEOTECH ENGINEER - CHECK OCR PROFILE",IF(M114="ORGANIC CLAY","CONTACT SENIOR GEOTECH ENGINEER",IF(M114="SENSITIVE Clay-Silt","CONTACT GEOTECH ENGINEER - CHECK OCR PROFILE"," "))))</f>
        <v xml:space="preserve"> </v>
      </c>
      <c r="O114" s="193"/>
      <c r="AJ114" s="205">
        <f t="shared" si="4"/>
        <v>0</v>
      </c>
      <c r="AK114" s="205">
        <f t="shared" si="5"/>
        <v>0</v>
      </c>
    </row>
    <row r="115" spans="4:37" ht="20.25" thickTop="1" thickBot="1">
      <c r="D115" s="196" t="s">
        <v>94</v>
      </c>
      <c r="E115" s="197"/>
      <c r="F115" s="197"/>
      <c r="G115" s="197"/>
      <c r="H115" s="197"/>
      <c r="I115" s="193"/>
      <c r="J115" s="193"/>
      <c r="K115" s="207"/>
      <c r="L115" s="233">
        <f t="shared" si="3"/>
        <v>0</v>
      </c>
      <c r="M115" s="233" t="str">
        <f>IF(E115=0, " ", 'CPT-Calcs'!V102)</f>
        <v xml:space="preserve"> </v>
      </c>
      <c r="N115" s="207" t="str">
        <f>IF('CPT-Calcs'!AK102&gt;3," ",IF(M115="CLAY","CONTACT GEOTECH ENGINEER - CHECK OCR PROFILE",IF(M115="ORGANIC CLAY","CONTACT SENIOR GEOTECH ENGINEER",IF(M115="SENSITIVE Clay-Silt","CONTACT GEOTECH ENGINEER - CHECK OCR PROFILE"," "))))</f>
        <v xml:space="preserve"> </v>
      </c>
      <c r="O115" s="193"/>
      <c r="AJ115" s="205">
        <f t="shared" si="4"/>
        <v>0</v>
      </c>
      <c r="AK115" s="205">
        <f t="shared" si="5"/>
        <v>0</v>
      </c>
    </row>
    <row r="116" spans="4:37" ht="20.25" thickTop="1" thickBot="1">
      <c r="D116" s="196" t="s">
        <v>94</v>
      </c>
      <c r="E116" s="197"/>
      <c r="F116" s="197"/>
      <c r="G116" s="197"/>
      <c r="H116" s="197"/>
      <c r="I116" s="193"/>
      <c r="J116" s="193"/>
      <c r="K116" s="207"/>
      <c r="L116" s="233">
        <f t="shared" si="3"/>
        <v>0</v>
      </c>
      <c r="M116" s="233" t="str">
        <f>IF(E116=0, " ", 'CPT-Calcs'!V103)</f>
        <v xml:space="preserve"> </v>
      </c>
      <c r="N116" s="207" t="str">
        <f>IF('CPT-Calcs'!AK103&gt;3," ",IF(M116="CLAY","CONTACT GEOTECH ENGINEER - CHECK OCR PROFILE",IF(M116="ORGANIC CLAY","CONTACT SENIOR GEOTECH ENGINEER",IF(M116="SENSITIVE Clay-Silt","CONTACT GEOTECH ENGINEER - CHECK OCR PROFILE"," "))))</f>
        <v xml:space="preserve"> </v>
      </c>
      <c r="O116" s="193"/>
      <c r="AJ116" s="205">
        <f t="shared" si="4"/>
        <v>0</v>
      </c>
      <c r="AK116" s="205">
        <f t="shared" si="5"/>
        <v>0</v>
      </c>
    </row>
    <row r="117" spans="4:37" ht="20.25" thickTop="1" thickBot="1">
      <c r="D117" s="196" t="s">
        <v>94</v>
      </c>
      <c r="E117" s="197"/>
      <c r="F117" s="197"/>
      <c r="G117" s="197"/>
      <c r="H117" s="197"/>
      <c r="I117" s="193"/>
      <c r="J117" s="193"/>
      <c r="K117" s="207"/>
      <c r="L117" s="233">
        <f t="shared" si="3"/>
        <v>0</v>
      </c>
      <c r="M117" s="233" t="str">
        <f>IF(E117=0, " ", 'CPT-Calcs'!V104)</f>
        <v xml:space="preserve"> </v>
      </c>
      <c r="N117" s="207" t="str">
        <f>IF('CPT-Calcs'!AK104&gt;3," ",IF(M117="CLAY","CONTACT GEOTECH ENGINEER - CHECK OCR PROFILE",IF(M117="ORGANIC CLAY","CONTACT SENIOR GEOTECH ENGINEER",IF(M117="SENSITIVE Clay-Silt","CONTACT GEOTECH ENGINEER - CHECK OCR PROFILE"," "))))</f>
        <v xml:space="preserve"> </v>
      </c>
      <c r="O117" s="193"/>
      <c r="AJ117" s="205">
        <f t="shared" si="4"/>
        <v>0</v>
      </c>
      <c r="AK117" s="205">
        <f t="shared" si="5"/>
        <v>0</v>
      </c>
    </row>
    <row r="118" spans="4:37" ht="20.25" thickTop="1" thickBot="1">
      <c r="D118" s="196" t="s">
        <v>94</v>
      </c>
      <c r="E118" s="197"/>
      <c r="F118" s="197"/>
      <c r="G118" s="197"/>
      <c r="H118" s="197"/>
      <c r="I118" s="193"/>
      <c r="J118" s="193"/>
      <c r="K118" s="207"/>
      <c r="L118" s="233">
        <f t="shared" si="3"/>
        <v>0</v>
      </c>
      <c r="M118" s="233" t="str">
        <f>IF(E118=0, " ", 'CPT-Calcs'!V105)</f>
        <v xml:space="preserve"> </v>
      </c>
      <c r="N118" s="207" t="str">
        <f>IF('CPT-Calcs'!AK105&gt;3," ",IF(M118="CLAY","CONTACT GEOTECH ENGINEER - CHECK OCR PROFILE",IF(M118="ORGANIC CLAY","CONTACT SENIOR GEOTECH ENGINEER",IF(M118="SENSITIVE Clay-Silt","CONTACT GEOTECH ENGINEER - CHECK OCR PROFILE"," "))))</f>
        <v xml:space="preserve"> </v>
      </c>
      <c r="O118" s="193"/>
      <c r="AJ118" s="205">
        <f t="shared" si="4"/>
        <v>0</v>
      </c>
      <c r="AK118" s="205">
        <f t="shared" si="5"/>
        <v>0</v>
      </c>
    </row>
    <row r="119" spans="4:37" ht="20.25" thickTop="1" thickBot="1">
      <c r="D119" s="196" t="s">
        <v>94</v>
      </c>
      <c r="E119" s="197"/>
      <c r="F119" s="197"/>
      <c r="G119" s="197"/>
      <c r="H119" s="197"/>
      <c r="I119" s="193"/>
      <c r="J119" s="193"/>
      <c r="K119" s="207"/>
      <c r="L119" s="233">
        <f t="shared" si="3"/>
        <v>0</v>
      </c>
      <c r="M119" s="233" t="str">
        <f>IF(E119=0, " ", 'CPT-Calcs'!V106)</f>
        <v xml:space="preserve"> </v>
      </c>
      <c r="N119" s="207" t="str">
        <f>IF('CPT-Calcs'!AK106&gt;3," ",IF(M119="CLAY","CONTACT GEOTECH ENGINEER - CHECK OCR PROFILE",IF(M119="ORGANIC CLAY","CONTACT SENIOR GEOTECH ENGINEER",IF(M119="SENSITIVE Clay-Silt","CONTACT GEOTECH ENGINEER - CHECK OCR PROFILE"," "))))</f>
        <v xml:space="preserve"> </v>
      </c>
      <c r="O119" s="193"/>
      <c r="AJ119" s="205">
        <f t="shared" si="4"/>
        <v>0</v>
      </c>
      <c r="AK119" s="205">
        <f t="shared" si="5"/>
        <v>0</v>
      </c>
    </row>
    <row r="120" spans="4:37" ht="20.25" thickTop="1" thickBot="1">
      <c r="D120" s="196" t="s">
        <v>94</v>
      </c>
      <c r="E120" s="197"/>
      <c r="F120" s="197"/>
      <c r="G120" s="197"/>
      <c r="H120" s="197"/>
      <c r="I120" s="193"/>
      <c r="J120" s="193"/>
      <c r="K120" s="207"/>
      <c r="L120" s="233">
        <f t="shared" si="3"/>
        <v>0</v>
      </c>
      <c r="M120" s="233" t="str">
        <f>IF(E120=0, " ", 'CPT-Calcs'!V107)</f>
        <v xml:space="preserve"> </v>
      </c>
      <c r="N120" s="207" t="str">
        <f>IF('CPT-Calcs'!AK107&gt;3," ",IF(M120="CLAY","CONTACT GEOTECH ENGINEER - CHECK OCR PROFILE",IF(M120="ORGANIC CLAY","CONTACT SENIOR GEOTECH ENGINEER",IF(M120="SENSITIVE Clay-Silt","CONTACT GEOTECH ENGINEER - CHECK OCR PROFILE"," "))))</f>
        <v xml:space="preserve"> </v>
      </c>
      <c r="O120" s="193"/>
      <c r="AJ120" s="205">
        <f t="shared" si="4"/>
        <v>0</v>
      </c>
      <c r="AK120" s="205">
        <f t="shared" si="5"/>
        <v>0</v>
      </c>
    </row>
    <row r="121" spans="4:37" ht="20.25" thickTop="1" thickBot="1">
      <c r="D121" s="196" t="s">
        <v>94</v>
      </c>
      <c r="E121" s="197"/>
      <c r="F121" s="197"/>
      <c r="G121" s="197"/>
      <c r="H121" s="197"/>
      <c r="I121" s="193"/>
      <c r="J121" s="193"/>
      <c r="K121" s="207"/>
      <c r="L121" s="233">
        <f t="shared" si="3"/>
        <v>0</v>
      </c>
      <c r="M121" s="233" t="str">
        <f>IF(E121=0, " ", 'CPT-Calcs'!V108)</f>
        <v xml:space="preserve"> </v>
      </c>
      <c r="N121" s="207" t="str">
        <f>IF('CPT-Calcs'!AK108&gt;3," ",IF(M121="CLAY","CONTACT GEOTECH ENGINEER - CHECK OCR PROFILE",IF(M121="ORGANIC CLAY","CONTACT SENIOR GEOTECH ENGINEER",IF(M121="SENSITIVE Clay-Silt","CONTACT GEOTECH ENGINEER - CHECK OCR PROFILE"," "))))</f>
        <v xml:space="preserve"> </v>
      </c>
      <c r="O121" s="193"/>
      <c r="AJ121" s="205">
        <f t="shared" si="4"/>
        <v>0</v>
      </c>
      <c r="AK121" s="205">
        <f t="shared" si="5"/>
        <v>0</v>
      </c>
    </row>
    <row r="122" spans="4:37" ht="20.25" thickTop="1" thickBot="1">
      <c r="D122" s="196" t="s">
        <v>94</v>
      </c>
      <c r="E122" s="197"/>
      <c r="F122" s="197"/>
      <c r="G122" s="197"/>
      <c r="H122" s="197"/>
      <c r="I122" s="193"/>
      <c r="J122" s="193"/>
      <c r="K122" s="207"/>
      <c r="L122" s="233">
        <f t="shared" si="3"/>
        <v>0</v>
      </c>
      <c r="M122" s="233" t="str">
        <f>IF(E122=0, " ", 'CPT-Calcs'!V109)</f>
        <v xml:space="preserve"> </v>
      </c>
      <c r="N122" s="207" t="str">
        <f>IF('CPT-Calcs'!AK109&gt;3," ",IF(M122="CLAY","CONTACT GEOTECH ENGINEER - CHECK OCR PROFILE",IF(M122="ORGANIC CLAY","CONTACT SENIOR GEOTECH ENGINEER",IF(M122="SENSITIVE Clay-Silt","CONTACT GEOTECH ENGINEER - CHECK OCR PROFILE"," "))))</f>
        <v xml:space="preserve"> </v>
      </c>
      <c r="O122" s="193"/>
      <c r="AJ122" s="205">
        <f t="shared" si="4"/>
        <v>0</v>
      </c>
      <c r="AK122" s="205">
        <f t="shared" si="5"/>
        <v>0</v>
      </c>
    </row>
    <row r="123" spans="4:37" ht="20.25" thickTop="1" thickBot="1">
      <c r="D123" s="196" t="s">
        <v>94</v>
      </c>
      <c r="E123" s="197"/>
      <c r="F123" s="197"/>
      <c r="G123" s="197"/>
      <c r="H123" s="197"/>
      <c r="I123" s="193"/>
      <c r="J123" s="193"/>
      <c r="K123" s="207"/>
      <c r="L123" s="233">
        <f t="shared" si="3"/>
        <v>0</v>
      </c>
      <c r="M123" s="233" t="str">
        <f>IF(E123=0, " ", 'CPT-Calcs'!V110)</f>
        <v xml:space="preserve"> </v>
      </c>
      <c r="N123" s="207" t="str">
        <f>IF('CPT-Calcs'!AK110&gt;3," ",IF(M123="CLAY","CONTACT GEOTECH ENGINEER - CHECK OCR PROFILE",IF(M123="ORGANIC CLAY","CONTACT SENIOR GEOTECH ENGINEER",IF(M123="SENSITIVE Clay-Silt","CONTACT GEOTECH ENGINEER - CHECK OCR PROFILE"," "))))</f>
        <v xml:space="preserve"> </v>
      </c>
      <c r="O123" s="193"/>
      <c r="AJ123" s="205">
        <f t="shared" si="4"/>
        <v>0</v>
      </c>
      <c r="AK123" s="205">
        <f t="shared" si="5"/>
        <v>0</v>
      </c>
    </row>
    <row r="124" spans="4:37" ht="20.25" thickTop="1" thickBot="1">
      <c r="D124" s="196" t="s">
        <v>94</v>
      </c>
      <c r="E124" s="197"/>
      <c r="F124" s="197"/>
      <c r="G124" s="197"/>
      <c r="H124" s="197"/>
      <c r="I124" s="193"/>
      <c r="J124" s="193"/>
      <c r="K124" s="207"/>
      <c r="L124" s="233">
        <f t="shared" si="3"/>
        <v>0</v>
      </c>
      <c r="M124" s="233" t="str">
        <f>IF(E124=0, " ", 'CPT-Calcs'!V111)</f>
        <v xml:space="preserve"> </v>
      </c>
      <c r="N124" s="207" t="str">
        <f>IF('CPT-Calcs'!AK111&gt;3," ",IF(M124="CLAY","CONTACT GEOTECH ENGINEER - CHECK OCR PROFILE",IF(M124="ORGANIC CLAY","CONTACT SENIOR GEOTECH ENGINEER",IF(M124="SENSITIVE Clay-Silt","CONTACT GEOTECH ENGINEER - CHECK OCR PROFILE"," "))))</f>
        <v xml:space="preserve"> </v>
      </c>
      <c r="O124" s="193"/>
      <c r="AJ124" s="205">
        <f t="shared" si="4"/>
        <v>0</v>
      </c>
      <c r="AK124" s="205">
        <f t="shared" si="5"/>
        <v>0</v>
      </c>
    </row>
    <row r="125" spans="4:37" ht="20.25" thickTop="1" thickBot="1">
      <c r="D125" s="196" t="s">
        <v>94</v>
      </c>
      <c r="E125" s="197"/>
      <c r="F125" s="197"/>
      <c r="G125" s="197"/>
      <c r="H125" s="197"/>
      <c r="I125" s="193"/>
      <c r="J125" s="193"/>
      <c r="K125" s="207"/>
      <c r="L125" s="233">
        <f t="shared" si="3"/>
        <v>0</v>
      </c>
      <c r="M125" s="233" t="str">
        <f>IF(E125=0, " ", 'CPT-Calcs'!V112)</f>
        <v xml:space="preserve"> </v>
      </c>
      <c r="N125" s="207" t="str">
        <f>IF('CPT-Calcs'!AK112&gt;3," ",IF(M125="CLAY","CONTACT GEOTECH ENGINEER - CHECK OCR PROFILE",IF(M125="ORGANIC CLAY","CONTACT SENIOR GEOTECH ENGINEER",IF(M125="SENSITIVE Clay-Silt","CONTACT GEOTECH ENGINEER - CHECK OCR PROFILE"," "))))</f>
        <v xml:space="preserve"> </v>
      </c>
      <c r="O125" s="193"/>
      <c r="AJ125" s="205">
        <f t="shared" si="4"/>
        <v>0</v>
      </c>
      <c r="AK125" s="205">
        <f t="shared" si="5"/>
        <v>0</v>
      </c>
    </row>
    <row r="126" spans="4:37" ht="20.25" thickTop="1" thickBot="1">
      <c r="D126" s="196" t="s">
        <v>94</v>
      </c>
      <c r="E126" s="197"/>
      <c r="F126" s="197"/>
      <c r="G126" s="197"/>
      <c r="H126" s="197"/>
      <c r="I126" s="193"/>
      <c r="J126" s="193"/>
      <c r="K126" s="207"/>
      <c r="L126" s="233">
        <f t="shared" si="3"/>
        <v>0</v>
      </c>
      <c r="M126" s="233" t="str">
        <f>IF(E126=0, " ", 'CPT-Calcs'!V113)</f>
        <v xml:space="preserve"> </v>
      </c>
      <c r="N126" s="207" t="str">
        <f>IF('CPT-Calcs'!AK113&gt;3," ",IF(M126="CLAY","CONTACT GEOTECH ENGINEER - CHECK OCR PROFILE",IF(M126="ORGANIC CLAY","CONTACT SENIOR GEOTECH ENGINEER",IF(M126="SENSITIVE Clay-Silt","CONTACT GEOTECH ENGINEER - CHECK OCR PROFILE"," "))))</f>
        <v xml:space="preserve"> </v>
      </c>
      <c r="O126" s="193"/>
      <c r="AJ126" s="205">
        <f t="shared" si="4"/>
        <v>0</v>
      </c>
      <c r="AK126" s="205">
        <f t="shared" si="5"/>
        <v>0</v>
      </c>
    </row>
    <row r="127" spans="4:37" ht="20.25" thickTop="1" thickBot="1">
      <c r="D127" s="196" t="s">
        <v>94</v>
      </c>
      <c r="E127" s="197"/>
      <c r="F127" s="197"/>
      <c r="G127" s="197"/>
      <c r="H127" s="197"/>
      <c r="I127" s="193"/>
      <c r="J127" s="193"/>
      <c r="K127" s="207"/>
      <c r="L127" s="233">
        <f t="shared" si="3"/>
        <v>0</v>
      </c>
      <c r="M127" s="233" t="str">
        <f>IF(E127=0, " ", 'CPT-Calcs'!V114)</f>
        <v xml:space="preserve"> </v>
      </c>
      <c r="N127" s="207" t="str">
        <f>IF('CPT-Calcs'!AK114&gt;3," ",IF(M127="CLAY","CONTACT GEOTECH ENGINEER - CHECK OCR PROFILE",IF(M127="ORGANIC CLAY","CONTACT SENIOR GEOTECH ENGINEER",IF(M127="SENSITIVE Clay-Silt","CONTACT GEOTECH ENGINEER - CHECK OCR PROFILE"," "))))</f>
        <v xml:space="preserve"> </v>
      </c>
      <c r="O127" s="193"/>
      <c r="AJ127" s="205">
        <f t="shared" si="4"/>
        <v>0</v>
      </c>
      <c r="AK127" s="205">
        <f t="shared" si="5"/>
        <v>0</v>
      </c>
    </row>
    <row r="128" spans="4:37" ht="20.25" thickTop="1" thickBot="1">
      <c r="D128" s="196" t="s">
        <v>94</v>
      </c>
      <c r="E128" s="197"/>
      <c r="F128" s="197"/>
      <c r="G128" s="197"/>
      <c r="H128" s="197"/>
      <c r="I128" s="193"/>
      <c r="J128" s="193"/>
      <c r="K128" s="207"/>
      <c r="L128" s="233">
        <f t="shared" si="3"/>
        <v>0</v>
      </c>
      <c r="M128" s="233" t="str">
        <f>IF(E128=0, " ", 'CPT-Calcs'!V115)</f>
        <v xml:space="preserve"> </v>
      </c>
      <c r="N128" s="207" t="str">
        <f>IF('CPT-Calcs'!AK115&gt;3," ",IF(M128="CLAY","CONTACT GEOTECH ENGINEER - CHECK OCR PROFILE",IF(M128="ORGANIC CLAY","CONTACT SENIOR GEOTECH ENGINEER",IF(M128="SENSITIVE Clay-Silt","CONTACT GEOTECH ENGINEER - CHECK OCR PROFILE"," "))))</f>
        <v xml:space="preserve"> </v>
      </c>
      <c r="O128" s="193"/>
      <c r="AJ128" s="205">
        <f t="shared" si="4"/>
        <v>0</v>
      </c>
      <c r="AK128" s="205">
        <f t="shared" si="5"/>
        <v>0</v>
      </c>
    </row>
    <row r="129" spans="4:37" ht="20.25" thickTop="1" thickBot="1">
      <c r="D129" s="196" t="s">
        <v>94</v>
      </c>
      <c r="E129" s="197"/>
      <c r="F129" s="197"/>
      <c r="G129" s="197"/>
      <c r="H129" s="197"/>
      <c r="I129" s="193"/>
      <c r="J129" s="193"/>
      <c r="K129" s="207"/>
      <c r="L129" s="233">
        <f t="shared" si="3"/>
        <v>0</v>
      </c>
      <c r="M129" s="233" t="str">
        <f>IF(E129=0, " ", 'CPT-Calcs'!V116)</f>
        <v xml:space="preserve"> </v>
      </c>
      <c r="N129" s="207" t="str">
        <f>IF('CPT-Calcs'!AK116&gt;3," ",IF(M129="CLAY","CONTACT GEOTECH ENGINEER - CHECK OCR PROFILE",IF(M129="ORGANIC CLAY","CONTACT SENIOR GEOTECH ENGINEER",IF(M129="SENSITIVE Clay-Silt","CONTACT GEOTECH ENGINEER - CHECK OCR PROFILE"," "))))</f>
        <v xml:space="preserve"> </v>
      </c>
      <c r="O129" s="193"/>
      <c r="AJ129" s="205">
        <f t="shared" si="4"/>
        <v>0</v>
      </c>
      <c r="AK129" s="205">
        <f t="shared" si="5"/>
        <v>0</v>
      </c>
    </row>
    <row r="130" spans="4:37" ht="20.25" thickTop="1" thickBot="1">
      <c r="D130" s="196" t="s">
        <v>94</v>
      </c>
      <c r="E130" s="197"/>
      <c r="F130" s="197"/>
      <c r="G130" s="197"/>
      <c r="H130" s="197"/>
      <c r="I130" s="193"/>
      <c r="J130" s="193"/>
      <c r="K130" s="207"/>
      <c r="L130" s="233">
        <f t="shared" si="3"/>
        <v>0</v>
      </c>
      <c r="M130" s="233" t="str">
        <f>IF(E130=0, " ", 'CPT-Calcs'!V117)</f>
        <v xml:space="preserve"> </v>
      </c>
      <c r="N130" s="207" t="str">
        <f>IF('CPT-Calcs'!AK117&gt;3," ",IF(M130="CLAY","CONTACT GEOTECH ENGINEER - CHECK OCR PROFILE",IF(M130="ORGANIC CLAY","CONTACT SENIOR GEOTECH ENGINEER",IF(M130="SENSITIVE Clay-Silt","CONTACT GEOTECH ENGINEER - CHECK OCR PROFILE"," "))))</f>
        <v xml:space="preserve"> </v>
      </c>
      <c r="O130" s="193"/>
      <c r="AJ130" s="205">
        <f t="shared" si="4"/>
        <v>0</v>
      </c>
      <c r="AK130" s="205">
        <f t="shared" si="5"/>
        <v>0</v>
      </c>
    </row>
    <row r="131" spans="4:37" ht="20.25" thickTop="1" thickBot="1">
      <c r="D131" s="196" t="s">
        <v>94</v>
      </c>
      <c r="E131" s="197"/>
      <c r="F131" s="197"/>
      <c r="G131" s="197"/>
      <c r="H131" s="197"/>
      <c r="I131" s="193"/>
      <c r="J131" s="193"/>
      <c r="K131" s="207"/>
      <c r="L131" s="233">
        <f t="shared" si="3"/>
        <v>0</v>
      </c>
      <c r="M131" s="233" t="str">
        <f>IF(E131=0, " ", 'CPT-Calcs'!V118)</f>
        <v xml:space="preserve"> </v>
      </c>
      <c r="N131" s="207" t="str">
        <f>IF('CPT-Calcs'!AK118&gt;3," ",IF(M131="CLAY","CONTACT GEOTECH ENGINEER - CHECK OCR PROFILE",IF(M131="ORGANIC CLAY","CONTACT SENIOR GEOTECH ENGINEER",IF(M131="SENSITIVE Clay-Silt","CONTACT GEOTECH ENGINEER - CHECK OCR PROFILE"," "))))</f>
        <v xml:space="preserve"> </v>
      </c>
      <c r="O131" s="193"/>
      <c r="AJ131" s="205">
        <f t="shared" si="4"/>
        <v>0</v>
      </c>
      <c r="AK131" s="205">
        <f t="shared" si="5"/>
        <v>0</v>
      </c>
    </row>
    <row r="132" spans="4:37" ht="20.25" thickTop="1" thickBot="1">
      <c r="D132" s="196" t="s">
        <v>94</v>
      </c>
      <c r="E132" s="197"/>
      <c r="F132" s="197"/>
      <c r="G132" s="197"/>
      <c r="H132" s="197"/>
      <c r="I132" s="193"/>
      <c r="J132" s="193"/>
      <c r="K132" s="207"/>
      <c r="L132" s="233">
        <f t="shared" si="3"/>
        <v>0</v>
      </c>
      <c r="M132" s="233" t="str">
        <f>IF(E132=0, " ", 'CPT-Calcs'!V119)</f>
        <v xml:space="preserve"> </v>
      </c>
      <c r="N132" s="207" t="str">
        <f>IF('CPT-Calcs'!AK119&gt;3," ",IF(M132="CLAY","CONTACT GEOTECH ENGINEER - CHECK OCR PROFILE",IF(M132="ORGANIC CLAY","CONTACT SENIOR GEOTECH ENGINEER",IF(M132="SENSITIVE Clay-Silt","CONTACT GEOTECH ENGINEER - CHECK OCR PROFILE"," "))))</f>
        <v xml:space="preserve"> </v>
      </c>
      <c r="O132" s="193"/>
      <c r="AJ132" s="205">
        <f t="shared" si="4"/>
        <v>0</v>
      </c>
      <c r="AK132" s="205">
        <f t="shared" si="5"/>
        <v>0</v>
      </c>
    </row>
    <row r="133" spans="4:37" ht="20.25" thickTop="1" thickBot="1">
      <c r="D133" s="196" t="s">
        <v>94</v>
      </c>
      <c r="E133" s="197"/>
      <c r="F133" s="197"/>
      <c r="G133" s="197"/>
      <c r="H133" s="197"/>
      <c r="I133" s="193"/>
      <c r="J133" s="193"/>
      <c r="K133" s="207"/>
      <c r="L133" s="233">
        <f t="shared" si="3"/>
        <v>0</v>
      </c>
      <c r="M133" s="233" t="str">
        <f>IF(E133=0, " ", 'CPT-Calcs'!V120)</f>
        <v xml:space="preserve"> </v>
      </c>
      <c r="N133" s="207" t="str">
        <f>IF('CPT-Calcs'!AK120&gt;3," ",IF(M133="CLAY","CONTACT GEOTECH ENGINEER - CHECK OCR PROFILE",IF(M133="ORGANIC CLAY","CONTACT SENIOR GEOTECH ENGINEER",IF(M133="SENSITIVE Clay-Silt","CONTACT GEOTECH ENGINEER - CHECK OCR PROFILE"," "))))</f>
        <v xml:space="preserve"> </v>
      </c>
      <c r="O133" s="193"/>
      <c r="AJ133" s="205">
        <f t="shared" si="4"/>
        <v>0</v>
      </c>
      <c r="AK133" s="205">
        <f t="shared" si="5"/>
        <v>0</v>
      </c>
    </row>
    <row r="134" spans="4:37" ht="20.25" thickTop="1" thickBot="1">
      <c r="D134" s="196" t="s">
        <v>94</v>
      </c>
      <c r="E134" s="197"/>
      <c r="F134" s="197"/>
      <c r="G134" s="197"/>
      <c r="H134" s="197"/>
      <c r="I134" s="193"/>
      <c r="J134" s="193"/>
      <c r="K134" s="207"/>
      <c r="L134" s="233">
        <f t="shared" si="3"/>
        <v>0</v>
      </c>
      <c r="M134" s="233" t="str">
        <f>IF(E134=0, " ", 'CPT-Calcs'!V121)</f>
        <v xml:space="preserve"> </v>
      </c>
      <c r="N134" s="207" t="str">
        <f>IF('CPT-Calcs'!AK121&gt;3," ",IF(M134="CLAY","CONTACT GEOTECH ENGINEER - CHECK OCR PROFILE",IF(M134="ORGANIC CLAY","CONTACT SENIOR GEOTECH ENGINEER",IF(M134="SENSITIVE Clay-Silt","CONTACT GEOTECH ENGINEER - CHECK OCR PROFILE"," "))))</f>
        <v xml:space="preserve"> </v>
      </c>
      <c r="O134" s="193"/>
      <c r="AJ134" s="205">
        <f t="shared" si="4"/>
        <v>0</v>
      </c>
      <c r="AK134" s="205">
        <f t="shared" si="5"/>
        <v>0</v>
      </c>
    </row>
    <row r="135" spans="4:37" ht="20.25" thickTop="1" thickBot="1">
      <c r="D135" s="196" t="s">
        <v>94</v>
      </c>
      <c r="E135" s="197"/>
      <c r="F135" s="197"/>
      <c r="G135" s="197"/>
      <c r="H135" s="197"/>
      <c r="I135" s="193"/>
      <c r="J135" s="193"/>
      <c r="K135" s="207"/>
      <c r="L135" s="233">
        <f t="shared" si="3"/>
        <v>0</v>
      </c>
      <c r="M135" s="233" t="str">
        <f>IF(E135=0, " ", 'CPT-Calcs'!V122)</f>
        <v xml:space="preserve"> </v>
      </c>
      <c r="N135" s="207" t="str">
        <f>IF('CPT-Calcs'!AK122&gt;3," ",IF(M135="CLAY","CONTACT GEOTECH ENGINEER - CHECK OCR PROFILE",IF(M135="ORGANIC CLAY","CONTACT SENIOR GEOTECH ENGINEER",IF(M135="SENSITIVE Clay-Silt","CONTACT GEOTECH ENGINEER - CHECK OCR PROFILE"," "))))</f>
        <v xml:space="preserve"> </v>
      </c>
      <c r="O135" s="193"/>
      <c r="AJ135" s="205">
        <f t="shared" si="4"/>
        <v>0</v>
      </c>
      <c r="AK135" s="205">
        <f t="shared" si="5"/>
        <v>0</v>
      </c>
    </row>
    <row r="136" spans="4:37" ht="20.25" thickTop="1" thickBot="1">
      <c r="D136" s="196" t="s">
        <v>94</v>
      </c>
      <c r="E136" s="197"/>
      <c r="F136" s="197"/>
      <c r="G136" s="197"/>
      <c r="H136" s="197"/>
      <c r="I136" s="193"/>
      <c r="J136" s="193"/>
      <c r="K136" s="207"/>
      <c r="L136" s="233">
        <f t="shared" si="3"/>
        <v>0</v>
      </c>
      <c r="M136" s="233" t="str">
        <f>IF(E136=0, " ", 'CPT-Calcs'!V123)</f>
        <v xml:space="preserve"> </v>
      </c>
      <c r="N136" s="207" t="str">
        <f>IF('CPT-Calcs'!AK123&gt;3," ",IF(M136="CLAY","CONTACT GEOTECH ENGINEER - CHECK OCR PROFILE",IF(M136="ORGANIC CLAY","CONTACT SENIOR GEOTECH ENGINEER",IF(M136="SENSITIVE Clay-Silt","CONTACT GEOTECH ENGINEER - CHECK OCR PROFILE"," "))))</f>
        <v xml:space="preserve"> </v>
      </c>
      <c r="O136" s="193"/>
      <c r="AJ136" s="205">
        <f t="shared" si="4"/>
        <v>0</v>
      </c>
      <c r="AK136" s="205">
        <f t="shared" si="5"/>
        <v>0</v>
      </c>
    </row>
    <row r="137" spans="4:37" ht="20.25" thickTop="1" thickBot="1">
      <c r="D137" s="196" t="s">
        <v>94</v>
      </c>
      <c r="E137" s="197"/>
      <c r="F137" s="197"/>
      <c r="G137" s="197"/>
      <c r="H137" s="197"/>
      <c r="I137" s="193"/>
      <c r="J137" s="193"/>
      <c r="K137" s="207"/>
      <c r="L137" s="233">
        <f t="shared" si="3"/>
        <v>0</v>
      </c>
      <c r="M137" s="233" t="str">
        <f>IF(E137=0, " ", 'CPT-Calcs'!V124)</f>
        <v xml:space="preserve"> </v>
      </c>
      <c r="N137" s="207" t="str">
        <f>IF('CPT-Calcs'!AK124&gt;3," ",IF(M137="CLAY","CONTACT GEOTECH ENGINEER - CHECK OCR PROFILE",IF(M137="ORGANIC CLAY","CONTACT SENIOR GEOTECH ENGINEER",IF(M137="SENSITIVE Clay-Silt","CONTACT GEOTECH ENGINEER - CHECK OCR PROFILE"," "))))</f>
        <v xml:space="preserve"> </v>
      </c>
      <c r="O137" s="193"/>
      <c r="AJ137" s="205">
        <f t="shared" si="4"/>
        <v>0</v>
      </c>
      <c r="AK137" s="205">
        <f t="shared" si="5"/>
        <v>0</v>
      </c>
    </row>
    <row r="138" spans="4:37" ht="20.25" thickTop="1" thickBot="1">
      <c r="D138" s="196" t="s">
        <v>94</v>
      </c>
      <c r="E138" s="197"/>
      <c r="F138" s="197"/>
      <c r="G138" s="197"/>
      <c r="H138" s="197"/>
      <c r="I138" s="193"/>
      <c r="J138" s="193"/>
      <c r="K138" s="207"/>
      <c r="L138" s="233">
        <f t="shared" si="3"/>
        <v>0</v>
      </c>
      <c r="M138" s="233" t="str">
        <f>IF(E138=0, " ", 'CPT-Calcs'!V125)</f>
        <v xml:space="preserve"> </v>
      </c>
      <c r="N138" s="207" t="str">
        <f>IF('CPT-Calcs'!AK125&gt;3," ",IF(M138="CLAY","CONTACT GEOTECH ENGINEER - CHECK OCR PROFILE",IF(M138="ORGANIC CLAY","CONTACT SENIOR GEOTECH ENGINEER",IF(M138="SENSITIVE Clay-Silt","CONTACT GEOTECH ENGINEER - CHECK OCR PROFILE"," "))))</f>
        <v xml:space="preserve"> </v>
      </c>
      <c r="O138" s="193"/>
      <c r="AJ138" s="205">
        <f t="shared" si="4"/>
        <v>0</v>
      </c>
      <c r="AK138" s="205">
        <f t="shared" si="5"/>
        <v>0</v>
      </c>
    </row>
    <row r="139" spans="4:37" ht="20.25" thickTop="1" thickBot="1">
      <c r="D139" s="196" t="s">
        <v>94</v>
      </c>
      <c r="E139" s="197"/>
      <c r="F139" s="197"/>
      <c r="G139" s="197"/>
      <c r="H139" s="197"/>
      <c r="I139" s="193"/>
      <c r="J139" s="193"/>
      <c r="K139" s="207"/>
      <c r="L139" s="233">
        <f t="shared" si="3"/>
        <v>0</v>
      </c>
      <c r="M139" s="233" t="str">
        <f>IF(E139=0, " ", 'CPT-Calcs'!V126)</f>
        <v xml:space="preserve"> </v>
      </c>
      <c r="N139" s="207" t="str">
        <f>IF('CPT-Calcs'!AK126&gt;3," ",IF(M139="CLAY","CONTACT GEOTECH ENGINEER - CHECK OCR PROFILE",IF(M139="ORGANIC CLAY","CONTACT SENIOR GEOTECH ENGINEER",IF(M139="SENSITIVE Clay-Silt","CONTACT GEOTECH ENGINEER - CHECK OCR PROFILE"," "))))</f>
        <v xml:space="preserve"> </v>
      </c>
      <c r="O139" s="193"/>
      <c r="AJ139" s="205">
        <f t="shared" si="4"/>
        <v>0</v>
      </c>
      <c r="AK139" s="205">
        <f t="shared" si="5"/>
        <v>0</v>
      </c>
    </row>
    <row r="140" spans="4:37" ht="20.25" thickTop="1" thickBot="1">
      <c r="D140" s="196" t="s">
        <v>94</v>
      </c>
      <c r="E140" s="197"/>
      <c r="F140" s="197"/>
      <c r="G140" s="197"/>
      <c r="H140" s="197"/>
      <c r="I140" s="193"/>
      <c r="J140" s="193"/>
      <c r="K140" s="207"/>
      <c r="L140" s="233">
        <f t="shared" si="3"/>
        <v>0</v>
      </c>
      <c r="M140" s="233" t="str">
        <f>IF(E140=0, " ", 'CPT-Calcs'!V127)</f>
        <v xml:space="preserve"> </v>
      </c>
      <c r="N140" s="207" t="str">
        <f>IF('CPT-Calcs'!AK127&gt;3," ",IF(M140="CLAY","CONTACT GEOTECH ENGINEER - CHECK OCR PROFILE",IF(M140="ORGANIC CLAY","CONTACT SENIOR GEOTECH ENGINEER",IF(M140="SENSITIVE Clay-Silt","CONTACT GEOTECH ENGINEER - CHECK OCR PROFILE"," "))))</f>
        <v xml:space="preserve"> </v>
      </c>
      <c r="O140" s="193"/>
      <c r="AJ140" s="205">
        <f t="shared" si="4"/>
        <v>0</v>
      </c>
      <c r="AK140" s="205">
        <f t="shared" si="5"/>
        <v>0</v>
      </c>
    </row>
    <row r="141" spans="4:37" ht="20.25" thickTop="1" thickBot="1">
      <c r="D141" s="196" t="s">
        <v>94</v>
      </c>
      <c r="E141" s="197"/>
      <c r="F141" s="197"/>
      <c r="G141" s="197"/>
      <c r="H141" s="197"/>
      <c r="I141" s="193"/>
      <c r="J141" s="193"/>
      <c r="K141" s="207"/>
      <c r="L141" s="233">
        <f t="shared" si="3"/>
        <v>0</v>
      </c>
      <c r="M141" s="233" t="str">
        <f>IF(E141=0, " ", 'CPT-Calcs'!V128)</f>
        <v xml:space="preserve"> </v>
      </c>
      <c r="N141" s="207" t="str">
        <f>IF('CPT-Calcs'!AK128&gt;3," ",IF(M141="CLAY","CONTACT GEOTECH ENGINEER - CHECK OCR PROFILE",IF(M141="ORGANIC CLAY","CONTACT SENIOR GEOTECH ENGINEER",IF(M141="SENSITIVE Clay-Silt","CONTACT GEOTECH ENGINEER - CHECK OCR PROFILE"," "))))</f>
        <v xml:space="preserve"> </v>
      </c>
      <c r="O141" s="193"/>
      <c r="AJ141" s="205">
        <f t="shared" si="4"/>
        <v>0</v>
      </c>
      <c r="AK141" s="205">
        <f t="shared" si="5"/>
        <v>0</v>
      </c>
    </row>
    <row r="142" spans="4:37" ht="20.25" thickTop="1" thickBot="1">
      <c r="D142" s="196" t="s">
        <v>94</v>
      </c>
      <c r="E142" s="197"/>
      <c r="F142" s="197"/>
      <c r="G142" s="197"/>
      <c r="H142" s="197"/>
      <c r="I142" s="193"/>
      <c r="J142" s="193"/>
      <c r="K142" s="207"/>
      <c r="L142" s="233">
        <f t="shared" si="3"/>
        <v>0</v>
      </c>
      <c r="M142" s="233" t="str">
        <f>IF(E142=0, " ", 'CPT-Calcs'!V129)</f>
        <v xml:space="preserve"> </v>
      </c>
      <c r="N142" s="207" t="str">
        <f>IF('CPT-Calcs'!AK129&gt;3," ",IF(M142="CLAY","CONTACT GEOTECH ENGINEER - CHECK OCR PROFILE",IF(M142="ORGANIC CLAY","CONTACT SENIOR GEOTECH ENGINEER",IF(M142="SENSITIVE Clay-Silt","CONTACT GEOTECH ENGINEER - CHECK OCR PROFILE"," "))))</f>
        <v xml:space="preserve"> </v>
      </c>
      <c r="O142" s="193"/>
      <c r="AJ142" s="205">
        <f t="shared" si="4"/>
        <v>0</v>
      </c>
      <c r="AK142" s="205">
        <f t="shared" si="5"/>
        <v>0</v>
      </c>
    </row>
    <row r="143" spans="4:37" ht="20.25" thickTop="1" thickBot="1">
      <c r="D143" s="196" t="s">
        <v>94</v>
      </c>
      <c r="E143" s="197"/>
      <c r="F143" s="197"/>
      <c r="G143" s="197"/>
      <c r="H143" s="197"/>
      <c r="I143" s="193"/>
      <c r="J143" s="193"/>
      <c r="K143" s="207"/>
      <c r="L143" s="233">
        <f t="shared" si="3"/>
        <v>0</v>
      </c>
      <c r="M143" s="233" t="str">
        <f>IF(E143=0, " ", 'CPT-Calcs'!V130)</f>
        <v xml:space="preserve"> </v>
      </c>
      <c r="N143" s="207" t="str">
        <f>IF('CPT-Calcs'!AK130&gt;3," ",IF(M143="CLAY","CONTACT GEOTECH ENGINEER - CHECK OCR PROFILE",IF(M143="ORGANIC CLAY","CONTACT SENIOR GEOTECH ENGINEER",IF(M143="SENSITIVE Clay-Silt","CONTACT GEOTECH ENGINEER - CHECK OCR PROFILE"," "))))</f>
        <v xml:space="preserve"> </v>
      </c>
      <c r="O143" s="193"/>
      <c r="AJ143" s="205">
        <f t="shared" si="4"/>
        <v>0</v>
      </c>
      <c r="AK143" s="205">
        <f t="shared" si="5"/>
        <v>0</v>
      </c>
    </row>
    <row r="144" spans="4:37" ht="20.25" thickTop="1" thickBot="1">
      <c r="D144" s="196" t="s">
        <v>94</v>
      </c>
      <c r="E144" s="197"/>
      <c r="F144" s="197"/>
      <c r="G144" s="197"/>
      <c r="H144" s="197"/>
      <c r="I144" s="193"/>
      <c r="J144" s="193"/>
      <c r="K144" s="207"/>
      <c r="L144" s="233">
        <f t="shared" si="3"/>
        <v>0</v>
      </c>
      <c r="M144" s="233" t="str">
        <f>IF(E144=0, " ", 'CPT-Calcs'!V131)</f>
        <v xml:space="preserve"> </v>
      </c>
      <c r="N144" s="207" t="str">
        <f>IF('CPT-Calcs'!AK131&gt;3," ",IF(M144="CLAY","CONTACT GEOTECH ENGINEER - CHECK OCR PROFILE",IF(M144="ORGANIC CLAY","CONTACT SENIOR GEOTECH ENGINEER",IF(M144="SENSITIVE Clay-Silt","CONTACT GEOTECH ENGINEER - CHECK OCR PROFILE"," "))))</f>
        <v xml:space="preserve"> </v>
      </c>
      <c r="O144" s="193"/>
      <c r="AJ144" s="205">
        <f t="shared" si="4"/>
        <v>0</v>
      </c>
      <c r="AK144" s="205">
        <f t="shared" si="5"/>
        <v>0</v>
      </c>
    </row>
    <row r="145" spans="4:37" ht="20.25" thickTop="1" thickBot="1">
      <c r="D145" s="196" t="s">
        <v>94</v>
      </c>
      <c r="E145" s="197"/>
      <c r="F145" s="197"/>
      <c r="G145" s="197"/>
      <c r="H145" s="197"/>
      <c r="I145" s="193"/>
      <c r="J145" s="193"/>
      <c r="K145" s="207"/>
      <c r="L145" s="233">
        <f t="shared" si="3"/>
        <v>0</v>
      </c>
      <c r="M145" s="233" t="str">
        <f>IF(E145=0, " ", 'CPT-Calcs'!V132)</f>
        <v xml:space="preserve"> </v>
      </c>
      <c r="N145" s="207" t="str">
        <f>IF('CPT-Calcs'!AK132&gt;3," ",IF(M145="CLAY","CONTACT GEOTECH ENGINEER - CHECK OCR PROFILE",IF(M145="ORGANIC CLAY","CONTACT SENIOR GEOTECH ENGINEER",IF(M145="SENSITIVE Clay-Silt","CONTACT GEOTECH ENGINEER - CHECK OCR PROFILE"," "))))</f>
        <v xml:space="preserve"> </v>
      </c>
      <c r="O145" s="193"/>
      <c r="AJ145" s="205">
        <f t="shared" si="4"/>
        <v>0</v>
      </c>
      <c r="AK145" s="205">
        <f t="shared" si="5"/>
        <v>0</v>
      </c>
    </row>
    <row r="146" spans="4:37" ht="20.25" thickTop="1" thickBot="1">
      <c r="D146" s="196" t="s">
        <v>94</v>
      </c>
      <c r="E146" s="197"/>
      <c r="F146" s="197"/>
      <c r="G146" s="197"/>
      <c r="H146" s="197"/>
      <c r="I146" s="193"/>
      <c r="J146" s="193"/>
      <c r="K146" s="207"/>
      <c r="L146" s="233">
        <f t="shared" si="3"/>
        <v>0</v>
      </c>
      <c r="M146" s="233" t="str">
        <f>IF(E146=0, " ", 'CPT-Calcs'!V133)</f>
        <v xml:space="preserve"> </v>
      </c>
      <c r="N146" s="207" t="str">
        <f>IF('CPT-Calcs'!AK133&gt;3," ",IF(M146="CLAY","CONTACT GEOTECH ENGINEER - CHECK OCR PROFILE",IF(M146="ORGANIC CLAY","CONTACT SENIOR GEOTECH ENGINEER",IF(M146="SENSITIVE Clay-Silt","CONTACT GEOTECH ENGINEER - CHECK OCR PROFILE"," "))))</f>
        <v xml:space="preserve"> </v>
      </c>
      <c r="O146" s="193"/>
      <c r="AJ146" s="205">
        <f t="shared" si="4"/>
        <v>0</v>
      </c>
      <c r="AK146" s="205">
        <f t="shared" si="5"/>
        <v>0</v>
      </c>
    </row>
    <row r="147" spans="4:37" ht="20.25" thickTop="1" thickBot="1">
      <c r="D147" s="196" t="s">
        <v>94</v>
      </c>
      <c r="E147" s="197"/>
      <c r="F147" s="197"/>
      <c r="G147" s="197"/>
      <c r="H147" s="197"/>
      <c r="I147" s="193"/>
      <c r="J147" s="193"/>
      <c r="K147" s="207"/>
      <c r="L147" s="233">
        <f t="shared" si="3"/>
        <v>0</v>
      </c>
      <c r="M147" s="233" t="str">
        <f>IF(E147=0, " ", 'CPT-Calcs'!V134)</f>
        <v xml:space="preserve"> </v>
      </c>
      <c r="N147" s="207" t="str">
        <f>IF('CPT-Calcs'!AK134&gt;3," ",IF(M147="CLAY","CONTACT GEOTECH ENGINEER - CHECK OCR PROFILE",IF(M147="ORGANIC CLAY","CONTACT SENIOR GEOTECH ENGINEER",IF(M147="SENSITIVE Clay-Silt","CONTACT GEOTECH ENGINEER - CHECK OCR PROFILE"," "))))</f>
        <v xml:space="preserve"> </v>
      </c>
      <c r="O147" s="193"/>
      <c r="AJ147" s="205">
        <f t="shared" si="4"/>
        <v>0</v>
      </c>
      <c r="AK147" s="205">
        <f t="shared" si="5"/>
        <v>0</v>
      </c>
    </row>
    <row r="148" spans="4:37" ht="20.25" thickTop="1" thickBot="1">
      <c r="D148" s="196" t="s">
        <v>94</v>
      </c>
      <c r="E148" s="197"/>
      <c r="F148" s="197"/>
      <c r="G148" s="197"/>
      <c r="H148" s="197"/>
      <c r="I148" s="193"/>
      <c r="J148" s="193"/>
      <c r="K148" s="207"/>
      <c r="L148" s="233">
        <f t="shared" si="3"/>
        <v>0</v>
      </c>
      <c r="M148" s="233" t="str">
        <f>IF(E148=0, " ", 'CPT-Calcs'!V135)</f>
        <v xml:space="preserve"> </v>
      </c>
      <c r="N148" s="207" t="str">
        <f>IF('CPT-Calcs'!AK135&gt;3," ",IF(M148="CLAY","CONTACT GEOTECH ENGINEER - CHECK OCR PROFILE",IF(M148="ORGANIC CLAY","CONTACT SENIOR GEOTECH ENGINEER",IF(M148="SENSITIVE Clay-Silt","CONTACT GEOTECH ENGINEER - CHECK OCR PROFILE"," "))))</f>
        <v xml:space="preserve"> </v>
      </c>
      <c r="O148" s="193"/>
      <c r="AJ148" s="205">
        <f t="shared" si="4"/>
        <v>0</v>
      </c>
      <c r="AK148" s="205">
        <f t="shared" si="5"/>
        <v>0</v>
      </c>
    </row>
    <row r="149" spans="4:37" ht="20.25" thickTop="1" thickBot="1">
      <c r="D149" s="196" t="s">
        <v>94</v>
      </c>
      <c r="E149" s="197"/>
      <c r="F149" s="197"/>
      <c r="G149" s="197"/>
      <c r="H149" s="197"/>
      <c r="I149" s="193"/>
      <c r="J149" s="193"/>
      <c r="K149" s="207"/>
      <c r="L149" s="233">
        <f t="shared" si="3"/>
        <v>0</v>
      </c>
      <c r="M149" s="233" t="str">
        <f>IF(E149=0, " ", 'CPT-Calcs'!V136)</f>
        <v xml:space="preserve"> </v>
      </c>
      <c r="N149" s="207" t="str">
        <f>IF('CPT-Calcs'!AK136&gt;3," ",IF(M149="CLAY","CONTACT GEOTECH ENGINEER - CHECK OCR PROFILE",IF(M149="ORGANIC CLAY","CONTACT SENIOR GEOTECH ENGINEER",IF(M149="SENSITIVE Clay-Silt","CONTACT GEOTECH ENGINEER - CHECK OCR PROFILE"," "))))</f>
        <v xml:space="preserve"> </v>
      </c>
      <c r="O149" s="193"/>
      <c r="AJ149" s="205">
        <f t="shared" si="4"/>
        <v>0</v>
      </c>
      <c r="AK149" s="205">
        <f t="shared" si="5"/>
        <v>0</v>
      </c>
    </row>
    <row r="150" spans="4:37" ht="20.25" thickTop="1" thickBot="1">
      <c r="D150" s="196" t="s">
        <v>94</v>
      </c>
      <c r="E150" s="197"/>
      <c r="F150" s="197"/>
      <c r="G150" s="197"/>
      <c r="H150" s="197"/>
      <c r="I150" s="193"/>
      <c r="J150" s="193"/>
      <c r="K150" s="207"/>
      <c r="L150" s="233">
        <f t="shared" si="3"/>
        <v>0</v>
      </c>
      <c r="M150" s="233" t="str">
        <f>IF(E150=0, " ", 'CPT-Calcs'!V137)</f>
        <v xml:space="preserve"> </v>
      </c>
      <c r="N150" s="207" t="str">
        <f>IF('CPT-Calcs'!AK137&gt;3," ",IF(M150="CLAY","CONTACT GEOTECH ENGINEER - CHECK OCR PROFILE",IF(M150="ORGANIC CLAY","CONTACT SENIOR GEOTECH ENGINEER",IF(M150="SENSITIVE Clay-Silt","CONTACT GEOTECH ENGINEER - CHECK OCR PROFILE"," "))))</f>
        <v xml:space="preserve"> </v>
      </c>
      <c r="O150" s="193"/>
      <c r="AJ150" s="205">
        <f t="shared" si="4"/>
        <v>0</v>
      </c>
      <c r="AK150" s="205">
        <f t="shared" si="5"/>
        <v>0</v>
      </c>
    </row>
    <row r="151" spans="4:37" ht="20.25" thickTop="1" thickBot="1">
      <c r="D151" s="196" t="s">
        <v>94</v>
      </c>
      <c r="E151" s="197"/>
      <c r="F151" s="197"/>
      <c r="G151" s="197"/>
      <c r="H151" s="197"/>
      <c r="I151" s="193"/>
      <c r="J151" s="193"/>
      <c r="K151" s="207"/>
      <c r="L151" s="233">
        <f t="shared" si="3"/>
        <v>0</v>
      </c>
      <c r="M151" s="233" t="str">
        <f>IF(E151=0, " ", 'CPT-Calcs'!V138)</f>
        <v xml:space="preserve"> </v>
      </c>
      <c r="N151" s="207" t="str">
        <f>IF('CPT-Calcs'!AK138&gt;3," ",IF(M151="CLAY","CONTACT GEOTECH ENGINEER - CHECK OCR PROFILE",IF(M151="ORGANIC CLAY","CONTACT SENIOR GEOTECH ENGINEER",IF(M151="SENSITIVE Clay-Silt","CONTACT GEOTECH ENGINEER - CHECK OCR PROFILE"," "))))</f>
        <v xml:space="preserve"> </v>
      </c>
      <c r="O151" s="193"/>
      <c r="AJ151" s="205">
        <f t="shared" si="4"/>
        <v>0</v>
      </c>
      <c r="AK151" s="205">
        <f t="shared" si="5"/>
        <v>0</v>
      </c>
    </row>
    <row r="152" spans="4:37" ht="20.25" thickTop="1" thickBot="1">
      <c r="D152" s="196" t="s">
        <v>94</v>
      </c>
      <c r="E152" s="197"/>
      <c r="F152" s="197"/>
      <c r="G152" s="197"/>
      <c r="H152" s="197"/>
      <c r="I152" s="193"/>
      <c r="J152" s="193"/>
      <c r="K152" s="207"/>
      <c r="L152" s="233">
        <f t="shared" si="3"/>
        <v>0</v>
      </c>
      <c r="M152" s="233" t="str">
        <f>IF(E152=0, " ", 'CPT-Calcs'!V139)</f>
        <v xml:space="preserve"> </v>
      </c>
      <c r="N152" s="207" t="str">
        <f>IF('CPT-Calcs'!AK139&gt;3," ",IF(M152="CLAY","CONTACT GEOTECH ENGINEER - CHECK OCR PROFILE",IF(M152="ORGANIC CLAY","CONTACT SENIOR GEOTECH ENGINEER",IF(M152="SENSITIVE Clay-Silt","CONTACT GEOTECH ENGINEER - CHECK OCR PROFILE"," "))))</f>
        <v xml:space="preserve"> </v>
      </c>
      <c r="O152" s="193"/>
      <c r="AJ152" s="205">
        <f t="shared" si="4"/>
        <v>0</v>
      </c>
      <c r="AK152" s="205">
        <f t="shared" si="5"/>
        <v>0</v>
      </c>
    </row>
    <row r="153" spans="4:37" ht="20.25" thickTop="1" thickBot="1">
      <c r="D153" s="196" t="s">
        <v>94</v>
      </c>
      <c r="E153" s="197"/>
      <c r="F153" s="197"/>
      <c r="G153" s="197"/>
      <c r="H153" s="197"/>
      <c r="I153" s="193"/>
      <c r="J153" s="193"/>
      <c r="K153" s="207"/>
      <c r="L153" s="233">
        <f t="shared" si="3"/>
        <v>0</v>
      </c>
      <c r="M153" s="233" t="str">
        <f>IF(E153=0, " ", 'CPT-Calcs'!V140)</f>
        <v xml:space="preserve"> </v>
      </c>
      <c r="N153" s="207" t="str">
        <f>IF('CPT-Calcs'!AK140&gt;3," ",IF(M153="CLAY","CONTACT GEOTECH ENGINEER - CHECK OCR PROFILE",IF(M153="ORGANIC CLAY","CONTACT SENIOR GEOTECH ENGINEER",IF(M153="SENSITIVE Clay-Silt","CONTACT GEOTECH ENGINEER - CHECK OCR PROFILE"," "))))</f>
        <v xml:space="preserve"> </v>
      </c>
      <c r="O153" s="193"/>
      <c r="AJ153" s="205">
        <f t="shared" si="4"/>
        <v>0</v>
      </c>
      <c r="AK153" s="205">
        <f t="shared" si="5"/>
        <v>0</v>
      </c>
    </row>
    <row r="154" spans="4:37" ht="20.25" thickTop="1" thickBot="1">
      <c r="D154" s="196" t="s">
        <v>94</v>
      </c>
      <c r="E154" s="197"/>
      <c r="F154" s="197"/>
      <c r="G154" s="197"/>
      <c r="H154" s="197"/>
      <c r="I154" s="193"/>
      <c r="J154" s="193"/>
      <c r="K154" s="207"/>
      <c r="L154" s="233">
        <f t="shared" si="3"/>
        <v>0</v>
      </c>
      <c r="M154" s="233" t="str">
        <f>IF(E154=0, " ", 'CPT-Calcs'!V141)</f>
        <v xml:space="preserve"> </v>
      </c>
      <c r="N154" s="207" t="str">
        <f>IF('CPT-Calcs'!AK141&gt;3," ",IF(M154="CLAY","CONTACT GEOTECH ENGINEER - CHECK OCR PROFILE",IF(M154="ORGANIC CLAY","CONTACT SENIOR GEOTECH ENGINEER",IF(M154="SENSITIVE Clay-Silt","CONTACT GEOTECH ENGINEER - CHECK OCR PROFILE"," "))))</f>
        <v xml:space="preserve"> </v>
      </c>
      <c r="O154" s="193"/>
      <c r="AJ154" s="205">
        <f t="shared" si="4"/>
        <v>0</v>
      </c>
      <c r="AK154" s="205">
        <f t="shared" si="5"/>
        <v>0</v>
      </c>
    </row>
    <row r="155" spans="4:37" ht="20.25" thickTop="1" thickBot="1">
      <c r="D155" s="196" t="s">
        <v>94</v>
      </c>
      <c r="E155" s="197"/>
      <c r="F155" s="197"/>
      <c r="G155" s="197"/>
      <c r="H155" s="197"/>
      <c r="I155" s="193"/>
      <c r="J155" s="193"/>
      <c r="K155" s="207"/>
      <c r="L155" s="233">
        <f t="shared" si="3"/>
        <v>0</v>
      </c>
      <c r="M155" s="233" t="str">
        <f>IF(E155=0, " ", 'CPT-Calcs'!V142)</f>
        <v xml:space="preserve"> </v>
      </c>
      <c r="N155" s="207" t="str">
        <f>IF('CPT-Calcs'!AK142&gt;3," ",IF(M155="CLAY","CONTACT GEOTECH ENGINEER - CHECK OCR PROFILE",IF(M155="ORGANIC CLAY","CONTACT SENIOR GEOTECH ENGINEER",IF(M155="SENSITIVE Clay-Silt","CONTACT GEOTECH ENGINEER - CHECK OCR PROFILE"," "))))</f>
        <v xml:space="preserve"> </v>
      </c>
      <c r="O155" s="193"/>
      <c r="AJ155" s="205">
        <f t="shared" si="4"/>
        <v>0</v>
      </c>
      <c r="AK155" s="205">
        <f t="shared" si="5"/>
        <v>0</v>
      </c>
    </row>
    <row r="156" spans="4:37" ht="20.25" thickTop="1" thickBot="1">
      <c r="D156" s="196" t="s">
        <v>94</v>
      </c>
      <c r="E156" s="197"/>
      <c r="F156" s="197"/>
      <c r="G156" s="197"/>
      <c r="H156" s="197"/>
      <c r="I156" s="193"/>
      <c r="J156" s="193"/>
      <c r="K156" s="207"/>
      <c r="L156" s="233">
        <f t="shared" ref="L156:L219" si="6">E156</f>
        <v>0</v>
      </c>
      <c r="M156" s="233" t="str">
        <f>IF(E156=0, " ", 'CPT-Calcs'!V143)</f>
        <v xml:space="preserve"> </v>
      </c>
      <c r="N156" s="207" t="str">
        <f>IF('CPT-Calcs'!AK143&gt;3," ",IF(M156="CLAY","CONTACT GEOTECH ENGINEER - CHECK OCR PROFILE",IF(M156="ORGANIC CLAY","CONTACT SENIOR GEOTECH ENGINEER",IF(M156="SENSITIVE Clay-Silt","CONTACT GEOTECH ENGINEER - CHECK OCR PROFILE"," "))))</f>
        <v xml:space="preserve"> </v>
      </c>
      <c r="O156" s="193"/>
      <c r="AJ156" s="205">
        <f t="shared" si="4"/>
        <v>0</v>
      </c>
      <c r="AK156" s="205">
        <f t="shared" si="5"/>
        <v>0</v>
      </c>
    </row>
    <row r="157" spans="4:37" ht="20.25" thickTop="1" thickBot="1">
      <c r="D157" s="196" t="s">
        <v>94</v>
      </c>
      <c r="E157" s="197"/>
      <c r="F157" s="197"/>
      <c r="G157" s="197"/>
      <c r="H157" s="197"/>
      <c r="I157" s="193"/>
      <c r="J157" s="193"/>
      <c r="K157" s="207"/>
      <c r="L157" s="233">
        <f t="shared" si="6"/>
        <v>0</v>
      </c>
      <c r="M157" s="233" t="str">
        <f>IF(E157=0, " ", 'CPT-Calcs'!V144)</f>
        <v xml:space="preserve"> </v>
      </c>
      <c r="N157" s="207" t="str">
        <f>IF('CPT-Calcs'!AK144&gt;3," ",IF(M157="CLAY","CONTACT GEOTECH ENGINEER - CHECK OCR PROFILE",IF(M157="ORGANIC CLAY","CONTACT SENIOR GEOTECH ENGINEER",IF(M157="SENSITIVE Clay-Silt","CONTACT GEOTECH ENGINEER - CHECK OCR PROFILE"," "))))</f>
        <v xml:space="preserve"> </v>
      </c>
      <c r="O157" s="193"/>
      <c r="AJ157" s="205">
        <f t="shared" ref="AJ157:AJ220" si="7">IF(M157="VERY STIFF OC CLAY-SILT",1,IF(M157="SILTY MIX",1,IF(M157="clay",1,IF(M157="organic clay",1,IF(M157="sensitive clay-silt",1,0)))))</f>
        <v>0</v>
      </c>
      <c r="AK157" s="205">
        <f t="shared" ref="AK157:AK220" si="8">IF(E157&gt;0,1,0)</f>
        <v>0</v>
      </c>
    </row>
    <row r="158" spans="4:37" ht="20.25" thickTop="1" thickBot="1">
      <c r="D158" s="196" t="s">
        <v>94</v>
      </c>
      <c r="E158" s="197"/>
      <c r="F158" s="197"/>
      <c r="G158" s="197"/>
      <c r="H158" s="197"/>
      <c r="I158" s="193"/>
      <c r="J158" s="193"/>
      <c r="K158" s="207"/>
      <c r="L158" s="233">
        <f t="shared" si="6"/>
        <v>0</v>
      </c>
      <c r="M158" s="233" t="str">
        <f>IF(E158=0, " ", 'CPT-Calcs'!V145)</f>
        <v xml:space="preserve"> </v>
      </c>
      <c r="N158" s="207" t="str">
        <f>IF('CPT-Calcs'!AK145&gt;3," ",IF(M158="CLAY","CONTACT GEOTECH ENGINEER - CHECK OCR PROFILE",IF(M158="ORGANIC CLAY","CONTACT SENIOR GEOTECH ENGINEER",IF(M158="SENSITIVE Clay-Silt","CONTACT GEOTECH ENGINEER - CHECK OCR PROFILE"," "))))</f>
        <v xml:space="preserve"> </v>
      </c>
      <c r="O158" s="193"/>
      <c r="AJ158" s="205">
        <f t="shared" si="7"/>
        <v>0</v>
      </c>
      <c r="AK158" s="205">
        <f t="shared" si="8"/>
        <v>0</v>
      </c>
    </row>
    <row r="159" spans="4:37" ht="20.25" thickTop="1" thickBot="1">
      <c r="D159" s="196" t="s">
        <v>94</v>
      </c>
      <c r="E159" s="197"/>
      <c r="F159" s="197"/>
      <c r="G159" s="197"/>
      <c r="H159" s="197"/>
      <c r="I159" s="193"/>
      <c r="J159" s="193"/>
      <c r="K159" s="207"/>
      <c r="L159" s="233">
        <f t="shared" si="6"/>
        <v>0</v>
      </c>
      <c r="M159" s="233" t="str">
        <f>IF(E159=0, " ", 'CPT-Calcs'!V146)</f>
        <v xml:space="preserve"> </v>
      </c>
      <c r="N159" s="207" t="str">
        <f>IF('CPT-Calcs'!AK146&gt;3," ",IF(M159="CLAY","CONTACT GEOTECH ENGINEER - CHECK OCR PROFILE",IF(M159="ORGANIC CLAY","CONTACT SENIOR GEOTECH ENGINEER",IF(M159="SENSITIVE Clay-Silt","CONTACT GEOTECH ENGINEER - CHECK OCR PROFILE"," "))))</f>
        <v xml:space="preserve"> </v>
      </c>
      <c r="O159" s="193"/>
      <c r="AJ159" s="205">
        <f t="shared" si="7"/>
        <v>0</v>
      </c>
      <c r="AK159" s="205">
        <f t="shared" si="8"/>
        <v>0</v>
      </c>
    </row>
    <row r="160" spans="4:37" ht="20.25" thickTop="1" thickBot="1">
      <c r="D160" s="196" t="s">
        <v>94</v>
      </c>
      <c r="E160" s="197"/>
      <c r="F160" s="197"/>
      <c r="G160" s="197"/>
      <c r="H160" s="197"/>
      <c r="I160" s="193"/>
      <c r="J160" s="193"/>
      <c r="K160" s="207"/>
      <c r="L160" s="233">
        <f t="shared" si="6"/>
        <v>0</v>
      </c>
      <c r="M160" s="233" t="str">
        <f>IF(E160=0, " ", 'CPT-Calcs'!V147)</f>
        <v xml:space="preserve"> </v>
      </c>
      <c r="N160" s="207" t="str">
        <f>IF('CPT-Calcs'!AK147&gt;3," ",IF(M160="CLAY","CONTACT GEOTECH ENGINEER - CHECK OCR PROFILE",IF(M160="ORGANIC CLAY","CONTACT SENIOR GEOTECH ENGINEER",IF(M160="SENSITIVE Clay-Silt","CONTACT GEOTECH ENGINEER - CHECK OCR PROFILE"," "))))</f>
        <v xml:space="preserve"> </v>
      </c>
      <c r="O160" s="193"/>
      <c r="AJ160" s="205">
        <f t="shared" si="7"/>
        <v>0</v>
      </c>
      <c r="AK160" s="205">
        <f t="shared" si="8"/>
        <v>0</v>
      </c>
    </row>
    <row r="161" spans="4:37" ht="20.25" thickTop="1" thickBot="1">
      <c r="D161" s="196" t="s">
        <v>94</v>
      </c>
      <c r="E161" s="197"/>
      <c r="F161" s="197"/>
      <c r="G161" s="197"/>
      <c r="H161" s="197"/>
      <c r="I161" s="193"/>
      <c r="J161" s="193"/>
      <c r="K161" s="207"/>
      <c r="L161" s="233">
        <f t="shared" si="6"/>
        <v>0</v>
      </c>
      <c r="M161" s="233" t="str">
        <f>IF(E161=0, " ", 'CPT-Calcs'!V148)</f>
        <v xml:space="preserve"> </v>
      </c>
      <c r="N161" s="207" t="str">
        <f>IF('CPT-Calcs'!AK148&gt;3," ",IF(M161="CLAY","CONTACT GEOTECH ENGINEER - CHECK OCR PROFILE",IF(M161="ORGANIC CLAY","CONTACT SENIOR GEOTECH ENGINEER",IF(M161="SENSITIVE Clay-Silt","CONTACT GEOTECH ENGINEER - CHECK OCR PROFILE"," "))))</f>
        <v xml:space="preserve"> </v>
      </c>
      <c r="O161" s="193"/>
      <c r="AJ161" s="205">
        <f t="shared" si="7"/>
        <v>0</v>
      </c>
      <c r="AK161" s="205">
        <f t="shared" si="8"/>
        <v>0</v>
      </c>
    </row>
    <row r="162" spans="4:37" ht="20.25" thickTop="1" thickBot="1">
      <c r="D162" s="196" t="s">
        <v>94</v>
      </c>
      <c r="E162" s="197"/>
      <c r="F162" s="197"/>
      <c r="G162" s="197"/>
      <c r="H162" s="197"/>
      <c r="I162" s="193"/>
      <c r="J162" s="193"/>
      <c r="K162" s="207"/>
      <c r="L162" s="233">
        <f t="shared" si="6"/>
        <v>0</v>
      </c>
      <c r="M162" s="233" t="str">
        <f>IF(E162=0, " ", 'CPT-Calcs'!V149)</f>
        <v xml:space="preserve"> </v>
      </c>
      <c r="N162" s="207" t="str">
        <f>IF('CPT-Calcs'!AK149&gt;3," ",IF(M162="CLAY","CONTACT GEOTECH ENGINEER - CHECK OCR PROFILE",IF(M162="ORGANIC CLAY","CONTACT SENIOR GEOTECH ENGINEER",IF(M162="SENSITIVE Clay-Silt","CONTACT GEOTECH ENGINEER - CHECK OCR PROFILE"," "))))</f>
        <v xml:space="preserve"> </v>
      </c>
      <c r="O162" s="193"/>
      <c r="AJ162" s="205">
        <f t="shared" si="7"/>
        <v>0</v>
      </c>
      <c r="AK162" s="205">
        <f t="shared" si="8"/>
        <v>0</v>
      </c>
    </row>
    <row r="163" spans="4:37" ht="20.25" thickTop="1" thickBot="1">
      <c r="D163" s="196" t="s">
        <v>94</v>
      </c>
      <c r="E163" s="197"/>
      <c r="F163" s="197"/>
      <c r="G163" s="197"/>
      <c r="H163" s="197"/>
      <c r="I163" s="193"/>
      <c r="J163" s="193"/>
      <c r="K163" s="207"/>
      <c r="L163" s="233">
        <f t="shared" si="6"/>
        <v>0</v>
      </c>
      <c r="M163" s="233" t="str">
        <f>IF(E163=0, " ", 'CPT-Calcs'!V150)</f>
        <v xml:space="preserve"> </v>
      </c>
      <c r="N163" s="207" t="str">
        <f>IF('CPT-Calcs'!AK150&gt;3," ",IF(M163="CLAY","CONTACT GEOTECH ENGINEER - CHECK OCR PROFILE",IF(M163="ORGANIC CLAY","CONTACT SENIOR GEOTECH ENGINEER",IF(M163="SENSITIVE Clay-Silt","CONTACT GEOTECH ENGINEER - CHECK OCR PROFILE"," "))))</f>
        <v xml:space="preserve"> </v>
      </c>
      <c r="O163" s="193"/>
      <c r="AJ163" s="205">
        <f t="shared" si="7"/>
        <v>0</v>
      </c>
      <c r="AK163" s="205">
        <f t="shared" si="8"/>
        <v>0</v>
      </c>
    </row>
    <row r="164" spans="4:37" ht="20.25" thickTop="1" thickBot="1">
      <c r="D164" s="196" t="s">
        <v>94</v>
      </c>
      <c r="E164" s="197"/>
      <c r="F164" s="197"/>
      <c r="G164" s="197"/>
      <c r="H164" s="197"/>
      <c r="I164" s="193"/>
      <c r="J164" s="193"/>
      <c r="K164" s="207"/>
      <c r="L164" s="233">
        <f t="shared" si="6"/>
        <v>0</v>
      </c>
      <c r="M164" s="233" t="str">
        <f>IF(E164=0, " ", 'CPT-Calcs'!V151)</f>
        <v xml:space="preserve"> </v>
      </c>
      <c r="N164" s="207" t="str">
        <f>IF('CPT-Calcs'!AK151&gt;3," ",IF(M164="CLAY","CONTACT GEOTECH ENGINEER - CHECK OCR PROFILE",IF(M164="ORGANIC CLAY","CONTACT SENIOR GEOTECH ENGINEER",IF(M164="SENSITIVE Clay-Silt","CONTACT GEOTECH ENGINEER - CHECK OCR PROFILE"," "))))</f>
        <v xml:space="preserve"> </v>
      </c>
      <c r="O164" s="193"/>
      <c r="AJ164" s="205">
        <f t="shared" si="7"/>
        <v>0</v>
      </c>
      <c r="AK164" s="205">
        <f t="shared" si="8"/>
        <v>0</v>
      </c>
    </row>
    <row r="165" spans="4:37" ht="20.25" thickTop="1" thickBot="1">
      <c r="D165" s="196" t="s">
        <v>94</v>
      </c>
      <c r="E165" s="197"/>
      <c r="F165" s="197"/>
      <c r="G165" s="197"/>
      <c r="H165" s="197"/>
      <c r="I165" s="193"/>
      <c r="J165" s="193"/>
      <c r="K165" s="207"/>
      <c r="L165" s="233">
        <f t="shared" si="6"/>
        <v>0</v>
      </c>
      <c r="M165" s="233" t="str">
        <f>IF(E165=0, " ", 'CPT-Calcs'!V152)</f>
        <v xml:space="preserve"> </v>
      </c>
      <c r="N165" s="207" t="str">
        <f>IF('CPT-Calcs'!AK152&gt;3," ",IF(M165="CLAY","CONTACT GEOTECH ENGINEER - CHECK OCR PROFILE",IF(M165="ORGANIC CLAY","CONTACT SENIOR GEOTECH ENGINEER",IF(M165="SENSITIVE Clay-Silt","CONTACT GEOTECH ENGINEER - CHECK OCR PROFILE"," "))))</f>
        <v xml:space="preserve"> </v>
      </c>
      <c r="O165" s="193"/>
      <c r="AJ165" s="205">
        <f t="shared" si="7"/>
        <v>0</v>
      </c>
      <c r="AK165" s="205">
        <f t="shared" si="8"/>
        <v>0</v>
      </c>
    </row>
    <row r="166" spans="4:37" ht="20.25" thickTop="1" thickBot="1">
      <c r="D166" s="196" t="s">
        <v>94</v>
      </c>
      <c r="E166" s="197"/>
      <c r="F166" s="197"/>
      <c r="G166" s="197"/>
      <c r="H166" s="197"/>
      <c r="I166" s="193"/>
      <c r="J166" s="193"/>
      <c r="K166" s="207"/>
      <c r="L166" s="233">
        <f t="shared" si="6"/>
        <v>0</v>
      </c>
      <c r="M166" s="233" t="str">
        <f>IF(E166=0, " ", 'CPT-Calcs'!V153)</f>
        <v xml:space="preserve"> </v>
      </c>
      <c r="N166" s="207" t="str">
        <f>IF('CPT-Calcs'!AK153&gt;3," ",IF(M166="CLAY","CONTACT GEOTECH ENGINEER - CHECK OCR PROFILE",IF(M166="ORGANIC CLAY","CONTACT SENIOR GEOTECH ENGINEER",IF(M166="SENSITIVE Clay-Silt","CONTACT GEOTECH ENGINEER - CHECK OCR PROFILE"," "))))</f>
        <v xml:space="preserve"> </v>
      </c>
      <c r="O166" s="193"/>
      <c r="AJ166" s="205">
        <f t="shared" si="7"/>
        <v>0</v>
      </c>
      <c r="AK166" s="205">
        <f t="shared" si="8"/>
        <v>0</v>
      </c>
    </row>
    <row r="167" spans="4:37" ht="20.25" thickTop="1" thickBot="1">
      <c r="D167" s="196" t="s">
        <v>94</v>
      </c>
      <c r="E167" s="197"/>
      <c r="F167" s="197"/>
      <c r="G167" s="197"/>
      <c r="H167" s="197"/>
      <c r="I167" s="193"/>
      <c r="J167" s="193"/>
      <c r="K167" s="207"/>
      <c r="L167" s="233">
        <f t="shared" si="6"/>
        <v>0</v>
      </c>
      <c r="M167" s="233" t="str">
        <f>IF(E167=0, " ", 'CPT-Calcs'!V154)</f>
        <v xml:space="preserve"> </v>
      </c>
      <c r="N167" s="207" t="str">
        <f>IF('CPT-Calcs'!AK154&gt;3," ",IF(M167="CLAY","CONTACT GEOTECH ENGINEER - CHECK OCR PROFILE",IF(M167="ORGANIC CLAY","CONTACT SENIOR GEOTECH ENGINEER",IF(M167="SENSITIVE Clay-Silt","CONTACT GEOTECH ENGINEER - CHECK OCR PROFILE"," "))))</f>
        <v xml:space="preserve"> </v>
      </c>
      <c r="O167" s="193"/>
      <c r="AJ167" s="205">
        <f t="shared" si="7"/>
        <v>0</v>
      </c>
      <c r="AK167" s="205">
        <f t="shared" si="8"/>
        <v>0</v>
      </c>
    </row>
    <row r="168" spans="4:37" ht="20.25" thickTop="1" thickBot="1">
      <c r="D168" s="196" t="s">
        <v>94</v>
      </c>
      <c r="E168" s="197"/>
      <c r="F168" s="197"/>
      <c r="G168" s="197"/>
      <c r="H168" s="197"/>
      <c r="I168" s="193"/>
      <c r="J168" s="193"/>
      <c r="K168" s="207"/>
      <c r="L168" s="233">
        <f t="shared" si="6"/>
        <v>0</v>
      </c>
      <c r="M168" s="233" t="str">
        <f>IF(E168=0, " ", 'CPT-Calcs'!V155)</f>
        <v xml:space="preserve"> </v>
      </c>
      <c r="N168" s="207" t="str">
        <f>IF('CPT-Calcs'!AK155&gt;3," ",IF(M168="CLAY","CONTACT GEOTECH ENGINEER - CHECK OCR PROFILE",IF(M168="ORGANIC CLAY","CONTACT SENIOR GEOTECH ENGINEER",IF(M168="SENSITIVE Clay-Silt","CONTACT GEOTECH ENGINEER - CHECK OCR PROFILE"," "))))</f>
        <v xml:space="preserve"> </v>
      </c>
      <c r="O168" s="193"/>
      <c r="AJ168" s="205">
        <f t="shared" si="7"/>
        <v>0</v>
      </c>
      <c r="AK168" s="205">
        <f t="shared" si="8"/>
        <v>0</v>
      </c>
    </row>
    <row r="169" spans="4:37" ht="20.25" thickTop="1" thickBot="1">
      <c r="D169" s="196" t="s">
        <v>94</v>
      </c>
      <c r="E169" s="197"/>
      <c r="F169" s="197"/>
      <c r="G169" s="197"/>
      <c r="H169" s="197"/>
      <c r="I169" s="193"/>
      <c r="J169" s="193"/>
      <c r="K169" s="207"/>
      <c r="L169" s="233">
        <f t="shared" si="6"/>
        <v>0</v>
      </c>
      <c r="M169" s="233" t="str">
        <f>IF(E169=0, " ", 'CPT-Calcs'!V156)</f>
        <v xml:space="preserve"> </v>
      </c>
      <c r="N169" s="207" t="str">
        <f>IF('CPT-Calcs'!AK156&gt;3," ",IF(M169="CLAY","CONTACT GEOTECH ENGINEER - CHECK OCR PROFILE",IF(M169="ORGANIC CLAY","CONTACT SENIOR GEOTECH ENGINEER",IF(M169="SENSITIVE Clay-Silt","CONTACT GEOTECH ENGINEER - CHECK OCR PROFILE"," "))))</f>
        <v xml:space="preserve"> </v>
      </c>
      <c r="O169" s="193"/>
      <c r="AJ169" s="205">
        <f t="shared" si="7"/>
        <v>0</v>
      </c>
      <c r="AK169" s="205">
        <f t="shared" si="8"/>
        <v>0</v>
      </c>
    </row>
    <row r="170" spans="4:37" ht="20.25" thickTop="1" thickBot="1">
      <c r="D170" s="196" t="s">
        <v>94</v>
      </c>
      <c r="E170" s="197"/>
      <c r="F170" s="197"/>
      <c r="G170" s="197"/>
      <c r="H170" s="197"/>
      <c r="I170" s="193"/>
      <c r="J170" s="193"/>
      <c r="K170" s="207"/>
      <c r="L170" s="233">
        <f t="shared" si="6"/>
        <v>0</v>
      </c>
      <c r="M170" s="233" t="str">
        <f>IF(E170=0, " ", 'CPT-Calcs'!V157)</f>
        <v xml:space="preserve"> </v>
      </c>
      <c r="N170" s="207" t="str">
        <f>IF('CPT-Calcs'!AK157&gt;3," ",IF(M170="CLAY","CONTACT GEOTECH ENGINEER - CHECK OCR PROFILE",IF(M170="ORGANIC CLAY","CONTACT SENIOR GEOTECH ENGINEER",IF(M170="SENSITIVE Clay-Silt","CONTACT GEOTECH ENGINEER - CHECK OCR PROFILE"," "))))</f>
        <v xml:space="preserve"> </v>
      </c>
      <c r="O170" s="193"/>
      <c r="AJ170" s="205">
        <f t="shared" si="7"/>
        <v>0</v>
      </c>
      <c r="AK170" s="205">
        <f t="shared" si="8"/>
        <v>0</v>
      </c>
    </row>
    <row r="171" spans="4:37" ht="20.25" thickTop="1" thickBot="1">
      <c r="D171" s="196" t="s">
        <v>94</v>
      </c>
      <c r="E171" s="197"/>
      <c r="F171" s="197"/>
      <c r="G171" s="197"/>
      <c r="H171" s="197"/>
      <c r="I171" s="193"/>
      <c r="J171" s="193"/>
      <c r="K171" s="207"/>
      <c r="L171" s="233">
        <f t="shared" si="6"/>
        <v>0</v>
      </c>
      <c r="M171" s="233" t="str">
        <f>IF(E171=0, " ", 'CPT-Calcs'!V158)</f>
        <v xml:space="preserve"> </v>
      </c>
      <c r="N171" s="207" t="str">
        <f>IF('CPT-Calcs'!AK158&gt;3," ",IF(M171="CLAY","CONTACT GEOTECH ENGINEER - CHECK OCR PROFILE",IF(M171="ORGANIC CLAY","CONTACT SENIOR GEOTECH ENGINEER",IF(M171="SENSITIVE Clay-Silt","CONTACT GEOTECH ENGINEER - CHECK OCR PROFILE"," "))))</f>
        <v xml:space="preserve"> </v>
      </c>
      <c r="O171" s="193"/>
      <c r="AJ171" s="205">
        <f t="shared" si="7"/>
        <v>0</v>
      </c>
      <c r="AK171" s="205">
        <f t="shared" si="8"/>
        <v>0</v>
      </c>
    </row>
    <row r="172" spans="4:37" ht="20.25" thickTop="1" thickBot="1">
      <c r="D172" s="196" t="s">
        <v>94</v>
      </c>
      <c r="E172" s="197"/>
      <c r="F172" s="197"/>
      <c r="G172" s="197"/>
      <c r="H172" s="197"/>
      <c r="I172" s="193"/>
      <c r="J172" s="193"/>
      <c r="K172" s="207"/>
      <c r="L172" s="233">
        <f t="shared" si="6"/>
        <v>0</v>
      </c>
      <c r="M172" s="233" t="str">
        <f>IF(E172=0, " ", 'CPT-Calcs'!V159)</f>
        <v xml:space="preserve"> </v>
      </c>
      <c r="N172" s="207" t="str">
        <f>IF('CPT-Calcs'!AK159&gt;3," ",IF(M172="CLAY","CONTACT GEOTECH ENGINEER - CHECK OCR PROFILE",IF(M172="ORGANIC CLAY","CONTACT SENIOR GEOTECH ENGINEER",IF(M172="SENSITIVE Clay-Silt","CONTACT GEOTECH ENGINEER - CHECK OCR PROFILE"," "))))</f>
        <v xml:space="preserve"> </v>
      </c>
      <c r="O172" s="193"/>
      <c r="AJ172" s="205">
        <f t="shared" si="7"/>
        <v>0</v>
      </c>
      <c r="AK172" s="205">
        <f t="shared" si="8"/>
        <v>0</v>
      </c>
    </row>
    <row r="173" spans="4:37" ht="20.25" thickTop="1" thickBot="1">
      <c r="D173" s="196" t="s">
        <v>94</v>
      </c>
      <c r="E173" s="197"/>
      <c r="F173" s="197"/>
      <c r="G173" s="197"/>
      <c r="H173" s="197"/>
      <c r="I173" s="193"/>
      <c r="J173" s="193"/>
      <c r="K173" s="207"/>
      <c r="L173" s="233">
        <f t="shared" si="6"/>
        <v>0</v>
      </c>
      <c r="M173" s="233" t="str">
        <f>IF(E173=0, " ", 'CPT-Calcs'!V160)</f>
        <v xml:space="preserve"> </v>
      </c>
      <c r="N173" s="207" t="str">
        <f>IF('CPT-Calcs'!AK160&gt;3," ",IF(M173="CLAY","CONTACT GEOTECH ENGINEER - CHECK OCR PROFILE",IF(M173="ORGANIC CLAY","CONTACT SENIOR GEOTECH ENGINEER",IF(M173="SENSITIVE Clay-Silt","CONTACT GEOTECH ENGINEER - CHECK OCR PROFILE"," "))))</f>
        <v xml:space="preserve"> </v>
      </c>
      <c r="O173" s="193"/>
      <c r="AJ173" s="205">
        <f t="shared" si="7"/>
        <v>0</v>
      </c>
      <c r="AK173" s="205">
        <f t="shared" si="8"/>
        <v>0</v>
      </c>
    </row>
    <row r="174" spans="4:37" ht="20.25" thickTop="1" thickBot="1">
      <c r="D174" s="196" t="s">
        <v>94</v>
      </c>
      <c r="E174" s="197"/>
      <c r="F174" s="197"/>
      <c r="G174" s="197"/>
      <c r="H174" s="197"/>
      <c r="I174" s="193"/>
      <c r="J174" s="193"/>
      <c r="K174" s="207"/>
      <c r="L174" s="233">
        <f t="shared" si="6"/>
        <v>0</v>
      </c>
      <c r="M174" s="233" t="str">
        <f>IF(E174=0, " ", 'CPT-Calcs'!V161)</f>
        <v xml:space="preserve"> </v>
      </c>
      <c r="N174" s="207" t="str">
        <f>IF('CPT-Calcs'!AK161&gt;3," ",IF(M174="CLAY","CONTACT GEOTECH ENGINEER - CHECK OCR PROFILE",IF(M174="ORGANIC CLAY","CONTACT SENIOR GEOTECH ENGINEER",IF(M174="SENSITIVE Clay-Silt","CONTACT GEOTECH ENGINEER - CHECK OCR PROFILE"," "))))</f>
        <v xml:space="preserve"> </v>
      </c>
      <c r="O174" s="193"/>
      <c r="AJ174" s="205">
        <f t="shared" si="7"/>
        <v>0</v>
      </c>
      <c r="AK174" s="205">
        <f t="shared" si="8"/>
        <v>0</v>
      </c>
    </row>
    <row r="175" spans="4:37" ht="20.25" thickTop="1" thickBot="1">
      <c r="D175" s="196" t="s">
        <v>94</v>
      </c>
      <c r="E175" s="197"/>
      <c r="F175" s="197"/>
      <c r="G175" s="197"/>
      <c r="H175" s="197"/>
      <c r="I175" s="193"/>
      <c r="J175" s="193"/>
      <c r="K175" s="207"/>
      <c r="L175" s="233">
        <f t="shared" si="6"/>
        <v>0</v>
      </c>
      <c r="M175" s="233" t="str">
        <f>IF(E175=0, " ", 'CPT-Calcs'!V162)</f>
        <v xml:space="preserve"> </v>
      </c>
      <c r="N175" s="207" t="str">
        <f>IF('CPT-Calcs'!AK162&gt;3," ",IF(M175="CLAY","CONTACT GEOTECH ENGINEER - CHECK OCR PROFILE",IF(M175="ORGANIC CLAY","CONTACT SENIOR GEOTECH ENGINEER",IF(M175="SENSITIVE Clay-Silt","CONTACT GEOTECH ENGINEER - CHECK OCR PROFILE"," "))))</f>
        <v xml:space="preserve"> </v>
      </c>
      <c r="O175" s="193"/>
      <c r="AJ175" s="205">
        <f t="shared" si="7"/>
        <v>0</v>
      </c>
      <c r="AK175" s="205">
        <f t="shared" si="8"/>
        <v>0</v>
      </c>
    </row>
    <row r="176" spans="4:37" ht="20.25" thickTop="1" thickBot="1">
      <c r="D176" s="196" t="s">
        <v>94</v>
      </c>
      <c r="E176" s="197"/>
      <c r="F176" s="197"/>
      <c r="G176" s="197"/>
      <c r="H176" s="197"/>
      <c r="I176" s="193"/>
      <c r="J176" s="193"/>
      <c r="K176" s="207"/>
      <c r="L176" s="233">
        <f t="shared" si="6"/>
        <v>0</v>
      </c>
      <c r="M176" s="233" t="str">
        <f>IF(E176=0, " ", 'CPT-Calcs'!V163)</f>
        <v xml:space="preserve"> </v>
      </c>
      <c r="N176" s="207" t="str">
        <f>IF('CPT-Calcs'!AK163&gt;3," ",IF(M176="CLAY","CONTACT GEOTECH ENGINEER - CHECK OCR PROFILE",IF(M176="ORGANIC CLAY","CONTACT SENIOR GEOTECH ENGINEER",IF(M176="SENSITIVE Clay-Silt","CONTACT GEOTECH ENGINEER - CHECK OCR PROFILE"," "))))</f>
        <v xml:space="preserve"> </v>
      </c>
      <c r="O176" s="193"/>
      <c r="AJ176" s="205">
        <f t="shared" si="7"/>
        <v>0</v>
      </c>
      <c r="AK176" s="205">
        <f t="shared" si="8"/>
        <v>0</v>
      </c>
    </row>
    <row r="177" spans="4:37" ht="20.25" thickTop="1" thickBot="1">
      <c r="D177" s="196" t="s">
        <v>94</v>
      </c>
      <c r="E177" s="197"/>
      <c r="F177" s="197"/>
      <c r="G177" s="197"/>
      <c r="H177" s="197"/>
      <c r="I177" s="193"/>
      <c r="J177" s="193"/>
      <c r="K177" s="207"/>
      <c r="L177" s="233">
        <f t="shared" si="6"/>
        <v>0</v>
      </c>
      <c r="M177" s="233" t="str">
        <f>IF(E177=0, " ", 'CPT-Calcs'!V164)</f>
        <v xml:space="preserve"> </v>
      </c>
      <c r="N177" s="207" t="str">
        <f>IF('CPT-Calcs'!AK164&gt;3," ",IF(M177="CLAY","CONTACT GEOTECH ENGINEER - CHECK OCR PROFILE",IF(M177="ORGANIC CLAY","CONTACT SENIOR GEOTECH ENGINEER",IF(M177="SENSITIVE Clay-Silt","CONTACT GEOTECH ENGINEER - CHECK OCR PROFILE"," "))))</f>
        <v xml:space="preserve"> </v>
      </c>
      <c r="O177" s="193"/>
      <c r="AJ177" s="205">
        <f t="shared" si="7"/>
        <v>0</v>
      </c>
      <c r="AK177" s="205">
        <f t="shared" si="8"/>
        <v>0</v>
      </c>
    </row>
    <row r="178" spans="4:37" ht="20.25" thickTop="1" thickBot="1">
      <c r="D178" s="196" t="s">
        <v>94</v>
      </c>
      <c r="E178" s="197"/>
      <c r="F178" s="197"/>
      <c r="G178" s="197"/>
      <c r="H178" s="197"/>
      <c r="I178" s="193"/>
      <c r="J178" s="193"/>
      <c r="K178" s="207"/>
      <c r="L178" s="233">
        <f t="shared" si="6"/>
        <v>0</v>
      </c>
      <c r="M178" s="233" t="str">
        <f>IF(E178=0, " ", 'CPT-Calcs'!V165)</f>
        <v xml:space="preserve"> </v>
      </c>
      <c r="N178" s="207" t="str">
        <f>IF('CPT-Calcs'!AK165&gt;3," ",IF(M178="CLAY","CONTACT GEOTECH ENGINEER - CHECK OCR PROFILE",IF(M178="ORGANIC CLAY","CONTACT SENIOR GEOTECH ENGINEER",IF(M178="SENSITIVE Clay-Silt","CONTACT GEOTECH ENGINEER - CHECK OCR PROFILE"," "))))</f>
        <v xml:space="preserve"> </v>
      </c>
      <c r="O178" s="193"/>
      <c r="AJ178" s="205">
        <f t="shared" si="7"/>
        <v>0</v>
      </c>
      <c r="AK178" s="205">
        <f t="shared" si="8"/>
        <v>0</v>
      </c>
    </row>
    <row r="179" spans="4:37" ht="20.25" thickTop="1" thickBot="1">
      <c r="D179" s="196" t="s">
        <v>94</v>
      </c>
      <c r="E179" s="197"/>
      <c r="F179" s="197"/>
      <c r="G179" s="197"/>
      <c r="H179" s="197"/>
      <c r="I179" s="193"/>
      <c r="J179" s="193"/>
      <c r="K179" s="207"/>
      <c r="L179" s="233">
        <f t="shared" si="6"/>
        <v>0</v>
      </c>
      <c r="M179" s="233" t="str">
        <f>IF(E179=0, " ", 'CPT-Calcs'!V166)</f>
        <v xml:space="preserve"> </v>
      </c>
      <c r="N179" s="207" t="str">
        <f>IF('CPT-Calcs'!AK166&gt;3," ",IF(M179="CLAY","CONTACT GEOTECH ENGINEER - CHECK OCR PROFILE",IF(M179="ORGANIC CLAY","CONTACT SENIOR GEOTECH ENGINEER",IF(M179="SENSITIVE Clay-Silt","CONTACT GEOTECH ENGINEER - CHECK OCR PROFILE"," "))))</f>
        <v xml:space="preserve"> </v>
      </c>
      <c r="O179" s="193"/>
      <c r="AJ179" s="205">
        <f t="shared" si="7"/>
        <v>0</v>
      </c>
      <c r="AK179" s="205">
        <f t="shared" si="8"/>
        <v>0</v>
      </c>
    </row>
    <row r="180" spans="4:37" ht="20.25" thickTop="1" thickBot="1">
      <c r="D180" s="196" t="s">
        <v>94</v>
      </c>
      <c r="E180" s="197"/>
      <c r="F180" s="197"/>
      <c r="G180" s="197"/>
      <c r="H180" s="197"/>
      <c r="I180" s="193"/>
      <c r="J180" s="193"/>
      <c r="K180" s="207"/>
      <c r="L180" s="233">
        <f t="shared" si="6"/>
        <v>0</v>
      </c>
      <c r="M180" s="233" t="str">
        <f>IF(E180=0, " ", 'CPT-Calcs'!V167)</f>
        <v xml:space="preserve"> </v>
      </c>
      <c r="N180" s="207" t="str">
        <f>IF('CPT-Calcs'!AK167&gt;3," ",IF(M180="CLAY","CONTACT GEOTECH ENGINEER - CHECK OCR PROFILE",IF(M180="ORGANIC CLAY","CONTACT SENIOR GEOTECH ENGINEER",IF(M180="SENSITIVE Clay-Silt","CONTACT GEOTECH ENGINEER - CHECK OCR PROFILE"," "))))</f>
        <v xml:space="preserve"> </v>
      </c>
      <c r="O180" s="193"/>
      <c r="AJ180" s="205">
        <f t="shared" si="7"/>
        <v>0</v>
      </c>
      <c r="AK180" s="205">
        <f t="shared" si="8"/>
        <v>0</v>
      </c>
    </row>
    <row r="181" spans="4:37" ht="20.25" thickTop="1" thickBot="1">
      <c r="D181" s="196" t="s">
        <v>94</v>
      </c>
      <c r="E181" s="197"/>
      <c r="F181" s="197"/>
      <c r="G181" s="197"/>
      <c r="H181" s="197"/>
      <c r="I181" s="193"/>
      <c r="J181" s="193"/>
      <c r="K181" s="207"/>
      <c r="L181" s="233">
        <f t="shared" si="6"/>
        <v>0</v>
      </c>
      <c r="M181" s="233" t="str">
        <f>IF(E181=0, " ", 'CPT-Calcs'!V168)</f>
        <v xml:space="preserve"> </v>
      </c>
      <c r="N181" s="207" t="str">
        <f>IF('CPT-Calcs'!AK168&gt;3," ",IF(M181="CLAY","CONTACT GEOTECH ENGINEER - CHECK OCR PROFILE",IF(M181="ORGANIC CLAY","CONTACT SENIOR GEOTECH ENGINEER",IF(M181="SENSITIVE Clay-Silt","CONTACT GEOTECH ENGINEER - CHECK OCR PROFILE"," "))))</f>
        <v xml:space="preserve"> </v>
      </c>
      <c r="O181" s="193"/>
      <c r="AJ181" s="205">
        <f t="shared" si="7"/>
        <v>0</v>
      </c>
      <c r="AK181" s="205">
        <f t="shared" si="8"/>
        <v>0</v>
      </c>
    </row>
    <row r="182" spans="4:37" ht="20.25" thickTop="1" thickBot="1">
      <c r="D182" s="196" t="s">
        <v>94</v>
      </c>
      <c r="E182" s="197"/>
      <c r="F182" s="197"/>
      <c r="G182" s="197"/>
      <c r="H182" s="197"/>
      <c r="I182" s="193"/>
      <c r="J182" s="193"/>
      <c r="K182" s="207"/>
      <c r="L182" s="233">
        <f t="shared" si="6"/>
        <v>0</v>
      </c>
      <c r="M182" s="233" t="str">
        <f>IF(E182=0, " ", 'CPT-Calcs'!V169)</f>
        <v xml:space="preserve"> </v>
      </c>
      <c r="N182" s="207" t="str">
        <f>IF('CPT-Calcs'!AK169&gt;3," ",IF(M182="CLAY","CONTACT GEOTECH ENGINEER - CHECK OCR PROFILE",IF(M182="ORGANIC CLAY","CONTACT SENIOR GEOTECH ENGINEER",IF(M182="SENSITIVE Clay-Silt","CONTACT GEOTECH ENGINEER - CHECK OCR PROFILE"," "))))</f>
        <v xml:space="preserve"> </v>
      </c>
      <c r="O182" s="193"/>
      <c r="AJ182" s="205">
        <f t="shared" si="7"/>
        <v>0</v>
      </c>
      <c r="AK182" s="205">
        <f t="shared" si="8"/>
        <v>0</v>
      </c>
    </row>
    <row r="183" spans="4:37" ht="20.25" thickTop="1" thickBot="1">
      <c r="D183" s="196" t="s">
        <v>94</v>
      </c>
      <c r="E183" s="197"/>
      <c r="F183" s="197"/>
      <c r="G183" s="197"/>
      <c r="H183" s="197"/>
      <c r="I183" s="193"/>
      <c r="J183" s="193"/>
      <c r="K183" s="207"/>
      <c r="L183" s="233">
        <f t="shared" si="6"/>
        <v>0</v>
      </c>
      <c r="M183" s="233" t="str">
        <f>IF(E183=0, " ", 'CPT-Calcs'!V170)</f>
        <v xml:space="preserve"> </v>
      </c>
      <c r="N183" s="207" t="str">
        <f>IF('CPT-Calcs'!AK170&gt;3," ",IF(M183="CLAY","CONTACT GEOTECH ENGINEER - CHECK OCR PROFILE",IF(M183="ORGANIC CLAY","CONTACT SENIOR GEOTECH ENGINEER",IF(M183="SENSITIVE Clay-Silt","CONTACT GEOTECH ENGINEER - CHECK OCR PROFILE"," "))))</f>
        <v xml:space="preserve"> </v>
      </c>
      <c r="O183" s="193"/>
      <c r="AJ183" s="205">
        <f t="shared" si="7"/>
        <v>0</v>
      </c>
      <c r="AK183" s="205">
        <f t="shared" si="8"/>
        <v>0</v>
      </c>
    </row>
    <row r="184" spans="4:37" ht="20.25" thickTop="1" thickBot="1">
      <c r="D184" s="196" t="s">
        <v>94</v>
      </c>
      <c r="E184" s="197"/>
      <c r="F184" s="197"/>
      <c r="G184" s="197"/>
      <c r="H184" s="197"/>
      <c r="I184" s="193"/>
      <c r="J184" s="193"/>
      <c r="K184" s="207"/>
      <c r="L184" s="233">
        <f t="shared" si="6"/>
        <v>0</v>
      </c>
      <c r="M184" s="233" t="str">
        <f>IF(E184=0, " ", 'CPT-Calcs'!V171)</f>
        <v xml:space="preserve"> </v>
      </c>
      <c r="N184" s="207" t="str">
        <f>IF('CPT-Calcs'!AK171&gt;3," ",IF(M184="CLAY","CONTACT GEOTECH ENGINEER - CHECK OCR PROFILE",IF(M184="ORGANIC CLAY","CONTACT SENIOR GEOTECH ENGINEER",IF(M184="SENSITIVE Clay-Silt","CONTACT GEOTECH ENGINEER - CHECK OCR PROFILE"," "))))</f>
        <v xml:space="preserve"> </v>
      </c>
      <c r="O184" s="193"/>
      <c r="AJ184" s="205">
        <f t="shared" si="7"/>
        <v>0</v>
      </c>
      <c r="AK184" s="205">
        <f t="shared" si="8"/>
        <v>0</v>
      </c>
    </row>
    <row r="185" spans="4:37" ht="20.25" thickTop="1" thickBot="1">
      <c r="D185" s="196" t="s">
        <v>94</v>
      </c>
      <c r="E185" s="197"/>
      <c r="F185" s="197"/>
      <c r="G185" s="197"/>
      <c r="H185" s="197"/>
      <c r="I185" s="193"/>
      <c r="J185" s="193"/>
      <c r="K185" s="207"/>
      <c r="L185" s="233">
        <f t="shared" si="6"/>
        <v>0</v>
      </c>
      <c r="M185" s="233" t="str">
        <f>IF(E185=0, " ", 'CPT-Calcs'!V172)</f>
        <v xml:space="preserve"> </v>
      </c>
      <c r="N185" s="207" t="str">
        <f>IF('CPT-Calcs'!AK172&gt;3," ",IF(M185="CLAY","CONTACT GEOTECH ENGINEER - CHECK OCR PROFILE",IF(M185="ORGANIC CLAY","CONTACT SENIOR GEOTECH ENGINEER",IF(M185="SENSITIVE Clay-Silt","CONTACT GEOTECH ENGINEER - CHECK OCR PROFILE"," "))))</f>
        <v xml:space="preserve"> </v>
      </c>
      <c r="O185" s="193"/>
      <c r="AJ185" s="205">
        <f t="shared" si="7"/>
        <v>0</v>
      </c>
      <c r="AK185" s="205">
        <f t="shared" si="8"/>
        <v>0</v>
      </c>
    </row>
    <row r="186" spans="4:37" ht="20.25" thickTop="1" thickBot="1">
      <c r="D186" s="196" t="s">
        <v>94</v>
      </c>
      <c r="E186" s="197"/>
      <c r="F186" s="197"/>
      <c r="G186" s="197"/>
      <c r="H186" s="197"/>
      <c r="I186" s="193"/>
      <c r="J186" s="193"/>
      <c r="K186" s="207"/>
      <c r="L186" s="233">
        <f t="shared" si="6"/>
        <v>0</v>
      </c>
      <c r="M186" s="233" t="str">
        <f>IF(E186=0, " ", 'CPT-Calcs'!V173)</f>
        <v xml:space="preserve"> </v>
      </c>
      <c r="N186" s="207" t="str">
        <f>IF('CPT-Calcs'!AK173&gt;3," ",IF(M186="CLAY","CONTACT GEOTECH ENGINEER - CHECK OCR PROFILE",IF(M186="ORGANIC CLAY","CONTACT SENIOR GEOTECH ENGINEER",IF(M186="SENSITIVE Clay-Silt","CONTACT GEOTECH ENGINEER - CHECK OCR PROFILE"," "))))</f>
        <v xml:space="preserve"> </v>
      </c>
      <c r="O186" s="193"/>
      <c r="AJ186" s="205">
        <f t="shared" si="7"/>
        <v>0</v>
      </c>
      <c r="AK186" s="205">
        <f t="shared" si="8"/>
        <v>0</v>
      </c>
    </row>
    <row r="187" spans="4:37" ht="20.25" thickTop="1" thickBot="1">
      <c r="D187" s="196" t="s">
        <v>94</v>
      </c>
      <c r="E187" s="197"/>
      <c r="F187" s="197"/>
      <c r="G187" s="197"/>
      <c r="H187" s="197"/>
      <c r="I187" s="193"/>
      <c r="J187" s="193"/>
      <c r="K187" s="207"/>
      <c r="L187" s="233">
        <f t="shared" si="6"/>
        <v>0</v>
      </c>
      <c r="M187" s="233" t="str">
        <f>IF(E187=0, " ", 'CPT-Calcs'!V174)</f>
        <v xml:space="preserve"> </v>
      </c>
      <c r="N187" s="207" t="str">
        <f>IF('CPT-Calcs'!AK174&gt;3," ",IF(M187="CLAY","CONTACT GEOTECH ENGINEER - CHECK OCR PROFILE",IF(M187="ORGANIC CLAY","CONTACT SENIOR GEOTECH ENGINEER",IF(M187="SENSITIVE Clay-Silt","CONTACT GEOTECH ENGINEER - CHECK OCR PROFILE"," "))))</f>
        <v xml:space="preserve"> </v>
      </c>
      <c r="O187" s="193"/>
      <c r="AJ187" s="205">
        <f t="shared" si="7"/>
        <v>0</v>
      </c>
      <c r="AK187" s="205">
        <f t="shared" si="8"/>
        <v>0</v>
      </c>
    </row>
    <row r="188" spans="4:37" ht="20.25" thickTop="1" thickBot="1">
      <c r="D188" s="196" t="s">
        <v>94</v>
      </c>
      <c r="E188" s="197"/>
      <c r="F188" s="197"/>
      <c r="G188" s="197"/>
      <c r="H188" s="197"/>
      <c r="I188" s="193"/>
      <c r="J188" s="193"/>
      <c r="K188" s="207"/>
      <c r="L188" s="233">
        <f t="shared" si="6"/>
        <v>0</v>
      </c>
      <c r="M188" s="233" t="str">
        <f>IF(E188=0, " ", 'CPT-Calcs'!V175)</f>
        <v xml:space="preserve"> </v>
      </c>
      <c r="N188" s="207" t="str">
        <f>IF('CPT-Calcs'!AK175&gt;3," ",IF(M188="CLAY","CONTACT GEOTECH ENGINEER - CHECK OCR PROFILE",IF(M188="ORGANIC CLAY","CONTACT SENIOR GEOTECH ENGINEER",IF(M188="SENSITIVE Clay-Silt","CONTACT GEOTECH ENGINEER - CHECK OCR PROFILE"," "))))</f>
        <v xml:space="preserve"> </v>
      </c>
      <c r="O188" s="193"/>
      <c r="AJ188" s="205">
        <f t="shared" si="7"/>
        <v>0</v>
      </c>
      <c r="AK188" s="205">
        <f t="shared" si="8"/>
        <v>0</v>
      </c>
    </row>
    <row r="189" spans="4:37" ht="20.25" thickTop="1" thickBot="1">
      <c r="D189" s="196" t="s">
        <v>94</v>
      </c>
      <c r="E189" s="197"/>
      <c r="F189" s="197"/>
      <c r="G189" s="197"/>
      <c r="H189" s="197"/>
      <c r="I189" s="193"/>
      <c r="J189" s="193"/>
      <c r="K189" s="207"/>
      <c r="L189" s="233">
        <f t="shared" si="6"/>
        <v>0</v>
      </c>
      <c r="M189" s="233" t="str">
        <f>IF(E189=0, " ", 'CPT-Calcs'!V176)</f>
        <v xml:space="preserve"> </v>
      </c>
      <c r="N189" s="207" t="str">
        <f>IF('CPT-Calcs'!AK176&gt;3," ",IF(M189="CLAY","CONTACT GEOTECH ENGINEER - CHECK OCR PROFILE",IF(M189="ORGANIC CLAY","CONTACT SENIOR GEOTECH ENGINEER",IF(M189="SENSITIVE Clay-Silt","CONTACT GEOTECH ENGINEER - CHECK OCR PROFILE"," "))))</f>
        <v xml:space="preserve"> </v>
      </c>
      <c r="O189" s="193"/>
      <c r="AJ189" s="205">
        <f t="shared" si="7"/>
        <v>0</v>
      </c>
      <c r="AK189" s="205">
        <f t="shared" si="8"/>
        <v>0</v>
      </c>
    </row>
    <row r="190" spans="4:37" ht="20.25" thickTop="1" thickBot="1">
      <c r="D190" s="196" t="s">
        <v>94</v>
      </c>
      <c r="E190" s="197"/>
      <c r="F190" s="197"/>
      <c r="G190" s="197"/>
      <c r="H190" s="197"/>
      <c r="I190" s="193"/>
      <c r="J190" s="193"/>
      <c r="K190" s="207"/>
      <c r="L190" s="233">
        <f t="shared" si="6"/>
        <v>0</v>
      </c>
      <c r="M190" s="233" t="str">
        <f>IF(E190=0, " ", 'CPT-Calcs'!V177)</f>
        <v xml:space="preserve"> </v>
      </c>
      <c r="N190" s="207" t="str">
        <f>IF('CPT-Calcs'!AK177&gt;3," ",IF(M190="CLAY","CONTACT GEOTECH ENGINEER - CHECK OCR PROFILE",IF(M190="ORGANIC CLAY","CONTACT SENIOR GEOTECH ENGINEER",IF(M190="SENSITIVE Clay-Silt","CONTACT GEOTECH ENGINEER - CHECK OCR PROFILE"," "))))</f>
        <v xml:space="preserve"> </v>
      </c>
      <c r="O190" s="193"/>
      <c r="AJ190" s="205">
        <f t="shared" si="7"/>
        <v>0</v>
      </c>
      <c r="AK190" s="205">
        <f t="shared" si="8"/>
        <v>0</v>
      </c>
    </row>
    <row r="191" spans="4:37" ht="20.25" thickTop="1" thickBot="1">
      <c r="D191" s="196" t="s">
        <v>94</v>
      </c>
      <c r="E191" s="197"/>
      <c r="F191" s="197"/>
      <c r="G191" s="197"/>
      <c r="H191" s="197"/>
      <c r="I191" s="193"/>
      <c r="J191" s="193"/>
      <c r="K191" s="207"/>
      <c r="L191" s="233">
        <f t="shared" si="6"/>
        <v>0</v>
      </c>
      <c r="M191" s="233" t="str">
        <f>IF(E191=0, " ", 'CPT-Calcs'!V178)</f>
        <v xml:space="preserve"> </v>
      </c>
      <c r="N191" s="207" t="str">
        <f>IF('CPT-Calcs'!AK178&gt;3," ",IF(M191="CLAY","CONTACT GEOTECH ENGINEER - CHECK OCR PROFILE",IF(M191="ORGANIC CLAY","CONTACT SENIOR GEOTECH ENGINEER",IF(M191="SENSITIVE Clay-Silt","CONTACT GEOTECH ENGINEER - CHECK OCR PROFILE"," "))))</f>
        <v xml:space="preserve"> </v>
      </c>
      <c r="O191" s="193"/>
      <c r="AJ191" s="205">
        <f t="shared" si="7"/>
        <v>0</v>
      </c>
      <c r="AK191" s="205">
        <f t="shared" si="8"/>
        <v>0</v>
      </c>
    </row>
    <row r="192" spans="4:37" ht="20.25" thickTop="1" thickBot="1">
      <c r="D192" s="196" t="s">
        <v>94</v>
      </c>
      <c r="E192" s="197"/>
      <c r="F192" s="197"/>
      <c r="G192" s="197"/>
      <c r="H192" s="197"/>
      <c r="I192" s="193"/>
      <c r="J192" s="193"/>
      <c r="K192" s="207"/>
      <c r="L192" s="233">
        <f t="shared" si="6"/>
        <v>0</v>
      </c>
      <c r="M192" s="233" t="str">
        <f>IF(E192=0, " ", 'CPT-Calcs'!V179)</f>
        <v xml:space="preserve"> </v>
      </c>
      <c r="N192" s="207" t="str">
        <f>IF('CPT-Calcs'!AK179&gt;3," ",IF(M192="CLAY","CONTACT GEOTECH ENGINEER - CHECK OCR PROFILE",IF(M192="ORGANIC CLAY","CONTACT SENIOR GEOTECH ENGINEER",IF(M192="SENSITIVE Clay-Silt","CONTACT GEOTECH ENGINEER - CHECK OCR PROFILE"," "))))</f>
        <v xml:space="preserve"> </v>
      </c>
      <c r="O192" s="193"/>
      <c r="AJ192" s="205">
        <f t="shared" si="7"/>
        <v>0</v>
      </c>
      <c r="AK192" s="205">
        <f t="shared" si="8"/>
        <v>0</v>
      </c>
    </row>
    <row r="193" spans="4:37" ht="20.25" thickTop="1" thickBot="1">
      <c r="D193" s="196" t="s">
        <v>94</v>
      </c>
      <c r="E193" s="197"/>
      <c r="F193" s="197"/>
      <c r="G193" s="197"/>
      <c r="H193" s="197"/>
      <c r="I193" s="193"/>
      <c r="J193" s="193"/>
      <c r="K193" s="207"/>
      <c r="L193" s="233">
        <f t="shared" si="6"/>
        <v>0</v>
      </c>
      <c r="M193" s="233" t="str">
        <f>IF(E193=0, " ", 'CPT-Calcs'!V180)</f>
        <v xml:space="preserve"> </v>
      </c>
      <c r="N193" s="207" t="str">
        <f>IF('CPT-Calcs'!AK180&gt;3," ",IF(M193="CLAY","CONTACT GEOTECH ENGINEER - CHECK OCR PROFILE",IF(M193="ORGANIC CLAY","CONTACT SENIOR GEOTECH ENGINEER",IF(M193="SENSITIVE Clay-Silt","CONTACT GEOTECH ENGINEER - CHECK OCR PROFILE"," "))))</f>
        <v xml:space="preserve"> </v>
      </c>
      <c r="O193" s="193"/>
      <c r="AJ193" s="205">
        <f t="shared" si="7"/>
        <v>0</v>
      </c>
      <c r="AK193" s="205">
        <f t="shared" si="8"/>
        <v>0</v>
      </c>
    </row>
    <row r="194" spans="4:37" ht="20.25" thickTop="1" thickBot="1">
      <c r="D194" s="196" t="s">
        <v>94</v>
      </c>
      <c r="E194" s="197"/>
      <c r="F194" s="197"/>
      <c r="G194" s="197"/>
      <c r="H194" s="197"/>
      <c r="I194" s="193"/>
      <c r="J194" s="193"/>
      <c r="K194" s="207"/>
      <c r="L194" s="233">
        <f t="shared" si="6"/>
        <v>0</v>
      </c>
      <c r="M194" s="233" t="str">
        <f>IF(E194=0, " ", 'CPT-Calcs'!V181)</f>
        <v xml:space="preserve"> </v>
      </c>
      <c r="N194" s="207" t="str">
        <f>IF('CPT-Calcs'!AK181&gt;3," ",IF(M194="CLAY","CONTACT GEOTECH ENGINEER - CHECK OCR PROFILE",IF(M194="ORGANIC CLAY","CONTACT SENIOR GEOTECH ENGINEER",IF(M194="SENSITIVE Clay-Silt","CONTACT GEOTECH ENGINEER - CHECK OCR PROFILE"," "))))</f>
        <v xml:space="preserve"> </v>
      </c>
      <c r="O194" s="193"/>
      <c r="AJ194" s="205">
        <f t="shared" si="7"/>
        <v>0</v>
      </c>
      <c r="AK194" s="205">
        <f t="shared" si="8"/>
        <v>0</v>
      </c>
    </row>
    <row r="195" spans="4:37" ht="20.25" thickTop="1" thickBot="1">
      <c r="D195" s="196" t="s">
        <v>94</v>
      </c>
      <c r="E195" s="197"/>
      <c r="F195" s="197"/>
      <c r="G195" s="197"/>
      <c r="H195" s="197"/>
      <c r="I195" s="193"/>
      <c r="J195" s="193"/>
      <c r="K195" s="207"/>
      <c r="L195" s="233">
        <f t="shared" si="6"/>
        <v>0</v>
      </c>
      <c r="M195" s="233" t="str">
        <f>IF(E195=0, " ", 'CPT-Calcs'!V182)</f>
        <v xml:space="preserve"> </v>
      </c>
      <c r="N195" s="207" t="str">
        <f>IF('CPT-Calcs'!AK182&gt;3," ",IF(M195="CLAY","CONTACT GEOTECH ENGINEER - CHECK OCR PROFILE",IF(M195="ORGANIC CLAY","CONTACT SENIOR GEOTECH ENGINEER",IF(M195="SENSITIVE Clay-Silt","CONTACT GEOTECH ENGINEER - CHECK OCR PROFILE"," "))))</f>
        <v xml:space="preserve"> </v>
      </c>
      <c r="O195" s="193"/>
      <c r="AJ195" s="205">
        <f t="shared" si="7"/>
        <v>0</v>
      </c>
      <c r="AK195" s="205">
        <f t="shared" si="8"/>
        <v>0</v>
      </c>
    </row>
    <row r="196" spans="4:37" ht="20.25" thickTop="1" thickBot="1">
      <c r="D196" s="196" t="s">
        <v>94</v>
      </c>
      <c r="E196" s="197"/>
      <c r="F196" s="197"/>
      <c r="G196" s="197"/>
      <c r="H196" s="197"/>
      <c r="I196" s="193"/>
      <c r="J196" s="193"/>
      <c r="K196" s="207"/>
      <c r="L196" s="233">
        <f t="shared" si="6"/>
        <v>0</v>
      </c>
      <c r="M196" s="233" t="str">
        <f>IF(E196=0, " ", 'CPT-Calcs'!V183)</f>
        <v xml:space="preserve"> </v>
      </c>
      <c r="N196" s="207" t="str">
        <f>IF('CPT-Calcs'!AK183&gt;3," ",IF(M196="CLAY","CONTACT GEOTECH ENGINEER - CHECK OCR PROFILE",IF(M196="ORGANIC CLAY","CONTACT SENIOR GEOTECH ENGINEER",IF(M196="SENSITIVE Clay-Silt","CONTACT GEOTECH ENGINEER - CHECK OCR PROFILE"," "))))</f>
        <v xml:space="preserve"> </v>
      </c>
      <c r="O196" s="193"/>
      <c r="AJ196" s="205">
        <f t="shared" si="7"/>
        <v>0</v>
      </c>
      <c r="AK196" s="205">
        <f t="shared" si="8"/>
        <v>0</v>
      </c>
    </row>
    <row r="197" spans="4:37" ht="20.25" thickTop="1" thickBot="1">
      <c r="D197" s="196" t="s">
        <v>94</v>
      </c>
      <c r="E197" s="197"/>
      <c r="F197" s="197"/>
      <c r="G197" s="197"/>
      <c r="H197" s="197"/>
      <c r="I197" s="193"/>
      <c r="J197" s="193"/>
      <c r="K197" s="207"/>
      <c r="L197" s="233">
        <f t="shared" si="6"/>
        <v>0</v>
      </c>
      <c r="M197" s="233" t="str">
        <f>IF(E197=0, " ", 'CPT-Calcs'!V184)</f>
        <v xml:space="preserve"> </v>
      </c>
      <c r="N197" s="207" t="str">
        <f>IF('CPT-Calcs'!AK184&gt;3," ",IF(M197="CLAY","CONTACT GEOTECH ENGINEER - CHECK OCR PROFILE",IF(M197="ORGANIC CLAY","CONTACT SENIOR GEOTECH ENGINEER",IF(M197="SENSITIVE Clay-Silt","CONTACT GEOTECH ENGINEER - CHECK OCR PROFILE"," "))))</f>
        <v xml:space="preserve"> </v>
      </c>
      <c r="O197" s="193"/>
      <c r="AJ197" s="205">
        <f t="shared" si="7"/>
        <v>0</v>
      </c>
      <c r="AK197" s="205">
        <f t="shared" si="8"/>
        <v>0</v>
      </c>
    </row>
    <row r="198" spans="4:37" ht="20.25" thickTop="1" thickBot="1">
      <c r="D198" s="196" t="s">
        <v>94</v>
      </c>
      <c r="E198" s="197"/>
      <c r="F198" s="197"/>
      <c r="G198" s="197"/>
      <c r="H198" s="197"/>
      <c r="I198" s="193"/>
      <c r="J198" s="193"/>
      <c r="K198" s="207"/>
      <c r="L198" s="233">
        <f t="shared" si="6"/>
        <v>0</v>
      </c>
      <c r="M198" s="233" t="str">
        <f>IF(E198=0, " ", 'CPT-Calcs'!V185)</f>
        <v xml:space="preserve"> </v>
      </c>
      <c r="N198" s="207" t="str">
        <f>IF('CPT-Calcs'!AK185&gt;3," ",IF(M198="CLAY","CONTACT GEOTECH ENGINEER - CHECK OCR PROFILE",IF(M198="ORGANIC CLAY","CONTACT SENIOR GEOTECH ENGINEER",IF(M198="SENSITIVE Clay-Silt","CONTACT GEOTECH ENGINEER - CHECK OCR PROFILE"," "))))</f>
        <v xml:space="preserve"> </v>
      </c>
      <c r="O198" s="193"/>
      <c r="AJ198" s="205">
        <f t="shared" si="7"/>
        <v>0</v>
      </c>
      <c r="AK198" s="205">
        <f t="shared" si="8"/>
        <v>0</v>
      </c>
    </row>
    <row r="199" spans="4:37" ht="20.25" thickTop="1" thickBot="1">
      <c r="D199" s="196" t="s">
        <v>94</v>
      </c>
      <c r="E199" s="197"/>
      <c r="F199" s="197"/>
      <c r="G199" s="197"/>
      <c r="H199" s="197"/>
      <c r="I199" s="193"/>
      <c r="J199" s="193"/>
      <c r="K199" s="207"/>
      <c r="L199" s="233">
        <f t="shared" si="6"/>
        <v>0</v>
      </c>
      <c r="M199" s="233" t="str">
        <f>IF(E199=0, " ", 'CPT-Calcs'!V186)</f>
        <v xml:space="preserve"> </v>
      </c>
      <c r="N199" s="207" t="str">
        <f>IF('CPT-Calcs'!AK186&gt;3," ",IF(M199="CLAY","CONTACT GEOTECH ENGINEER - CHECK OCR PROFILE",IF(M199="ORGANIC CLAY","CONTACT SENIOR GEOTECH ENGINEER",IF(M199="SENSITIVE Clay-Silt","CONTACT GEOTECH ENGINEER - CHECK OCR PROFILE"," "))))</f>
        <v xml:space="preserve"> </v>
      </c>
      <c r="O199" s="193"/>
      <c r="AJ199" s="205">
        <f t="shared" si="7"/>
        <v>0</v>
      </c>
      <c r="AK199" s="205">
        <f t="shared" si="8"/>
        <v>0</v>
      </c>
    </row>
    <row r="200" spans="4:37" ht="20.25" thickTop="1" thickBot="1">
      <c r="D200" s="196" t="s">
        <v>94</v>
      </c>
      <c r="E200" s="197"/>
      <c r="F200" s="197"/>
      <c r="G200" s="197"/>
      <c r="H200" s="197"/>
      <c r="I200" s="193"/>
      <c r="J200" s="193"/>
      <c r="K200" s="207"/>
      <c r="L200" s="233">
        <f t="shared" si="6"/>
        <v>0</v>
      </c>
      <c r="M200" s="233" t="str">
        <f>IF(E200=0, " ", 'CPT-Calcs'!V187)</f>
        <v xml:space="preserve"> </v>
      </c>
      <c r="N200" s="207" t="str">
        <f>IF('CPT-Calcs'!AK187&gt;3," ",IF(M200="CLAY","CONTACT GEOTECH ENGINEER - CHECK OCR PROFILE",IF(M200="ORGANIC CLAY","CONTACT SENIOR GEOTECH ENGINEER",IF(M200="SENSITIVE Clay-Silt","CONTACT GEOTECH ENGINEER - CHECK OCR PROFILE"," "))))</f>
        <v xml:space="preserve"> </v>
      </c>
      <c r="O200" s="193"/>
      <c r="AJ200" s="205">
        <f t="shared" si="7"/>
        <v>0</v>
      </c>
      <c r="AK200" s="205">
        <f t="shared" si="8"/>
        <v>0</v>
      </c>
    </row>
    <row r="201" spans="4:37" ht="20.25" thickTop="1" thickBot="1">
      <c r="D201" s="196" t="s">
        <v>94</v>
      </c>
      <c r="E201" s="197"/>
      <c r="F201" s="197"/>
      <c r="G201" s="197"/>
      <c r="H201" s="197"/>
      <c r="I201" s="193"/>
      <c r="J201" s="193"/>
      <c r="K201" s="207"/>
      <c r="L201" s="233">
        <f t="shared" si="6"/>
        <v>0</v>
      </c>
      <c r="M201" s="233" t="str">
        <f>IF(E201=0, " ", 'CPT-Calcs'!V188)</f>
        <v xml:space="preserve"> </v>
      </c>
      <c r="N201" s="207" t="str">
        <f>IF('CPT-Calcs'!AK188&gt;3," ",IF(M201="CLAY","CONTACT GEOTECH ENGINEER - CHECK OCR PROFILE",IF(M201="ORGANIC CLAY","CONTACT SENIOR GEOTECH ENGINEER",IF(M201="SENSITIVE Clay-Silt","CONTACT GEOTECH ENGINEER - CHECK OCR PROFILE"," "))))</f>
        <v xml:space="preserve"> </v>
      </c>
      <c r="O201" s="193"/>
      <c r="AJ201" s="205">
        <f t="shared" si="7"/>
        <v>0</v>
      </c>
      <c r="AK201" s="205">
        <f t="shared" si="8"/>
        <v>0</v>
      </c>
    </row>
    <row r="202" spans="4:37" ht="20.25" thickTop="1" thickBot="1">
      <c r="D202" s="196" t="s">
        <v>94</v>
      </c>
      <c r="E202" s="197"/>
      <c r="F202" s="197"/>
      <c r="G202" s="197"/>
      <c r="H202" s="197"/>
      <c r="I202" s="193"/>
      <c r="J202" s="193"/>
      <c r="K202" s="207"/>
      <c r="L202" s="233">
        <f t="shared" si="6"/>
        <v>0</v>
      </c>
      <c r="M202" s="233" t="str">
        <f>IF(E202=0, " ", 'CPT-Calcs'!V189)</f>
        <v xml:space="preserve"> </v>
      </c>
      <c r="N202" s="207" t="str">
        <f>IF('CPT-Calcs'!AK189&gt;3," ",IF(M202="CLAY","CONTACT GEOTECH ENGINEER - CHECK OCR PROFILE",IF(M202="ORGANIC CLAY","CONTACT SENIOR GEOTECH ENGINEER",IF(M202="SENSITIVE Clay-Silt","CONTACT GEOTECH ENGINEER - CHECK OCR PROFILE"," "))))</f>
        <v xml:space="preserve"> </v>
      </c>
      <c r="O202" s="193"/>
      <c r="AJ202" s="205">
        <f t="shared" si="7"/>
        <v>0</v>
      </c>
      <c r="AK202" s="205">
        <f t="shared" si="8"/>
        <v>0</v>
      </c>
    </row>
    <row r="203" spans="4:37" ht="20.25" thickTop="1" thickBot="1">
      <c r="D203" s="196" t="s">
        <v>94</v>
      </c>
      <c r="E203" s="197"/>
      <c r="F203" s="197"/>
      <c r="G203" s="197"/>
      <c r="H203" s="197"/>
      <c r="I203" s="193"/>
      <c r="J203" s="193"/>
      <c r="K203" s="207"/>
      <c r="L203" s="233">
        <f t="shared" si="6"/>
        <v>0</v>
      </c>
      <c r="M203" s="233" t="str">
        <f>IF(E203=0, " ", 'CPT-Calcs'!V190)</f>
        <v xml:space="preserve"> </v>
      </c>
      <c r="N203" s="207" t="str">
        <f>IF('CPT-Calcs'!AK190&gt;3," ",IF(M203="CLAY","CONTACT GEOTECH ENGINEER - CHECK OCR PROFILE",IF(M203="ORGANIC CLAY","CONTACT SENIOR GEOTECH ENGINEER",IF(M203="SENSITIVE Clay-Silt","CONTACT GEOTECH ENGINEER - CHECK OCR PROFILE"," "))))</f>
        <v xml:space="preserve"> </v>
      </c>
      <c r="O203" s="193"/>
      <c r="AJ203" s="205">
        <f t="shared" si="7"/>
        <v>0</v>
      </c>
      <c r="AK203" s="205">
        <f t="shared" si="8"/>
        <v>0</v>
      </c>
    </row>
    <row r="204" spans="4:37" ht="20.25" thickTop="1" thickBot="1">
      <c r="D204" s="196" t="s">
        <v>94</v>
      </c>
      <c r="E204" s="197"/>
      <c r="F204" s="197"/>
      <c r="G204" s="197"/>
      <c r="H204" s="197"/>
      <c r="I204" s="193"/>
      <c r="J204" s="193"/>
      <c r="K204" s="207"/>
      <c r="L204" s="233">
        <f t="shared" si="6"/>
        <v>0</v>
      </c>
      <c r="M204" s="233" t="str">
        <f>IF(E204=0, " ", 'CPT-Calcs'!V191)</f>
        <v xml:space="preserve"> </v>
      </c>
      <c r="N204" s="207" t="str">
        <f>IF('CPT-Calcs'!AK191&gt;3," ",IF(M204="CLAY","CONTACT GEOTECH ENGINEER - CHECK OCR PROFILE",IF(M204="ORGANIC CLAY","CONTACT SENIOR GEOTECH ENGINEER",IF(M204="SENSITIVE Clay-Silt","CONTACT GEOTECH ENGINEER - CHECK OCR PROFILE"," "))))</f>
        <v xml:space="preserve"> </v>
      </c>
      <c r="O204" s="193"/>
      <c r="AJ204" s="205">
        <f t="shared" si="7"/>
        <v>0</v>
      </c>
      <c r="AK204" s="205">
        <f t="shared" si="8"/>
        <v>0</v>
      </c>
    </row>
    <row r="205" spans="4:37" ht="20.25" thickTop="1" thickBot="1">
      <c r="D205" s="196" t="s">
        <v>94</v>
      </c>
      <c r="E205" s="197"/>
      <c r="F205" s="197"/>
      <c r="G205" s="197"/>
      <c r="H205" s="197"/>
      <c r="I205" s="193"/>
      <c r="J205" s="193"/>
      <c r="K205" s="207"/>
      <c r="L205" s="233">
        <f t="shared" si="6"/>
        <v>0</v>
      </c>
      <c r="M205" s="233" t="str">
        <f>IF(E205=0, " ", 'CPT-Calcs'!V192)</f>
        <v xml:space="preserve"> </v>
      </c>
      <c r="N205" s="207" t="str">
        <f>IF('CPT-Calcs'!AK192&gt;3," ",IF(M205="CLAY","CONTACT GEOTECH ENGINEER - CHECK OCR PROFILE",IF(M205="ORGANIC CLAY","CONTACT SENIOR GEOTECH ENGINEER",IF(M205="SENSITIVE Clay-Silt","CONTACT GEOTECH ENGINEER - CHECK OCR PROFILE"," "))))</f>
        <v xml:space="preserve"> </v>
      </c>
      <c r="O205" s="193"/>
      <c r="AJ205" s="205">
        <f t="shared" si="7"/>
        <v>0</v>
      </c>
      <c r="AK205" s="205">
        <f t="shared" si="8"/>
        <v>0</v>
      </c>
    </row>
    <row r="206" spans="4:37" ht="20.25" thickTop="1" thickBot="1">
      <c r="D206" s="196" t="s">
        <v>94</v>
      </c>
      <c r="E206" s="197"/>
      <c r="F206" s="197"/>
      <c r="G206" s="197"/>
      <c r="H206" s="197"/>
      <c r="I206" s="193"/>
      <c r="J206" s="193"/>
      <c r="K206" s="207"/>
      <c r="L206" s="233">
        <f t="shared" si="6"/>
        <v>0</v>
      </c>
      <c r="M206" s="233" t="str">
        <f>IF(E206=0, " ", 'CPT-Calcs'!V193)</f>
        <v xml:space="preserve"> </v>
      </c>
      <c r="N206" s="207" t="str">
        <f>IF('CPT-Calcs'!AK193&gt;3," ",IF(M206="CLAY","CONTACT GEOTECH ENGINEER - CHECK OCR PROFILE",IF(M206="ORGANIC CLAY","CONTACT SENIOR GEOTECH ENGINEER",IF(M206="SENSITIVE Clay-Silt","CONTACT GEOTECH ENGINEER - CHECK OCR PROFILE"," "))))</f>
        <v xml:space="preserve"> </v>
      </c>
      <c r="O206" s="193"/>
      <c r="AJ206" s="205">
        <f t="shared" si="7"/>
        <v>0</v>
      </c>
      <c r="AK206" s="205">
        <f t="shared" si="8"/>
        <v>0</v>
      </c>
    </row>
    <row r="207" spans="4:37" ht="20.25" thickTop="1" thickBot="1">
      <c r="D207" s="196" t="s">
        <v>94</v>
      </c>
      <c r="E207" s="197"/>
      <c r="F207" s="197"/>
      <c r="G207" s="197"/>
      <c r="H207" s="197"/>
      <c r="I207" s="193"/>
      <c r="J207" s="193"/>
      <c r="K207" s="207"/>
      <c r="L207" s="233">
        <f t="shared" si="6"/>
        <v>0</v>
      </c>
      <c r="M207" s="233" t="str">
        <f>IF(E207=0, " ", 'CPT-Calcs'!V194)</f>
        <v xml:space="preserve"> </v>
      </c>
      <c r="N207" s="207" t="str">
        <f>IF('CPT-Calcs'!AK194&gt;3," ",IF(M207="CLAY","CONTACT GEOTECH ENGINEER - CHECK OCR PROFILE",IF(M207="ORGANIC CLAY","CONTACT SENIOR GEOTECH ENGINEER",IF(M207="SENSITIVE Clay-Silt","CONTACT GEOTECH ENGINEER - CHECK OCR PROFILE"," "))))</f>
        <v xml:space="preserve"> </v>
      </c>
      <c r="O207" s="193"/>
      <c r="AJ207" s="205">
        <f t="shared" si="7"/>
        <v>0</v>
      </c>
      <c r="AK207" s="205">
        <f t="shared" si="8"/>
        <v>0</v>
      </c>
    </row>
    <row r="208" spans="4:37" ht="20.25" thickTop="1" thickBot="1">
      <c r="D208" s="196" t="s">
        <v>94</v>
      </c>
      <c r="E208" s="197"/>
      <c r="F208" s="197"/>
      <c r="G208" s="197"/>
      <c r="H208" s="197"/>
      <c r="I208" s="193"/>
      <c r="J208" s="193"/>
      <c r="K208" s="207"/>
      <c r="L208" s="233">
        <f t="shared" si="6"/>
        <v>0</v>
      </c>
      <c r="M208" s="233" t="str">
        <f>IF(E208=0, " ", 'CPT-Calcs'!V195)</f>
        <v xml:space="preserve"> </v>
      </c>
      <c r="N208" s="207" t="str">
        <f>IF('CPT-Calcs'!AK195&gt;3," ",IF(M208="CLAY","CONTACT GEOTECH ENGINEER - CHECK OCR PROFILE",IF(M208="ORGANIC CLAY","CONTACT SENIOR GEOTECH ENGINEER",IF(M208="SENSITIVE Clay-Silt","CONTACT GEOTECH ENGINEER - CHECK OCR PROFILE"," "))))</f>
        <v xml:space="preserve"> </v>
      </c>
      <c r="O208" s="193"/>
      <c r="AJ208" s="205">
        <f t="shared" si="7"/>
        <v>0</v>
      </c>
      <c r="AK208" s="205">
        <f t="shared" si="8"/>
        <v>0</v>
      </c>
    </row>
    <row r="209" spans="4:37" ht="20.25" thickTop="1" thickBot="1">
      <c r="D209" s="196" t="s">
        <v>94</v>
      </c>
      <c r="E209" s="197"/>
      <c r="F209" s="197"/>
      <c r="G209" s="197"/>
      <c r="H209" s="197"/>
      <c r="I209" s="193"/>
      <c r="J209" s="193"/>
      <c r="K209" s="207"/>
      <c r="L209" s="233">
        <f t="shared" si="6"/>
        <v>0</v>
      </c>
      <c r="M209" s="233" t="str">
        <f>IF(E209=0, " ", 'CPT-Calcs'!V196)</f>
        <v xml:space="preserve"> </v>
      </c>
      <c r="N209" s="207" t="str">
        <f>IF('CPT-Calcs'!AK196&gt;3," ",IF(M209="CLAY","CONTACT GEOTECH ENGINEER - CHECK OCR PROFILE",IF(M209="ORGANIC CLAY","CONTACT SENIOR GEOTECH ENGINEER",IF(M209="SENSITIVE Clay-Silt","CONTACT GEOTECH ENGINEER - CHECK OCR PROFILE"," "))))</f>
        <v xml:space="preserve"> </v>
      </c>
      <c r="O209" s="193"/>
      <c r="AJ209" s="205">
        <f t="shared" si="7"/>
        <v>0</v>
      </c>
      <c r="AK209" s="205">
        <f t="shared" si="8"/>
        <v>0</v>
      </c>
    </row>
    <row r="210" spans="4:37" ht="20.25" thickTop="1" thickBot="1">
      <c r="D210" s="196" t="s">
        <v>94</v>
      </c>
      <c r="E210" s="197"/>
      <c r="F210" s="197"/>
      <c r="G210" s="197"/>
      <c r="H210" s="197"/>
      <c r="I210" s="193"/>
      <c r="J210" s="193"/>
      <c r="K210" s="207"/>
      <c r="L210" s="233">
        <f t="shared" si="6"/>
        <v>0</v>
      </c>
      <c r="M210" s="233" t="str">
        <f>IF(E210=0, " ", 'CPT-Calcs'!V197)</f>
        <v xml:space="preserve"> </v>
      </c>
      <c r="N210" s="207" t="str">
        <f>IF('CPT-Calcs'!AK197&gt;3," ",IF(M210="CLAY","CONTACT GEOTECH ENGINEER - CHECK OCR PROFILE",IF(M210="ORGANIC CLAY","CONTACT SENIOR GEOTECH ENGINEER",IF(M210="SENSITIVE Clay-Silt","CONTACT GEOTECH ENGINEER - CHECK OCR PROFILE"," "))))</f>
        <v xml:space="preserve"> </v>
      </c>
      <c r="O210" s="193"/>
      <c r="AJ210" s="205">
        <f t="shared" si="7"/>
        <v>0</v>
      </c>
      <c r="AK210" s="205">
        <f t="shared" si="8"/>
        <v>0</v>
      </c>
    </row>
    <row r="211" spans="4:37" ht="20.25" thickTop="1" thickBot="1">
      <c r="D211" s="196" t="s">
        <v>94</v>
      </c>
      <c r="E211" s="197"/>
      <c r="F211" s="197"/>
      <c r="G211" s="197"/>
      <c r="H211" s="197"/>
      <c r="I211" s="193"/>
      <c r="J211" s="193"/>
      <c r="K211" s="207"/>
      <c r="L211" s="233">
        <f t="shared" si="6"/>
        <v>0</v>
      </c>
      <c r="M211" s="233" t="str">
        <f>IF(E211=0, " ", 'CPT-Calcs'!V198)</f>
        <v xml:space="preserve"> </v>
      </c>
      <c r="N211" s="207" t="str">
        <f>IF('CPT-Calcs'!AK198&gt;3," ",IF(M211="CLAY","CONTACT GEOTECH ENGINEER - CHECK OCR PROFILE",IF(M211="ORGANIC CLAY","CONTACT SENIOR GEOTECH ENGINEER",IF(M211="SENSITIVE Clay-Silt","CONTACT GEOTECH ENGINEER - CHECK OCR PROFILE"," "))))</f>
        <v xml:space="preserve"> </v>
      </c>
      <c r="O211" s="193"/>
      <c r="AJ211" s="205">
        <f t="shared" si="7"/>
        <v>0</v>
      </c>
      <c r="AK211" s="205">
        <f t="shared" si="8"/>
        <v>0</v>
      </c>
    </row>
    <row r="212" spans="4:37" ht="20.25" thickTop="1" thickBot="1">
      <c r="D212" s="196" t="s">
        <v>94</v>
      </c>
      <c r="E212" s="197"/>
      <c r="F212" s="197"/>
      <c r="G212" s="197"/>
      <c r="H212" s="197"/>
      <c r="I212" s="193"/>
      <c r="J212" s="193"/>
      <c r="K212" s="207"/>
      <c r="L212" s="233">
        <f t="shared" si="6"/>
        <v>0</v>
      </c>
      <c r="M212" s="233" t="str">
        <f>IF(E212=0, " ", 'CPT-Calcs'!V199)</f>
        <v xml:space="preserve"> </v>
      </c>
      <c r="N212" s="207" t="str">
        <f>IF('CPT-Calcs'!AK199&gt;3," ",IF(M212="CLAY","CONTACT GEOTECH ENGINEER - CHECK OCR PROFILE",IF(M212="ORGANIC CLAY","CONTACT SENIOR GEOTECH ENGINEER",IF(M212="SENSITIVE Clay-Silt","CONTACT GEOTECH ENGINEER - CHECK OCR PROFILE"," "))))</f>
        <v xml:space="preserve"> </v>
      </c>
      <c r="O212" s="193"/>
      <c r="AJ212" s="205">
        <f t="shared" si="7"/>
        <v>0</v>
      </c>
      <c r="AK212" s="205">
        <f t="shared" si="8"/>
        <v>0</v>
      </c>
    </row>
    <row r="213" spans="4:37" ht="20.25" thickTop="1" thickBot="1">
      <c r="D213" s="196" t="s">
        <v>94</v>
      </c>
      <c r="E213" s="197"/>
      <c r="F213" s="197"/>
      <c r="G213" s="197"/>
      <c r="H213" s="197"/>
      <c r="I213" s="193"/>
      <c r="J213" s="193"/>
      <c r="K213" s="207"/>
      <c r="L213" s="233">
        <f t="shared" si="6"/>
        <v>0</v>
      </c>
      <c r="M213" s="233" t="str">
        <f>IF(E213=0, " ", 'CPT-Calcs'!V200)</f>
        <v xml:space="preserve"> </v>
      </c>
      <c r="N213" s="207" t="str">
        <f>IF('CPT-Calcs'!AK200&gt;3," ",IF(M213="CLAY","CONTACT GEOTECH ENGINEER - CHECK OCR PROFILE",IF(M213="ORGANIC CLAY","CONTACT SENIOR GEOTECH ENGINEER",IF(M213="SENSITIVE Clay-Silt","CONTACT GEOTECH ENGINEER - CHECK OCR PROFILE"," "))))</f>
        <v xml:space="preserve"> </v>
      </c>
      <c r="O213" s="193"/>
      <c r="AJ213" s="205">
        <f t="shared" si="7"/>
        <v>0</v>
      </c>
      <c r="AK213" s="205">
        <f t="shared" si="8"/>
        <v>0</v>
      </c>
    </row>
    <row r="214" spans="4:37" ht="20.25" thickTop="1" thickBot="1">
      <c r="D214" s="196" t="s">
        <v>94</v>
      </c>
      <c r="E214" s="197"/>
      <c r="F214" s="197"/>
      <c r="G214" s="197"/>
      <c r="H214" s="197"/>
      <c r="I214" s="193"/>
      <c r="J214" s="193"/>
      <c r="K214" s="207"/>
      <c r="L214" s="233">
        <f t="shared" si="6"/>
        <v>0</v>
      </c>
      <c r="M214" s="233" t="str">
        <f>IF(E214=0, " ", 'CPT-Calcs'!V201)</f>
        <v xml:space="preserve"> </v>
      </c>
      <c r="N214" s="207" t="str">
        <f>IF('CPT-Calcs'!AK201&gt;3," ",IF(M214="CLAY","CONTACT GEOTECH ENGINEER - CHECK OCR PROFILE",IF(M214="ORGANIC CLAY","CONTACT SENIOR GEOTECH ENGINEER",IF(M214="SENSITIVE Clay-Silt","CONTACT GEOTECH ENGINEER - CHECK OCR PROFILE"," "))))</f>
        <v xml:space="preserve"> </v>
      </c>
      <c r="O214" s="193"/>
      <c r="AJ214" s="205">
        <f t="shared" si="7"/>
        <v>0</v>
      </c>
      <c r="AK214" s="205">
        <f t="shared" si="8"/>
        <v>0</v>
      </c>
    </row>
    <row r="215" spans="4:37" ht="20.25" thickTop="1" thickBot="1">
      <c r="D215" s="196" t="s">
        <v>94</v>
      </c>
      <c r="E215" s="197"/>
      <c r="F215" s="197"/>
      <c r="G215" s="197"/>
      <c r="H215" s="197"/>
      <c r="I215" s="193"/>
      <c r="J215" s="193"/>
      <c r="K215" s="207"/>
      <c r="L215" s="233">
        <f t="shared" si="6"/>
        <v>0</v>
      </c>
      <c r="M215" s="233" t="str">
        <f>IF(E215=0, " ", 'CPT-Calcs'!V202)</f>
        <v xml:space="preserve"> </v>
      </c>
      <c r="N215" s="207" t="str">
        <f>IF('CPT-Calcs'!AK202&gt;3," ",IF(M215="CLAY","CONTACT GEOTECH ENGINEER - CHECK OCR PROFILE",IF(M215="ORGANIC CLAY","CONTACT SENIOR GEOTECH ENGINEER",IF(M215="SENSITIVE Clay-Silt","CONTACT GEOTECH ENGINEER - CHECK OCR PROFILE"," "))))</f>
        <v xml:space="preserve"> </v>
      </c>
      <c r="O215" s="193"/>
      <c r="AJ215" s="205">
        <f t="shared" si="7"/>
        <v>0</v>
      </c>
      <c r="AK215" s="205">
        <f t="shared" si="8"/>
        <v>0</v>
      </c>
    </row>
    <row r="216" spans="4:37" ht="20.25" thickTop="1" thickBot="1">
      <c r="D216" s="196" t="s">
        <v>94</v>
      </c>
      <c r="E216" s="197"/>
      <c r="F216" s="197"/>
      <c r="G216" s="197"/>
      <c r="H216" s="197"/>
      <c r="I216" s="193"/>
      <c r="J216" s="193"/>
      <c r="K216" s="207"/>
      <c r="L216" s="233">
        <f t="shared" si="6"/>
        <v>0</v>
      </c>
      <c r="M216" s="233" t="str">
        <f>IF(E216=0, " ", 'CPT-Calcs'!V203)</f>
        <v xml:space="preserve"> </v>
      </c>
      <c r="N216" s="207" t="str">
        <f>IF('CPT-Calcs'!AK203&gt;3," ",IF(M216="CLAY","CONTACT GEOTECH ENGINEER - CHECK OCR PROFILE",IF(M216="ORGANIC CLAY","CONTACT SENIOR GEOTECH ENGINEER",IF(M216="SENSITIVE Clay-Silt","CONTACT GEOTECH ENGINEER - CHECK OCR PROFILE"," "))))</f>
        <v xml:space="preserve"> </v>
      </c>
      <c r="O216" s="193"/>
      <c r="AJ216" s="205">
        <f t="shared" si="7"/>
        <v>0</v>
      </c>
      <c r="AK216" s="205">
        <f t="shared" si="8"/>
        <v>0</v>
      </c>
    </row>
    <row r="217" spans="4:37" ht="20.25" thickTop="1" thickBot="1">
      <c r="D217" s="196" t="s">
        <v>94</v>
      </c>
      <c r="E217" s="197"/>
      <c r="F217" s="197"/>
      <c r="G217" s="197"/>
      <c r="H217" s="197"/>
      <c r="I217" s="193"/>
      <c r="J217" s="193"/>
      <c r="K217" s="207"/>
      <c r="L217" s="233">
        <f t="shared" si="6"/>
        <v>0</v>
      </c>
      <c r="M217" s="233" t="str">
        <f>IF(E217=0, " ", 'CPT-Calcs'!V204)</f>
        <v xml:space="preserve"> </v>
      </c>
      <c r="N217" s="207" t="str">
        <f>IF('CPT-Calcs'!AK204&gt;3," ",IF(M217="CLAY","CONTACT GEOTECH ENGINEER - CHECK OCR PROFILE",IF(M217="ORGANIC CLAY","CONTACT SENIOR GEOTECH ENGINEER",IF(M217="SENSITIVE Clay-Silt","CONTACT GEOTECH ENGINEER - CHECK OCR PROFILE"," "))))</f>
        <v xml:space="preserve"> </v>
      </c>
      <c r="O217" s="193"/>
      <c r="AJ217" s="205">
        <f t="shared" si="7"/>
        <v>0</v>
      </c>
      <c r="AK217" s="205">
        <f t="shared" si="8"/>
        <v>0</v>
      </c>
    </row>
    <row r="218" spans="4:37" ht="20.25" thickTop="1" thickBot="1">
      <c r="D218" s="196" t="s">
        <v>94</v>
      </c>
      <c r="E218" s="197"/>
      <c r="F218" s="197"/>
      <c r="G218" s="197"/>
      <c r="H218" s="197"/>
      <c r="I218" s="193"/>
      <c r="J218" s="193"/>
      <c r="K218" s="207"/>
      <c r="L218" s="233">
        <f t="shared" si="6"/>
        <v>0</v>
      </c>
      <c r="M218" s="233" t="str">
        <f>IF(E218=0, " ", 'CPT-Calcs'!V205)</f>
        <v xml:space="preserve"> </v>
      </c>
      <c r="N218" s="207" t="str">
        <f>IF('CPT-Calcs'!AK205&gt;3," ",IF(M218="CLAY","CONTACT GEOTECH ENGINEER - CHECK OCR PROFILE",IF(M218="ORGANIC CLAY","CONTACT SENIOR GEOTECH ENGINEER",IF(M218="SENSITIVE Clay-Silt","CONTACT GEOTECH ENGINEER - CHECK OCR PROFILE"," "))))</f>
        <v xml:space="preserve"> </v>
      </c>
      <c r="O218" s="193"/>
      <c r="AJ218" s="205">
        <f t="shared" si="7"/>
        <v>0</v>
      </c>
      <c r="AK218" s="205">
        <f t="shared" si="8"/>
        <v>0</v>
      </c>
    </row>
    <row r="219" spans="4:37" ht="20.25" thickTop="1" thickBot="1">
      <c r="D219" s="196" t="s">
        <v>94</v>
      </c>
      <c r="E219" s="197"/>
      <c r="F219" s="197"/>
      <c r="G219" s="197"/>
      <c r="H219" s="197"/>
      <c r="I219" s="193"/>
      <c r="J219" s="193"/>
      <c r="K219" s="207"/>
      <c r="L219" s="233">
        <f t="shared" si="6"/>
        <v>0</v>
      </c>
      <c r="M219" s="233" t="str">
        <f>IF(E219=0, " ", 'CPT-Calcs'!V206)</f>
        <v xml:space="preserve"> </v>
      </c>
      <c r="N219" s="207" t="str">
        <f>IF('CPT-Calcs'!AK206&gt;3," ",IF(M219="CLAY","CONTACT GEOTECH ENGINEER - CHECK OCR PROFILE",IF(M219="ORGANIC CLAY","CONTACT SENIOR GEOTECH ENGINEER",IF(M219="SENSITIVE Clay-Silt","CONTACT GEOTECH ENGINEER - CHECK OCR PROFILE"," "))))</f>
        <v xml:space="preserve"> </v>
      </c>
      <c r="O219" s="193"/>
      <c r="AJ219" s="205">
        <f t="shared" si="7"/>
        <v>0</v>
      </c>
      <c r="AK219" s="205">
        <f t="shared" si="8"/>
        <v>0</v>
      </c>
    </row>
    <row r="220" spans="4:37" ht="20.25" thickTop="1" thickBot="1">
      <c r="D220" s="196" t="s">
        <v>94</v>
      </c>
      <c r="E220" s="197"/>
      <c r="F220" s="197"/>
      <c r="G220" s="197"/>
      <c r="H220" s="197"/>
      <c r="I220" s="193"/>
      <c r="J220" s="193"/>
      <c r="K220" s="207"/>
      <c r="L220" s="233">
        <f t="shared" ref="L220:L283" si="9">E220</f>
        <v>0</v>
      </c>
      <c r="M220" s="233" t="str">
        <f>IF(E220=0, " ", 'CPT-Calcs'!V207)</f>
        <v xml:space="preserve"> </v>
      </c>
      <c r="N220" s="207" t="str">
        <f>IF('CPT-Calcs'!AK207&gt;3," ",IF(M220="CLAY","CONTACT GEOTECH ENGINEER - CHECK OCR PROFILE",IF(M220="ORGANIC CLAY","CONTACT SENIOR GEOTECH ENGINEER",IF(M220="SENSITIVE Clay-Silt","CONTACT GEOTECH ENGINEER - CHECK OCR PROFILE"," "))))</f>
        <v xml:space="preserve"> </v>
      </c>
      <c r="O220" s="193"/>
      <c r="AJ220" s="205">
        <f t="shared" si="7"/>
        <v>0</v>
      </c>
      <c r="AK220" s="205">
        <f t="shared" si="8"/>
        <v>0</v>
      </c>
    </row>
    <row r="221" spans="4:37" ht="20.25" thickTop="1" thickBot="1">
      <c r="D221" s="196" t="s">
        <v>94</v>
      </c>
      <c r="E221" s="197"/>
      <c r="F221" s="197"/>
      <c r="G221" s="197"/>
      <c r="H221" s="197"/>
      <c r="I221" s="193"/>
      <c r="J221" s="193"/>
      <c r="K221" s="207"/>
      <c r="L221" s="233">
        <f t="shared" si="9"/>
        <v>0</v>
      </c>
      <c r="M221" s="233" t="str">
        <f>IF(E221=0, " ", 'CPT-Calcs'!V208)</f>
        <v xml:space="preserve"> </v>
      </c>
      <c r="N221" s="207" t="str">
        <f>IF('CPT-Calcs'!AK208&gt;3," ",IF(M221="CLAY","CONTACT GEOTECH ENGINEER - CHECK OCR PROFILE",IF(M221="ORGANIC CLAY","CONTACT SENIOR GEOTECH ENGINEER",IF(M221="SENSITIVE Clay-Silt","CONTACT GEOTECH ENGINEER - CHECK OCR PROFILE"," "))))</f>
        <v xml:space="preserve"> </v>
      </c>
      <c r="O221" s="193"/>
      <c r="AJ221" s="205">
        <f t="shared" ref="AJ221:AJ284" si="10">IF(M221="VERY STIFF OC CLAY-SILT",1,IF(M221="SILTY MIX",1,IF(M221="clay",1,IF(M221="organic clay",1,IF(M221="sensitive clay-silt",1,0)))))</f>
        <v>0</v>
      </c>
      <c r="AK221" s="205">
        <f t="shared" ref="AK221:AK284" si="11">IF(E221&gt;0,1,0)</f>
        <v>0</v>
      </c>
    </row>
    <row r="222" spans="4:37" ht="20.25" thickTop="1" thickBot="1">
      <c r="D222" s="196" t="s">
        <v>94</v>
      </c>
      <c r="E222" s="197"/>
      <c r="F222" s="197"/>
      <c r="G222" s="197"/>
      <c r="H222" s="197"/>
      <c r="I222" s="193"/>
      <c r="J222" s="193"/>
      <c r="K222" s="207"/>
      <c r="L222" s="233">
        <f t="shared" si="9"/>
        <v>0</v>
      </c>
      <c r="M222" s="233" t="str">
        <f>IF(E222=0, " ", 'CPT-Calcs'!V209)</f>
        <v xml:space="preserve"> </v>
      </c>
      <c r="N222" s="207" t="str">
        <f>IF('CPT-Calcs'!AK209&gt;3," ",IF(M222="CLAY","CONTACT GEOTECH ENGINEER - CHECK OCR PROFILE",IF(M222="ORGANIC CLAY","CONTACT SENIOR GEOTECH ENGINEER",IF(M222="SENSITIVE Clay-Silt","CONTACT GEOTECH ENGINEER - CHECK OCR PROFILE"," "))))</f>
        <v xml:space="preserve"> </v>
      </c>
      <c r="O222" s="193"/>
      <c r="AJ222" s="205">
        <f t="shared" si="10"/>
        <v>0</v>
      </c>
      <c r="AK222" s="205">
        <f t="shared" si="11"/>
        <v>0</v>
      </c>
    </row>
    <row r="223" spans="4:37" ht="20.25" thickTop="1" thickBot="1">
      <c r="D223" s="196" t="s">
        <v>94</v>
      </c>
      <c r="E223" s="197"/>
      <c r="F223" s="197"/>
      <c r="G223" s="197"/>
      <c r="H223" s="197"/>
      <c r="I223" s="193"/>
      <c r="J223" s="193"/>
      <c r="K223" s="207"/>
      <c r="L223" s="233">
        <f t="shared" si="9"/>
        <v>0</v>
      </c>
      <c r="M223" s="233" t="str">
        <f>IF(E223=0, " ", 'CPT-Calcs'!V210)</f>
        <v xml:space="preserve"> </v>
      </c>
      <c r="N223" s="207" t="str">
        <f>IF('CPT-Calcs'!AK210&gt;3," ",IF(M223="CLAY","CONTACT GEOTECH ENGINEER - CHECK OCR PROFILE",IF(M223="ORGANIC CLAY","CONTACT SENIOR GEOTECH ENGINEER",IF(M223="SENSITIVE Clay-Silt","CONTACT GEOTECH ENGINEER - CHECK OCR PROFILE"," "))))</f>
        <v xml:space="preserve"> </v>
      </c>
      <c r="O223" s="193"/>
      <c r="AJ223" s="205">
        <f t="shared" si="10"/>
        <v>0</v>
      </c>
      <c r="AK223" s="205">
        <f t="shared" si="11"/>
        <v>0</v>
      </c>
    </row>
    <row r="224" spans="4:37" ht="20.25" thickTop="1" thickBot="1">
      <c r="D224" s="196" t="s">
        <v>94</v>
      </c>
      <c r="E224" s="197"/>
      <c r="F224" s="197"/>
      <c r="G224" s="197"/>
      <c r="H224" s="197"/>
      <c r="I224" s="193"/>
      <c r="J224" s="193"/>
      <c r="K224" s="207"/>
      <c r="L224" s="233">
        <f t="shared" si="9"/>
        <v>0</v>
      </c>
      <c r="M224" s="233" t="str">
        <f>IF(E224=0, " ", 'CPT-Calcs'!V211)</f>
        <v xml:space="preserve"> </v>
      </c>
      <c r="N224" s="207" t="str">
        <f>IF('CPT-Calcs'!AK211&gt;3," ",IF(M224="CLAY","CONTACT GEOTECH ENGINEER - CHECK OCR PROFILE",IF(M224="ORGANIC CLAY","CONTACT SENIOR GEOTECH ENGINEER",IF(M224="SENSITIVE Clay-Silt","CONTACT GEOTECH ENGINEER - CHECK OCR PROFILE"," "))))</f>
        <v xml:space="preserve"> </v>
      </c>
      <c r="O224" s="193"/>
      <c r="AJ224" s="205">
        <f t="shared" si="10"/>
        <v>0</v>
      </c>
      <c r="AK224" s="205">
        <f t="shared" si="11"/>
        <v>0</v>
      </c>
    </row>
    <row r="225" spans="4:37" ht="20.25" thickTop="1" thickBot="1">
      <c r="D225" s="196" t="s">
        <v>94</v>
      </c>
      <c r="E225" s="197"/>
      <c r="F225" s="197"/>
      <c r="G225" s="197"/>
      <c r="H225" s="197"/>
      <c r="I225" s="193"/>
      <c r="J225" s="193"/>
      <c r="K225" s="207"/>
      <c r="L225" s="233">
        <f t="shared" si="9"/>
        <v>0</v>
      </c>
      <c r="M225" s="233" t="str">
        <f>IF(E225=0, " ", 'CPT-Calcs'!V212)</f>
        <v xml:space="preserve"> </v>
      </c>
      <c r="N225" s="207" t="str">
        <f>IF('CPT-Calcs'!AK212&gt;3," ",IF(M225="CLAY","CONTACT GEOTECH ENGINEER - CHECK OCR PROFILE",IF(M225="ORGANIC CLAY","CONTACT SENIOR GEOTECH ENGINEER",IF(M225="SENSITIVE Clay-Silt","CONTACT GEOTECH ENGINEER - CHECK OCR PROFILE"," "))))</f>
        <v xml:space="preserve"> </v>
      </c>
      <c r="O225" s="193"/>
      <c r="AJ225" s="205">
        <f t="shared" si="10"/>
        <v>0</v>
      </c>
      <c r="AK225" s="205">
        <f t="shared" si="11"/>
        <v>0</v>
      </c>
    </row>
    <row r="226" spans="4:37" ht="20.25" thickTop="1" thickBot="1">
      <c r="D226" s="196" t="s">
        <v>94</v>
      </c>
      <c r="E226" s="197"/>
      <c r="F226" s="197"/>
      <c r="G226" s="197"/>
      <c r="H226" s="197"/>
      <c r="I226" s="193"/>
      <c r="J226" s="193"/>
      <c r="K226" s="207"/>
      <c r="L226" s="233">
        <f t="shared" si="9"/>
        <v>0</v>
      </c>
      <c r="M226" s="233" t="str">
        <f>IF(E226=0, " ", 'CPT-Calcs'!V213)</f>
        <v xml:space="preserve"> </v>
      </c>
      <c r="N226" s="207" t="str">
        <f>IF('CPT-Calcs'!AK213&gt;3," ",IF(M226="CLAY","CONTACT GEOTECH ENGINEER - CHECK OCR PROFILE",IF(M226="ORGANIC CLAY","CONTACT SENIOR GEOTECH ENGINEER",IF(M226="SENSITIVE Clay-Silt","CONTACT GEOTECH ENGINEER - CHECK OCR PROFILE"," "))))</f>
        <v xml:space="preserve"> </v>
      </c>
      <c r="O226" s="193"/>
      <c r="AJ226" s="205">
        <f t="shared" si="10"/>
        <v>0</v>
      </c>
      <c r="AK226" s="205">
        <f t="shared" si="11"/>
        <v>0</v>
      </c>
    </row>
    <row r="227" spans="4:37" ht="20.25" thickTop="1" thickBot="1">
      <c r="D227" s="196" t="s">
        <v>94</v>
      </c>
      <c r="E227" s="197"/>
      <c r="F227" s="197"/>
      <c r="G227" s="197"/>
      <c r="H227" s="197"/>
      <c r="I227" s="193"/>
      <c r="J227" s="193"/>
      <c r="K227" s="207"/>
      <c r="L227" s="233">
        <f t="shared" si="9"/>
        <v>0</v>
      </c>
      <c r="M227" s="233" t="str">
        <f>IF(E227=0, " ", 'CPT-Calcs'!V214)</f>
        <v xml:space="preserve"> </v>
      </c>
      <c r="N227" s="207" t="str">
        <f>IF('CPT-Calcs'!AK214&gt;3," ",IF(M227="CLAY","CONTACT GEOTECH ENGINEER - CHECK OCR PROFILE",IF(M227="ORGANIC CLAY","CONTACT SENIOR GEOTECH ENGINEER",IF(M227="SENSITIVE Clay-Silt","CONTACT GEOTECH ENGINEER - CHECK OCR PROFILE"," "))))</f>
        <v xml:space="preserve"> </v>
      </c>
      <c r="O227" s="193"/>
      <c r="AJ227" s="205">
        <f t="shared" si="10"/>
        <v>0</v>
      </c>
      <c r="AK227" s="205">
        <f t="shared" si="11"/>
        <v>0</v>
      </c>
    </row>
    <row r="228" spans="4:37" ht="20.25" thickTop="1" thickBot="1">
      <c r="D228" s="196" t="s">
        <v>94</v>
      </c>
      <c r="E228" s="197"/>
      <c r="F228" s="197"/>
      <c r="G228" s="197"/>
      <c r="H228" s="197"/>
      <c r="I228" s="193"/>
      <c r="J228" s="193"/>
      <c r="K228" s="207"/>
      <c r="L228" s="233">
        <f t="shared" si="9"/>
        <v>0</v>
      </c>
      <c r="M228" s="233" t="str">
        <f>IF(E228=0, " ", 'CPT-Calcs'!V215)</f>
        <v xml:space="preserve"> </v>
      </c>
      <c r="N228" s="207" t="str">
        <f>IF('CPT-Calcs'!AK215&gt;3," ",IF(M228="CLAY","CONTACT GEOTECH ENGINEER - CHECK OCR PROFILE",IF(M228="ORGANIC CLAY","CONTACT SENIOR GEOTECH ENGINEER",IF(M228="SENSITIVE Clay-Silt","CONTACT GEOTECH ENGINEER - CHECK OCR PROFILE"," "))))</f>
        <v xml:space="preserve"> </v>
      </c>
      <c r="O228" s="193"/>
      <c r="AJ228" s="205">
        <f t="shared" si="10"/>
        <v>0</v>
      </c>
      <c r="AK228" s="205">
        <f t="shared" si="11"/>
        <v>0</v>
      </c>
    </row>
    <row r="229" spans="4:37" ht="20.25" thickTop="1" thickBot="1">
      <c r="D229" s="196" t="s">
        <v>94</v>
      </c>
      <c r="E229" s="197"/>
      <c r="F229" s="197"/>
      <c r="G229" s="197"/>
      <c r="H229" s="197"/>
      <c r="I229" s="193"/>
      <c r="J229" s="193"/>
      <c r="K229" s="207"/>
      <c r="L229" s="233">
        <f t="shared" si="9"/>
        <v>0</v>
      </c>
      <c r="M229" s="233" t="str">
        <f>IF(E229=0, " ", 'CPT-Calcs'!V216)</f>
        <v xml:space="preserve"> </v>
      </c>
      <c r="N229" s="207" t="str">
        <f>IF('CPT-Calcs'!AK216&gt;3," ",IF(M229="CLAY","CONTACT GEOTECH ENGINEER - CHECK OCR PROFILE",IF(M229="ORGANIC CLAY","CONTACT SENIOR GEOTECH ENGINEER",IF(M229="SENSITIVE Clay-Silt","CONTACT GEOTECH ENGINEER - CHECK OCR PROFILE"," "))))</f>
        <v xml:space="preserve"> </v>
      </c>
      <c r="O229" s="193"/>
      <c r="AJ229" s="205">
        <f t="shared" si="10"/>
        <v>0</v>
      </c>
      <c r="AK229" s="205">
        <f t="shared" si="11"/>
        <v>0</v>
      </c>
    </row>
    <row r="230" spans="4:37" ht="20.25" thickTop="1" thickBot="1">
      <c r="D230" s="196" t="s">
        <v>94</v>
      </c>
      <c r="E230" s="197"/>
      <c r="F230" s="197"/>
      <c r="G230" s="197"/>
      <c r="H230" s="197"/>
      <c r="I230" s="193"/>
      <c r="J230" s="193"/>
      <c r="K230" s="207"/>
      <c r="L230" s="233">
        <f t="shared" si="9"/>
        <v>0</v>
      </c>
      <c r="M230" s="233" t="str">
        <f>IF(E230=0, " ", 'CPT-Calcs'!V217)</f>
        <v xml:space="preserve"> </v>
      </c>
      <c r="N230" s="207" t="str">
        <f>IF('CPT-Calcs'!AK217&gt;3," ",IF(M230="CLAY","CONTACT GEOTECH ENGINEER - CHECK OCR PROFILE",IF(M230="ORGANIC CLAY","CONTACT SENIOR GEOTECH ENGINEER",IF(M230="SENSITIVE Clay-Silt","CONTACT GEOTECH ENGINEER - CHECK OCR PROFILE"," "))))</f>
        <v xml:space="preserve"> </v>
      </c>
      <c r="O230" s="193"/>
      <c r="AJ230" s="205">
        <f t="shared" si="10"/>
        <v>0</v>
      </c>
      <c r="AK230" s="205">
        <f t="shared" si="11"/>
        <v>0</v>
      </c>
    </row>
    <row r="231" spans="4:37" ht="20.25" thickTop="1" thickBot="1">
      <c r="D231" s="196" t="s">
        <v>94</v>
      </c>
      <c r="E231" s="197"/>
      <c r="F231" s="197"/>
      <c r="G231" s="197"/>
      <c r="H231" s="197"/>
      <c r="I231" s="193"/>
      <c r="J231" s="193"/>
      <c r="K231" s="207"/>
      <c r="L231" s="233">
        <f t="shared" si="9"/>
        <v>0</v>
      </c>
      <c r="M231" s="233" t="str">
        <f>IF(E231=0, " ", 'CPT-Calcs'!V218)</f>
        <v xml:space="preserve"> </v>
      </c>
      <c r="N231" s="207" t="str">
        <f>IF('CPT-Calcs'!AK218&gt;3," ",IF(M231="CLAY","CONTACT GEOTECH ENGINEER - CHECK OCR PROFILE",IF(M231="ORGANIC CLAY","CONTACT SENIOR GEOTECH ENGINEER",IF(M231="SENSITIVE Clay-Silt","CONTACT GEOTECH ENGINEER - CHECK OCR PROFILE"," "))))</f>
        <v xml:space="preserve"> </v>
      </c>
      <c r="O231" s="193"/>
      <c r="AJ231" s="205">
        <f t="shared" si="10"/>
        <v>0</v>
      </c>
      <c r="AK231" s="205">
        <f t="shared" si="11"/>
        <v>0</v>
      </c>
    </row>
    <row r="232" spans="4:37" ht="20.25" thickTop="1" thickBot="1">
      <c r="D232" s="196" t="s">
        <v>94</v>
      </c>
      <c r="E232" s="197"/>
      <c r="F232" s="197"/>
      <c r="G232" s="197"/>
      <c r="H232" s="197"/>
      <c r="I232" s="193"/>
      <c r="J232" s="193"/>
      <c r="K232" s="207"/>
      <c r="L232" s="233">
        <f t="shared" si="9"/>
        <v>0</v>
      </c>
      <c r="M232" s="233" t="str">
        <f>IF(E232=0, " ", 'CPT-Calcs'!V219)</f>
        <v xml:space="preserve"> </v>
      </c>
      <c r="N232" s="207" t="str">
        <f>IF('CPT-Calcs'!AK219&gt;3," ",IF(M232="CLAY","CONTACT GEOTECH ENGINEER - CHECK OCR PROFILE",IF(M232="ORGANIC CLAY","CONTACT SENIOR GEOTECH ENGINEER",IF(M232="SENSITIVE Clay-Silt","CONTACT GEOTECH ENGINEER - CHECK OCR PROFILE"," "))))</f>
        <v xml:space="preserve"> </v>
      </c>
      <c r="O232" s="193"/>
      <c r="AJ232" s="205">
        <f t="shared" si="10"/>
        <v>0</v>
      </c>
      <c r="AK232" s="205">
        <f t="shared" si="11"/>
        <v>0</v>
      </c>
    </row>
    <row r="233" spans="4:37" ht="20.25" thickTop="1" thickBot="1">
      <c r="D233" s="196" t="s">
        <v>94</v>
      </c>
      <c r="E233" s="197"/>
      <c r="F233" s="197"/>
      <c r="G233" s="197"/>
      <c r="H233" s="197"/>
      <c r="I233" s="193"/>
      <c r="J233" s="193"/>
      <c r="K233" s="207"/>
      <c r="L233" s="233">
        <f t="shared" si="9"/>
        <v>0</v>
      </c>
      <c r="M233" s="233" t="str">
        <f>IF(E233=0, " ", 'CPT-Calcs'!V220)</f>
        <v xml:space="preserve"> </v>
      </c>
      <c r="N233" s="207" t="str">
        <f>IF('CPT-Calcs'!AK220&gt;3," ",IF(M233="CLAY","CONTACT GEOTECH ENGINEER - CHECK OCR PROFILE",IF(M233="ORGANIC CLAY","CONTACT SENIOR GEOTECH ENGINEER",IF(M233="SENSITIVE Clay-Silt","CONTACT GEOTECH ENGINEER - CHECK OCR PROFILE"," "))))</f>
        <v xml:space="preserve"> </v>
      </c>
      <c r="O233" s="193"/>
      <c r="AJ233" s="205">
        <f t="shared" si="10"/>
        <v>0</v>
      </c>
      <c r="AK233" s="205">
        <f t="shared" si="11"/>
        <v>0</v>
      </c>
    </row>
    <row r="234" spans="4:37" ht="20.25" thickTop="1" thickBot="1">
      <c r="D234" s="196" t="s">
        <v>94</v>
      </c>
      <c r="E234" s="197"/>
      <c r="F234" s="197"/>
      <c r="G234" s="197"/>
      <c r="H234" s="197"/>
      <c r="I234" s="193"/>
      <c r="J234" s="193"/>
      <c r="K234" s="207"/>
      <c r="L234" s="233">
        <f t="shared" si="9"/>
        <v>0</v>
      </c>
      <c r="M234" s="233" t="str">
        <f>IF(E234=0, " ", 'CPT-Calcs'!V221)</f>
        <v xml:space="preserve"> </v>
      </c>
      <c r="N234" s="207" t="str">
        <f>IF('CPT-Calcs'!AK221&gt;3," ",IF(M234="CLAY","CONTACT GEOTECH ENGINEER - CHECK OCR PROFILE",IF(M234="ORGANIC CLAY","CONTACT SENIOR GEOTECH ENGINEER",IF(M234="SENSITIVE Clay-Silt","CONTACT GEOTECH ENGINEER - CHECK OCR PROFILE"," "))))</f>
        <v xml:space="preserve"> </v>
      </c>
      <c r="O234" s="193"/>
      <c r="AJ234" s="205">
        <f t="shared" si="10"/>
        <v>0</v>
      </c>
      <c r="AK234" s="205">
        <f t="shared" si="11"/>
        <v>0</v>
      </c>
    </row>
    <row r="235" spans="4:37" ht="20.25" thickTop="1" thickBot="1">
      <c r="D235" s="196" t="s">
        <v>94</v>
      </c>
      <c r="E235" s="197"/>
      <c r="F235" s="197"/>
      <c r="G235" s="197"/>
      <c r="H235" s="197"/>
      <c r="I235" s="193"/>
      <c r="J235" s="193"/>
      <c r="K235" s="207"/>
      <c r="L235" s="233">
        <f t="shared" si="9"/>
        <v>0</v>
      </c>
      <c r="M235" s="233" t="str">
        <f>IF(E235=0, " ", 'CPT-Calcs'!V222)</f>
        <v xml:space="preserve"> </v>
      </c>
      <c r="N235" s="207" t="str">
        <f>IF('CPT-Calcs'!AK222&gt;3," ",IF(M235="CLAY","CONTACT GEOTECH ENGINEER - CHECK OCR PROFILE",IF(M235="ORGANIC CLAY","CONTACT SENIOR GEOTECH ENGINEER",IF(M235="SENSITIVE Clay-Silt","CONTACT GEOTECH ENGINEER - CHECK OCR PROFILE"," "))))</f>
        <v xml:space="preserve"> </v>
      </c>
      <c r="O235" s="193"/>
      <c r="AJ235" s="205">
        <f t="shared" si="10"/>
        <v>0</v>
      </c>
      <c r="AK235" s="205">
        <f t="shared" si="11"/>
        <v>0</v>
      </c>
    </row>
    <row r="236" spans="4:37" ht="20.25" thickTop="1" thickBot="1">
      <c r="D236" s="196" t="s">
        <v>94</v>
      </c>
      <c r="E236" s="197"/>
      <c r="F236" s="197"/>
      <c r="G236" s="197"/>
      <c r="H236" s="197"/>
      <c r="I236" s="193"/>
      <c r="J236" s="193"/>
      <c r="K236" s="207"/>
      <c r="L236" s="233">
        <f t="shared" si="9"/>
        <v>0</v>
      </c>
      <c r="M236" s="233" t="str">
        <f>IF(E236=0, " ", 'CPT-Calcs'!V223)</f>
        <v xml:space="preserve"> </v>
      </c>
      <c r="N236" s="207" t="str">
        <f>IF('CPT-Calcs'!AK223&gt;3," ",IF(M236="CLAY","CONTACT GEOTECH ENGINEER - CHECK OCR PROFILE",IF(M236="ORGANIC CLAY","CONTACT SENIOR GEOTECH ENGINEER",IF(M236="SENSITIVE Clay-Silt","CONTACT GEOTECH ENGINEER - CHECK OCR PROFILE"," "))))</f>
        <v xml:space="preserve"> </v>
      </c>
      <c r="O236" s="193"/>
      <c r="AJ236" s="205">
        <f t="shared" si="10"/>
        <v>0</v>
      </c>
      <c r="AK236" s="205">
        <f t="shared" si="11"/>
        <v>0</v>
      </c>
    </row>
    <row r="237" spans="4:37" ht="20.25" thickTop="1" thickBot="1">
      <c r="D237" s="196" t="s">
        <v>94</v>
      </c>
      <c r="E237" s="197"/>
      <c r="F237" s="197"/>
      <c r="G237" s="197"/>
      <c r="H237" s="197"/>
      <c r="I237" s="193"/>
      <c r="J237" s="193"/>
      <c r="K237" s="207"/>
      <c r="L237" s="233">
        <f t="shared" si="9"/>
        <v>0</v>
      </c>
      <c r="M237" s="233" t="str">
        <f>IF(E237=0, " ", 'CPT-Calcs'!V224)</f>
        <v xml:space="preserve"> </v>
      </c>
      <c r="N237" s="207" t="str">
        <f>IF('CPT-Calcs'!AK224&gt;3," ",IF(M237="CLAY","CONTACT GEOTECH ENGINEER - CHECK OCR PROFILE",IF(M237="ORGANIC CLAY","CONTACT SENIOR GEOTECH ENGINEER",IF(M237="SENSITIVE Clay-Silt","CONTACT GEOTECH ENGINEER - CHECK OCR PROFILE"," "))))</f>
        <v xml:space="preserve"> </v>
      </c>
      <c r="O237" s="193"/>
      <c r="AJ237" s="205">
        <f t="shared" si="10"/>
        <v>0</v>
      </c>
      <c r="AK237" s="205">
        <f t="shared" si="11"/>
        <v>0</v>
      </c>
    </row>
    <row r="238" spans="4:37" ht="20.25" thickTop="1" thickBot="1">
      <c r="D238" s="196" t="s">
        <v>94</v>
      </c>
      <c r="E238" s="197"/>
      <c r="F238" s="197"/>
      <c r="G238" s="197"/>
      <c r="H238" s="197"/>
      <c r="I238" s="193"/>
      <c r="J238" s="193"/>
      <c r="K238" s="207"/>
      <c r="L238" s="233">
        <f t="shared" si="9"/>
        <v>0</v>
      </c>
      <c r="M238" s="233" t="str">
        <f>IF(E238=0, " ", 'CPT-Calcs'!V225)</f>
        <v xml:space="preserve"> </v>
      </c>
      <c r="N238" s="207" t="str">
        <f>IF('CPT-Calcs'!AK225&gt;3," ",IF(M238="CLAY","CONTACT GEOTECH ENGINEER - CHECK OCR PROFILE",IF(M238="ORGANIC CLAY","CONTACT SENIOR GEOTECH ENGINEER",IF(M238="SENSITIVE Clay-Silt","CONTACT GEOTECH ENGINEER - CHECK OCR PROFILE"," "))))</f>
        <v xml:space="preserve"> </v>
      </c>
      <c r="O238" s="193"/>
      <c r="AJ238" s="205">
        <f t="shared" si="10"/>
        <v>0</v>
      </c>
      <c r="AK238" s="205">
        <f t="shared" si="11"/>
        <v>0</v>
      </c>
    </row>
    <row r="239" spans="4:37" ht="20.25" thickTop="1" thickBot="1">
      <c r="D239" s="196" t="s">
        <v>94</v>
      </c>
      <c r="E239" s="197"/>
      <c r="F239" s="197"/>
      <c r="G239" s="197"/>
      <c r="H239" s="197"/>
      <c r="I239" s="193"/>
      <c r="J239" s="193"/>
      <c r="K239" s="207"/>
      <c r="L239" s="233">
        <f t="shared" si="9"/>
        <v>0</v>
      </c>
      <c r="M239" s="233" t="str">
        <f>IF(E239=0, " ", 'CPT-Calcs'!V226)</f>
        <v xml:space="preserve"> </v>
      </c>
      <c r="N239" s="207" t="str">
        <f>IF('CPT-Calcs'!AK226&gt;3," ",IF(M239="CLAY","CONTACT GEOTECH ENGINEER - CHECK OCR PROFILE",IF(M239="ORGANIC CLAY","CONTACT SENIOR GEOTECH ENGINEER",IF(M239="SENSITIVE Clay-Silt","CONTACT GEOTECH ENGINEER - CHECK OCR PROFILE"," "))))</f>
        <v xml:space="preserve"> </v>
      </c>
      <c r="O239" s="193"/>
      <c r="AJ239" s="205">
        <f t="shared" si="10"/>
        <v>0</v>
      </c>
      <c r="AK239" s="205">
        <f t="shared" si="11"/>
        <v>0</v>
      </c>
    </row>
    <row r="240" spans="4:37" ht="20.25" thickTop="1" thickBot="1">
      <c r="D240" s="196" t="s">
        <v>94</v>
      </c>
      <c r="E240" s="197"/>
      <c r="F240" s="197"/>
      <c r="G240" s="197"/>
      <c r="H240" s="197"/>
      <c r="I240" s="193"/>
      <c r="J240" s="193"/>
      <c r="K240" s="207"/>
      <c r="L240" s="233">
        <f t="shared" si="9"/>
        <v>0</v>
      </c>
      <c r="M240" s="233" t="str">
        <f>IF(E240=0, " ", 'CPT-Calcs'!V227)</f>
        <v xml:space="preserve"> </v>
      </c>
      <c r="N240" s="207" t="str">
        <f>IF('CPT-Calcs'!AK227&gt;3," ",IF(M240="CLAY","CONTACT GEOTECH ENGINEER - CHECK OCR PROFILE",IF(M240="ORGANIC CLAY","CONTACT SENIOR GEOTECH ENGINEER",IF(M240="SENSITIVE Clay-Silt","CONTACT GEOTECH ENGINEER - CHECK OCR PROFILE"," "))))</f>
        <v xml:space="preserve"> </v>
      </c>
      <c r="O240" s="193"/>
      <c r="AJ240" s="205">
        <f t="shared" si="10"/>
        <v>0</v>
      </c>
      <c r="AK240" s="205">
        <f t="shared" si="11"/>
        <v>0</v>
      </c>
    </row>
    <row r="241" spans="4:37" ht="20.25" thickTop="1" thickBot="1">
      <c r="D241" s="196" t="s">
        <v>94</v>
      </c>
      <c r="E241" s="197"/>
      <c r="F241" s="197"/>
      <c r="G241" s="197"/>
      <c r="H241" s="197"/>
      <c r="I241" s="193"/>
      <c r="J241" s="193"/>
      <c r="K241" s="207"/>
      <c r="L241" s="233">
        <f t="shared" si="9"/>
        <v>0</v>
      </c>
      <c r="M241" s="233" t="str">
        <f>IF(E241=0, " ", 'CPT-Calcs'!V228)</f>
        <v xml:space="preserve"> </v>
      </c>
      <c r="N241" s="207" t="str">
        <f>IF('CPT-Calcs'!AK228&gt;3," ",IF(M241="CLAY","CONTACT GEOTECH ENGINEER - CHECK OCR PROFILE",IF(M241="ORGANIC CLAY","CONTACT SENIOR GEOTECH ENGINEER",IF(M241="SENSITIVE Clay-Silt","CONTACT GEOTECH ENGINEER - CHECK OCR PROFILE"," "))))</f>
        <v xml:space="preserve"> </v>
      </c>
      <c r="O241" s="193"/>
      <c r="AJ241" s="205">
        <f t="shared" si="10"/>
        <v>0</v>
      </c>
      <c r="AK241" s="205">
        <f t="shared" si="11"/>
        <v>0</v>
      </c>
    </row>
    <row r="242" spans="4:37" ht="20.25" thickTop="1" thickBot="1">
      <c r="D242" s="196" t="s">
        <v>94</v>
      </c>
      <c r="E242" s="197"/>
      <c r="F242" s="197"/>
      <c r="G242" s="197"/>
      <c r="H242" s="197"/>
      <c r="I242" s="193"/>
      <c r="J242" s="193"/>
      <c r="K242" s="207"/>
      <c r="L242" s="233">
        <f t="shared" si="9"/>
        <v>0</v>
      </c>
      <c r="M242" s="233" t="str">
        <f>IF(E242=0, " ", 'CPT-Calcs'!V229)</f>
        <v xml:space="preserve"> </v>
      </c>
      <c r="N242" s="207" t="str">
        <f>IF('CPT-Calcs'!AK229&gt;3," ",IF(M242="CLAY","CONTACT GEOTECH ENGINEER - CHECK OCR PROFILE",IF(M242="ORGANIC CLAY","CONTACT SENIOR GEOTECH ENGINEER",IF(M242="SENSITIVE Clay-Silt","CONTACT GEOTECH ENGINEER - CHECK OCR PROFILE"," "))))</f>
        <v xml:space="preserve"> </v>
      </c>
      <c r="O242" s="193"/>
      <c r="AJ242" s="205">
        <f t="shared" si="10"/>
        <v>0</v>
      </c>
      <c r="AK242" s="205">
        <f t="shared" si="11"/>
        <v>0</v>
      </c>
    </row>
    <row r="243" spans="4:37" ht="20.25" thickTop="1" thickBot="1">
      <c r="D243" s="196" t="s">
        <v>94</v>
      </c>
      <c r="E243" s="197"/>
      <c r="F243" s="197"/>
      <c r="G243" s="197"/>
      <c r="H243" s="197"/>
      <c r="I243" s="193"/>
      <c r="J243" s="193"/>
      <c r="K243" s="207"/>
      <c r="L243" s="233">
        <f t="shared" si="9"/>
        <v>0</v>
      </c>
      <c r="M243" s="233" t="str">
        <f>IF(E243=0, " ", 'CPT-Calcs'!V230)</f>
        <v xml:space="preserve"> </v>
      </c>
      <c r="N243" s="207" t="str">
        <f>IF('CPT-Calcs'!AK230&gt;3," ",IF(M243="CLAY","CONTACT GEOTECH ENGINEER - CHECK OCR PROFILE",IF(M243="ORGANIC CLAY","CONTACT SENIOR GEOTECH ENGINEER",IF(M243="SENSITIVE Clay-Silt","CONTACT GEOTECH ENGINEER - CHECK OCR PROFILE"," "))))</f>
        <v xml:space="preserve"> </v>
      </c>
      <c r="O243" s="193"/>
      <c r="AJ243" s="205">
        <f t="shared" si="10"/>
        <v>0</v>
      </c>
      <c r="AK243" s="205">
        <f t="shared" si="11"/>
        <v>0</v>
      </c>
    </row>
    <row r="244" spans="4:37" ht="20.25" thickTop="1" thickBot="1">
      <c r="D244" s="196" t="s">
        <v>94</v>
      </c>
      <c r="E244" s="197"/>
      <c r="F244" s="197"/>
      <c r="G244" s="197"/>
      <c r="H244" s="197"/>
      <c r="I244" s="193"/>
      <c r="J244" s="193"/>
      <c r="K244" s="207"/>
      <c r="L244" s="233">
        <f t="shared" si="9"/>
        <v>0</v>
      </c>
      <c r="M244" s="233" t="str">
        <f>IF(E244=0, " ", 'CPT-Calcs'!V231)</f>
        <v xml:space="preserve"> </v>
      </c>
      <c r="N244" s="207" t="str">
        <f>IF('CPT-Calcs'!AK231&gt;3," ",IF(M244="CLAY","CONTACT GEOTECH ENGINEER - CHECK OCR PROFILE",IF(M244="ORGANIC CLAY","CONTACT SENIOR GEOTECH ENGINEER",IF(M244="SENSITIVE Clay-Silt","CONTACT GEOTECH ENGINEER - CHECK OCR PROFILE"," "))))</f>
        <v xml:space="preserve"> </v>
      </c>
      <c r="O244" s="193"/>
      <c r="AJ244" s="205">
        <f t="shared" si="10"/>
        <v>0</v>
      </c>
      <c r="AK244" s="205">
        <f t="shared" si="11"/>
        <v>0</v>
      </c>
    </row>
    <row r="245" spans="4:37" ht="20.25" thickTop="1" thickBot="1">
      <c r="D245" s="196" t="s">
        <v>94</v>
      </c>
      <c r="E245" s="197"/>
      <c r="F245" s="197"/>
      <c r="G245" s="197"/>
      <c r="H245" s="197"/>
      <c r="I245" s="193"/>
      <c r="J245" s="193"/>
      <c r="K245" s="207"/>
      <c r="L245" s="233">
        <f t="shared" si="9"/>
        <v>0</v>
      </c>
      <c r="M245" s="233" t="str">
        <f>IF(E245=0, " ", 'CPT-Calcs'!V232)</f>
        <v xml:space="preserve"> </v>
      </c>
      <c r="N245" s="207" t="str">
        <f>IF('CPT-Calcs'!AK232&gt;3," ",IF(M245="CLAY","CONTACT GEOTECH ENGINEER - CHECK OCR PROFILE",IF(M245="ORGANIC CLAY","CONTACT SENIOR GEOTECH ENGINEER",IF(M245="SENSITIVE Clay-Silt","CONTACT GEOTECH ENGINEER - CHECK OCR PROFILE"," "))))</f>
        <v xml:space="preserve"> </v>
      </c>
      <c r="O245" s="193"/>
      <c r="AJ245" s="205">
        <f t="shared" si="10"/>
        <v>0</v>
      </c>
      <c r="AK245" s="205">
        <f t="shared" si="11"/>
        <v>0</v>
      </c>
    </row>
    <row r="246" spans="4:37" ht="20.25" thickTop="1" thickBot="1">
      <c r="D246" s="196" t="s">
        <v>94</v>
      </c>
      <c r="E246" s="197"/>
      <c r="F246" s="197"/>
      <c r="G246" s="197"/>
      <c r="H246" s="197"/>
      <c r="I246" s="193"/>
      <c r="J246" s="193"/>
      <c r="K246" s="207"/>
      <c r="L246" s="233">
        <f t="shared" si="9"/>
        <v>0</v>
      </c>
      <c r="M246" s="233" t="str">
        <f>IF(E246=0, " ", 'CPT-Calcs'!V233)</f>
        <v xml:space="preserve"> </v>
      </c>
      <c r="N246" s="207" t="str">
        <f>IF('CPT-Calcs'!AK233&gt;3," ",IF(M246="CLAY","CONTACT GEOTECH ENGINEER - CHECK OCR PROFILE",IF(M246="ORGANIC CLAY","CONTACT SENIOR GEOTECH ENGINEER",IF(M246="SENSITIVE Clay-Silt","CONTACT GEOTECH ENGINEER - CHECK OCR PROFILE"," "))))</f>
        <v xml:space="preserve"> </v>
      </c>
      <c r="O246" s="193"/>
      <c r="AJ246" s="205">
        <f t="shared" si="10"/>
        <v>0</v>
      </c>
      <c r="AK246" s="205">
        <f t="shared" si="11"/>
        <v>0</v>
      </c>
    </row>
    <row r="247" spans="4:37" ht="20.25" thickTop="1" thickBot="1">
      <c r="D247" s="196" t="s">
        <v>94</v>
      </c>
      <c r="E247" s="197"/>
      <c r="F247" s="197"/>
      <c r="G247" s="197"/>
      <c r="H247" s="197"/>
      <c r="I247" s="193"/>
      <c r="J247" s="193"/>
      <c r="K247" s="207"/>
      <c r="L247" s="233">
        <f t="shared" si="9"/>
        <v>0</v>
      </c>
      <c r="M247" s="233" t="str">
        <f>IF(E247=0, " ", 'CPT-Calcs'!V234)</f>
        <v xml:space="preserve"> </v>
      </c>
      <c r="N247" s="207" t="str">
        <f>IF('CPT-Calcs'!AK234&gt;3," ",IF(M247="CLAY","CONTACT GEOTECH ENGINEER - CHECK OCR PROFILE",IF(M247="ORGANIC CLAY","CONTACT SENIOR GEOTECH ENGINEER",IF(M247="SENSITIVE Clay-Silt","CONTACT GEOTECH ENGINEER - CHECK OCR PROFILE"," "))))</f>
        <v xml:space="preserve"> </v>
      </c>
      <c r="O247" s="193"/>
      <c r="AJ247" s="205">
        <f t="shared" si="10"/>
        <v>0</v>
      </c>
      <c r="AK247" s="205">
        <f t="shared" si="11"/>
        <v>0</v>
      </c>
    </row>
    <row r="248" spans="4:37" ht="20.25" thickTop="1" thickBot="1">
      <c r="D248" s="196" t="s">
        <v>94</v>
      </c>
      <c r="E248" s="197"/>
      <c r="F248" s="197"/>
      <c r="G248" s="197"/>
      <c r="H248" s="197"/>
      <c r="I248" s="193"/>
      <c r="J248" s="193"/>
      <c r="K248" s="207"/>
      <c r="L248" s="233">
        <f t="shared" si="9"/>
        <v>0</v>
      </c>
      <c r="M248" s="233" t="str">
        <f>IF(E248=0, " ", 'CPT-Calcs'!V235)</f>
        <v xml:space="preserve"> </v>
      </c>
      <c r="N248" s="207" t="str">
        <f>IF('CPT-Calcs'!AK235&gt;3," ",IF(M248="CLAY","CONTACT GEOTECH ENGINEER - CHECK OCR PROFILE",IF(M248="ORGANIC CLAY","CONTACT SENIOR GEOTECH ENGINEER",IF(M248="SENSITIVE Clay-Silt","CONTACT GEOTECH ENGINEER - CHECK OCR PROFILE"," "))))</f>
        <v xml:space="preserve"> </v>
      </c>
      <c r="O248" s="193"/>
      <c r="AJ248" s="205">
        <f t="shared" si="10"/>
        <v>0</v>
      </c>
      <c r="AK248" s="205">
        <f t="shared" si="11"/>
        <v>0</v>
      </c>
    </row>
    <row r="249" spans="4:37" ht="20.25" thickTop="1" thickBot="1">
      <c r="D249" s="196" t="s">
        <v>94</v>
      </c>
      <c r="E249" s="197"/>
      <c r="F249" s="197"/>
      <c r="G249" s="197"/>
      <c r="H249" s="197"/>
      <c r="I249" s="193"/>
      <c r="J249" s="193"/>
      <c r="K249" s="207"/>
      <c r="L249" s="233">
        <f t="shared" si="9"/>
        <v>0</v>
      </c>
      <c r="M249" s="233" t="str">
        <f>IF(E249=0, " ", 'CPT-Calcs'!V236)</f>
        <v xml:space="preserve"> </v>
      </c>
      <c r="N249" s="207" t="str">
        <f>IF('CPT-Calcs'!AK236&gt;3," ",IF(M249="CLAY","CONTACT GEOTECH ENGINEER - CHECK OCR PROFILE",IF(M249="ORGANIC CLAY","CONTACT SENIOR GEOTECH ENGINEER",IF(M249="SENSITIVE Clay-Silt","CONTACT GEOTECH ENGINEER - CHECK OCR PROFILE"," "))))</f>
        <v xml:space="preserve"> </v>
      </c>
      <c r="O249" s="193"/>
      <c r="AJ249" s="205">
        <f t="shared" si="10"/>
        <v>0</v>
      </c>
      <c r="AK249" s="205">
        <f t="shared" si="11"/>
        <v>0</v>
      </c>
    </row>
    <row r="250" spans="4:37" ht="20.25" thickTop="1" thickBot="1">
      <c r="D250" s="196" t="s">
        <v>94</v>
      </c>
      <c r="E250" s="197"/>
      <c r="F250" s="197"/>
      <c r="G250" s="197"/>
      <c r="H250" s="197"/>
      <c r="I250" s="193"/>
      <c r="J250" s="193"/>
      <c r="K250" s="207"/>
      <c r="L250" s="233">
        <f t="shared" si="9"/>
        <v>0</v>
      </c>
      <c r="M250" s="233" t="str">
        <f>IF(E250=0, " ", 'CPT-Calcs'!V237)</f>
        <v xml:space="preserve"> </v>
      </c>
      <c r="N250" s="207" t="str">
        <f>IF('CPT-Calcs'!AK237&gt;3," ",IF(M250="CLAY","CONTACT GEOTECH ENGINEER - CHECK OCR PROFILE",IF(M250="ORGANIC CLAY","CONTACT SENIOR GEOTECH ENGINEER",IF(M250="SENSITIVE Clay-Silt","CONTACT GEOTECH ENGINEER - CHECK OCR PROFILE"," "))))</f>
        <v xml:space="preserve"> </v>
      </c>
      <c r="O250" s="193"/>
      <c r="AJ250" s="205">
        <f t="shared" si="10"/>
        <v>0</v>
      </c>
      <c r="AK250" s="205">
        <f t="shared" si="11"/>
        <v>0</v>
      </c>
    </row>
    <row r="251" spans="4:37" ht="20.25" thickTop="1" thickBot="1">
      <c r="D251" s="196" t="s">
        <v>94</v>
      </c>
      <c r="E251" s="197"/>
      <c r="F251" s="197"/>
      <c r="G251" s="197"/>
      <c r="H251" s="197"/>
      <c r="I251" s="193"/>
      <c r="J251" s="193"/>
      <c r="K251" s="207"/>
      <c r="L251" s="233">
        <f t="shared" si="9"/>
        <v>0</v>
      </c>
      <c r="M251" s="233" t="str">
        <f>IF(E251=0, " ", 'CPT-Calcs'!V238)</f>
        <v xml:space="preserve"> </v>
      </c>
      <c r="N251" s="207" t="str">
        <f>IF('CPT-Calcs'!AK238&gt;3," ",IF(M251="CLAY","CONTACT GEOTECH ENGINEER - CHECK OCR PROFILE",IF(M251="ORGANIC CLAY","CONTACT SENIOR GEOTECH ENGINEER",IF(M251="SENSITIVE Clay-Silt","CONTACT GEOTECH ENGINEER - CHECK OCR PROFILE"," "))))</f>
        <v xml:space="preserve"> </v>
      </c>
      <c r="O251" s="193"/>
      <c r="AJ251" s="205">
        <f t="shared" si="10"/>
        <v>0</v>
      </c>
      <c r="AK251" s="205">
        <f t="shared" si="11"/>
        <v>0</v>
      </c>
    </row>
    <row r="252" spans="4:37" ht="20.25" thickTop="1" thickBot="1">
      <c r="D252" s="196" t="s">
        <v>94</v>
      </c>
      <c r="E252" s="197"/>
      <c r="F252" s="197"/>
      <c r="G252" s="197"/>
      <c r="H252" s="197"/>
      <c r="I252" s="193"/>
      <c r="J252" s="193"/>
      <c r="K252" s="207"/>
      <c r="L252" s="233">
        <f t="shared" si="9"/>
        <v>0</v>
      </c>
      <c r="M252" s="233" t="str">
        <f>IF(E252=0, " ", 'CPT-Calcs'!V239)</f>
        <v xml:space="preserve"> </v>
      </c>
      <c r="N252" s="207" t="str">
        <f>IF('CPT-Calcs'!AK239&gt;3," ",IF(M252="CLAY","CONTACT GEOTECH ENGINEER - CHECK OCR PROFILE",IF(M252="ORGANIC CLAY","CONTACT SENIOR GEOTECH ENGINEER",IF(M252="SENSITIVE Clay-Silt","CONTACT GEOTECH ENGINEER - CHECK OCR PROFILE"," "))))</f>
        <v xml:space="preserve"> </v>
      </c>
      <c r="O252" s="193"/>
      <c r="AJ252" s="205">
        <f t="shared" si="10"/>
        <v>0</v>
      </c>
      <c r="AK252" s="205">
        <f t="shared" si="11"/>
        <v>0</v>
      </c>
    </row>
    <row r="253" spans="4:37" ht="20.25" thickTop="1" thickBot="1">
      <c r="D253" s="196" t="s">
        <v>94</v>
      </c>
      <c r="E253" s="197"/>
      <c r="F253" s="197"/>
      <c r="G253" s="197"/>
      <c r="H253" s="197"/>
      <c r="I253" s="193"/>
      <c r="J253" s="193"/>
      <c r="K253" s="207"/>
      <c r="L253" s="233">
        <f t="shared" si="9"/>
        <v>0</v>
      </c>
      <c r="M253" s="233" t="str">
        <f>IF(E253=0, " ", 'CPT-Calcs'!V240)</f>
        <v xml:space="preserve"> </v>
      </c>
      <c r="N253" s="207" t="str">
        <f>IF('CPT-Calcs'!AK240&gt;3," ",IF(M253="CLAY","CONTACT GEOTECH ENGINEER - CHECK OCR PROFILE",IF(M253="ORGANIC CLAY","CONTACT SENIOR GEOTECH ENGINEER",IF(M253="SENSITIVE Clay-Silt","CONTACT GEOTECH ENGINEER - CHECK OCR PROFILE"," "))))</f>
        <v xml:space="preserve"> </v>
      </c>
      <c r="O253" s="193"/>
      <c r="AJ253" s="205">
        <f t="shared" si="10"/>
        <v>0</v>
      </c>
      <c r="AK253" s="205">
        <f t="shared" si="11"/>
        <v>0</v>
      </c>
    </row>
    <row r="254" spans="4:37" ht="20.25" thickTop="1" thickBot="1">
      <c r="D254" s="196" t="s">
        <v>94</v>
      </c>
      <c r="E254" s="197"/>
      <c r="F254" s="197"/>
      <c r="G254" s="197"/>
      <c r="H254" s="197"/>
      <c r="I254" s="193"/>
      <c r="J254" s="193"/>
      <c r="K254" s="207"/>
      <c r="L254" s="233">
        <f t="shared" si="9"/>
        <v>0</v>
      </c>
      <c r="M254" s="233" t="str">
        <f>IF(E254=0, " ", 'CPT-Calcs'!V241)</f>
        <v xml:space="preserve"> </v>
      </c>
      <c r="N254" s="207" t="str">
        <f>IF('CPT-Calcs'!AK241&gt;3," ",IF(M254="CLAY","CONTACT GEOTECH ENGINEER - CHECK OCR PROFILE",IF(M254="ORGANIC CLAY","CONTACT SENIOR GEOTECH ENGINEER",IF(M254="SENSITIVE Clay-Silt","CONTACT GEOTECH ENGINEER - CHECK OCR PROFILE"," "))))</f>
        <v xml:space="preserve"> </v>
      </c>
      <c r="O254" s="193"/>
      <c r="AJ254" s="205">
        <f t="shared" si="10"/>
        <v>0</v>
      </c>
      <c r="AK254" s="205">
        <f t="shared" si="11"/>
        <v>0</v>
      </c>
    </row>
    <row r="255" spans="4:37" ht="20.25" thickTop="1" thickBot="1">
      <c r="D255" s="196" t="s">
        <v>94</v>
      </c>
      <c r="E255" s="197"/>
      <c r="F255" s="197"/>
      <c r="G255" s="197"/>
      <c r="H255" s="197"/>
      <c r="I255" s="193"/>
      <c r="J255" s="193"/>
      <c r="K255" s="207"/>
      <c r="L255" s="233">
        <f t="shared" si="9"/>
        <v>0</v>
      </c>
      <c r="M255" s="233" t="str">
        <f>IF(E255=0, " ", 'CPT-Calcs'!V242)</f>
        <v xml:space="preserve"> </v>
      </c>
      <c r="N255" s="207" t="str">
        <f>IF('CPT-Calcs'!AK242&gt;3," ",IF(M255="CLAY","CONTACT GEOTECH ENGINEER - CHECK OCR PROFILE",IF(M255="ORGANIC CLAY","CONTACT SENIOR GEOTECH ENGINEER",IF(M255="SENSITIVE Clay-Silt","CONTACT GEOTECH ENGINEER - CHECK OCR PROFILE"," "))))</f>
        <v xml:space="preserve"> </v>
      </c>
      <c r="O255" s="193"/>
      <c r="AJ255" s="205">
        <f t="shared" si="10"/>
        <v>0</v>
      </c>
      <c r="AK255" s="205">
        <f t="shared" si="11"/>
        <v>0</v>
      </c>
    </row>
    <row r="256" spans="4:37" ht="20.25" thickTop="1" thickBot="1">
      <c r="D256" s="196" t="s">
        <v>94</v>
      </c>
      <c r="E256" s="197"/>
      <c r="F256" s="197"/>
      <c r="G256" s="197"/>
      <c r="H256" s="197"/>
      <c r="I256" s="193"/>
      <c r="J256" s="193"/>
      <c r="K256" s="207"/>
      <c r="L256" s="233">
        <f t="shared" si="9"/>
        <v>0</v>
      </c>
      <c r="M256" s="233" t="str">
        <f>IF(E256=0, " ", 'CPT-Calcs'!V243)</f>
        <v xml:space="preserve"> </v>
      </c>
      <c r="N256" s="207" t="str">
        <f>IF('CPT-Calcs'!AK243&gt;3," ",IF(M256="CLAY","CONTACT GEOTECH ENGINEER - CHECK OCR PROFILE",IF(M256="ORGANIC CLAY","CONTACT SENIOR GEOTECH ENGINEER",IF(M256="SENSITIVE Clay-Silt","CONTACT GEOTECH ENGINEER - CHECK OCR PROFILE"," "))))</f>
        <v xml:space="preserve"> </v>
      </c>
      <c r="O256" s="193"/>
      <c r="AJ256" s="205">
        <f t="shared" si="10"/>
        <v>0</v>
      </c>
      <c r="AK256" s="205">
        <f t="shared" si="11"/>
        <v>0</v>
      </c>
    </row>
    <row r="257" spans="4:37" ht="20.25" thickTop="1" thickBot="1">
      <c r="D257" s="196" t="s">
        <v>94</v>
      </c>
      <c r="E257" s="197"/>
      <c r="F257" s="197"/>
      <c r="G257" s="197"/>
      <c r="H257" s="197"/>
      <c r="I257" s="193"/>
      <c r="J257" s="193"/>
      <c r="K257" s="207"/>
      <c r="L257" s="233">
        <f t="shared" si="9"/>
        <v>0</v>
      </c>
      <c r="M257" s="233" t="str">
        <f>IF(E257=0, " ", 'CPT-Calcs'!V244)</f>
        <v xml:space="preserve"> </v>
      </c>
      <c r="N257" s="207" t="str">
        <f>IF('CPT-Calcs'!AK244&gt;3," ",IF(M257="CLAY","CONTACT GEOTECH ENGINEER - CHECK OCR PROFILE",IF(M257="ORGANIC CLAY","CONTACT SENIOR GEOTECH ENGINEER",IF(M257="SENSITIVE Clay-Silt","CONTACT GEOTECH ENGINEER - CHECK OCR PROFILE"," "))))</f>
        <v xml:space="preserve"> </v>
      </c>
      <c r="O257" s="193"/>
      <c r="AJ257" s="205">
        <f t="shared" si="10"/>
        <v>0</v>
      </c>
      <c r="AK257" s="205">
        <f t="shared" si="11"/>
        <v>0</v>
      </c>
    </row>
    <row r="258" spans="4:37" ht="20.25" thickTop="1" thickBot="1">
      <c r="D258" s="196" t="s">
        <v>94</v>
      </c>
      <c r="E258" s="197"/>
      <c r="F258" s="197"/>
      <c r="G258" s="197"/>
      <c r="H258" s="197"/>
      <c r="I258" s="193"/>
      <c r="J258" s="193"/>
      <c r="K258" s="207"/>
      <c r="L258" s="233">
        <f t="shared" si="9"/>
        <v>0</v>
      </c>
      <c r="M258" s="233" t="str">
        <f>IF(E258=0, " ", 'CPT-Calcs'!V245)</f>
        <v xml:space="preserve"> </v>
      </c>
      <c r="N258" s="207" t="str">
        <f>IF('CPT-Calcs'!AK245&gt;3," ",IF(M258="CLAY","CONTACT GEOTECH ENGINEER - CHECK OCR PROFILE",IF(M258="ORGANIC CLAY","CONTACT SENIOR GEOTECH ENGINEER",IF(M258="SENSITIVE Clay-Silt","CONTACT GEOTECH ENGINEER - CHECK OCR PROFILE"," "))))</f>
        <v xml:space="preserve"> </v>
      </c>
      <c r="O258" s="193"/>
      <c r="AJ258" s="205">
        <f t="shared" si="10"/>
        <v>0</v>
      </c>
      <c r="AK258" s="205">
        <f t="shared" si="11"/>
        <v>0</v>
      </c>
    </row>
    <row r="259" spans="4:37" ht="20.25" thickTop="1" thickBot="1">
      <c r="D259" s="196" t="s">
        <v>94</v>
      </c>
      <c r="E259" s="197"/>
      <c r="F259" s="197"/>
      <c r="G259" s="197"/>
      <c r="H259" s="197"/>
      <c r="I259" s="193"/>
      <c r="J259" s="193"/>
      <c r="K259" s="207"/>
      <c r="L259" s="233">
        <f t="shared" si="9"/>
        <v>0</v>
      </c>
      <c r="M259" s="233" t="str">
        <f>IF(E259=0, " ", 'CPT-Calcs'!V246)</f>
        <v xml:space="preserve"> </v>
      </c>
      <c r="N259" s="207" t="str">
        <f>IF('CPT-Calcs'!AK246&gt;3," ",IF(M259="CLAY","CONTACT GEOTECH ENGINEER - CHECK OCR PROFILE",IF(M259="ORGANIC CLAY","CONTACT SENIOR GEOTECH ENGINEER",IF(M259="SENSITIVE Clay-Silt","CONTACT GEOTECH ENGINEER - CHECK OCR PROFILE"," "))))</f>
        <v xml:space="preserve"> </v>
      </c>
      <c r="O259" s="193"/>
      <c r="AJ259" s="205">
        <f t="shared" si="10"/>
        <v>0</v>
      </c>
      <c r="AK259" s="205">
        <f t="shared" si="11"/>
        <v>0</v>
      </c>
    </row>
    <row r="260" spans="4:37" ht="20.25" thickTop="1" thickBot="1">
      <c r="D260" s="196" t="s">
        <v>94</v>
      </c>
      <c r="E260" s="197"/>
      <c r="F260" s="197"/>
      <c r="G260" s="197"/>
      <c r="H260" s="197"/>
      <c r="I260" s="193"/>
      <c r="J260" s="193"/>
      <c r="K260" s="207"/>
      <c r="L260" s="233">
        <f t="shared" si="9"/>
        <v>0</v>
      </c>
      <c r="M260" s="233" t="str">
        <f>IF(E260=0, " ", 'CPT-Calcs'!V247)</f>
        <v xml:space="preserve"> </v>
      </c>
      <c r="N260" s="207" t="str">
        <f>IF('CPT-Calcs'!AK247&gt;3," ",IF(M260="CLAY","CONTACT GEOTECH ENGINEER - CHECK OCR PROFILE",IF(M260="ORGANIC CLAY","CONTACT SENIOR GEOTECH ENGINEER",IF(M260="SENSITIVE Clay-Silt","CONTACT GEOTECH ENGINEER - CHECK OCR PROFILE"," "))))</f>
        <v xml:space="preserve"> </v>
      </c>
      <c r="O260" s="193"/>
      <c r="AJ260" s="205">
        <f t="shared" si="10"/>
        <v>0</v>
      </c>
      <c r="AK260" s="205">
        <f t="shared" si="11"/>
        <v>0</v>
      </c>
    </row>
    <row r="261" spans="4:37" ht="20.25" thickTop="1" thickBot="1">
      <c r="D261" s="196" t="s">
        <v>94</v>
      </c>
      <c r="E261" s="197"/>
      <c r="F261" s="197"/>
      <c r="G261" s="197"/>
      <c r="H261" s="197"/>
      <c r="I261" s="193"/>
      <c r="J261" s="193"/>
      <c r="K261" s="207"/>
      <c r="L261" s="233">
        <f t="shared" si="9"/>
        <v>0</v>
      </c>
      <c r="M261" s="233" t="str">
        <f>IF(E261=0, " ", 'CPT-Calcs'!V248)</f>
        <v xml:space="preserve"> </v>
      </c>
      <c r="N261" s="207" t="str">
        <f>IF('CPT-Calcs'!AK248&gt;3," ",IF(M261="CLAY","CONTACT GEOTECH ENGINEER - CHECK OCR PROFILE",IF(M261="ORGANIC CLAY","CONTACT SENIOR GEOTECH ENGINEER",IF(M261="SENSITIVE Clay-Silt","CONTACT GEOTECH ENGINEER - CHECK OCR PROFILE"," "))))</f>
        <v xml:space="preserve"> </v>
      </c>
      <c r="O261" s="193"/>
      <c r="AJ261" s="205">
        <f t="shared" si="10"/>
        <v>0</v>
      </c>
      <c r="AK261" s="205">
        <f t="shared" si="11"/>
        <v>0</v>
      </c>
    </row>
    <row r="262" spans="4:37" ht="20.25" thickTop="1" thickBot="1">
      <c r="D262" s="196" t="s">
        <v>94</v>
      </c>
      <c r="E262" s="197"/>
      <c r="F262" s="197"/>
      <c r="G262" s="197"/>
      <c r="H262" s="197"/>
      <c r="I262" s="193"/>
      <c r="J262" s="193"/>
      <c r="K262" s="207"/>
      <c r="L262" s="233">
        <f t="shared" si="9"/>
        <v>0</v>
      </c>
      <c r="M262" s="233" t="str">
        <f>IF(E262=0, " ", 'CPT-Calcs'!V249)</f>
        <v xml:space="preserve"> </v>
      </c>
      <c r="N262" s="207" t="str">
        <f>IF('CPT-Calcs'!AK249&gt;3," ",IF(M262="CLAY","CONTACT GEOTECH ENGINEER - CHECK OCR PROFILE",IF(M262="ORGANIC CLAY","CONTACT SENIOR GEOTECH ENGINEER",IF(M262="SENSITIVE Clay-Silt","CONTACT GEOTECH ENGINEER - CHECK OCR PROFILE"," "))))</f>
        <v xml:space="preserve"> </v>
      </c>
      <c r="O262" s="193"/>
      <c r="AJ262" s="205">
        <f t="shared" si="10"/>
        <v>0</v>
      </c>
      <c r="AK262" s="205">
        <f t="shared" si="11"/>
        <v>0</v>
      </c>
    </row>
    <row r="263" spans="4:37" ht="20.25" thickTop="1" thickBot="1">
      <c r="D263" s="196" t="s">
        <v>94</v>
      </c>
      <c r="E263" s="197"/>
      <c r="F263" s="197"/>
      <c r="G263" s="197"/>
      <c r="H263" s="197"/>
      <c r="I263" s="193"/>
      <c r="J263" s="193"/>
      <c r="K263" s="207"/>
      <c r="L263" s="233">
        <f t="shared" si="9"/>
        <v>0</v>
      </c>
      <c r="M263" s="233" t="str">
        <f>IF(E263=0, " ", 'CPT-Calcs'!V250)</f>
        <v xml:space="preserve"> </v>
      </c>
      <c r="N263" s="207" t="str">
        <f>IF('CPT-Calcs'!AK250&gt;3," ",IF(M263="CLAY","CONTACT GEOTECH ENGINEER - CHECK OCR PROFILE",IF(M263="ORGANIC CLAY","CONTACT SENIOR GEOTECH ENGINEER",IF(M263="SENSITIVE Clay-Silt","CONTACT GEOTECH ENGINEER - CHECK OCR PROFILE"," "))))</f>
        <v xml:space="preserve"> </v>
      </c>
      <c r="O263" s="193"/>
      <c r="AJ263" s="205">
        <f t="shared" si="10"/>
        <v>0</v>
      </c>
      <c r="AK263" s="205">
        <f t="shared" si="11"/>
        <v>0</v>
      </c>
    </row>
    <row r="264" spans="4:37" ht="20.25" thickTop="1" thickBot="1">
      <c r="D264" s="196" t="s">
        <v>94</v>
      </c>
      <c r="E264" s="197"/>
      <c r="F264" s="197"/>
      <c r="G264" s="197"/>
      <c r="H264" s="197"/>
      <c r="I264" s="193"/>
      <c r="J264" s="193"/>
      <c r="K264" s="207"/>
      <c r="L264" s="233">
        <f t="shared" si="9"/>
        <v>0</v>
      </c>
      <c r="M264" s="233" t="str">
        <f>IF(E264=0, " ", 'CPT-Calcs'!V251)</f>
        <v xml:space="preserve"> </v>
      </c>
      <c r="N264" s="207" t="str">
        <f>IF('CPT-Calcs'!AK251&gt;3," ",IF(M264="CLAY","CONTACT GEOTECH ENGINEER - CHECK OCR PROFILE",IF(M264="ORGANIC CLAY","CONTACT SENIOR GEOTECH ENGINEER",IF(M264="SENSITIVE Clay-Silt","CONTACT GEOTECH ENGINEER - CHECK OCR PROFILE"," "))))</f>
        <v xml:space="preserve"> </v>
      </c>
      <c r="O264" s="193"/>
      <c r="AJ264" s="205">
        <f t="shared" si="10"/>
        <v>0</v>
      </c>
      <c r="AK264" s="205">
        <f t="shared" si="11"/>
        <v>0</v>
      </c>
    </row>
    <row r="265" spans="4:37" ht="20.25" thickTop="1" thickBot="1">
      <c r="D265" s="196" t="s">
        <v>94</v>
      </c>
      <c r="E265" s="197"/>
      <c r="F265" s="197"/>
      <c r="G265" s="197"/>
      <c r="H265" s="197"/>
      <c r="I265" s="193"/>
      <c r="J265" s="193"/>
      <c r="K265" s="207"/>
      <c r="L265" s="233">
        <f t="shared" si="9"/>
        <v>0</v>
      </c>
      <c r="M265" s="233" t="str">
        <f>IF(E265=0, " ", 'CPT-Calcs'!V252)</f>
        <v xml:space="preserve"> </v>
      </c>
      <c r="N265" s="207" t="str">
        <f>IF('CPT-Calcs'!AK252&gt;3," ",IF(M265="CLAY","CONTACT GEOTECH ENGINEER - CHECK OCR PROFILE",IF(M265="ORGANIC CLAY","CONTACT SENIOR GEOTECH ENGINEER",IF(M265="SENSITIVE Clay-Silt","CONTACT GEOTECH ENGINEER - CHECK OCR PROFILE"," "))))</f>
        <v xml:space="preserve"> </v>
      </c>
      <c r="O265" s="193"/>
      <c r="AJ265" s="205">
        <f t="shared" si="10"/>
        <v>0</v>
      </c>
      <c r="AK265" s="205">
        <f t="shared" si="11"/>
        <v>0</v>
      </c>
    </row>
    <row r="266" spans="4:37" ht="20.25" thickTop="1" thickBot="1">
      <c r="D266" s="196" t="s">
        <v>94</v>
      </c>
      <c r="E266" s="197"/>
      <c r="F266" s="197"/>
      <c r="G266" s="197"/>
      <c r="H266" s="197"/>
      <c r="I266" s="193"/>
      <c r="J266" s="193"/>
      <c r="K266" s="207"/>
      <c r="L266" s="233">
        <f t="shared" si="9"/>
        <v>0</v>
      </c>
      <c r="M266" s="233" t="str">
        <f>IF(E266=0, " ", 'CPT-Calcs'!V253)</f>
        <v xml:space="preserve"> </v>
      </c>
      <c r="N266" s="207" t="str">
        <f>IF('CPT-Calcs'!AK253&gt;3," ",IF(M266="CLAY","CONTACT GEOTECH ENGINEER - CHECK OCR PROFILE",IF(M266="ORGANIC CLAY","CONTACT SENIOR GEOTECH ENGINEER",IF(M266="SENSITIVE Clay-Silt","CONTACT GEOTECH ENGINEER - CHECK OCR PROFILE"," "))))</f>
        <v xml:space="preserve"> </v>
      </c>
      <c r="O266" s="193"/>
      <c r="AJ266" s="205">
        <f t="shared" si="10"/>
        <v>0</v>
      </c>
      <c r="AK266" s="205">
        <f t="shared" si="11"/>
        <v>0</v>
      </c>
    </row>
    <row r="267" spans="4:37" ht="20.25" thickTop="1" thickBot="1">
      <c r="D267" s="196" t="s">
        <v>94</v>
      </c>
      <c r="E267" s="197"/>
      <c r="F267" s="197"/>
      <c r="G267" s="197"/>
      <c r="H267" s="197"/>
      <c r="I267" s="193"/>
      <c r="J267" s="193"/>
      <c r="K267" s="207"/>
      <c r="L267" s="233">
        <f t="shared" si="9"/>
        <v>0</v>
      </c>
      <c r="M267" s="233" t="str">
        <f>IF(E267=0, " ", 'CPT-Calcs'!V254)</f>
        <v xml:space="preserve"> </v>
      </c>
      <c r="N267" s="207" t="str">
        <f>IF('CPT-Calcs'!AK254&gt;3," ",IF(M267="CLAY","CONTACT GEOTECH ENGINEER - CHECK OCR PROFILE",IF(M267="ORGANIC CLAY","CONTACT SENIOR GEOTECH ENGINEER",IF(M267="SENSITIVE Clay-Silt","CONTACT GEOTECH ENGINEER - CHECK OCR PROFILE"," "))))</f>
        <v xml:space="preserve"> </v>
      </c>
      <c r="O267" s="193"/>
      <c r="AJ267" s="205">
        <f t="shared" si="10"/>
        <v>0</v>
      </c>
      <c r="AK267" s="205">
        <f t="shared" si="11"/>
        <v>0</v>
      </c>
    </row>
    <row r="268" spans="4:37" ht="20.25" thickTop="1" thickBot="1">
      <c r="D268" s="196" t="s">
        <v>94</v>
      </c>
      <c r="E268" s="197"/>
      <c r="F268" s="197"/>
      <c r="G268" s="197"/>
      <c r="H268" s="197"/>
      <c r="I268" s="193"/>
      <c r="J268" s="193"/>
      <c r="K268" s="207"/>
      <c r="L268" s="233">
        <f t="shared" si="9"/>
        <v>0</v>
      </c>
      <c r="M268" s="233" t="str">
        <f>IF(E268=0, " ", 'CPT-Calcs'!V255)</f>
        <v xml:space="preserve"> </v>
      </c>
      <c r="N268" s="207" t="str">
        <f>IF('CPT-Calcs'!AK255&gt;3," ",IF(M268="CLAY","CONTACT GEOTECH ENGINEER - CHECK OCR PROFILE",IF(M268="ORGANIC CLAY","CONTACT SENIOR GEOTECH ENGINEER",IF(M268="SENSITIVE Clay-Silt","CONTACT GEOTECH ENGINEER - CHECK OCR PROFILE"," "))))</f>
        <v xml:space="preserve"> </v>
      </c>
      <c r="O268" s="193"/>
      <c r="AJ268" s="205">
        <f t="shared" si="10"/>
        <v>0</v>
      </c>
      <c r="AK268" s="205">
        <f t="shared" si="11"/>
        <v>0</v>
      </c>
    </row>
    <row r="269" spans="4:37" ht="20.25" thickTop="1" thickBot="1">
      <c r="D269" s="196" t="s">
        <v>94</v>
      </c>
      <c r="E269" s="197"/>
      <c r="F269" s="197"/>
      <c r="G269" s="197"/>
      <c r="H269" s="197"/>
      <c r="I269" s="193"/>
      <c r="J269" s="193"/>
      <c r="K269" s="207"/>
      <c r="L269" s="233">
        <f t="shared" si="9"/>
        <v>0</v>
      </c>
      <c r="M269" s="233" t="str">
        <f>IF(E269=0, " ", 'CPT-Calcs'!V256)</f>
        <v xml:space="preserve"> </v>
      </c>
      <c r="N269" s="207" t="str">
        <f>IF('CPT-Calcs'!AK256&gt;3," ",IF(M269="CLAY","CONTACT GEOTECH ENGINEER - CHECK OCR PROFILE",IF(M269="ORGANIC CLAY","CONTACT SENIOR GEOTECH ENGINEER",IF(M269="SENSITIVE Clay-Silt","CONTACT GEOTECH ENGINEER - CHECK OCR PROFILE"," "))))</f>
        <v xml:space="preserve"> </v>
      </c>
      <c r="O269" s="193"/>
      <c r="AJ269" s="205">
        <f t="shared" si="10"/>
        <v>0</v>
      </c>
      <c r="AK269" s="205">
        <f t="shared" si="11"/>
        <v>0</v>
      </c>
    </row>
    <row r="270" spans="4:37" ht="20.25" thickTop="1" thickBot="1">
      <c r="D270" s="196" t="s">
        <v>94</v>
      </c>
      <c r="E270" s="197"/>
      <c r="F270" s="197"/>
      <c r="G270" s="197"/>
      <c r="H270" s="197"/>
      <c r="I270" s="193"/>
      <c r="J270" s="193"/>
      <c r="K270" s="207"/>
      <c r="L270" s="233">
        <f t="shared" si="9"/>
        <v>0</v>
      </c>
      <c r="M270" s="233" t="str">
        <f>IF(E270=0, " ", 'CPT-Calcs'!V257)</f>
        <v xml:space="preserve"> </v>
      </c>
      <c r="N270" s="207" t="str">
        <f>IF('CPT-Calcs'!AK257&gt;3," ",IF(M270="CLAY","CONTACT GEOTECH ENGINEER - CHECK OCR PROFILE",IF(M270="ORGANIC CLAY","CONTACT SENIOR GEOTECH ENGINEER",IF(M270="SENSITIVE Clay-Silt","CONTACT GEOTECH ENGINEER - CHECK OCR PROFILE"," "))))</f>
        <v xml:space="preserve"> </v>
      </c>
      <c r="O270" s="193"/>
      <c r="AJ270" s="205">
        <f t="shared" si="10"/>
        <v>0</v>
      </c>
      <c r="AK270" s="205">
        <f t="shared" si="11"/>
        <v>0</v>
      </c>
    </row>
    <row r="271" spans="4:37" ht="20.25" thickTop="1" thickBot="1">
      <c r="D271" s="196" t="s">
        <v>94</v>
      </c>
      <c r="E271" s="197"/>
      <c r="F271" s="197"/>
      <c r="G271" s="197"/>
      <c r="H271" s="197"/>
      <c r="I271" s="193"/>
      <c r="J271" s="193"/>
      <c r="K271" s="207"/>
      <c r="L271" s="233">
        <f t="shared" si="9"/>
        <v>0</v>
      </c>
      <c r="M271" s="233" t="str">
        <f>IF(E271=0, " ", 'CPT-Calcs'!V258)</f>
        <v xml:space="preserve"> </v>
      </c>
      <c r="N271" s="207" t="str">
        <f>IF('CPT-Calcs'!AK258&gt;3," ",IF(M271="CLAY","CONTACT GEOTECH ENGINEER - CHECK OCR PROFILE",IF(M271="ORGANIC CLAY","CONTACT SENIOR GEOTECH ENGINEER",IF(M271="SENSITIVE Clay-Silt","CONTACT GEOTECH ENGINEER - CHECK OCR PROFILE"," "))))</f>
        <v xml:space="preserve"> </v>
      </c>
      <c r="O271" s="193"/>
      <c r="AJ271" s="205">
        <f t="shared" si="10"/>
        <v>0</v>
      </c>
      <c r="AK271" s="205">
        <f t="shared" si="11"/>
        <v>0</v>
      </c>
    </row>
    <row r="272" spans="4:37" ht="20.25" thickTop="1" thickBot="1">
      <c r="D272" s="196" t="s">
        <v>94</v>
      </c>
      <c r="E272" s="197"/>
      <c r="F272" s="197"/>
      <c r="G272" s="197"/>
      <c r="H272" s="197"/>
      <c r="I272" s="193"/>
      <c r="J272" s="193"/>
      <c r="K272" s="207"/>
      <c r="L272" s="233">
        <f t="shared" si="9"/>
        <v>0</v>
      </c>
      <c r="M272" s="233" t="str">
        <f>IF(E272=0, " ", 'CPT-Calcs'!V259)</f>
        <v xml:space="preserve"> </v>
      </c>
      <c r="N272" s="207" t="str">
        <f>IF('CPT-Calcs'!AK259&gt;3," ",IF(M272="CLAY","CONTACT GEOTECH ENGINEER - CHECK OCR PROFILE",IF(M272="ORGANIC CLAY","CONTACT SENIOR GEOTECH ENGINEER",IF(M272="SENSITIVE Clay-Silt","CONTACT GEOTECH ENGINEER - CHECK OCR PROFILE"," "))))</f>
        <v xml:space="preserve"> </v>
      </c>
      <c r="O272" s="193"/>
      <c r="AJ272" s="205">
        <f t="shared" si="10"/>
        <v>0</v>
      </c>
      <c r="AK272" s="205">
        <f t="shared" si="11"/>
        <v>0</v>
      </c>
    </row>
    <row r="273" spans="4:37" ht="20.25" thickTop="1" thickBot="1">
      <c r="D273" s="196" t="s">
        <v>94</v>
      </c>
      <c r="E273" s="197"/>
      <c r="F273" s="197"/>
      <c r="G273" s="197"/>
      <c r="H273" s="197"/>
      <c r="I273" s="193"/>
      <c r="J273" s="193"/>
      <c r="K273" s="207"/>
      <c r="L273" s="233">
        <f t="shared" si="9"/>
        <v>0</v>
      </c>
      <c r="M273" s="233" t="str">
        <f>IF(E273=0, " ", 'CPT-Calcs'!V260)</f>
        <v xml:space="preserve"> </v>
      </c>
      <c r="N273" s="207" t="str">
        <f>IF('CPT-Calcs'!AK260&gt;3," ",IF(M273="CLAY","CONTACT GEOTECH ENGINEER - CHECK OCR PROFILE",IF(M273="ORGANIC CLAY","CONTACT SENIOR GEOTECH ENGINEER",IF(M273="SENSITIVE Clay-Silt","CONTACT GEOTECH ENGINEER - CHECK OCR PROFILE"," "))))</f>
        <v xml:space="preserve"> </v>
      </c>
      <c r="O273" s="193"/>
      <c r="AJ273" s="205">
        <f t="shared" si="10"/>
        <v>0</v>
      </c>
      <c r="AK273" s="205">
        <f t="shared" si="11"/>
        <v>0</v>
      </c>
    </row>
    <row r="274" spans="4:37" ht="20.25" thickTop="1" thickBot="1">
      <c r="D274" s="196" t="s">
        <v>94</v>
      </c>
      <c r="E274" s="197"/>
      <c r="F274" s="197"/>
      <c r="G274" s="197"/>
      <c r="H274" s="197"/>
      <c r="I274" s="193"/>
      <c r="J274" s="193"/>
      <c r="K274" s="207"/>
      <c r="L274" s="233">
        <f t="shared" si="9"/>
        <v>0</v>
      </c>
      <c r="M274" s="233" t="str">
        <f>IF(E274=0, " ", 'CPT-Calcs'!V261)</f>
        <v xml:space="preserve"> </v>
      </c>
      <c r="N274" s="207" t="str">
        <f>IF('CPT-Calcs'!AK261&gt;3," ",IF(M274="CLAY","CONTACT GEOTECH ENGINEER - CHECK OCR PROFILE",IF(M274="ORGANIC CLAY","CONTACT SENIOR GEOTECH ENGINEER",IF(M274="SENSITIVE Clay-Silt","CONTACT GEOTECH ENGINEER - CHECK OCR PROFILE"," "))))</f>
        <v xml:space="preserve"> </v>
      </c>
      <c r="O274" s="193"/>
      <c r="AJ274" s="205">
        <f t="shared" si="10"/>
        <v>0</v>
      </c>
      <c r="AK274" s="205">
        <f t="shared" si="11"/>
        <v>0</v>
      </c>
    </row>
    <row r="275" spans="4:37" ht="20.25" thickTop="1" thickBot="1">
      <c r="D275" s="196" t="s">
        <v>94</v>
      </c>
      <c r="E275" s="197"/>
      <c r="F275" s="197"/>
      <c r="G275" s="197"/>
      <c r="H275" s="197"/>
      <c r="I275" s="193"/>
      <c r="J275" s="193"/>
      <c r="K275" s="207"/>
      <c r="L275" s="233">
        <f t="shared" si="9"/>
        <v>0</v>
      </c>
      <c r="M275" s="233" t="str">
        <f>IF(E275=0, " ", 'CPT-Calcs'!V262)</f>
        <v xml:space="preserve"> </v>
      </c>
      <c r="N275" s="207" t="str">
        <f>IF('CPT-Calcs'!AK262&gt;3," ",IF(M275="CLAY","CONTACT GEOTECH ENGINEER - CHECK OCR PROFILE",IF(M275="ORGANIC CLAY","CONTACT SENIOR GEOTECH ENGINEER",IF(M275="SENSITIVE Clay-Silt","CONTACT GEOTECH ENGINEER - CHECK OCR PROFILE"," "))))</f>
        <v xml:space="preserve"> </v>
      </c>
      <c r="O275" s="193"/>
      <c r="AJ275" s="205">
        <f t="shared" si="10"/>
        <v>0</v>
      </c>
      <c r="AK275" s="205">
        <f t="shared" si="11"/>
        <v>0</v>
      </c>
    </row>
    <row r="276" spans="4:37" ht="20.25" thickTop="1" thickBot="1">
      <c r="D276" s="196" t="s">
        <v>94</v>
      </c>
      <c r="E276" s="197"/>
      <c r="F276" s="197"/>
      <c r="G276" s="197"/>
      <c r="H276" s="197"/>
      <c r="I276" s="193"/>
      <c r="J276" s="193"/>
      <c r="K276" s="207"/>
      <c r="L276" s="233">
        <f t="shared" si="9"/>
        <v>0</v>
      </c>
      <c r="M276" s="233" t="str">
        <f>IF(E276=0, " ", 'CPT-Calcs'!V263)</f>
        <v xml:space="preserve"> </v>
      </c>
      <c r="N276" s="207" t="str">
        <f>IF('CPT-Calcs'!AK263&gt;3," ",IF(M276="CLAY","CONTACT GEOTECH ENGINEER - CHECK OCR PROFILE",IF(M276="ORGANIC CLAY","CONTACT SENIOR GEOTECH ENGINEER",IF(M276="SENSITIVE Clay-Silt","CONTACT GEOTECH ENGINEER - CHECK OCR PROFILE"," "))))</f>
        <v xml:space="preserve"> </v>
      </c>
      <c r="O276" s="193"/>
      <c r="AJ276" s="205">
        <f t="shared" si="10"/>
        <v>0</v>
      </c>
      <c r="AK276" s="205">
        <f t="shared" si="11"/>
        <v>0</v>
      </c>
    </row>
    <row r="277" spans="4:37" ht="20.25" thickTop="1" thickBot="1">
      <c r="D277" s="196" t="s">
        <v>94</v>
      </c>
      <c r="E277" s="197"/>
      <c r="F277" s="197"/>
      <c r="G277" s="197"/>
      <c r="H277" s="197"/>
      <c r="I277" s="193"/>
      <c r="J277" s="193"/>
      <c r="K277" s="207"/>
      <c r="L277" s="233">
        <f t="shared" si="9"/>
        <v>0</v>
      </c>
      <c r="M277" s="233" t="str">
        <f>IF(E277=0, " ", 'CPT-Calcs'!V264)</f>
        <v xml:space="preserve"> </v>
      </c>
      <c r="N277" s="207" t="str">
        <f>IF('CPT-Calcs'!AK264&gt;3," ",IF(M277="CLAY","CONTACT GEOTECH ENGINEER - CHECK OCR PROFILE",IF(M277="ORGANIC CLAY","CONTACT SENIOR GEOTECH ENGINEER",IF(M277="SENSITIVE Clay-Silt","CONTACT GEOTECH ENGINEER - CHECK OCR PROFILE"," "))))</f>
        <v xml:space="preserve"> </v>
      </c>
      <c r="O277" s="193"/>
      <c r="AJ277" s="205">
        <f t="shared" si="10"/>
        <v>0</v>
      </c>
      <c r="AK277" s="205">
        <f t="shared" si="11"/>
        <v>0</v>
      </c>
    </row>
    <row r="278" spans="4:37" ht="20.25" thickTop="1" thickBot="1">
      <c r="D278" s="196" t="s">
        <v>94</v>
      </c>
      <c r="E278" s="197"/>
      <c r="F278" s="197"/>
      <c r="G278" s="197"/>
      <c r="H278" s="197"/>
      <c r="I278" s="193"/>
      <c r="J278" s="193"/>
      <c r="K278" s="207"/>
      <c r="L278" s="233">
        <f t="shared" si="9"/>
        <v>0</v>
      </c>
      <c r="M278" s="233" t="str">
        <f>IF(E278=0, " ", 'CPT-Calcs'!V265)</f>
        <v xml:space="preserve"> </v>
      </c>
      <c r="N278" s="207" t="str">
        <f>IF('CPT-Calcs'!AK265&gt;3," ",IF(M278="CLAY","CONTACT GEOTECH ENGINEER - CHECK OCR PROFILE",IF(M278="ORGANIC CLAY","CONTACT SENIOR GEOTECH ENGINEER",IF(M278="SENSITIVE Clay-Silt","CONTACT GEOTECH ENGINEER - CHECK OCR PROFILE"," "))))</f>
        <v xml:space="preserve"> </v>
      </c>
      <c r="O278" s="193"/>
      <c r="AJ278" s="205">
        <f t="shared" si="10"/>
        <v>0</v>
      </c>
      <c r="AK278" s="205">
        <f t="shared" si="11"/>
        <v>0</v>
      </c>
    </row>
    <row r="279" spans="4:37" ht="20.25" thickTop="1" thickBot="1">
      <c r="D279" s="196" t="s">
        <v>94</v>
      </c>
      <c r="E279" s="197"/>
      <c r="F279" s="197"/>
      <c r="G279" s="197"/>
      <c r="H279" s="197"/>
      <c r="I279" s="193"/>
      <c r="J279" s="193"/>
      <c r="K279" s="207"/>
      <c r="L279" s="233">
        <f t="shared" si="9"/>
        <v>0</v>
      </c>
      <c r="M279" s="233" t="str">
        <f>IF(E279=0, " ", 'CPT-Calcs'!V266)</f>
        <v xml:space="preserve"> </v>
      </c>
      <c r="N279" s="207" t="str">
        <f>IF('CPT-Calcs'!AK266&gt;3," ",IF(M279="CLAY","CONTACT GEOTECH ENGINEER - CHECK OCR PROFILE",IF(M279="ORGANIC CLAY","CONTACT SENIOR GEOTECH ENGINEER",IF(M279="SENSITIVE Clay-Silt","CONTACT GEOTECH ENGINEER - CHECK OCR PROFILE"," "))))</f>
        <v xml:space="preserve"> </v>
      </c>
      <c r="O279" s="193"/>
      <c r="AJ279" s="205">
        <f t="shared" si="10"/>
        <v>0</v>
      </c>
      <c r="AK279" s="205">
        <f t="shared" si="11"/>
        <v>0</v>
      </c>
    </row>
    <row r="280" spans="4:37" ht="20.25" thickTop="1" thickBot="1">
      <c r="D280" s="196" t="s">
        <v>94</v>
      </c>
      <c r="E280" s="197"/>
      <c r="F280" s="197"/>
      <c r="G280" s="197"/>
      <c r="H280" s="197"/>
      <c r="I280" s="193"/>
      <c r="J280" s="193"/>
      <c r="K280" s="207"/>
      <c r="L280" s="233">
        <f t="shared" si="9"/>
        <v>0</v>
      </c>
      <c r="M280" s="233" t="str">
        <f>IF(E280=0, " ", 'CPT-Calcs'!V267)</f>
        <v xml:space="preserve"> </v>
      </c>
      <c r="N280" s="207" t="str">
        <f>IF('CPT-Calcs'!AK267&gt;3," ",IF(M280="CLAY","CONTACT GEOTECH ENGINEER - CHECK OCR PROFILE",IF(M280="ORGANIC CLAY","CONTACT SENIOR GEOTECH ENGINEER",IF(M280="SENSITIVE Clay-Silt","CONTACT GEOTECH ENGINEER - CHECK OCR PROFILE"," "))))</f>
        <v xml:space="preserve"> </v>
      </c>
      <c r="O280" s="193"/>
      <c r="AJ280" s="205">
        <f t="shared" si="10"/>
        <v>0</v>
      </c>
      <c r="AK280" s="205">
        <f t="shared" si="11"/>
        <v>0</v>
      </c>
    </row>
    <row r="281" spans="4:37" ht="20.25" thickTop="1" thickBot="1">
      <c r="D281" s="196" t="s">
        <v>94</v>
      </c>
      <c r="E281" s="197"/>
      <c r="F281" s="197"/>
      <c r="G281" s="197"/>
      <c r="H281" s="197"/>
      <c r="I281" s="193"/>
      <c r="J281" s="193"/>
      <c r="K281" s="207"/>
      <c r="L281" s="233">
        <f t="shared" si="9"/>
        <v>0</v>
      </c>
      <c r="M281" s="233" t="str">
        <f>IF(E281=0, " ", 'CPT-Calcs'!V268)</f>
        <v xml:space="preserve"> </v>
      </c>
      <c r="N281" s="207" t="str">
        <f>IF('CPT-Calcs'!AK268&gt;3," ",IF(M281="CLAY","CONTACT GEOTECH ENGINEER - CHECK OCR PROFILE",IF(M281="ORGANIC CLAY","CONTACT SENIOR GEOTECH ENGINEER",IF(M281="SENSITIVE Clay-Silt","CONTACT GEOTECH ENGINEER - CHECK OCR PROFILE"," "))))</f>
        <v xml:space="preserve"> </v>
      </c>
      <c r="O281" s="193"/>
      <c r="AJ281" s="205">
        <f t="shared" si="10"/>
        <v>0</v>
      </c>
      <c r="AK281" s="205">
        <f t="shared" si="11"/>
        <v>0</v>
      </c>
    </row>
    <row r="282" spans="4:37" ht="20.25" thickTop="1" thickBot="1">
      <c r="D282" s="196" t="s">
        <v>94</v>
      </c>
      <c r="E282" s="197"/>
      <c r="F282" s="197"/>
      <c r="G282" s="197"/>
      <c r="H282" s="197"/>
      <c r="I282" s="193"/>
      <c r="J282" s="193"/>
      <c r="K282" s="207"/>
      <c r="L282" s="233">
        <f t="shared" si="9"/>
        <v>0</v>
      </c>
      <c r="M282" s="233" t="str">
        <f>IF(E282=0, " ", 'CPT-Calcs'!V269)</f>
        <v xml:space="preserve"> </v>
      </c>
      <c r="N282" s="207" t="str">
        <f>IF('CPT-Calcs'!AK269&gt;3," ",IF(M282="CLAY","CONTACT GEOTECH ENGINEER - CHECK OCR PROFILE",IF(M282="ORGANIC CLAY","CONTACT SENIOR GEOTECH ENGINEER",IF(M282="SENSITIVE Clay-Silt","CONTACT GEOTECH ENGINEER - CHECK OCR PROFILE"," "))))</f>
        <v xml:space="preserve"> </v>
      </c>
      <c r="O282" s="193"/>
      <c r="AJ282" s="205">
        <f t="shared" si="10"/>
        <v>0</v>
      </c>
      <c r="AK282" s="205">
        <f t="shared" si="11"/>
        <v>0</v>
      </c>
    </row>
    <row r="283" spans="4:37" ht="20.25" thickTop="1" thickBot="1">
      <c r="D283" s="196" t="s">
        <v>94</v>
      </c>
      <c r="E283" s="197"/>
      <c r="F283" s="197"/>
      <c r="G283" s="197"/>
      <c r="H283" s="197"/>
      <c r="I283" s="193"/>
      <c r="J283" s="193"/>
      <c r="K283" s="207"/>
      <c r="L283" s="233">
        <f t="shared" si="9"/>
        <v>0</v>
      </c>
      <c r="M283" s="233" t="str">
        <f>IF(E283=0, " ", 'CPT-Calcs'!V270)</f>
        <v xml:space="preserve"> </v>
      </c>
      <c r="N283" s="207" t="str">
        <f>IF('CPT-Calcs'!AK270&gt;3," ",IF(M283="CLAY","CONTACT GEOTECH ENGINEER - CHECK OCR PROFILE",IF(M283="ORGANIC CLAY","CONTACT SENIOR GEOTECH ENGINEER",IF(M283="SENSITIVE Clay-Silt","CONTACT GEOTECH ENGINEER - CHECK OCR PROFILE"," "))))</f>
        <v xml:space="preserve"> </v>
      </c>
      <c r="O283" s="193"/>
      <c r="AJ283" s="205">
        <f t="shared" si="10"/>
        <v>0</v>
      </c>
      <c r="AK283" s="205">
        <f t="shared" si="11"/>
        <v>0</v>
      </c>
    </row>
    <row r="284" spans="4:37" ht="20.25" thickTop="1" thickBot="1">
      <c r="D284" s="196" t="s">
        <v>94</v>
      </c>
      <c r="E284" s="197"/>
      <c r="F284" s="197"/>
      <c r="G284" s="197"/>
      <c r="H284" s="197"/>
      <c r="I284" s="193"/>
      <c r="J284" s="193"/>
      <c r="K284" s="207"/>
      <c r="L284" s="233">
        <f t="shared" ref="L284:L347" si="12">E284</f>
        <v>0</v>
      </c>
      <c r="M284" s="233" t="str">
        <f>IF(E284=0, " ", 'CPT-Calcs'!V271)</f>
        <v xml:space="preserve"> </v>
      </c>
      <c r="N284" s="207" t="str">
        <f>IF('CPT-Calcs'!AK271&gt;3," ",IF(M284="CLAY","CONTACT GEOTECH ENGINEER - CHECK OCR PROFILE",IF(M284="ORGANIC CLAY","CONTACT SENIOR GEOTECH ENGINEER",IF(M284="SENSITIVE Clay-Silt","CONTACT GEOTECH ENGINEER - CHECK OCR PROFILE"," "))))</f>
        <v xml:space="preserve"> </v>
      </c>
      <c r="O284" s="193"/>
      <c r="AJ284" s="205">
        <f t="shared" si="10"/>
        <v>0</v>
      </c>
      <c r="AK284" s="205">
        <f t="shared" si="11"/>
        <v>0</v>
      </c>
    </row>
    <row r="285" spans="4:37" ht="20.25" thickTop="1" thickBot="1">
      <c r="D285" s="196" t="s">
        <v>94</v>
      </c>
      <c r="E285" s="197"/>
      <c r="F285" s="197"/>
      <c r="G285" s="197"/>
      <c r="H285" s="197"/>
      <c r="I285" s="193"/>
      <c r="J285" s="193"/>
      <c r="K285" s="207"/>
      <c r="L285" s="233">
        <f t="shared" si="12"/>
        <v>0</v>
      </c>
      <c r="M285" s="233" t="str">
        <f>IF(E285=0, " ", 'CPT-Calcs'!V272)</f>
        <v xml:space="preserve"> </v>
      </c>
      <c r="N285" s="207" t="str">
        <f>IF('CPT-Calcs'!AK272&gt;3," ",IF(M285="CLAY","CONTACT GEOTECH ENGINEER - CHECK OCR PROFILE",IF(M285="ORGANIC CLAY","CONTACT SENIOR GEOTECH ENGINEER",IF(M285="SENSITIVE Clay-Silt","CONTACT GEOTECH ENGINEER - CHECK OCR PROFILE"," "))))</f>
        <v xml:space="preserve"> </v>
      </c>
      <c r="O285" s="193"/>
      <c r="AJ285" s="205">
        <f t="shared" ref="AJ285:AJ348" si="13">IF(M285="VERY STIFF OC CLAY-SILT",1,IF(M285="SILTY MIX",1,IF(M285="clay",1,IF(M285="organic clay",1,IF(M285="sensitive clay-silt",1,0)))))</f>
        <v>0</v>
      </c>
      <c r="AK285" s="205">
        <f t="shared" ref="AK285:AK348" si="14">IF(E285&gt;0,1,0)</f>
        <v>0</v>
      </c>
    </row>
    <row r="286" spans="4:37" ht="20.25" thickTop="1" thickBot="1">
      <c r="D286" s="196" t="s">
        <v>94</v>
      </c>
      <c r="E286" s="197"/>
      <c r="F286" s="197"/>
      <c r="G286" s="197"/>
      <c r="H286" s="197"/>
      <c r="I286" s="193"/>
      <c r="J286" s="193"/>
      <c r="K286" s="207"/>
      <c r="L286" s="233">
        <f t="shared" si="12"/>
        <v>0</v>
      </c>
      <c r="M286" s="233" t="str">
        <f>IF(E286=0, " ", 'CPT-Calcs'!V273)</f>
        <v xml:space="preserve"> </v>
      </c>
      <c r="N286" s="207" t="str">
        <f>IF('CPT-Calcs'!AK273&gt;3," ",IF(M286="CLAY","CONTACT GEOTECH ENGINEER - CHECK OCR PROFILE",IF(M286="ORGANIC CLAY","CONTACT SENIOR GEOTECH ENGINEER",IF(M286="SENSITIVE Clay-Silt","CONTACT GEOTECH ENGINEER - CHECK OCR PROFILE"," "))))</f>
        <v xml:space="preserve"> </v>
      </c>
      <c r="O286" s="193"/>
      <c r="AJ286" s="205">
        <f t="shared" si="13"/>
        <v>0</v>
      </c>
      <c r="AK286" s="205">
        <f t="shared" si="14"/>
        <v>0</v>
      </c>
    </row>
    <row r="287" spans="4:37" ht="20.25" thickTop="1" thickBot="1">
      <c r="D287" s="196" t="s">
        <v>94</v>
      </c>
      <c r="E287" s="197"/>
      <c r="F287" s="197"/>
      <c r="G287" s="197"/>
      <c r="H287" s="197"/>
      <c r="I287" s="193"/>
      <c r="J287" s="193"/>
      <c r="K287" s="207"/>
      <c r="L287" s="233">
        <f t="shared" si="12"/>
        <v>0</v>
      </c>
      <c r="M287" s="233" t="str">
        <f>IF(E287=0, " ", 'CPT-Calcs'!V274)</f>
        <v xml:space="preserve"> </v>
      </c>
      <c r="N287" s="207" t="str">
        <f>IF('CPT-Calcs'!AK274&gt;3," ",IF(M287="CLAY","CONTACT GEOTECH ENGINEER - CHECK OCR PROFILE",IF(M287="ORGANIC CLAY","CONTACT SENIOR GEOTECH ENGINEER",IF(M287="SENSITIVE Clay-Silt","CONTACT GEOTECH ENGINEER - CHECK OCR PROFILE"," "))))</f>
        <v xml:space="preserve"> </v>
      </c>
      <c r="O287" s="193"/>
      <c r="AJ287" s="205">
        <f t="shared" si="13"/>
        <v>0</v>
      </c>
      <c r="AK287" s="205">
        <f t="shared" si="14"/>
        <v>0</v>
      </c>
    </row>
    <row r="288" spans="4:37" ht="20.25" thickTop="1" thickBot="1">
      <c r="D288" s="196" t="s">
        <v>94</v>
      </c>
      <c r="E288" s="197"/>
      <c r="F288" s="197"/>
      <c r="G288" s="197"/>
      <c r="H288" s="197"/>
      <c r="I288" s="193"/>
      <c r="J288" s="193"/>
      <c r="K288" s="207"/>
      <c r="L288" s="233">
        <f t="shared" si="12"/>
        <v>0</v>
      </c>
      <c r="M288" s="233" t="str">
        <f>IF(E288=0, " ", 'CPT-Calcs'!V275)</f>
        <v xml:space="preserve"> </v>
      </c>
      <c r="N288" s="207" t="str">
        <f>IF('CPT-Calcs'!AK275&gt;3," ",IF(M288="CLAY","CONTACT GEOTECH ENGINEER - CHECK OCR PROFILE",IF(M288="ORGANIC CLAY","CONTACT SENIOR GEOTECH ENGINEER",IF(M288="SENSITIVE Clay-Silt","CONTACT GEOTECH ENGINEER - CHECK OCR PROFILE"," "))))</f>
        <v xml:space="preserve"> </v>
      </c>
      <c r="O288" s="193"/>
      <c r="AJ288" s="205">
        <f t="shared" si="13"/>
        <v>0</v>
      </c>
      <c r="AK288" s="205">
        <f t="shared" si="14"/>
        <v>0</v>
      </c>
    </row>
    <row r="289" spans="4:37" ht="20.25" thickTop="1" thickBot="1">
      <c r="D289" s="196" t="s">
        <v>94</v>
      </c>
      <c r="E289" s="197"/>
      <c r="F289" s="197"/>
      <c r="G289" s="197"/>
      <c r="H289" s="197"/>
      <c r="I289" s="193"/>
      <c r="J289" s="193"/>
      <c r="K289" s="207"/>
      <c r="L289" s="233">
        <f t="shared" si="12"/>
        <v>0</v>
      </c>
      <c r="M289" s="233" t="str">
        <f>IF(E289=0, " ", 'CPT-Calcs'!V276)</f>
        <v xml:space="preserve"> </v>
      </c>
      <c r="N289" s="207" t="str">
        <f>IF('CPT-Calcs'!AK276&gt;3," ",IF(M289="CLAY","CONTACT GEOTECH ENGINEER - CHECK OCR PROFILE",IF(M289="ORGANIC CLAY","CONTACT SENIOR GEOTECH ENGINEER",IF(M289="SENSITIVE Clay-Silt","CONTACT GEOTECH ENGINEER - CHECK OCR PROFILE"," "))))</f>
        <v xml:space="preserve"> </v>
      </c>
      <c r="O289" s="193"/>
      <c r="AJ289" s="205">
        <f t="shared" si="13"/>
        <v>0</v>
      </c>
      <c r="AK289" s="205">
        <f t="shared" si="14"/>
        <v>0</v>
      </c>
    </row>
    <row r="290" spans="4:37" ht="20.25" thickTop="1" thickBot="1">
      <c r="D290" s="196" t="s">
        <v>94</v>
      </c>
      <c r="E290" s="197"/>
      <c r="F290" s="197"/>
      <c r="G290" s="197"/>
      <c r="H290" s="197"/>
      <c r="I290" s="193"/>
      <c r="J290" s="193"/>
      <c r="K290" s="207"/>
      <c r="L290" s="233">
        <f t="shared" si="12"/>
        <v>0</v>
      </c>
      <c r="M290" s="233" t="str">
        <f>IF(E290=0, " ", 'CPT-Calcs'!V277)</f>
        <v xml:space="preserve"> </v>
      </c>
      <c r="N290" s="207" t="str">
        <f>IF('CPT-Calcs'!AK277&gt;3," ",IF(M290="CLAY","CONTACT GEOTECH ENGINEER - CHECK OCR PROFILE",IF(M290="ORGANIC CLAY","CONTACT SENIOR GEOTECH ENGINEER",IF(M290="SENSITIVE Clay-Silt","CONTACT GEOTECH ENGINEER - CHECK OCR PROFILE"," "))))</f>
        <v xml:space="preserve"> </v>
      </c>
      <c r="O290" s="193"/>
      <c r="AJ290" s="205">
        <f t="shared" si="13"/>
        <v>0</v>
      </c>
      <c r="AK290" s="205">
        <f t="shared" si="14"/>
        <v>0</v>
      </c>
    </row>
    <row r="291" spans="4:37" ht="20.25" thickTop="1" thickBot="1">
      <c r="D291" s="196" t="s">
        <v>94</v>
      </c>
      <c r="E291" s="197"/>
      <c r="F291" s="197"/>
      <c r="G291" s="197"/>
      <c r="H291" s="197"/>
      <c r="I291" s="193"/>
      <c r="J291" s="193"/>
      <c r="K291" s="207"/>
      <c r="L291" s="233">
        <f t="shared" si="12"/>
        <v>0</v>
      </c>
      <c r="M291" s="233" t="str">
        <f>IF(E291=0, " ", 'CPT-Calcs'!V278)</f>
        <v xml:space="preserve"> </v>
      </c>
      <c r="N291" s="207" t="str">
        <f>IF('CPT-Calcs'!AK278&gt;3," ",IF(M291="CLAY","CONTACT GEOTECH ENGINEER - CHECK OCR PROFILE",IF(M291="ORGANIC CLAY","CONTACT SENIOR GEOTECH ENGINEER",IF(M291="SENSITIVE Clay-Silt","CONTACT GEOTECH ENGINEER - CHECK OCR PROFILE"," "))))</f>
        <v xml:space="preserve"> </v>
      </c>
      <c r="O291" s="193"/>
      <c r="AJ291" s="205">
        <f t="shared" si="13"/>
        <v>0</v>
      </c>
      <c r="AK291" s="205">
        <f t="shared" si="14"/>
        <v>0</v>
      </c>
    </row>
    <row r="292" spans="4:37" ht="20.25" thickTop="1" thickBot="1">
      <c r="D292" s="196" t="s">
        <v>94</v>
      </c>
      <c r="E292" s="197"/>
      <c r="F292" s="197"/>
      <c r="G292" s="197"/>
      <c r="H292" s="197"/>
      <c r="I292" s="193"/>
      <c r="J292" s="193"/>
      <c r="K292" s="207"/>
      <c r="L292" s="233">
        <f t="shared" si="12"/>
        <v>0</v>
      </c>
      <c r="M292" s="233" t="str">
        <f>IF(E292=0, " ", 'CPT-Calcs'!V279)</f>
        <v xml:space="preserve"> </v>
      </c>
      <c r="N292" s="207" t="str">
        <f>IF('CPT-Calcs'!AK279&gt;3," ",IF(M292="CLAY","CONTACT GEOTECH ENGINEER - CHECK OCR PROFILE",IF(M292="ORGANIC CLAY","CONTACT SENIOR GEOTECH ENGINEER",IF(M292="SENSITIVE Clay-Silt","CONTACT GEOTECH ENGINEER - CHECK OCR PROFILE"," "))))</f>
        <v xml:space="preserve"> </v>
      </c>
      <c r="O292" s="193"/>
      <c r="AJ292" s="205">
        <f t="shared" si="13"/>
        <v>0</v>
      </c>
      <c r="AK292" s="205">
        <f t="shared" si="14"/>
        <v>0</v>
      </c>
    </row>
    <row r="293" spans="4:37" ht="20.25" thickTop="1" thickBot="1">
      <c r="D293" s="196" t="s">
        <v>94</v>
      </c>
      <c r="E293" s="197"/>
      <c r="F293" s="197"/>
      <c r="G293" s="197"/>
      <c r="H293" s="197"/>
      <c r="I293" s="193"/>
      <c r="J293" s="193"/>
      <c r="K293" s="207"/>
      <c r="L293" s="233">
        <f t="shared" si="12"/>
        <v>0</v>
      </c>
      <c r="M293" s="233" t="str">
        <f>IF(E293=0, " ", 'CPT-Calcs'!V280)</f>
        <v xml:space="preserve"> </v>
      </c>
      <c r="N293" s="207" t="str">
        <f>IF('CPT-Calcs'!AK280&gt;3," ",IF(M293="CLAY","CONTACT GEOTECH ENGINEER - CHECK OCR PROFILE",IF(M293="ORGANIC CLAY","CONTACT SENIOR GEOTECH ENGINEER",IF(M293="SENSITIVE Clay-Silt","CONTACT GEOTECH ENGINEER - CHECK OCR PROFILE"," "))))</f>
        <v xml:space="preserve"> </v>
      </c>
      <c r="O293" s="193"/>
      <c r="AJ293" s="205">
        <f t="shared" si="13"/>
        <v>0</v>
      </c>
      <c r="AK293" s="205">
        <f t="shared" si="14"/>
        <v>0</v>
      </c>
    </row>
    <row r="294" spans="4:37" ht="20.25" thickTop="1" thickBot="1">
      <c r="D294" s="196" t="s">
        <v>94</v>
      </c>
      <c r="E294" s="197"/>
      <c r="F294" s="197"/>
      <c r="G294" s="197"/>
      <c r="H294" s="197"/>
      <c r="I294" s="193"/>
      <c r="J294" s="193"/>
      <c r="K294" s="207"/>
      <c r="L294" s="233">
        <f t="shared" si="12"/>
        <v>0</v>
      </c>
      <c r="M294" s="233" t="str">
        <f>IF(E294=0, " ", 'CPT-Calcs'!V281)</f>
        <v xml:space="preserve"> </v>
      </c>
      <c r="N294" s="207" t="str">
        <f>IF('CPT-Calcs'!AK281&gt;3," ",IF(M294="CLAY","CONTACT GEOTECH ENGINEER - CHECK OCR PROFILE",IF(M294="ORGANIC CLAY","CONTACT SENIOR GEOTECH ENGINEER",IF(M294="SENSITIVE Clay-Silt","CONTACT GEOTECH ENGINEER - CHECK OCR PROFILE"," "))))</f>
        <v xml:space="preserve"> </v>
      </c>
      <c r="O294" s="193"/>
      <c r="AJ294" s="205">
        <f t="shared" si="13"/>
        <v>0</v>
      </c>
      <c r="AK294" s="205">
        <f t="shared" si="14"/>
        <v>0</v>
      </c>
    </row>
    <row r="295" spans="4:37" ht="20.25" thickTop="1" thickBot="1">
      <c r="D295" s="196" t="s">
        <v>94</v>
      </c>
      <c r="E295" s="197"/>
      <c r="F295" s="197"/>
      <c r="G295" s="197"/>
      <c r="H295" s="197"/>
      <c r="I295" s="193"/>
      <c r="J295" s="193"/>
      <c r="K295" s="207"/>
      <c r="L295" s="233">
        <f t="shared" si="12"/>
        <v>0</v>
      </c>
      <c r="M295" s="233" t="str">
        <f>IF(E295=0, " ", 'CPT-Calcs'!V282)</f>
        <v xml:space="preserve"> </v>
      </c>
      <c r="N295" s="207" t="str">
        <f>IF('CPT-Calcs'!AK282&gt;3," ",IF(M295="CLAY","CONTACT GEOTECH ENGINEER - CHECK OCR PROFILE",IF(M295="ORGANIC CLAY","CONTACT SENIOR GEOTECH ENGINEER",IF(M295="SENSITIVE Clay-Silt","CONTACT GEOTECH ENGINEER - CHECK OCR PROFILE"," "))))</f>
        <v xml:space="preserve"> </v>
      </c>
      <c r="O295" s="193"/>
      <c r="AJ295" s="205">
        <f t="shared" si="13"/>
        <v>0</v>
      </c>
      <c r="AK295" s="205">
        <f t="shared" si="14"/>
        <v>0</v>
      </c>
    </row>
    <row r="296" spans="4:37" ht="20.25" thickTop="1" thickBot="1">
      <c r="D296" s="196" t="s">
        <v>94</v>
      </c>
      <c r="E296" s="197"/>
      <c r="F296" s="197"/>
      <c r="G296" s="197"/>
      <c r="H296" s="197"/>
      <c r="I296" s="193"/>
      <c r="J296" s="193"/>
      <c r="K296" s="207"/>
      <c r="L296" s="233">
        <f t="shared" si="12"/>
        <v>0</v>
      </c>
      <c r="M296" s="233" t="str">
        <f>IF(E296=0, " ", 'CPT-Calcs'!V283)</f>
        <v xml:space="preserve"> </v>
      </c>
      <c r="N296" s="207" t="str">
        <f>IF('CPT-Calcs'!AK283&gt;3," ",IF(M296="CLAY","CONTACT GEOTECH ENGINEER - CHECK OCR PROFILE",IF(M296="ORGANIC CLAY","CONTACT SENIOR GEOTECH ENGINEER",IF(M296="SENSITIVE Clay-Silt","CONTACT GEOTECH ENGINEER - CHECK OCR PROFILE"," "))))</f>
        <v xml:space="preserve"> </v>
      </c>
      <c r="O296" s="193"/>
      <c r="AJ296" s="205">
        <f t="shared" si="13"/>
        <v>0</v>
      </c>
      <c r="AK296" s="205">
        <f t="shared" si="14"/>
        <v>0</v>
      </c>
    </row>
    <row r="297" spans="4:37" ht="20.25" thickTop="1" thickBot="1">
      <c r="D297" s="196" t="s">
        <v>94</v>
      </c>
      <c r="E297" s="197"/>
      <c r="F297" s="197"/>
      <c r="G297" s="197"/>
      <c r="H297" s="197"/>
      <c r="I297" s="193"/>
      <c r="J297" s="193"/>
      <c r="K297" s="207"/>
      <c r="L297" s="233">
        <f t="shared" si="12"/>
        <v>0</v>
      </c>
      <c r="M297" s="233" t="str">
        <f>IF(E297=0, " ", 'CPT-Calcs'!V284)</f>
        <v xml:space="preserve"> </v>
      </c>
      <c r="N297" s="207" t="str">
        <f>IF('CPT-Calcs'!AK284&gt;3," ",IF(M297="CLAY","CONTACT GEOTECH ENGINEER - CHECK OCR PROFILE",IF(M297="ORGANIC CLAY","CONTACT SENIOR GEOTECH ENGINEER",IF(M297="SENSITIVE Clay-Silt","CONTACT GEOTECH ENGINEER - CHECK OCR PROFILE"," "))))</f>
        <v xml:space="preserve"> </v>
      </c>
      <c r="O297" s="193"/>
      <c r="AJ297" s="205">
        <f t="shared" si="13"/>
        <v>0</v>
      </c>
      <c r="AK297" s="205">
        <f t="shared" si="14"/>
        <v>0</v>
      </c>
    </row>
    <row r="298" spans="4:37" ht="20.25" thickTop="1" thickBot="1">
      <c r="D298" s="196" t="s">
        <v>94</v>
      </c>
      <c r="E298" s="197"/>
      <c r="F298" s="197"/>
      <c r="G298" s="197"/>
      <c r="H298" s="197"/>
      <c r="I298" s="193"/>
      <c r="J298" s="193"/>
      <c r="K298" s="207"/>
      <c r="L298" s="233">
        <f t="shared" si="12"/>
        <v>0</v>
      </c>
      <c r="M298" s="233" t="str">
        <f>IF(E298=0, " ", 'CPT-Calcs'!V285)</f>
        <v xml:space="preserve"> </v>
      </c>
      <c r="N298" s="207" t="str">
        <f>IF('CPT-Calcs'!AK285&gt;3," ",IF(M298="CLAY","CONTACT GEOTECH ENGINEER - CHECK OCR PROFILE",IF(M298="ORGANIC CLAY","CONTACT SENIOR GEOTECH ENGINEER",IF(M298="SENSITIVE Clay-Silt","CONTACT GEOTECH ENGINEER - CHECK OCR PROFILE"," "))))</f>
        <v xml:space="preserve"> </v>
      </c>
      <c r="O298" s="193"/>
      <c r="AJ298" s="205">
        <f t="shared" si="13"/>
        <v>0</v>
      </c>
      <c r="AK298" s="205">
        <f t="shared" si="14"/>
        <v>0</v>
      </c>
    </row>
    <row r="299" spans="4:37" ht="20.25" thickTop="1" thickBot="1">
      <c r="D299" s="196" t="s">
        <v>94</v>
      </c>
      <c r="E299" s="197"/>
      <c r="F299" s="197"/>
      <c r="G299" s="197"/>
      <c r="H299" s="197"/>
      <c r="I299" s="193"/>
      <c r="J299" s="193"/>
      <c r="K299" s="207"/>
      <c r="L299" s="233">
        <f t="shared" si="12"/>
        <v>0</v>
      </c>
      <c r="M299" s="233" t="str">
        <f>IF(E299=0, " ", 'CPT-Calcs'!V286)</f>
        <v xml:space="preserve"> </v>
      </c>
      <c r="N299" s="207" t="str">
        <f>IF('CPT-Calcs'!AK286&gt;3," ",IF(M299="CLAY","CONTACT GEOTECH ENGINEER - CHECK OCR PROFILE",IF(M299="ORGANIC CLAY","CONTACT SENIOR GEOTECH ENGINEER",IF(M299="SENSITIVE Clay-Silt","CONTACT GEOTECH ENGINEER - CHECK OCR PROFILE"," "))))</f>
        <v xml:space="preserve"> </v>
      </c>
      <c r="O299" s="193"/>
      <c r="AJ299" s="205">
        <f t="shared" si="13"/>
        <v>0</v>
      </c>
      <c r="AK299" s="205">
        <f t="shared" si="14"/>
        <v>0</v>
      </c>
    </row>
    <row r="300" spans="4:37" ht="20.25" thickTop="1" thickBot="1">
      <c r="D300" s="196" t="s">
        <v>94</v>
      </c>
      <c r="E300" s="197"/>
      <c r="F300" s="197"/>
      <c r="G300" s="197"/>
      <c r="H300" s="197"/>
      <c r="I300" s="193"/>
      <c r="J300" s="193"/>
      <c r="K300" s="207"/>
      <c r="L300" s="233">
        <f t="shared" si="12"/>
        <v>0</v>
      </c>
      <c r="M300" s="233" t="str">
        <f>IF(E300=0, " ", 'CPT-Calcs'!V287)</f>
        <v xml:space="preserve"> </v>
      </c>
      <c r="N300" s="207" t="str">
        <f>IF('CPT-Calcs'!AK287&gt;3," ",IF(M300="CLAY","CONTACT GEOTECH ENGINEER - CHECK OCR PROFILE",IF(M300="ORGANIC CLAY","CONTACT SENIOR GEOTECH ENGINEER",IF(M300="SENSITIVE Clay-Silt","CONTACT GEOTECH ENGINEER - CHECK OCR PROFILE"," "))))</f>
        <v xml:space="preserve"> </v>
      </c>
      <c r="O300" s="193"/>
      <c r="AJ300" s="205">
        <f t="shared" si="13"/>
        <v>0</v>
      </c>
      <c r="AK300" s="205">
        <f t="shared" si="14"/>
        <v>0</v>
      </c>
    </row>
    <row r="301" spans="4:37" ht="20.25" thickTop="1" thickBot="1">
      <c r="D301" s="196" t="s">
        <v>94</v>
      </c>
      <c r="E301" s="197"/>
      <c r="F301" s="197"/>
      <c r="G301" s="197"/>
      <c r="H301" s="197"/>
      <c r="I301" s="193"/>
      <c r="J301" s="193"/>
      <c r="K301" s="207"/>
      <c r="L301" s="233">
        <f t="shared" si="12"/>
        <v>0</v>
      </c>
      <c r="M301" s="233" t="str">
        <f>IF(E301=0, " ", 'CPT-Calcs'!V288)</f>
        <v xml:space="preserve"> </v>
      </c>
      <c r="N301" s="207" t="str">
        <f>IF('CPT-Calcs'!AK288&gt;3," ",IF(M301="CLAY","CONTACT GEOTECH ENGINEER - CHECK OCR PROFILE",IF(M301="ORGANIC CLAY","CONTACT SENIOR GEOTECH ENGINEER",IF(M301="SENSITIVE Clay-Silt","CONTACT GEOTECH ENGINEER - CHECK OCR PROFILE"," "))))</f>
        <v xml:space="preserve"> </v>
      </c>
      <c r="O301" s="193"/>
      <c r="AJ301" s="205">
        <f t="shared" si="13"/>
        <v>0</v>
      </c>
      <c r="AK301" s="205">
        <f t="shared" si="14"/>
        <v>0</v>
      </c>
    </row>
    <row r="302" spans="4:37" ht="20.25" thickTop="1" thickBot="1">
      <c r="D302" s="196" t="s">
        <v>94</v>
      </c>
      <c r="E302" s="197"/>
      <c r="F302" s="197"/>
      <c r="G302" s="197"/>
      <c r="H302" s="197"/>
      <c r="I302" s="193"/>
      <c r="J302" s="193"/>
      <c r="K302" s="207"/>
      <c r="L302" s="233">
        <f t="shared" si="12"/>
        <v>0</v>
      </c>
      <c r="M302" s="233" t="str">
        <f>IF(E302=0, " ", 'CPT-Calcs'!V289)</f>
        <v xml:space="preserve"> </v>
      </c>
      <c r="N302" s="207" t="str">
        <f>IF('CPT-Calcs'!AK289&gt;3," ",IF(M302="CLAY","CONTACT GEOTECH ENGINEER - CHECK OCR PROFILE",IF(M302="ORGANIC CLAY","CONTACT SENIOR GEOTECH ENGINEER",IF(M302="SENSITIVE Clay-Silt","CONTACT GEOTECH ENGINEER - CHECK OCR PROFILE"," "))))</f>
        <v xml:space="preserve"> </v>
      </c>
      <c r="O302" s="193"/>
      <c r="AJ302" s="205">
        <f t="shared" si="13"/>
        <v>0</v>
      </c>
      <c r="AK302" s="205">
        <f t="shared" si="14"/>
        <v>0</v>
      </c>
    </row>
    <row r="303" spans="4:37" ht="20.25" thickTop="1" thickBot="1">
      <c r="D303" s="196" t="s">
        <v>94</v>
      </c>
      <c r="E303" s="197"/>
      <c r="F303" s="197"/>
      <c r="G303" s="197"/>
      <c r="H303" s="197"/>
      <c r="I303" s="193"/>
      <c r="J303" s="193"/>
      <c r="K303" s="207"/>
      <c r="L303" s="233">
        <f t="shared" si="12"/>
        <v>0</v>
      </c>
      <c r="M303" s="233" t="str">
        <f>IF(E303=0, " ", 'CPT-Calcs'!V290)</f>
        <v xml:space="preserve"> </v>
      </c>
      <c r="N303" s="207" t="str">
        <f>IF('CPT-Calcs'!AK290&gt;3," ",IF(M303="CLAY","CONTACT GEOTECH ENGINEER - CHECK OCR PROFILE",IF(M303="ORGANIC CLAY","CONTACT SENIOR GEOTECH ENGINEER",IF(M303="SENSITIVE Clay-Silt","CONTACT GEOTECH ENGINEER - CHECK OCR PROFILE"," "))))</f>
        <v xml:space="preserve"> </v>
      </c>
      <c r="O303" s="193"/>
      <c r="AJ303" s="205">
        <f t="shared" si="13"/>
        <v>0</v>
      </c>
      <c r="AK303" s="205">
        <f t="shared" si="14"/>
        <v>0</v>
      </c>
    </row>
    <row r="304" spans="4:37" ht="20.25" thickTop="1" thickBot="1">
      <c r="D304" s="196" t="s">
        <v>94</v>
      </c>
      <c r="E304" s="197"/>
      <c r="F304" s="197"/>
      <c r="G304" s="197"/>
      <c r="H304" s="197"/>
      <c r="I304" s="193"/>
      <c r="J304" s="193"/>
      <c r="K304" s="207"/>
      <c r="L304" s="233">
        <f t="shared" si="12"/>
        <v>0</v>
      </c>
      <c r="M304" s="233" t="str">
        <f>IF(E304=0, " ", 'CPT-Calcs'!V291)</f>
        <v xml:space="preserve"> </v>
      </c>
      <c r="N304" s="207" t="str">
        <f>IF('CPT-Calcs'!AK291&gt;3," ",IF(M304="CLAY","CONTACT GEOTECH ENGINEER - CHECK OCR PROFILE",IF(M304="ORGANIC CLAY","CONTACT SENIOR GEOTECH ENGINEER",IF(M304="SENSITIVE Clay-Silt","CONTACT GEOTECH ENGINEER - CHECK OCR PROFILE"," "))))</f>
        <v xml:space="preserve"> </v>
      </c>
      <c r="O304" s="193"/>
      <c r="AJ304" s="205">
        <f t="shared" si="13"/>
        <v>0</v>
      </c>
      <c r="AK304" s="205">
        <f t="shared" si="14"/>
        <v>0</v>
      </c>
    </row>
    <row r="305" spans="4:37" ht="20.25" thickTop="1" thickBot="1">
      <c r="D305" s="196" t="s">
        <v>94</v>
      </c>
      <c r="E305" s="197"/>
      <c r="F305" s="197"/>
      <c r="G305" s="197"/>
      <c r="H305" s="197"/>
      <c r="I305" s="193"/>
      <c r="J305" s="193"/>
      <c r="K305" s="207"/>
      <c r="L305" s="233">
        <f t="shared" si="12"/>
        <v>0</v>
      </c>
      <c r="M305" s="233" t="str">
        <f>IF(E305=0, " ", 'CPT-Calcs'!V292)</f>
        <v xml:space="preserve"> </v>
      </c>
      <c r="N305" s="207" t="str">
        <f>IF('CPT-Calcs'!AK292&gt;3," ",IF(M305="CLAY","CONTACT GEOTECH ENGINEER - CHECK OCR PROFILE",IF(M305="ORGANIC CLAY","CONTACT SENIOR GEOTECH ENGINEER",IF(M305="SENSITIVE Clay-Silt","CONTACT GEOTECH ENGINEER - CHECK OCR PROFILE"," "))))</f>
        <v xml:space="preserve"> </v>
      </c>
      <c r="O305" s="193"/>
      <c r="AJ305" s="205">
        <f t="shared" si="13"/>
        <v>0</v>
      </c>
      <c r="AK305" s="205">
        <f t="shared" si="14"/>
        <v>0</v>
      </c>
    </row>
    <row r="306" spans="4:37" ht="20.25" thickTop="1" thickBot="1">
      <c r="D306" s="196" t="s">
        <v>94</v>
      </c>
      <c r="E306" s="197"/>
      <c r="F306" s="197"/>
      <c r="G306" s="197"/>
      <c r="H306" s="197"/>
      <c r="I306" s="193"/>
      <c r="J306" s="193"/>
      <c r="K306" s="207"/>
      <c r="L306" s="233">
        <f t="shared" si="12"/>
        <v>0</v>
      </c>
      <c r="M306" s="233" t="str">
        <f>IF(E306=0, " ", 'CPT-Calcs'!V293)</f>
        <v xml:space="preserve"> </v>
      </c>
      <c r="N306" s="207" t="str">
        <f>IF('CPT-Calcs'!AK293&gt;3," ",IF(M306="CLAY","CONTACT GEOTECH ENGINEER - CHECK OCR PROFILE",IF(M306="ORGANIC CLAY","CONTACT SENIOR GEOTECH ENGINEER",IF(M306="SENSITIVE Clay-Silt","CONTACT GEOTECH ENGINEER - CHECK OCR PROFILE"," "))))</f>
        <v xml:space="preserve"> </v>
      </c>
      <c r="O306" s="193"/>
      <c r="AJ306" s="205">
        <f t="shared" si="13"/>
        <v>0</v>
      </c>
      <c r="AK306" s="205">
        <f t="shared" si="14"/>
        <v>0</v>
      </c>
    </row>
    <row r="307" spans="4:37" ht="20.25" thickTop="1" thickBot="1">
      <c r="D307" s="196" t="s">
        <v>94</v>
      </c>
      <c r="E307" s="197"/>
      <c r="F307" s="197"/>
      <c r="G307" s="197"/>
      <c r="H307" s="197"/>
      <c r="I307" s="193"/>
      <c r="J307" s="193"/>
      <c r="K307" s="207"/>
      <c r="L307" s="233">
        <f t="shared" si="12"/>
        <v>0</v>
      </c>
      <c r="M307" s="233" t="str">
        <f>IF(E307=0, " ", 'CPT-Calcs'!V294)</f>
        <v xml:space="preserve"> </v>
      </c>
      <c r="N307" s="207" t="str">
        <f>IF('CPT-Calcs'!AK294&gt;3," ",IF(M307="CLAY","CONTACT GEOTECH ENGINEER - CHECK OCR PROFILE",IF(M307="ORGANIC CLAY","CONTACT SENIOR GEOTECH ENGINEER",IF(M307="SENSITIVE Clay-Silt","CONTACT GEOTECH ENGINEER - CHECK OCR PROFILE"," "))))</f>
        <v xml:space="preserve"> </v>
      </c>
      <c r="O307" s="193"/>
      <c r="AJ307" s="205">
        <f t="shared" si="13"/>
        <v>0</v>
      </c>
      <c r="AK307" s="205">
        <f t="shared" si="14"/>
        <v>0</v>
      </c>
    </row>
    <row r="308" spans="4:37" ht="20.25" thickTop="1" thickBot="1">
      <c r="D308" s="196" t="s">
        <v>94</v>
      </c>
      <c r="E308" s="197"/>
      <c r="F308" s="197"/>
      <c r="G308" s="197"/>
      <c r="H308" s="197"/>
      <c r="I308" s="193"/>
      <c r="J308" s="193"/>
      <c r="K308" s="207"/>
      <c r="L308" s="233">
        <f t="shared" si="12"/>
        <v>0</v>
      </c>
      <c r="M308" s="233" t="str">
        <f>IF(E308=0, " ", 'CPT-Calcs'!V295)</f>
        <v xml:space="preserve"> </v>
      </c>
      <c r="N308" s="207" t="str">
        <f>IF('CPT-Calcs'!AK295&gt;3," ",IF(M308="CLAY","CONTACT GEOTECH ENGINEER - CHECK OCR PROFILE",IF(M308="ORGANIC CLAY","CONTACT SENIOR GEOTECH ENGINEER",IF(M308="SENSITIVE Clay-Silt","CONTACT GEOTECH ENGINEER - CHECK OCR PROFILE"," "))))</f>
        <v xml:space="preserve"> </v>
      </c>
      <c r="O308" s="193"/>
      <c r="AJ308" s="205">
        <f t="shared" si="13"/>
        <v>0</v>
      </c>
      <c r="AK308" s="205">
        <f t="shared" si="14"/>
        <v>0</v>
      </c>
    </row>
    <row r="309" spans="4:37" ht="20.25" thickTop="1" thickBot="1">
      <c r="D309" s="196" t="s">
        <v>94</v>
      </c>
      <c r="E309" s="197"/>
      <c r="F309" s="197"/>
      <c r="G309" s="197"/>
      <c r="H309" s="197"/>
      <c r="I309" s="193"/>
      <c r="J309" s="193"/>
      <c r="K309" s="207"/>
      <c r="L309" s="233">
        <f t="shared" si="12"/>
        <v>0</v>
      </c>
      <c r="M309" s="233" t="str">
        <f>IF(E309=0, " ", 'CPT-Calcs'!V296)</f>
        <v xml:space="preserve"> </v>
      </c>
      <c r="N309" s="207" t="str">
        <f>IF('CPT-Calcs'!AK296&gt;3," ",IF(M309="CLAY","CONTACT GEOTECH ENGINEER - CHECK OCR PROFILE",IF(M309="ORGANIC CLAY","CONTACT SENIOR GEOTECH ENGINEER",IF(M309="SENSITIVE Clay-Silt","CONTACT GEOTECH ENGINEER - CHECK OCR PROFILE"," "))))</f>
        <v xml:space="preserve"> </v>
      </c>
      <c r="O309" s="193"/>
      <c r="AJ309" s="205">
        <f t="shared" si="13"/>
        <v>0</v>
      </c>
      <c r="AK309" s="205">
        <f t="shared" si="14"/>
        <v>0</v>
      </c>
    </row>
    <row r="310" spans="4:37" ht="20.25" thickTop="1" thickBot="1">
      <c r="D310" s="196" t="s">
        <v>94</v>
      </c>
      <c r="E310" s="197"/>
      <c r="F310" s="197"/>
      <c r="G310" s="197"/>
      <c r="H310" s="197"/>
      <c r="I310" s="193"/>
      <c r="J310" s="193"/>
      <c r="K310" s="207"/>
      <c r="L310" s="233">
        <f t="shared" si="12"/>
        <v>0</v>
      </c>
      <c r="M310" s="233" t="str">
        <f>IF(E310=0, " ", 'CPT-Calcs'!V297)</f>
        <v xml:space="preserve"> </v>
      </c>
      <c r="N310" s="207" t="str">
        <f>IF('CPT-Calcs'!AK297&gt;3," ",IF(M310="CLAY","CONTACT GEOTECH ENGINEER - CHECK OCR PROFILE",IF(M310="ORGANIC CLAY","CONTACT SENIOR GEOTECH ENGINEER",IF(M310="SENSITIVE Clay-Silt","CONTACT GEOTECH ENGINEER - CHECK OCR PROFILE"," "))))</f>
        <v xml:space="preserve"> </v>
      </c>
      <c r="O310" s="193"/>
      <c r="AJ310" s="205">
        <f t="shared" si="13"/>
        <v>0</v>
      </c>
      <c r="AK310" s="205">
        <f t="shared" si="14"/>
        <v>0</v>
      </c>
    </row>
    <row r="311" spans="4:37" ht="20.25" thickTop="1" thickBot="1">
      <c r="D311" s="196" t="s">
        <v>94</v>
      </c>
      <c r="E311" s="197"/>
      <c r="F311" s="197"/>
      <c r="G311" s="197"/>
      <c r="H311" s="197"/>
      <c r="I311" s="193"/>
      <c r="J311" s="193"/>
      <c r="K311" s="207"/>
      <c r="L311" s="233">
        <f t="shared" si="12"/>
        <v>0</v>
      </c>
      <c r="M311" s="233" t="str">
        <f>IF(E311=0, " ", 'CPT-Calcs'!V298)</f>
        <v xml:space="preserve"> </v>
      </c>
      <c r="N311" s="207" t="str">
        <f>IF('CPT-Calcs'!AK298&gt;3," ",IF(M311="CLAY","CONTACT GEOTECH ENGINEER - CHECK OCR PROFILE",IF(M311="ORGANIC CLAY","CONTACT SENIOR GEOTECH ENGINEER",IF(M311="SENSITIVE Clay-Silt","CONTACT GEOTECH ENGINEER - CHECK OCR PROFILE"," "))))</f>
        <v xml:space="preserve"> </v>
      </c>
      <c r="O311" s="193"/>
      <c r="AJ311" s="205">
        <f t="shared" si="13"/>
        <v>0</v>
      </c>
      <c r="AK311" s="205">
        <f t="shared" si="14"/>
        <v>0</v>
      </c>
    </row>
    <row r="312" spans="4:37" ht="20.25" thickTop="1" thickBot="1">
      <c r="D312" s="196" t="s">
        <v>94</v>
      </c>
      <c r="E312" s="197"/>
      <c r="F312" s="197"/>
      <c r="G312" s="197"/>
      <c r="H312" s="197"/>
      <c r="I312" s="193"/>
      <c r="J312" s="193"/>
      <c r="K312" s="207"/>
      <c r="L312" s="233">
        <f t="shared" si="12"/>
        <v>0</v>
      </c>
      <c r="M312" s="233" t="str">
        <f>IF(E312=0, " ", 'CPT-Calcs'!V299)</f>
        <v xml:space="preserve"> </v>
      </c>
      <c r="N312" s="207" t="str">
        <f>IF('CPT-Calcs'!AK299&gt;3," ",IF(M312="CLAY","CONTACT GEOTECH ENGINEER - CHECK OCR PROFILE",IF(M312="ORGANIC CLAY","CONTACT SENIOR GEOTECH ENGINEER",IF(M312="SENSITIVE Clay-Silt","CONTACT GEOTECH ENGINEER - CHECK OCR PROFILE"," "))))</f>
        <v xml:space="preserve"> </v>
      </c>
      <c r="O312" s="193"/>
      <c r="AJ312" s="205">
        <f t="shared" si="13"/>
        <v>0</v>
      </c>
      <c r="AK312" s="205">
        <f t="shared" si="14"/>
        <v>0</v>
      </c>
    </row>
    <row r="313" spans="4:37" ht="20.25" thickTop="1" thickBot="1">
      <c r="D313" s="196" t="s">
        <v>94</v>
      </c>
      <c r="E313" s="197"/>
      <c r="F313" s="197"/>
      <c r="G313" s="197"/>
      <c r="H313" s="197"/>
      <c r="I313" s="193"/>
      <c r="J313" s="193"/>
      <c r="K313" s="207"/>
      <c r="L313" s="233">
        <f t="shared" si="12"/>
        <v>0</v>
      </c>
      <c r="M313" s="233" t="str">
        <f>IF(E313=0, " ", 'CPT-Calcs'!V300)</f>
        <v xml:space="preserve"> </v>
      </c>
      <c r="N313" s="207" t="str">
        <f>IF('CPT-Calcs'!AK300&gt;3," ",IF(M313="CLAY","CONTACT GEOTECH ENGINEER - CHECK OCR PROFILE",IF(M313="ORGANIC CLAY","CONTACT SENIOR GEOTECH ENGINEER",IF(M313="SENSITIVE Clay-Silt","CONTACT GEOTECH ENGINEER - CHECK OCR PROFILE"," "))))</f>
        <v xml:space="preserve"> </v>
      </c>
      <c r="O313" s="193"/>
      <c r="AJ313" s="205">
        <f t="shared" si="13"/>
        <v>0</v>
      </c>
      <c r="AK313" s="205">
        <f t="shared" si="14"/>
        <v>0</v>
      </c>
    </row>
    <row r="314" spans="4:37" ht="20.25" thickTop="1" thickBot="1">
      <c r="D314" s="196" t="s">
        <v>94</v>
      </c>
      <c r="E314" s="197"/>
      <c r="F314" s="197"/>
      <c r="G314" s="197"/>
      <c r="H314" s="197"/>
      <c r="I314" s="193"/>
      <c r="J314" s="193"/>
      <c r="K314" s="207"/>
      <c r="L314" s="233">
        <f t="shared" si="12"/>
        <v>0</v>
      </c>
      <c r="M314" s="233" t="str">
        <f>IF(E314=0, " ", 'CPT-Calcs'!V301)</f>
        <v xml:space="preserve"> </v>
      </c>
      <c r="N314" s="207" t="str">
        <f>IF('CPT-Calcs'!AK301&gt;3," ",IF(M314="CLAY","CONTACT GEOTECH ENGINEER - CHECK OCR PROFILE",IF(M314="ORGANIC CLAY","CONTACT SENIOR GEOTECH ENGINEER",IF(M314="SENSITIVE Clay-Silt","CONTACT GEOTECH ENGINEER - CHECK OCR PROFILE"," "))))</f>
        <v xml:space="preserve"> </v>
      </c>
      <c r="O314" s="193"/>
      <c r="AJ314" s="205">
        <f t="shared" si="13"/>
        <v>0</v>
      </c>
      <c r="AK314" s="205">
        <f t="shared" si="14"/>
        <v>0</v>
      </c>
    </row>
    <row r="315" spans="4:37" ht="20.25" thickTop="1" thickBot="1">
      <c r="D315" s="196" t="s">
        <v>94</v>
      </c>
      <c r="E315" s="197"/>
      <c r="F315" s="197"/>
      <c r="G315" s="197"/>
      <c r="H315" s="197"/>
      <c r="I315" s="193"/>
      <c r="J315" s="193"/>
      <c r="K315" s="207"/>
      <c r="L315" s="233">
        <f t="shared" si="12"/>
        <v>0</v>
      </c>
      <c r="M315" s="233" t="str">
        <f>IF(E315=0, " ", 'CPT-Calcs'!V302)</f>
        <v xml:space="preserve"> </v>
      </c>
      <c r="N315" s="207" t="str">
        <f>IF('CPT-Calcs'!AK302&gt;3," ",IF(M315="CLAY","CONTACT GEOTECH ENGINEER - CHECK OCR PROFILE",IF(M315="ORGANIC CLAY","CONTACT SENIOR GEOTECH ENGINEER",IF(M315="SENSITIVE Clay-Silt","CONTACT GEOTECH ENGINEER - CHECK OCR PROFILE"," "))))</f>
        <v xml:space="preserve"> </v>
      </c>
      <c r="O315" s="193"/>
      <c r="AJ315" s="205">
        <f t="shared" si="13"/>
        <v>0</v>
      </c>
      <c r="AK315" s="205">
        <f t="shared" si="14"/>
        <v>0</v>
      </c>
    </row>
    <row r="316" spans="4:37" ht="20.25" thickTop="1" thickBot="1">
      <c r="D316" s="196" t="s">
        <v>94</v>
      </c>
      <c r="E316" s="197"/>
      <c r="F316" s="197"/>
      <c r="G316" s="197"/>
      <c r="H316" s="197"/>
      <c r="I316" s="193"/>
      <c r="J316" s="193"/>
      <c r="K316" s="207"/>
      <c r="L316" s="233">
        <f t="shared" si="12"/>
        <v>0</v>
      </c>
      <c r="M316" s="233" t="str">
        <f>IF(E316=0, " ", 'CPT-Calcs'!V303)</f>
        <v xml:space="preserve"> </v>
      </c>
      <c r="N316" s="207" t="str">
        <f>IF('CPT-Calcs'!AK303&gt;3," ",IF(M316="CLAY","CONTACT GEOTECH ENGINEER - CHECK OCR PROFILE",IF(M316="ORGANIC CLAY","CONTACT SENIOR GEOTECH ENGINEER",IF(M316="SENSITIVE Clay-Silt","CONTACT GEOTECH ENGINEER - CHECK OCR PROFILE"," "))))</f>
        <v xml:space="preserve"> </v>
      </c>
      <c r="O316" s="193"/>
      <c r="AJ316" s="205">
        <f t="shared" si="13"/>
        <v>0</v>
      </c>
      <c r="AK316" s="205">
        <f t="shared" si="14"/>
        <v>0</v>
      </c>
    </row>
    <row r="317" spans="4:37" ht="20.25" thickTop="1" thickBot="1">
      <c r="D317" s="196" t="s">
        <v>94</v>
      </c>
      <c r="E317" s="197"/>
      <c r="F317" s="197"/>
      <c r="G317" s="197"/>
      <c r="H317" s="197"/>
      <c r="I317" s="193"/>
      <c r="J317" s="193"/>
      <c r="K317" s="207"/>
      <c r="L317" s="233">
        <f t="shared" si="12"/>
        <v>0</v>
      </c>
      <c r="M317" s="233" t="str">
        <f>IF(E317=0, " ", 'CPT-Calcs'!V304)</f>
        <v xml:space="preserve"> </v>
      </c>
      <c r="N317" s="207" t="str">
        <f>IF('CPT-Calcs'!AK304&gt;3," ",IF(M317="CLAY","CONTACT GEOTECH ENGINEER - CHECK OCR PROFILE",IF(M317="ORGANIC CLAY","CONTACT SENIOR GEOTECH ENGINEER",IF(M317="SENSITIVE Clay-Silt","CONTACT GEOTECH ENGINEER - CHECK OCR PROFILE"," "))))</f>
        <v xml:space="preserve"> </v>
      </c>
      <c r="O317" s="193"/>
      <c r="AJ317" s="205">
        <f t="shared" si="13"/>
        <v>0</v>
      </c>
      <c r="AK317" s="205">
        <f t="shared" si="14"/>
        <v>0</v>
      </c>
    </row>
    <row r="318" spans="4:37" ht="20.25" thickTop="1" thickBot="1">
      <c r="D318" s="196" t="s">
        <v>94</v>
      </c>
      <c r="E318" s="197"/>
      <c r="F318" s="197"/>
      <c r="G318" s="197"/>
      <c r="H318" s="197"/>
      <c r="I318" s="193"/>
      <c r="J318" s="193"/>
      <c r="K318" s="207"/>
      <c r="L318" s="233">
        <f t="shared" si="12"/>
        <v>0</v>
      </c>
      <c r="M318" s="233" t="str">
        <f>IF(E318=0, " ", 'CPT-Calcs'!V305)</f>
        <v xml:space="preserve"> </v>
      </c>
      <c r="N318" s="207" t="str">
        <f>IF('CPT-Calcs'!AK305&gt;3," ",IF(M318="CLAY","CONTACT GEOTECH ENGINEER - CHECK OCR PROFILE",IF(M318="ORGANIC CLAY","CONTACT SENIOR GEOTECH ENGINEER",IF(M318="SENSITIVE Clay-Silt","CONTACT GEOTECH ENGINEER - CHECK OCR PROFILE"," "))))</f>
        <v xml:space="preserve"> </v>
      </c>
      <c r="O318" s="193"/>
      <c r="AJ318" s="205">
        <f t="shared" si="13"/>
        <v>0</v>
      </c>
      <c r="AK318" s="205">
        <f t="shared" si="14"/>
        <v>0</v>
      </c>
    </row>
    <row r="319" spans="4:37" ht="20.25" thickTop="1" thickBot="1">
      <c r="D319" s="196" t="s">
        <v>94</v>
      </c>
      <c r="E319" s="197"/>
      <c r="F319" s="197"/>
      <c r="G319" s="197"/>
      <c r="H319" s="197"/>
      <c r="I319" s="193"/>
      <c r="J319" s="193"/>
      <c r="K319" s="207"/>
      <c r="L319" s="233">
        <f t="shared" si="12"/>
        <v>0</v>
      </c>
      <c r="M319" s="233" t="str">
        <f>IF(E319=0, " ", 'CPT-Calcs'!V306)</f>
        <v xml:space="preserve"> </v>
      </c>
      <c r="N319" s="207" t="str">
        <f>IF('CPT-Calcs'!AK306&gt;3," ",IF(M319="CLAY","CONTACT GEOTECH ENGINEER - CHECK OCR PROFILE",IF(M319="ORGANIC CLAY","CONTACT SENIOR GEOTECH ENGINEER",IF(M319="SENSITIVE Clay-Silt","CONTACT GEOTECH ENGINEER - CHECK OCR PROFILE"," "))))</f>
        <v xml:space="preserve"> </v>
      </c>
      <c r="O319" s="193"/>
      <c r="AJ319" s="205">
        <f t="shared" si="13"/>
        <v>0</v>
      </c>
      <c r="AK319" s="205">
        <f t="shared" si="14"/>
        <v>0</v>
      </c>
    </row>
    <row r="320" spans="4:37" ht="20.25" thickTop="1" thickBot="1">
      <c r="D320" s="196" t="s">
        <v>94</v>
      </c>
      <c r="E320" s="197"/>
      <c r="F320" s="197"/>
      <c r="G320" s="197"/>
      <c r="H320" s="197"/>
      <c r="I320" s="193"/>
      <c r="J320" s="193"/>
      <c r="K320" s="207"/>
      <c r="L320" s="233">
        <f t="shared" si="12"/>
        <v>0</v>
      </c>
      <c r="M320" s="233" t="str">
        <f>IF(E320=0, " ", 'CPT-Calcs'!V307)</f>
        <v xml:space="preserve"> </v>
      </c>
      <c r="N320" s="207" t="str">
        <f>IF('CPT-Calcs'!AK307&gt;3," ",IF(M320="CLAY","CONTACT GEOTECH ENGINEER - CHECK OCR PROFILE",IF(M320="ORGANIC CLAY","CONTACT SENIOR GEOTECH ENGINEER",IF(M320="SENSITIVE Clay-Silt","CONTACT GEOTECH ENGINEER - CHECK OCR PROFILE"," "))))</f>
        <v xml:space="preserve"> </v>
      </c>
      <c r="O320" s="193"/>
      <c r="AJ320" s="205">
        <f t="shared" si="13"/>
        <v>0</v>
      </c>
      <c r="AK320" s="205">
        <f t="shared" si="14"/>
        <v>0</v>
      </c>
    </row>
    <row r="321" spans="4:37" ht="20.25" thickTop="1" thickBot="1">
      <c r="D321" s="196" t="s">
        <v>94</v>
      </c>
      <c r="E321" s="197"/>
      <c r="F321" s="197"/>
      <c r="G321" s="197"/>
      <c r="H321" s="197"/>
      <c r="I321" s="193"/>
      <c r="J321" s="193"/>
      <c r="K321" s="207"/>
      <c r="L321" s="233">
        <f t="shared" si="12"/>
        <v>0</v>
      </c>
      <c r="M321" s="233" t="str">
        <f>IF(E321=0, " ", 'CPT-Calcs'!V308)</f>
        <v xml:space="preserve"> </v>
      </c>
      <c r="N321" s="207" t="str">
        <f>IF('CPT-Calcs'!AK308&gt;3," ",IF(M321="CLAY","CONTACT GEOTECH ENGINEER - CHECK OCR PROFILE",IF(M321="ORGANIC CLAY","CONTACT SENIOR GEOTECH ENGINEER",IF(M321="SENSITIVE Clay-Silt","CONTACT GEOTECH ENGINEER - CHECK OCR PROFILE"," "))))</f>
        <v xml:space="preserve"> </v>
      </c>
      <c r="O321" s="193"/>
      <c r="AJ321" s="205">
        <f t="shared" si="13"/>
        <v>0</v>
      </c>
      <c r="AK321" s="205">
        <f t="shared" si="14"/>
        <v>0</v>
      </c>
    </row>
    <row r="322" spans="4:37" ht="20.25" thickTop="1" thickBot="1">
      <c r="D322" s="196" t="s">
        <v>94</v>
      </c>
      <c r="E322" s="197"/>
      <c r="F322" s="197"/>
      <c r="G322" s="197"/>
      <c r="H322" s="197"/>
      <c r="I322" s="193"/>
      <c r="J322" s="193"/>
      <c r="K322" s="207"/>
      <c r="L322" s="233">
        <f t="shared" si="12"/>
        <v>0</v>
      </c>
      <c r="M322" s="233" t="str">
        <f>IF(E322=0, " ", 'CPT-Calcs'!V309)</f>
        <v xml:space="preserve"> </v>
      </c>
      <c r="N322" s="207" t="str">
        <f>IF('CPT-Calcs'!AK309&gt;3," ",IF(M322="CLAY","CONTACT GEOTECH ENGINEER - CHECK OCR PROFILE",IF(M322="ORGANIC CLAY","CONTACT SENIOR GEOTECH ENGINEER",IF(M322="SENSITIVE Clay-Silt","CONTACT GEOTECH ENGINEER - CHECK OCR PROFILE"," "))))</f>
        <v xml:space="preserve"> </v>
      </c>
      <c r="O322" s="193"/>
      <c r="AJ322" s="205">
        <f t="shared" si="13"/>
        <v>0</v>
      </c>
      <c r="AK322" s="205">
        <f t="shared" si="14"/>
        <v>0</v>
      </c>
    </row>
    <row r="323" spans="4:37" ht="20.25" thickTop="1" thickBot="1">
      <c r="D323" s="196" t="s">
        <v>94</v>
      </c>
      <c r="E323" s="197"/>
      <c r="F323" s="197"/>
      <c r="G323" s="197"/>
      <c r="H323" s="197"/>
      <c r="I323" s="193"/>
      <c r="J323" s="193"/>
      <c r="K323" s="207"/>
      <c r="L323" s="233">
        <f t="shared" si="12"/>
        <v>0</v>
      </c>
      <c r="M323" s="233" t="str">
        <f>IF(E323=0, " ", 'CPT-Calcs'!V310)</f>
        <v xml:space="preserve"> </v>
      </c>
      <c r="N323" s="207" t="str">
        <f>IF('CPT-Calcs'!AK310&gt;3," ",IF(M323="CLAY","CONTACT GEOTECH ENGINEER - CHECK OCR PROFILE",IF(M323="ORGANIC CLAY","CONTACT SENIOR GEOTECH ENGINEER",IF(M323="SENSITIVE Clay-Silt","CONTACT GEOTECH ENGINEER - CHECK OCR PROFILE"," "))))</f>
        <v xml:space="preserve"> </v>
      </c>
      <c r="O323" s="193"/>
      <c r="AJ323" s="205">
        <f t="shared" si="13"/>
        <v>0</v>
      </c>
      <c r="AK323" s="205">
        <f t="shared" si="14"/>
        <v>0</v>
      </c>
    </row>
    <row r="324" spans="4:37" ht="20.25" thickTop="1" thickBot="1">
      <c r="D324" s="196" t="s">
        <v>94</v>
      </c>
      <c r="E324" s="197"/>
      <c r="F324" s="197"/>
      <c r="G324" s="197"/>
      <c r="H324" s="197"/>
      <c r="I324" s="193"/>
      <c r="J324" s="193"/>
      <c r="K324" s="207"/>
      <c r="L324" s="233">
        <f t="shared" si="12"/>
        <v>0</v>
      </c>
      <c r="M324" s="233" t="str">
        <f>IF(E324=0, " ", 'CPT-Calcs'!V311)</f>
        <v xml:space="preserve"> </v>
      </c>
      <c r="N324" s="207" t="str">
        <f>IF('CPT-Calcs'!AK311&gt;3," ",IF(M324="CLAY","CONTACT GEOTECH ENGINEER - CHECK OCR PROFILE",IF(M324="ORGANIC CLAY","CONTACT SENIOR GEOTECH ENGINEER",IF(M324="SENSITIVE Clay-Silt","CONTACT GEOTECH ENGINEER - CHECK OCR PROFILE"," "))))</f>
        <v xml:space="preserve"> </v>
      </c>
      <c r="O324" s="193"/>
      <c r="AJ324" s="205">
        <f t="shared" si="13"/>
        <v>0</v>
      </c>
      <c r="AK324" s="205">
        <f t="shared" si="14"/>
        <v>0</v>
      </c>
    </row>
    <row r="325" spans="4:37" ht="20.25" thickTop="1" thickBot="1">
      <c r="D325" s="196" t="s">
        <v>94</v>
      </c>
      <c r="E325" s="197"/>
      <c r="F325" s="197"/>
      <c r="G325" s="197"/>
      <c r="H325" s="197"/>
      <c r="I325" s="193"/>
      <c r="J325" s="193"/>
      <c r="K325" s="207"/>
      <c r="L325" s="233">
        <f t="shared" si="12"/>
        <v>0</v>
      </c>
      <c r="M325" s="233" t="str">
        <f>IF(E325=0, " ", 'CPT-Calcs'!V312)</f>
        <v xml:space="preserve"> </v>
      </c>
      <c r="N325" s="207" t="str">
        <f>IF('CPT-Calcs'!AK312&gt;3," ",IF(M325="CLAY","CONTACT GEOTECH ENGINEER - CHECK OCR PROFILE",IF(M325="ORGANIC CLAY","CONTACT SENIOR GEOTECH ENGINEER",IF(M325="SENSITIVE Clay-Silt","CONTACT GEOTECH ENGINEER - CHECK OCR PROFILE"," "))))</f>
        <v xml:space="preserve"> </v>
      </c>
      <c r="O325" s="193"/>
      <c r="AJ325" s="205">
        <f t="shared" si="13"/>
        <v>0</v>
      </c>
      <c r="AK325" s="205">
        <f t="shared" si="14"/>
        <v>0</v>
      </c>
    </row>
    <row r="326" spans="4:37" ht="20.25" thickTop="1" thickBot="1">
      <c r="D326" s="196" t="s">
        <v>94</v>
      </c>
      <c r="E326" s="197"/>
      <c r="F326" s="197"/>
      <c r="G326" s="197"/>
      <c r="H326" s="197"/>
      <c r="I326" s="193"/>
      <c r="J326" s="193"/>
      <c r="K326" s="207"/>
      <c r="L326" s="233">
        <f t="shared" si="12"/>
        <v>0</v>
      </c>
      <c r="M326" s="233" t="str">
        <f>IF(E326=0, " ", 'CPT-Calcs'!V313)</f>
        <v xml:space="preserve"> </v>
      </c>
      <c r="N326" s="207" t="str">
        <f>IF('CPT-Calcs'!AK313&gt;3," ",IF(M326="CLAY","CONTACT GEOTECH ENGINEER - CHECK OCR PROFILE",IF(M326="ORGANIC CLAY","CONTACT SENIOR GEOTECH ENGINEER",IF(M326="SENSITIVE Clay-Silt","CONTACT GEOTECH ENGINEER - CHECK OCR PROFILE"," "))))</f>
        <v xml:space="preserve"> </v>
      </c>
      <c r="O326" s="193"/>
      <c r="AJ326" s="205">
        <f t="shared" si="13"/>
        <v>0</v>
      </c>
      <c r="AK326" s="205">
        <f t="shared" si="14"/>
        <v>0</v>
      </c>
    </row>
    <row r="327" spans="4:37" ht="20.25" thickTop="1" thickBot="1">
      <c r="D327" s="196" t="s">
        <v>94</v>
      </c>
      <c r="E327" s="197"/>
      <c r="F327" s="197"/>
      <c r="G327" s="197"/>
      <c r="H327" s="197"/>
      <c r="I327" s="193"/>
      <c r="J327" s="193"/>
      <c r="K327" s="207"/>
      <c r="L327" s="233">
        <f t="shared" si="12"/>
        <v>0</v>
      </c>
      <c r="M327" s="233" t="str">
        <f>IF(E327=0, " ", 'CPT-Calcs'!V314)</f>
        <v xml:space="preserve"> </v>
      </c>
      <c r="N327" s="207" t="str">
        <f>IF('CPT-Calcs'!AK314&gt;3," ",IF(M327="CLAY","CONTACT GEOTECH ENGINEER - CHECK OCR PROFILE",IF(M327="ORGANIC CLAY","CONTACT SENIOR GEOTECH ENGINEER",IF(M327="SENSITIVE Clay-Silt","CONTACT GEOTECH ENGINEER - CHECK OCR PROFILE"," "))))</f>
        <v xml:space="preserve"> </v>
      </c>
      <c r="O327" s="193"/>
      <c r="AJ327" s="205">
        <f t="shared" si="13"/>
        <v>0</v>
      </c>
      <c r="AK327" s="205">
        <f t="shared" si="14"/>
        <v>0</v>
      </c>
    </row>
    <row r="328" spans="4:37" ht="20.25" thickTop="1" thickBot="1">
      <c r="D328" s="196" t="s">
        <v>94</v>
      </c>
      <c r="E328" s="197"/>
      <c r="F328" s="197"/>
      <c r="G328" s="197"/>
      <c r="H328" s="197"/>
      <c r="I328" s="193"/>
      <c r="J328" s="193"/>
      <c r="K328" s="207"/>
      <c r="L328" s="233">
        <f t="shared" si="12"/>
        <v>0</v>
      </c>
      <c r="M328" s="233" t="str">
        <f>IF(E328=0, " ", 'CPT-Calcs'!V315)</f>
        <v xml:space="preserve"> </v>
      </c>
      <c r="N328" s="207" t="str">
        <f>IF('CPT-Calcs'!AK315&gt;3," ",IF(M328="CLAY","CONTACT GEOTECH ENGINEER - CHECK OCR PROFILE",IF(M328="ORGANIC CLAY","CONTACT SENIOR GEOTECH ENGINEER",IF(M328="SENSITIVE Clay-Silt","CONTACT GEOTECH ENGINEER - CHECK OCR PROFILE"," "))))</f>
        <v xml:space="preserve"> </v>
      </c>
      <c r="O328" s="193"/>
      <c r="AJ328" s="205">
        <f t="shared" si="13"/>
        <v>0</v>
      </c>
      <c r="AK328" s="205">
        <f t="shared" si="14"/>
        <v>0</v>
      </c>
    </row>
    <row r="329" spans="4:37" ht="20.25" thickTop="1" thickBot="1">
      <c r="D329" s="196" t="s">
        <v>94</v>
      </c>
      <c r="E329" s="197"/>
      <c r="F329" s="197"/>
      <c r="G329" s="197"/>
      <c r="H329" s="197"/>
      <c r="I329" s="193"/>
      <c r="J329" s="193"/>
      <c r="K329" s="207"/>
      <c r="L329" s="233">
        <f t="shared" si="12"/>
        <v>0</v>
      </c>
      <c r="M329" s="233" t="str">
        <f>IF(E329=0, " ", 'CPT-Calcs'!V316)</f>
        <v xml:space="preserve"> </v>
      </c>
      <c r="N329" s="207" t="str">
        <f>IF('CPT-Calcs'!AK316&gt;3," ",IF(M329="CLAY","CONTACT GEOTECH ENGINEER - CHECK OCR PROFILE",IF(M329="ORGANIC CLAY","CONTACT SENIOR GEOTECH ENGINEER",IF(M329="SENSITIVE Clay-Silt","CONTACT GEOTECH ENGINEER - CHECK OCR PROFILE"," "))))</f>
        <v xml:space="preserve"> </v>
      </c>
      <c r="O329" s="193"/>
      <c r="AJ329" s="205">
        <f t="shared" si="13"/>
        <v>0</v>
      </c>
      <c r="AK329" s="205">
        <f t="shared" si="14"/>
        <v>0</v>
      </c>
    </row>
    <row r="330" spans="4:37" ht="20.25" thickTop="1" thickBot="1">
      <c r="D330" s="196" t="s">
        <v>94</v>
      </c>
      <c r="E330" s="197"/>
      <c r="F330" s="197"/>
      <c r="G330" s="197"/>
      <c r="H330" s="197"/>
      <c r="I330" s="193"/>
      <c r="J330" s="193"/>
      <c r="K330" s="207"/>
      <c r="L330" s="233">
        <f t="shared" si="12"/>
        <v>0</v>
      </c>
      <c r="M330" s="233" t="str">
        <f>IF(E330=0, " ", 'CPT-Calcs'!V317)</f>
        <v xml:space="preserve"> </v>
      </c>
      <c r="N330" s="207" t="str">
        <f>IF('CPT-Calcs'!AK317&gt;3," ",IF(M330="CLAY","CONTACT GEOTECH ENGINEER - CHECK OCR PROFILE",IF(M330="ORGANIC CLAY","CONTACT SENIOR GEOTECH ENGINEER",IF(M330="SENSITIVE Clay-Silt","CONTACT GEOTECH ENGINEER - CHECK OCR PROFILE"," "))))</f>
        <v xml:space="preserve"> </v>
      </c>
      <c r="O330" s="193"/>
      <c r="AJ330" s="205">
        <f t="shared" si="13"/>
        <v>0</v>
      </c>
      <c r="AK330" s="205">
        <f t="shared" si="14"/>
        <v>0</v>
      </c>
    </row>
    <row r="331" spans="4:37" ht="20.25" thickTop="1" thickBot="1">
      <c r="D331" s="196" t="s">
        <v>94</v>
      </c>
      <c r="E331" s="197"/>
      <c r="F331" s="197"/>
      <c r="G331" s="197"/>
      <c r="H331" s="197"/>
      <c r="I331" s="193"/>
      <c r="J331" s="193"/>
      <c r="K331" s="207"/>
      <c r="L331" s="233">
        <f t="shared" si="12"/>
        <v>0</v>
      </c>
      <c r="M331" s="233" t="str">
        <f>IF(E331=0, " ", 'CPT-Calcs'!V318)</f>
        <v xml:space="preserve"> </v>
      </c>
      <c r="N331" s="207" t="str">
        <f>IF('CPT-Calcs'!AK318&gt;3," ",IF(M331="CLAY","CONTACT GEOTECH ENGINEER - CHECK OCR PROFILE",IF(M331="ORGANIC CLAY","CONTACT SENIOR GEOTECH ENGINEER",IF(M331="SENSITIVE Clay-Silt","CONTACT GEOTECH ENGINEER - CHECK OCR PROFILE"," "))))</f>
        <v xml:space="preserve"> </v>
      </c>
      <c r="O331" s="193"/>
      <c r="AJ331" s="205">
        <f t="shared" si="13"/>
        <v>0</v>
      </c>
      <c r="AK331" s="205">
        <f t="shared" si="14"/>
        <v>0</v>
      </c>
    </row>
    <row r="332" spans="4:37" ht="20.25" thickTop="1" thickBot="1">
      <c r="D332" s="196" t="s">
        <v>94</v>
      </c>
      <c r="E332" s="197"/>
      <c r="F332" s="197"/>
      <c r="G332" s="197"/>
      <c r="H332" s="197"/>
      <c r="I332" s="193"/>
      <c r="J332" s="193"/>
      <c r="K332" s="207"/>
      <c r="L332" s="233">
        <f t="shared" si="12"/>
        <v>0</v>
      </c>
      <c r="M332" s="233" t="str">
        <f>IF(E332=0, " ", 'CPT-Calcs'!V319)</f>
        <v xml:space="preserve"> </v>
      </c>
      <c r="N332" s="207" t="str">
        <f>IF('CPT-Calcs'!AK319&gt;3," ",IF(M332="CLAY","CONTACT GEOTECH ENGINEER - CHECK OCR PROFILE",IF(M332="ORGANIC CLAY","CONTACT SENIOR GEOTECH ENGINEER",IF(M332="SENSITIVE Clay-Silt","CONTACT GEOTECH ENGINEER - CHECK OCR PROFILE"," "))))</f>
        <v xml:space="preserve"> </v>
      </c>
      <c r="O332" s="193"/>
      <c r="AJ332" s="205">
        <f t="shared" si="13"/>
        <v>0</v>
      </c>
      <c r="AK332" s="205">
        <f t="shared" si="14"/>
        <v>0</v>
      </c>
    </row>
    <row r="333" spans="4:37" ht="20.25" thickTop="1" thickBot="1">
      <c r="D333" s="196" t="s">
        <v>94</v>
      </c>
      <c r="E333" s="197"/>
      <c r="F333" s="197"/>
      <c r="G333" s="197"/>
      <c r="H333" s="197"/>
      <c r="I333" s="193"/>
      <c r="J333" s="193"/>
      <c r="K333" s="207"/>
      <c r="L333" s="233">
        <f t="shared" si="12"/>
        <v>0</v>
      </c>
      <c r="M333" s="233" t="str">
        <f>IF(E333=0, " ", 'CPT-Calcs'!V320)</f>
        <v xml:space="preserve"> </v>
      </c>
      <c r="N333" s="207" t="str">
        <f>IF('CPT-Calcs'!AK320&gt;3," ",IF(M333="CLAY","CONTACT GEOTECH ENGINEER - CHECK OCR PROFILE",IF(M333="ORGANIC CLAY","CONTACT SENIOR GEOTECH ENGINEER",IF(M333="SENSITIVE Clay-Silt","CONTACT GEOTECH ENGINEER - CHECK OCR PROFILE"," "))))</f>
        <v xml:space="preserve"> </v>
      </c>
      <c r="O333" s="193"/>
      <c r="AJ333" s="205">
        <f t="shared" si="13"/>
        <v>0</v>
      </c>
      <c r="AK333" s="205">
        <f t="shared" si="14"/>
        <v>0</v>
      </c>
    </row>
    <row r="334" spans="4:37" ht="20.25" thickTop="1" thickBot="1">
      <c r="D334" s="196" t="s">
        <v>94</v>
      </c>
      <c r="E334" s="197"/>
      <c r="F334" s="197"/>
      <c r="G334" s="197"/>
      <c r="H334" s="197"/>
      <c r="I334" s="193"/>
      <c r="J334" s="193"/>
      <c r="K334" s="207"/>
      <c r="L334" s="233">
        <f t="shared" si="12"/>
        <v>0</v>
      </c>
      <c r="M334" s="233" t="str">
        <f>IF(E334=0, " ", 'CPT-Calcs'!V321)</f>
        <v xml:space="preserve"> </v>
      </c>
      <c r="N334" s="207" t="str">
        <f>IF('CPT-Calcs'!AK321&gt;3," ",IF(M334="CLAY","CONTACT GEOTECH ENGINEER - CHECK OCR PROFILE",IF(M334="ORGANIC CLAY","CONTACT SENIOR GEOTECH ENGINEER",IF(M334="SENSITIVE Clay-Silt","CONTACT GEOTECH ENGINEER - CHECK OCR PROFILE"," "))))</f>
        <v xml:space="preserve"> </v>
      </c>
      <c r="O334" s="193"/>
      <c r="AJ334" s="205">
        <f t="shared" si="13"/>
        <v>0</v>
      </c>
      <c r="AK334" s="205">
        <f t="shared" si="14"/>
        <v>0</v>
      </c>
    </row>
    <row r="335" spans="4:37" ht="20.25" thickTop="1" thickBot="1">
      <c r="D335" s="196" t="s">
        <v>94</v>
      </c>
      <c r="E335" s="197"/>
      <c r="F335" s="197"/>
      <c r="G335" s="197"/>
      <c r="H335" s="197"/>
      <c r="I335" s="193"/>
      <c r="J335" s="193"/>
      <c r="K335" s="207"/>
      <c r="L335" s="233">
        <f t="shared" si="12"/>
        <v>0</v>
      </c>
      <c r="M335" s="233" t="str">
        <f>IF(E335=0, " ", 'CPT-Calcs'!V322)</f>
        <v xml:space="preserve"> </v>
      </c>
      <c r="N335" s="207" t="str">
        <f>IF('CPT-Calcs'!AK322&gt;3," ",IF(M335="CLAY","CONTACT GEOTECH ENGINEER - CHECK OCR PROFILE",IF(M335="ORGANIC CLAY","CONTACT SENIOR GEOTECH ENGINEER",IF(M335="SENSITIVE Clay-Silt","CONTACT GEOTECH ENGINEER - CHECK OCR PROFILE"," "))))</f>
        <v xml:space="preserve"> </v>
      </c>
      <c r="O335" s="193"/>
      <c r="AJ335" s="205">
        <f t="shared" si="13"/>
        <v>0</v>
      </c>
      <c r="AK335" s="205">
        <f t="shared" si="14"/>
        <v>0</v>
      </c>
    </row>
    <row r="336" spans="4:37" ht="20.25" thickTop="1" thickBot="1">
      <c r="D336" s="196" t="s">
        <v>94</v>
      </c>
      <c r="E336" s="197"/>
      <c r="F336" s="197"/>
      <c r="G336" s="197"/>
      <c r="H336" s="197"/>
      <c r="I336" s="193"/>
      <c r="J336" s="193"/>
      <c r="K336" s="207"/>
      <c r="L336" s="233">
        <f t="shared" si="12"/>
        <v>0</v>
      </c>
      <c r="M336" s="233" t="str">
        <f>IF(E336=0, " ", 'CPT-Calcs'!V323)</f>
        <v xml:space="preserve"> </v>
      </c>
      <c r="N336" s="207" t="str">
        <f>IF('CPT-Calcs'!AK323&gt;3," ",IF(M336="CLAY","CONTACT GEOTECH ENGINEER - CHECK OCR PROFILE",IF(M336="ORGANIC CLAY","CONTACT SENIOR GEOTECH ENGINEER",IF(M336="SENSITIVE Clay-Silt","CONTACT GEOTECH ENGINEER - CHECK OCR PROFILE"," "))))</f>
        <v xml:space="preserve"> </v>
      </c>
      <c r="O336" s="193"/>
      <c r="AJ336" s="205">
        <f t="shared" si="13"/>
        <v>0</v>
      </c>
      <c r="AK336" s="205">
        <f t="shared" si="14"/>
        <v>0</v>
      </c>
    </row>
    <row r="337" spans="4:37" ht="20.25" thickTop="1" thickBot="1">
      <c r="D337" s="196" t="s">
        <v>94</v>
      </c>
      <c r="E337" s="197"/>
      <c r="F337" s="197"/>
      <c r="G337" s="197"/>
      <c r="H337" s="197"/>
      <c r="I337" s="193"/>
      <c r="J337" s="193"/>
      <c r="K337" s="207"/>
      <c r="L337" s="233">
        <f t="shared" si="12"/>
        <v>0</v>
      </c>
      <c r="M337" s="233" t="str">
        <f>IF(E337=0, " ", 'CPT-Calcs'!V324)</f>
        <v xml:space="preserve"> </v>
      </c>
      <c r="N337" s="207" t="str">
        <f>IF('CPT-Calcs'!AK324&gt;3," ",IF(M337="CLAY","CONTACT GEOTECH ENGINEER - CHECK OCR PROFILE",IF(M337="ORGANIC CLAY","CONTACT SENIOR GEOTECH ENGINEER",IF(M337="SENSITIVE Clay-Silt","CONTACT GEOTECH ENGINEER - CHECK OCR PROFILE"," "))))</f>
        <v xml:space="preserve"> </v>
      </c>
      <c r="O337" s="193"/>
      <c r="AJ337" s="205">
        <f t="shared" si="13"/>
        <v>0</v>
      </c>
      <c r="AK337" s="205">
        <f t="shared" si="14"/>
        <v>0</v>
      </c>
    </row>
    <row r="338" spans="4:37" ht="20.25" thickTop="1" thickBot="1">
      <c r="D338" s="196" t="s">
        <v>94</v>
      </c>
      <c r="E338" s="197"/>
      <c r="F338" s="197"/>
      <c r="G338" s="197"/>
      <c r="H338" s="197"/>
      <c r="I338" s="193"/>
      <c r="J338" s="193"/>
      <c r="K338" s="207"/>
      <c r="L338" s="233">
        <f t="shared" si="12"/>
        <v>0</v>
      </c>
      <c r="M338" s="233" t="str">
        <f>IF(E338=0, " ", 'CPT-Calcs'!V325)</f>
        <v xml:space="preserve"> </v>
      </c>
      <c r="N338" s="207" t="str">
        <f>IF('CPT-Calcs'!AK325&gt;3," ",IF(M338="CLAY","CONTACT GEOTECH ENGINEER - CHECK OCR PROFILE",IF(M338="ORGANIC CLAY","CONTACT SENIOR GEOTECH ENGINEER",IF(M338="SENSITIVE Clay-Silt","CONTACT GEOTECH ENGINEER - CHECK OCR PROFILE"," "))))</f>
        <v xml:space="preserve"> </v>
      </c>
      <c r="O338" s="193"/>
      <c r="AJ338" s="205">
        <f t="shared" si="13"/>
        <v>0</v>
      </c>
      <c r="AK338" s="205">
        <f t="shared" si="14"/>
        <v>0</v>
      </c>
    </row>
    <row r="339" spans="4:37" ht="20.25" thickTop="1" thickBot="1">
      <c r="D339" s="196" t="s">
        <v>94</v>
      </c>
      <c r="E339" s="197"/>
      <c r="F339" s="197"/>
      <c r="G339" s="197"/>
      <c r="H339" s="197"/>
      <c r="I339" s="193"/>
      <c r="J339" s="193"/>
      <c r="K339" s="207"/>
      <c r="L339" s="233">
        <f t="shared" si="12"/>
        <v>0</v>
      </c>
      <c r="M339" s="233" t="str">
        <f>IF(E339=0, " ", 'CPT-Calcs'!V326)</f>
        <v xml:space="preserve"> </v>
      </c>
      <c r="N339" s="207" t="str">
        <f>IF('CPT-Calcs'!AK326&gt;3," ",IF(M339="CLAY","CONTACT GEOTECH ENGINEER - CHECK OCR PROFILE",IF(M339="ORGANIC CLAY","CONTACT SENIOR GEOTECH ENGINEER",IF(M339="SENSITIVE Clay-Silt","CONTACT GEOTECH ENGINEER - CHECK OCR PROFILE"," "))))</f>
        <v xml:space="preserve"> </v>
      </c>
      <c r="O339" s="193"/>
      <c r="AJ339" s="205">
        <f t="shared" si="13"/>
        <v>0</v>
      </c>
      <c r="AK339" s="205">
        <f t="shared" si="14"/>
        <v>0</v>
      </c>
    </row>
    <row r="340" spans="4:37" ht="20.25" thickTop="1" thickBot="1">
      <c r="D340" s="196" t="s">
        <v>94</v>
      </c>
      <c r="E340" s="197"/>
      <c r="F340" s="197"/>
      <c r="G340" s="197"/>
      <c r="H340" s="197"/>
      <c r="I340" s="193"/>
      <c r="J340" s="193"/>
      <c r="K340" s="207"/>
      <c r="L340" s="233">
        <f t="shared" si="12"/>
        <v>0</v>
      </c>
      <c r="M340" s="233" t="str">
        <f>IF(E340=0, " ", 'CPT-Calcs'!V327)</f>
        <v xml:space="preserve"> </v>
      </c>
      <c r="N340" s="207" t="str">
        <f>IF('CPT-Calcs'!AK327&gt;3," ",IF(M340="CLAY","CONTACT GEOTECH ENGINEER - CHECK OCR PROFILE",IF(M340="ORGANIC CLAY","CONTACT SENIOR GEOTECH ENGINEER",IF(M340="SENSITIVE Clay-Silt","CONTACT GEOTECH ENGINEER - CHECK OCR PROFILE"," "))))</f>
        <v xml:space="preserve"> </v>
      </c>
      <c r="O340" s="193"/>
      <c r="AJ340" s="205">
        <f t="shared" si="13"/>
        <v>0</v>
      </c>
      <c r="AK340" s="205">
        <f t="shared" si="14"/>
        <v>0</v>
      </c>
    </row>
    <row r="341" spans="4:37" ht="20.25" thickTop="1" thickBot="1">
      <c r="D341" s="196" t="s">
        <v>94</v>
      </c>
      <c r="E341" s="197"/>
      <c r="F341" s="197"/>
      <c r="G341" s="197"/>
      <c r="H341" s="197"/>
      <c r="I341" s="193"/>
      <c r="J341" s="193"/>
      <c r="K341" s="207"/>
      <c r="L341" s="233">
        <f t="shared" si="12"/>
        <v>0</v>
      </c>
      <c r="M341" s="233" t="str">
        <f>IF(E341=0, " ", 'CPT-Calcs'!V328)</f>
        <v xml:space="preserve"> </v>
      </c>
      <c r="N341" s="207" t="str">
        <f>IF('CPT-Calcs'!AK328&gt;3," ",IF(M341="CLAY","CONTACT GEOTECH ENGINEER - CHECK OCR PROFILE",IF(M341="ORGANIC CLAY","CONTACT SENIOR GEOTECH ENGINEER",IF(M341="SENSITIVE Clay-Silt","CONTACT GEOTECH ENGINEER - CHECK OCR PROFILE"," "))))</f>
        <v xml:space="preserve"> </v>
      </c>
      <c r="O341" s="193"/>
      <c r="AJ341" s="205">
        <f t="shared" si="13"/>
        <v>0</v>
      </c>
      <c r="AK341" s="205">
        <f t="shared" si="14"/>
        <v>0</v>
      </c>
    </row>
    <row r="342" spans="4:37" ht="20.25" thickTop="1" thickBot="1">
      <c r="D342" s="196" t="s">
        <v>94</v>
      </c>
      <c r="E342" s="197"/>
      <c r="F342" s="197"/>
      <c r="G342" s="197"/>
      <c r="H342" s="197"/>
      <c r="I342" s="193"/>
      <c r="J342" s="193"/>
      <c r="K342" s="207"/>
      <c r="L342" s="233">
        <f t="shared" si="12"/>
        <v>0</v>
      </c>
      <c r="M342" s="233" t="str">
        <f>IF(E342=0, " ", 'CPT-Calcs'!V329)</f>
        <v xml:space="preserve"> </v>
      </c>
      <c r="N342" s="207" t="str">
        <f>IF('CPT-Calcs'!AK329&gt;3," ",IF(M342="CLAY","CONTACT GEOTECH ENGINEER - CHECK OCR PROFILE",IF(M342="ORGANIC CLAY","CONTACT SENIOR GEOTECH ENGINEER",IF(M342="SENSITIVE Clay-Silt","CONTACT GEOTECH ENGINEER - CHECK OCR PROFILE"," "))))</f>
        <v xml:space="preserve"> </v>
      </c>
      <c r="O342" s="193"/>
      <c r="AJ342" s="205">
        <f t="shared" si="13"/>
        <v>0</v>
      </c>
      <c r="AK342" s="205">
        <f t="shared" si="14"/>
        <v>0</v>
      </c>
    </row>
    <row r="343" spans="4:37" ht="20.25" thickTop="1" thickBot="1">
      <c r="D343" s="196" t="s">
        <v>94</v>
      </c>
      <c r="E343" s="197"/>
      <c r="F343" s="197"/>
      <c r="G343" s="197"/>
      <c r="H343" s="197"/>
      <c r="I343" s="193"/>
      <c r="J343" s="193"/>
      <c r="K343" s="207"/>
      <c r="L343" s="233">
        <f t="shared" si="12"/>
        <v>0</v>
      </c>
      <c r="M343" s="233" t="str">
        <f>IF(E343=0, " ", 'CPT-Calcs'!V330)</f>
        <v xml:space="preserve"> </v>
      </c>
      <c r="N343" s="207" t="str">
        <f>IF('CPT-Calcs'!AK330&gt;3," ",IF(M343="CLAY","CONTACT GEOTECH ENGINEER - CHECK OCR PROFILE",IF(M343="ORGANIC CLAY","CONTACT SENIOR GEOTECH ENGINEER",IF(M343="SENSITIVE Clay-Silt","CONTACT GEOTECH ENGINEER - CHECK OCR PROFILE"," "))))</f>
        <v xml:space="preserve"> </v>
      </c>
      <c r="O343" s="193"/>
      <c r="AJ343" s="205">
        <f t="shared" si="13"/>
        <v>0</v>
      </c>
      <c r="AK343" s="205">
        <f t="shared" si="14"/>
        <v>0</v>
      </c>
    </row>
    <row r="344" spans="4:37" ht="20.25" thickTop="1" thickBot="1">
      <c r="D344" s="196" t="s">
        <v>94</v>
      </c>
      <c r="E344" s="197"/>
      <c r="F344" s="197"/>
      <c r="G344" s="197"/>
      <c r="H344" s="197"/>
      <c r="I344" s="193"/>
      <c r="J344" s="193"/>
      <c r="K344" s="207"/>
      <c r="L344" s="233">
        <f t="shared" si="12"/>
        <v>0</v>
      </c>
      <c r="M344" s="233" t="str">
        <f>IF(E344=0, " ", 'CPT-Calcs'!V331)</f>
        <v xml:space="preserve"> </v>
      </c>
      <c r="N344" s="207" t="str">
        <f>IF('CPT-Calcs'!AK331&gt;3," ",IF(M344="CLAY","CONTACT GEOTECH ENGINEER - CHECK OCR PROFILE",IF(M344="ORGANIC CLAY","CONTACT SENIOR GEOTECH ENGINEER",IF(M344="SENSITIVE Clay-Silt","CONTACT GEOTECH ENGINEER - CHECK OCR PROFILE"," "))))</f>
        <v xml:space="preserve"> </v>
      </c>
      <c r="O344" s="193"/>
      <c r="AJ344" s="205">
        <f t="shared" si="13"/>
        <v>0</v>
      </c>
      <c r="AK344" s="205">
        <f t="shared" si="14"/>
        <v>0</v>
      </c>
    </row>
    <row r="345" spans="4:37" ht="20.25" thickTop="1" thickBot="1">
      <c r="D345" s="196" t="s">
        <v>94</v>
      </c>
      <c r="E345" s="197"/>
      <c r="F345" s="197"/>
      <c r="G345" s="197"/>
      <c r="H345" s="197"/>
      <c r="I345" s="193"/>
      <c r="J345" s="193"/>
      <c r="K345" s="207"/>
      <c r="L345" s="233">
        <f t="shared" si="12"/>
        <v>0</v>
      </c>
      <c r="M345" s="233" t="str">
        <f>IF(E345=0, " ", 'CPT-Calcs'!V332)</f>
        <v xml:space="preserve"> </v>
      </c>
      <c r="N345" s="207" t="str">
        <f>IF('CPT-Calcs'!AK332&gt;3," ",IF(M345="CLAY","CONTACT GEOTECH ENGINEER - CHECK OCR PROFILE",IF(M345="ORGANIC CLAY","CONTACT SENIOR GEOTECH ENGINEER",IF(M345="SENSITIVE Clay-Silt","CONTACT GEOTECH ENGINEER - CHECK OCR PROFILE"," "))))</f>
        <v xml:space="preserve"> </v>
      </c>
      <c r="O345" s="193"/>
      <c r="AJ345" s="205">
        <f t="shared" si="13"/>
        <v>0</v>
      </c>
      <c r="AK345" s="205">
        <f t="shared" si="14"/>
        <v>0</v>
      </c>
    </row>
    <row r="346" spans="4:37" ht="20.25" thickTop="1" thickBot="1">
      <c r="D346" s="196" t="s">
        <v>94</v>
      </c>
      <c r="E346" s="197"/>
      <c r="F346" s="197"/>
      <c r="G346" s="197"/>
      <c r="H346" s="197"/>
      <c r="I346" s="193"/>
      <c r="J346" s="193"/>
      <c r="K346" s="207"/>
      <c r="L346" s="233">
        <f t="shared" si="12"/>
        <v>0</v>
      </c>
      <c r="M346" s="233" t="str">
        <f>IF(E346=0, " ", 'CPT-Calcs'!V333)</f>
        <v xml:space="preserve"> </v>
      </c>
      <c r="N346" s="207" t="str">
        <f>IF('CPT-Calcs'!AK333&gt;3," ",IF(M346="CLAY","CONTACT GEOTECH ENGINEER - CHECK OCR PROFILE",IF(M346="ORGANIC CLAY","CONTACT SENIOR GEOTECH ENGINEER",IF(M346="SENSITIVE Clay-Silt","CONTACT GEOTECH ENGINEER - CHECK OCR PROFILE"," "))))</f>
        <v xml:space="preserve"> </v>
      </c>
      <c r="O346" s="193"/>
      <c r="AJ346" s="205">
        <f t="shared" si="13"/>
        <v>0</v>
      </c>
      <c r="AK346" s="205">
        <f t="shared" si="14"/>
        <v>0</v>
      </c>
    </row>
    <row r="347" spans="4:37" ht="20.25" thickTop="1" thickBot="1">
      <c r="D347" s="196" t="s">
        <v>94</v>
      </c>
      <c r="E347" s="197"/>
      <c r="F347" s="197"/>
      <c r="G347" s="197"/>
      <c r="H347" s="197"/>
      <c r="I347" s="193"/>
      <c r="J347" s="193"/>
      <c r="K347" s="207"/>
      <c r="L347" s="233">
        <f t="shared" si="12"/>
        <v>0</v>
      </c>
      <c r="M347" s="233" t="str">
        <f>IF(E347=0, " ", 'CPT-Calcs'!V334)</f>
        <v xml:space="preserve"> </v>
      </c>
      <c r="N347" s="207" t="str">
        <f>IF('CPT-Calcs'!AK334&gt;3," ",IF(M347="CLAY","CONTACT GEOTECH ENGINEER - CHECK OCR PROFILE",IF(M347="ORGANIC CLAY","CONTACT SENIOR GEOTECH ENGINEER",IF(M347="SENSITIVE Clay-Silt","CONTACT GEOTECH ENGINEER - CHECK OCR PROFILE"," "))))</f>
        <v xml:space="preserve"> </v>
      </c>
      <c r="O347" s="193"/>
      <c r="AJ347" s="205">
        <f t="shared" si="13"/>
        <v>0</v>
      </c>
      <c r="AK347" s="205">
        <f t="shared" si="14"/>
        <v>0</v>
      </c>
    </row>
    <row r="348" spans="4:37" ht="20.25" thickTop="1" thickBot="1">
      <c r="D348" s="196" t="s">
        <v>94</v>
      </c>
      <c r="E348" s="197"/>
      <c r="F348" s="197"/>
      <c r="G348" s="197"/>
      <c r="H348" s="197"/>
      <c r="I348" s="193"/>
      <c r="J348" s="193"/>
      <c r="K348" s="207"/>
      <c r="L348" s="233">
        <f t="shared" ref="L348:L411" si="15">E348</f>
        <v>0</v>
      </c>
      <c r="M348" s="233" t="str">
        <f>IF(E348=0, " ", 'CPT-Calcs'!V335)</f>
        <v xml:space="preserve"> </v>
      </c>
      <c r="N348" s="207" t="str">
        <f>IF('CPT-Calcs'!AK335&gt;3," ",IF(M348="CLAY","CONTACT GEOTECH ENGINEER - CHECK OCR PROFILE",IF(M348="ORGANIC CLAY","CONTACT SENIOR GEOTECH ENGINEER",IF(M348="SENSITIVE Clay-Silt","CONTACT GEOTECH ENGINEER - CHECK OCR PROFILE"," "))))</f>
        <v xml:space="preserve"> </v>
      </c>
      <c r="O348" s="193"/>
      <c r="AJ348" s="205">
        <f t="shared" si="13"/>
        <v>0</v>
      </c>
      <c r="AK348" s="205">
        <f t="shared" si="14"/>
        <v>0</v>
      </c>
    </row>
    <row r="349" spans="4:37" ht="20.25" thickTop="1" thickBot="1">
      <c r="D349" s="196" t="s">
        <v>94</v>
      </c>
      <c r="E349" s="197"/>
      <c r="F349" s="197"/>
      <c r="G349" s="197"/>
      <c r="H349" s="197"/>
      <c r="I349" s="193"/>
      <c r="J349" s="193"/>
      <c r="K349" s="207"/>
      <c r="L349" s="233">
        <f t="shared" si="15"/>
        <v>0</v>
      </c>
      <c r="M349" s="233" t="str">
        <f>IF(E349=0, " ", 'CPT-Calcs'!V336)</f>
        <v xml:space="preserve"> </v>
      </c>
      <c r="N349" s="207" t="str">
        <f>IF('CPT-Calcs'!AK336&gt;3," ",IF(M349="CLAY","CONTACT GEOTECH ENGINEER - CHECK OCR PROFILE",IF(M349="ORGANIC CLAY","CONTACT SENIOR GEOTECH ENGINEER",IF(M349="SENSITIVE Clay-Silt","CONTACT GEOTECH ENGINEER - CHECK OCR PROFILE"," "))))</f>
        <v xml:space="preserve"> </v>
      </c>
      <c r="O349" s="193"/>
      <c r="AJ349" s="205">
        <f t="shared" ref="AJ349:AJ412" si="16">IF(M349="VERY STIFF OC CLAY-SILT",1,IF(M349="SILTY MIX",1,IF(M349="clay",1,IF(M349="organic clay",1,IF(M349="sensitive clay-silt",1,0)))))</f>
        <v>0</v>
      </c>
      <c r="AK349" s="205">
        <f t="shared" ref="AK349:AK412" si="17">IF(E349&gt;0,1,0)</f>
        <v>0</v>
      </c>
    </row>
    <row r="350" spans="4:37" ht="20.25" thickTop="1" thickBot="1">
      <c r="D350" s="196" t="s">
        <v>94</v>
      </c>
      <c r="E350" s="197"/>
      <c r="F350" s="197"/>
      <c r="G350" s="197"/>
      <c r="H350" s="197"/>
      <c r="I350" s="193"/>
      <c r="J350" s="193"/>
      <c r="K350" s="207"/>
      <c r="L350" s="233">
        <f t="shared" si="15"/>
        <v>0</v>
      </c>
      <c r="M350" s="233" t="str">
        <f>IF(E350=0, " ", 'CPT-Calcs'!V337)</f>
        <v xml:space="preserve"> </v>
      </c>
      <c r="N350" s="207" t="str">
        <f>IF('CPT-Calcs'!AK337&gt;3," ",IF(M350="CLAY","CONTACT GEOTECH ENGINEER - CHECK OCR PROFILE",IF(M350="ORGANIC CLAY","CONTACT SENIOR GEOTECH ENGINEER",IF(M350="SENSITIVE Clay-Silt","CONTACT GEOTECH ENGINEER - CHECK OCR PROFILE"," "))))</f>
        <v xml:space="preserve"> </v>
      </c>
      <c r="O350" s="193"/>
      <c r="AJ350" s="205">
        <f t="shared" si="16"/>
        <v>0</v>
      </c>
      <c r="AK350" s="205">
        <f t="shared" si="17"/>
        <v>0</v>
      </c>
    </row>
    <row r="351" spans="4:37" ht="20.25" thickTop="1" thickBot="1">
      <c r="D351" s="196" t="s">
        <v>94</v>
      </c>
      <c r="E351" s="197"/>
      <c r="F351" s="197"/>
      <c r="G351" s="197"/>
      <c r="H351" s="197"/>
      <c r="I351" s="193"/>
      <c r="J351" s="193"/>
      <c r="K351" s="207"/>
      <c r="L351" s="233">
        <f t="shared" si="15"/>
        <v>0</v>
      </c>
      <c r="M351" s="233" t="str">
        <f>IF(E351=0, " ", 'CPT-Calcs'!V338)</f>
        <v xml:space="preserve"> </v>
      </c>
      <c r="N351" s="207" t="str">
        <f>IF('CPT-Calcs'!AK338&gt;3," ",IF(M351="CLAY","CONTACT GEOTECH ENGINEER - CHECK OCR PROFILE",IF(M351="ORGANIC CLAY","CONTACT SENIOR GEOTECH ENGINEER",IF(M351="SENSITIVE Clay-Silt","CONTACT GEOTECH ENGINEER - CHECK OCR PROFILE"," "))))</f>
        <v xml:space="preserve"> </v>
      </c>
      <c r="O351" s="193"/>
      <c r="AJ351" s="205">
        <f t="shared" si="16"/>
        <v>0</v>
      </c>
      <c r="AK351" s="205">
        <f t="shared" si="17"/>
        <v>0</v>
      </c>
    </row>
    <row r="352" spans="4:37" ht="20.25" thickTop="1" thickBot="1">
      <c r="D352" s="196" t="s">
        <v>94</v>
      </c>
      <c r="E352" s="197"/>
      <c r="F352" s="197"/>
      <c r="G352" s="197"/>
      <c r="H352" s="197"/>
      <c r="I352" s="193"/>
      <c r="J352" s="193"/>
      <c r="K352" s="207"/>
      <c r="L352" s="233">
        <f t="shared" si="15"/>
        <v>0</v>
      </c>
      <c r="M352" s="233" t="str">
        <f>IF(E352=0, " ", 'CPT-Calcs'!V339)</f>
        <v xml:space="preserve"> </v>
      </c>
      <c r="N352" s="207" t="str">
        <f>IF('CPT-Calcs'!AK339&gt;3," ",IF(M352="CLAY","CONTACT GEOTECH ENGINEER - CHECK OCR PROFILE",IF(M352="ORGANIC CLAY","CONTACT SENIOR GEOTECH ENGINEER",IF(M352="SENSITIVE Clay-Silt","CONTACT GEOTECH ENGINEER - CHECK OCR PROFILE"," "))))</f>
        <v xml:space="preserve"> </v>
      </c>
      <c r="O352" s="193"/>
      <c r="AJ352" s="205">
        <f t="shared" si="16"/>
        <v>0</v>
      </c>
      <c r="AK352" s="205">
        <f t="shared" si="17"/>
        <v>0</v>
      </c>
    </row>
    <row r="353" spans="4:37" ht="20.25" thickTop="1" thickBot="1">
      <c r="D353" s="196" t="s">
        <v>94</v>
      </c>
      <c r="E353" s="197"/>
      <c r="F353" s="197"/>
      <c r="G353" s="197"/>
      <c r="H353" s="197"/>
      <c r="I353" s="193"/>
      <c r="J353" s="193"/>
      <c r="K353" s="207"/>
      <c r="L353" s="233">
        <f t="shared" si="15"/>
        <v>0</v>
      </c>
      <c r="M353" s="233" t="str">
        <f>IF(E353=0, " ", 'CPT-Calcs'!V340)</f>
        <v xml:space="preserve"> </v>
      </c>
      <c r="N353" s="207" t="str">
        <f>IF('CPT-Calcs'!AK340&gt;3," ",IF(M353="CLAY","CONTACT GEOTECH ENGINEER - CHECK OCR PROFILE",IF(M353="ORGANIC CLAY","CONTACT SENIOR GEOTECH ENGINEER",IF(M353="SENSITIVE Clay-Silt","CONTACT GEOTECH ENGINEER - CHECK OCR PROFILE"," "))))</f>
        <v xml:space="preserve"> </v>
      </c>
      <c r="O353" s="193"/>
      <c r="AJ353" s="205">
        <f t="shared" si="16"/>
        <v>0</v>
      </c>
      <c r="AK353" s="205">
        <f t="shared" si="17"/>
        <v>0</v>
      </c>
    </row>
    <row r="354" spans="4:37" ht="20.25" thickTop="1" thickBot="1">
      <c r="D354" s="196" t="s">
        <v>94</v>
      </c>
      <c r="E354" s="197"/>
      <c r="F354" s="197"/>
      <c r="G354" s="197"/>
      <c r="H354" s="197"/>
      <c r="I354" s="193"/>
      <c r="J354" s="193"/>
      <c r="K354" s="207"/>
      <c r="L354" s="233">
        <f t="shared" si="15"/>
        <v>0</v>
      </c>
      <c r="M354" s="233" t="str">
        <f>IF(E354=0, " ", 'CPT-Calcs'!V341)</f>
        <v xml:space="preserve"> </v>
      </c>
      <c r="N354" s="207" t="str">
        <f>IF('CPT-Calcs'!AK341&gt;3," ",IF(M354="CLAY","CONTACT GEOTECH ENGINEER - CHECK OCR PROFILE",IF(M354="ORGANIC CLAY","CONTACT SENIOR GEOTECH ENGINEER",IF(M354="SENSITIVE Clay-Silt","CONTACT GEOTECH ENGINEER - CHECK OCR PROFILE"," "))))</f>
        <v xml:space="preserve"> </v>
      </c>
      <c r="O354" s="193"/>
      <c r="AJ354" s="205">
        <f t="shared" si="16"/>
        <v>0</v>
      </c>
      <c r="AK354" s="205">
        <f t="shared" si="17"/>
        <v>0</v>
      </c>
    </row>
    <row r="355" spans="4:37" ht="20.25" thickTop="1" thickBot="1">
      <c r="D355" s="196" t="s">
        <v>94</v>
      </c>
      <c r="E355" s="197"/>
      <c r="F355" s="197"/>
      <c r="G355" s="197"/>
      <c r="H355" s="197"/>
      <c r="I355" s="193"/>
      <c r="J355" s="193"/>
      <c r="K355" s="207"/>
      <c r="L355" s="233">
        <f t="shared" si="15"/>
        <v>0</v>
      </c>
      <c r="M355" s="233" t="str">
        <f>IF(E355=0, " ", 'CPT-Calcs'!V342)</f>
        <v xml:space="preserve"> </v>
      </c>
      <c r="N355" s="207" t="str">
        <f>IF('CPT-Calcs'!AK342&gt;3," ",IF(M355="CLAY","CONTACT GEOTECH ENGINEER - CHECK OCR PROFILE",IF(M355="ORGANIC CLAY","CONTACT SENIOR GEOTECH ENGINEER",IF(M355="SENSITIVE Clay-Silt","CONTACT GEOTECH ENGINEER - CHECK OCR PROFILE"," "))))</f>
        <v xml:space="preserve"> </v>
      </c>
      <c r="O355" s="193"/>
      <c r="AJ355" s="205">
        <f t="shared" si="16"/>
        <v>0</v>
      </c>
      <c r="AK355" s="205">
        <f t="shared" si="17"/>
        <v>0</v>
      </c>
    </row>
    <row r="356" spans="4:37" ht="20.25" thickTop="1" thickBot="1">
      <c r="D356" s="196" t="s">
        <v>94</v>
      </c>
      <c r="E356" s="197"/>
      <c r="F356" s="197"/>
      <c r="G356" s="197"/>
      <c r="H356" s="197"/>
      <c r="I356" s="193"/>
      <c r="J356" s="193"/>
      <c r="K356" s="207"/>
      <c r="L356" s="233">
        <f t="shared" si="15"/>
        <v>0</v>
      </c>
      <c r="M356" s="233" t="str">
        <f>IF(E356=0, " ", 'CPT-Calcs'!V343)</f>
        <v xml:space="preserve"> </v>
      </c>
      <c r="N356" s="207" t="str">
        <f>IF('CPT-Calcs'!AK343&gt;3," ",IF(M356="CLAY","CONTACT GEOTECH ENGINEER - CHECK OCR PROFILE",IF(M356="ORGANIC CLAY","CONTACT SENIOR GEOTECH ENGINEER",IF(M356="SENSITIVE Clay-Silt","CONTACT GEOTECH ENGINEER - CHECK OCR PROFILE"," "))))</f>
        <v xml:space="preserve"> </v>
      </c>
      <c r="O356" s="193"/>
      <c r="AJ356" s="205">
        <f t="shared" si="16"/>
        <v>0</v>
      </c>
      <c r="AK356" s="205">
        <f t="shared" si="17"/>
        <v>0</v>
      </c>
    </row>
    <row r="357" spans="4:37" ht="20.25" thickTop="1" thickBot="1">
      <c r="D357" s="196" t="s">
        <v>94</v>
      </c>
      <c r="E357" s="197"/>
      <c r="F357" s="197"/>
      <c r="G357" s="197"/>
      <c r="H357" s="197"/>
      <c r="I357" s="193"/>
      <c r="J357" s="193"/>
      <c r="K357" s="207"/>
      <c r="L357" s="233">
        <f t="shared" si="15"/>
        <v>0</v>
      </c>
      <c r="M357" s="233" t="str">
        <f>IF(E357=0, " ", 'CPT-Calcs'!V344)</f>
        <v xml:space="preserve"> </v>
      </c>
      <c r="N357" s="207" t="str">
        <f>IF('CPT-Calcs'!AK344&gt;3," ",IF(M357="CLAY","CONTACT GEOTECH ENGINEER - CHECK OCR PROFILE",IF(M357="ORGANIC CLAY","CONTACT SENIOR GEOTECH ENGINEER",IF(M357="SENSITIVE Clay-Silt","CONTACT GEOTECH ENGINEER - CHECK OCR PROFILE"," "))))</f>
        <v xml:space="preserve"> </v>
      </c>
      <c r="O357" s="193"/>
      <c r="AJ357" s="205">
        <f t="shared" si="16"/>
        <v>0</v>
      </c>
      <c r="AK357" s="205">
        <f t="shared" si="17"/>
        <v>0</v>
      </c>
    </row>
    <row r="358" spans="4:37" ht="20.25" thickTop="1" thickBot="1">
      <c r="D358" s="196" t="s">
        <v>94</v>
      </c>
      <c r="E358" s="197"/>
      <c r="F358" s="197"/>
      <c r="G358" s="197"/>
      <c r="H358" s="197"/>
      <c r="I358" s="193"/>
      <c r="J358" s="193"/>
      <c r="K358" s="207"/>
      <c r="L358" s="233">
        <f t="shared" si="15"/>
        <v>0</v>
      </c>
      <c r="M358" s="233" t="str">
        <f>IF(E358=0, " ", 'CPT-Calcs'!V345)</f>
        <v xml:space="preserve"> </v>
      </c>
      <c r="N358" s="207" t="str">
        <f>IF('CPT-Calcs'!AK345&gt;3," ",IF(M358="CLAY","CONTACT GEOTECH ENGINEER - CHECK OCR PROFILE",IF(M358="ORGANIC CLAY","CONTACT SENIOR GEOTECH ENGINEER",IF(M358="SENSITIVE Clay-Silt","CONTACT GEOTECH ENGINEER - CHECK OCR PROFILE"," "))))</f>
        <v xml:space="preserve"> </v>
      </c>
      <c r="O358" s="193"/>
      <c r="AJ358" s="205">
        <f t="shared" si="16"/>
        <v>0</v>
      </c>
      <c r="AK358" s="205">
        <f t="shared" si="17"/>
        <v>0</v>
      </c>
    </row>
    <row r="359" spans="4:37" ht="20.25" thickTop="1" thickBot="1">
      <c r="D359" s="196" t="s">
        <v>94</v>
      </c>
      <c r="E359" s="197"/>
      <c r="F359" s="197"/>
      <c r="G359" s="197"/>
      <c r="H359" s="197"/>
      <c r="I359" s="193"/>
      <c r="J359" s="193"/>
      <c r="K359" s="207"/>
      <c r="L359" s="233">
        <f t="shared" si="15"/>
        <v>0</v>
      </c>
      <c r="M359" s="233" t="str">
        <f>IF(E359=0, " ", 'CPT-Calcs'!V346)</f>
        <v xml:space="preserve"> </v>
      </c>
      <c r="N359" s="207" t="str">
        <f>IF('CPT-Calcs'!AK346&gt;3," ",IF(M359="CLAY","CONTACT GEOTECH ENGINEER - CHECK OCR PROFILE",IF(M359="ORGANIC CLAY","CONTACT SENIOR GEOTECH ENGINEER",IF(M359="SENSITIVE Clay-Silt","CONTACT GEOTECH ENGINEER - CHECK OCR PROFILE"," "))))</f>
        <v xml:space="preserve"> </v>
      </c>
      <c r="O359" s="193"/>
      <c r="AJ359" s="205">
        <f t="shared" si="16"/>
        <v>0</v>
      </c>
      <c r="AK359" s="205">
        <f t="shared" si="17"/>
        <v>0</v>
      </c>
    </row>
    <row r="360" spans="4:37" ht="20.25" thickTop="1" thickBot="1">
      <c r="D360" s="196" t="s">
        <v>94</v>
      </c>
      <c r="E360" s="197"/>
      <c r="F360" s="197"/>
      <c r="G360" s="197"/>
      <c r="H360" s="197"/>
      <c r="I360" s="193"/>
      <c r="J360" s="193"/>
      <c r="K360" s="207"/>
      <c r="L360" s="233">
        <f t="shared" si="15"/>
        <v>0</v>
      </c>
      <c r="M360" s="233" t="str">
        <f>IF(E360=0, " ", 'CPT-Calcs'!V347)</f>
        <v xml:space="preserve"> </v>
      </c>
      <c r="N360" s="207" t="str">
        <f>IF('CPT-Calcs'!AK347&gt;3," ",IF(M360="CLAY","CONTACT GEOTECH ENGINEER - CHECK OCR PROFILE",IF(M360="ORGANIC CLAY","CONTACT SENIOR GEOTECH ENGINEER",IF(M360="SENSITIVE Clay-Silt","CONTACT GEOTECH ENGINEER - CHECK OCR PROFILE"," "))))</f>
        <v xml:space="preserve"> </v>
      </c>
      <c r="O360" s="193"/>
      <c r="AJ360" s="205">
        <f t="shared" si="16"/>
        <v>0</v>
      </c>
      <c r="AK360" s="205">
        <f t="shared" si="17"/>
        <v>0</v>
      </c>
    </row>
    <row r="361" spans="4:37" ht="20.25" thickTop="1" thickBot="1">
      <c r="D361" s="196" t="s">
        <v>94</v>
      </c>
      <c r="E361" s="197"/>
      <c r="F361" s="197"/>
      <c r="G361" s="197"/>
      <c r="H361" s="197"/>
      <c r="I361" s="193"/>
      <c r="J361" s="193"/>
      <c r="K361" s="207"/>
      <c r="L361" s="233">
        <f t="shared" si="15"/>
        <v>0</v>
      </c>
      <c r="M361" s="233" t="str">
        <f>IF(E361=0, " ", 'CPT-Calcs'!V348)</f>
        <v xml:space="preserve"> </v>
      </c>
      <c r="N361" s="207" t="str">
        <f>IF('CPT-Calcs'!AK348&gt;3," ",IF(M361="CLAY","CONTACT GEOTECH ENGINEER - CHECK OCR PROFILE",IF(M361="ORGANIC CLAY","CONTACT SENIOR GEOTECH ENGINEER",IF(M361="SENSITIVE Clay-Silt","CONTACT GEOTECH ENGINEER - CHECK OCR PROFILE"," "))))</f>
        <v xml:space="preserve"> </v>
      </c>
      <c r="O361" s="193"/>
      <c r="AJ361" s="205">
        <f t="shared" si="16"/>
        <v>0</v>
      </c>
      <c r="AK361" s="205">
        <f t="shared" si="17"/>
        <v>0</v>
      </c>
    </row>
    <row r="362" spans="4:37" ht="20.25" thickTop="1" thickBot="1">
      <c r="D362" s="196" t="s">
        <v>94</v>
      </c>
      <c r="E362" s="197"/>
      <c r="F362" s="197"/>
      <c r="G362" s="197"/>
      <c r="H362" s="197"/>
      <c r="I362" s="193"/>
      <c r="J362" s="193"/>
      <c r="K362" s="207"/>
      <c r="L362" s="233">
        <f t="shared" si="15"/>
        <v>0</v>
      </c>
      <c r="M362" s="233" t="str">
        <f>IF(E362=0, " ", 'CPT-Calcs'!V349)</f>
        <v xml:space="preserve"> </v>
      </c>
      <c r="N362" s="207" t="str">
        <f>IF('CPT-Calcs'!AK349&gt;3," ",IF(M362="CLAY","CONTACT GEOTECH ENGINEER - CHECK OCR PROFILE",IF(M362="ORGANIC CLAY","CONTACT SENIOR GEOTECH ENGINEER",IF(M362="SENSITIVE Clay-Silt","CONTACT GEOTECH ENGINEER - CHECK OCR PROFILE"," "))))</f>
        <v xml:space="preserve"> </v>
      </c>
      <c r="O362" s="193"/>
      <c r="AJ362" s="205">
        <f t="shared" si="16"/>
        <v>0</v>
      </c>
      <c r="AK362" s="205">
        <f t="shared" si="17"/>
        <v>0</v>
      </c>
    </row>
    <row r="363" spans="4:37" ht="20.25" thickTop="1" thickBot="1">
      <c r="D363" s="196" t="s">
        <v>94</v>
      </c>
      <c r="E363" s="197"/>
      <c r="F363" s="197"/>
      <c r="G363" s="197"/>
      <c r="H363" s="197"/>
      <c r="I363" s="193"/>
      <c r="J363" s="193"/>
      <c r="K363" s="207"/>
      <c r="L363" s="233">
        <f t="shared" si="15"/>
        <v>0</v>
      </c>
      <c r="M363" s="233" t="str">
        <f>IF(E363=0, " ", 'CPT-Calcs'!V350)</f>
        <v xml:space="preserve"> </v>
      </c>
      <c r="N363" s="207" t="str">
        <f>IF('CPT-Calcs'!AK350&gt;3," ",IF(M363="CLAY","CONTACT GEOTECH ENGINEER - CHECK OCR PROFILE",IF(M363="ORGANIC CLAY","CONTACT SENIOR GEOTECH ENGINEER",IF(M363="SENSITIVE Clay-Silt","CONTACT GEOTECH ENGINEER - CHECK OCR PROFILE"," "))))</f>
        <v xml:space="preserve"> </v>
      </c>
      <c r="O363" s="193"/>
      <c r="AJ363" s="205">
        <f t="shared" si="16"/>
        <v>0</v>
      </c>
      <c r="AK363" s="205">
        <f t="shared" si="17"/>
        <v>0</v>
      </c>
    </row>
    <row r="364" spans="4:37" ht="20.25" thickTop="1" thickBot="1">
      <c r="D364" s="196" t="s">
        <v>94</v>
      </c>
      <c r="E364" s="197"/>
      <c r="F364" s="197"/>
      <c r="G364" s="197"/>
      <c r="H364" s="197"/>
      <c r="I364" s="193"/>
      <c r="J364" s="193"/>
      <c r="K364" s="207"/>
      <c r="L364" s="233">
        <f t="shared" si="15"/>
        <v>0</v>
      </c>
      <c r="M364" s="233" t="str">
        <f>IF(E364=0, " ", 'CPT-Calcs'!V351)</f>
        <v xml:space="preserve"> </v>
      </c>
      <c r="N364" s="207" t="str">
        <f>IF('CPT-Calcs'!AK351&gt;3," ",IF(M364="CLAY","CONTACT GEOTECH ENGINEER - CHECK OCR PROFILE",IF(M364="ORGANIC CLAY","CONTACT SENIOR GEOTECH ENGINEER",IF(M364="SENSITIVE Clay-Silt","CONTACT GEOTECH ENGINEER - CHECK OCR PROFILE"," "))))</f>
        <v xml:space="preserve"> </v>
      </c>
      <c r="O364" s="193"/>
      <c r="AJ364" s="205">
        <f t="shared" si="16"/>
        <v>0</v>
      </c>
      <c r="AK364" s="205">
        <f t="shared" si="17"/>
        <v>0</v>
      </c>
    </row>
    <row r="365" spans="4:37" ht="20.25" thickTop="1" thickBot="1">
      <c r="D365" s="196" t="s">
        <v>94</v>
      </c>
      <c r="E365" s="197"/>
      <c r="F365" s="197"/>
      <c r="G365" s="197"/>
      <c r="H365" s="197"/>
      <c r="I365" s="193"/>
      <c r="J365" s="193"/>
      <c r="K365" s="207"/>
      <c r="L365" s="233">
        <f t="shared" si="15"/>
        <v>0</v>
      </c>
      <c r="M365" s="233" t="str">
        <f>IF(E365=0, " ", 'CPT-Calcs'!V352)</f>
        <v xml:space="preserve"> </v>
      </c>
      <c r="N365" s="207" t="str">
        <f>IF('CPT-Calcs'!AK352&gt;3," ",IF(M365="CLAY","CONTACT GEOTECH ENGINEER - CHECK OCR PROFILE",IF(M365="ORGANIC CLAY","CONTACT SENIOR GEOTECH ENGINEER",IF(M365="SENSITIVE Clay-Silt","CONTACT GEOTECH ENGINEER - CHECK OCR PROFILE"," "))))</f>
        <v xml:space="preserve"> </v>
      </c>
      <c r="O365" s="193"/>
      <c r="AJ365" s="205">
        <f t="shared" si="16"/>
        <v>0</v>
      </c>
      <c r="AK365" s="205">
        <f t="shared" si="17"/>
        <v>0</v>
      </c>
    </row>
    <row r="366" spans="4:37" ht="20.25" thickTop="1" thickBot="1">
      <c r="D366" s="196" t="s">
        <v>94</v>
      </c>
      <c r="E366" s="197"/>
      <c r="F366" s="197"/>
      <c r="G366" s="197"/>
      <c r="H366" s="197"/>
      <c r="I366" s="193"/>
      <c r="J366" s="193"/>
      <c r="K366" s="207"/>
      <c r="L366" s="233">
        <f t="shared" si="15"/>
        <v>0</v>
      </c>
      <c r="M366" s="233" t="str">
        <f>IF(E366=0, " ", 'CPT-Calcs'!V353)</f>
        <v xml:space="preserve"> </v>
      </c>
      <c r="N366" s="207" t="str">
        <f>IF('CPT-Calcs'!AK353&gt;3," ",IF(M366="CLAY","CONTACT GEOTECH ENGINEER - CHECK OCR PROFILE",IF(M366="ORGANIC CLAY","CONTACT SENIOR GEOTECH ENGINEER",IF(M366="SENSITIVE Clay-Silt","CONTACT GEOTECH ENGINEER - CHECK OCR PROFILE"," "))))</f>
        <v xml:space="preserve"> </v>
      </c>
      <c r="O366" s="193"/>
      <c r="AJ366" s="205">
        <f t="shared" si="16"/>
        <v>0</v>
      </c>
      <c r="AK366" s="205">
        <f t="shared" si="17"/>
        <v>0</v>
      </c>
    </row>
    <row r="367" spans="4:37" ht="20.25" thickTop="1" thickBot="1">
      <c r="D367" s="196" t="s">
        <v>94</v>
      </c>
      <c r="E367" s="197"/>
      <c r="F367" s="197"/>
      <c r="G367" s="197"/>
      <c r="H367" s="197"/>
      <c r="I367" s="193"/>
      <c r="J367" s="193"/>
      <c r="K367" s="207"/>
      <c r="L367" s="233">
        <f t="shared" si="15"/>
        <v>0</v>
      </c>
      <c r="M367" s="233" t="str">
        <f>IF(E367=0, " ", 'CPT-Calcs'!V354)</f>
        <v xml:space="preserve"> </v>
      </c>
      <c r="N367" s="207" t="str">
        <f>IF('CPT-Calcs'!AK354&gt;3," ",IF(M367="CLAY","CONTACT GEOTECH ENGINEER - CHECK OCR PROFILE",IF(M367="ORGANIC CLAY","CONTACT SENIOR GEOTECH ENGINEER",IF(M367="SENSITIVE Clay-Silt","CONTACT GEOTECH ENGINEER - CHECK OCR PROFILE"," "))))</f>
        <v xml:space="preserve"> </v>
      </c>
      <c r="O367" s="193"/>
      <c r="AJ367" s="205">
        <f t="shared" si="16"/>
        <v>0</v>
      </c>
      <c r="AK367" s="205">
        <f t="shared" si="17"/>
        <v>0</v>
      </c>
    </row>
    <row r="368" spans="4:37" ht="20.25" thickTop="1" thickBot="1">
      <c r="D368" s="196" t="s">
        <v>94</v>
      </c>
      <c r="E368" s="197"/>
      <c r="F368" s="197"/>
      <c r="G368" s="197"/>
      <c r="H368" s="197"/>
      <c r="I368" s="193"/>
      <c r="J368" s="193"/>
      <c r="K368" s="207"/>
      <c r="L368" s="233">
        <f t="shared" si="15"/>
        <v>0</v>
      </c>
      <c r="M368" s="233" t="str">
        <f>IF(E368=0, " ", 'CPT-Calcs'!V355)</f>
        <v xml:space="preserve"> </v>
      </c>
      <c r="N368" s="207" t="str">
        <f>IF('CPT-Calcs'!AK355&gt;3," ",IF(M368="CLAY","CONTACT GEOTECH ENGINEER - CHECK OCR PROFILE",IF(M368="ORGANIC CLAY","CONTACT SENIOR GEOTECH ENGINEER",IF(M368="SENSITIVE Clay-Silt","CONTACT GEOTECH ENGINEER - CHECK OCR PROFILE"," "))))</f>
        <v xml:space="preserve"> </v>
      </c>
      <c r="O368" s="193"/>
      <c r="AJ368" s="205">
        <f t="shared" si="16"/>
        <v>0</v>
      </c>
      <c r="AK368" s="205">
        <f t="shared" si="17"/>
        <v>0</v>
      </c>
    </row>
    <row r="369" spans="4:37" ht="20.25" thickTop="1" thickBot="1">
      <c r="D369" s="196" t="s">
        <v>94</v>
      </c>
      <c r="E369" s="197"/>
      <c r="F369" s="197"/>
      <c r="G369" s="197"/>
      <c r="H369" s="197"/>
      <c r="I369" s="193"/>
      <c r="J369" s="193"/>
      <c r="K369" s="207"/>
      <c r="L369" s="233">
        <f t="shared" si="15"/>
        <v>0</v>
      </c>
      <c r="M369" s="233" t="str">
        <f>IF(E369=0, " ", 'CPT-Calcs'!V356)</f>
        <v xml:space="preserve"> </v>
      </c>
      <c r="N369" s="207" t="str">
        <f>IF('CPT-Calcs'!AK356&gt;3," ",IF(M369="CLAY","CONTACT GEOTECH ENGINEER - CHECK OCR PROFILE",IF(M369="ORGANIC CLAY","CONTACT SENIOR GEOTECH ENGINEER",IF(M369="SENSITIVE Clay-Silt","CONTACT GEOTECH ENGINEER - CHECK OCR PROFILE"," "))))</f>
        <v xml:space="preserve"> </v>
      </c>
      <c r="O369" s="193"/>
      <c r="AJ369" s="205">
        <f t="shared" si="16"/>
        <v>0</v>
      </c>
      <c r="AK369" s="205">
        <f t="shared" si="17"/>
        <v>0</v>
      </c>
    </row>
    <row r="370" spans="4:37" ht="20.25" thickTop="1" thickBot="1">
      <c r="D370" s="196" t="s">
        <v>94</v>
      </c>
      <c r="E370" s="197"/>
      <c r="F370" s="197"/>
      <c r="G370" s="197"/>
      <c r="H370" s="197"/>
      <c r="I370" s="193"/>
      <c r="J370" s="193"/>
      <c r="K370" s="207"/>
      <c r="L370" s="233">
        <f t="shared" si="15"/>
        <v>0</v>
      </c>
      <c r="M370" s="233" t="str">
        <f>IF(E370=0, " ", 'CPT-Calcs'!V357)</f>
        <v xml:space="preserve"> </v>
      </c>
      <c r="N370" s="207" t="str">
        <f>IF('CPT-Calcs'!AK357&gt;3," ",IF(M370="CLAY","CONTACT GEOTECH ENGINEER - CHECK OCR PROFILE",IF(M370="ORGANIC CLAY","CONTACT SENIOR GEOTECH ENGINEER",IF(M370="SENSITIVE Clay-Silt","CONTACT GEOTECH ENGINEER - CHECK OCR PROFILE"," "))))</f>
        <v xml:space="preserve"> </v>
      </c>
      <c r="O370" s="193"/>
      <c r="AJ370" s="205">
        <f t="shared" si="16"/>
        <v>0</v>
      </c>
      <c r="AK370" s="205">
        <f t="shared" si="17"/>
        <v>0</v>
      </c>
    </row>
    <row r="371" spans="4:37" ht="20.25" thickTop="1" thickBot="1">
      <c r="D371" s="196" t="s">
        <v>94</v>
      </c>
      <c r="E371" s="197"/>
      <c r="F371" s="197"/>
      <c r="G371" s="197"/>
      <c r="H371" s="197"/>
      <c r="I371" s="193"/>
      <c r="J371" s="193"/>
      <c r="K371" s="207"/>
      <c r="L371" s="233">
        <f t="shared" si="15"/>
        <v>0</v>
      </c>
      <c r="M371" s="233" t="str">
        <f>IF(E371=0, " ", 'CPT-Calcs'!V358)</f>
        <v xml:space="preserve"> </v>
      </c>
      <c r="N371" s="207" t="str">
        <f>IF('CPT-Calcs'!AK358&gt;3," ",IF(M371="CLAY","CONTACT GEOTECH ENGINEER - CHECK OCR PROFILE",IF(M371="ORGANIC CLAY","CONTACT SENIOR GEOTECH ENGINEER",IF(M371="SENSITIVE Clay-Silt","CONTACT GEOTECH ENGINEER - CHECK OCR PROFILE"," "))))</f>
        <v xml:space="preserve"> </v>
      </c>
      <c r="O371" s="193"/>
      <c r="AJ371" s="205">
        <f t="shared" si="16"/>
        <v>0</v>
      </c>
      <c r="AK371" s="205">
        <f t="shared" si="17"/>
        <v>0</v>
      </c>
    </row>
    <row r="372" spans="4:37" ht="20.25" thickTop="1" thickBot="1">
      <c r="D372" s="196" t="s">
        <v>94</v>
      </c>
      <c r="E372" s="197"/>
      <c r="F372" s="197"/>
      <c r="G372" s="197"/>
      <c r="H372" s="197"/>
      <c r="I372" s="193"/>
      <c r="J372" s="193"/>
      <c r="K372" s="207"/>
      <c r="L372" s="233">
        <f t="shared" si="15"/>
        <v>0</v>
      </c>
      <c r="M372" s="233" t="str">
        <f>IF(E372=0, " ", 'CPT-Calcs'!V359)</f>
        <v xml:space="preserve"> </v>
      </c>
      <c r="N372" s="207" t="str">
        <f>IF('CPT-Calcs'!AK359&gt;3," ",IF(M372="CLAY","CONTACT GEOTECH ENGINEER - CHECK OCR PROFILE",IF(M372="ORGANIC CLAY","CONTACT SENIOR GEOTECH ENGINEER",IF(M372="SENSITIVE Clay-Silt","CONTACT GEOTECH ENGINEER - CHECK OCR PROFILE"," "))))</f>
        <v xml:space="preserve"> </v>
      </c>
      <c r="O372" s="193"/>
      <c r="AJ372" s="205">
        <f t="shared" si="16"/>
        <v>0</v>
      </c>
      <c r="AK372" s="205">
        <f t="shared" si="17"/>
        <v>0</v>
      </c>
    </row>
    <row r="373" spans="4:37" ht="20.25" thickTop="1" thickBot="1">
      <c r="D373" s="196" t="s">
        <v>94</v>
      </c>
      <c r="E373" s="197"/>
      <c r="F373" s="197"/>
      <c r="G373" s="197"/>
      <c r="H373" s="197"/>
      <c r="I373" s="193"/>
      <c r="J373" s="193"/>
      <c r="K373" s="207"/>
      <c r="L373" s="233">
        <f t="shared" si="15"/>
        <v>0</v>
      </c>
      <c r="M373" s="233" t="str">
        <f>IF(E373=0, " ", 'CPT-Calcs'!V360)</f>
        <v xml:space="preserve"> </v>
      </c>
      <c r="N373" s="207" t="str">
        <f>IF('CPT-Calcs'!AK360&gt;3," ",IF(M373="CLAY","CONTACT GEOTECH ENGINEER - CHECK OCR PROFILE",IF(M373="ORGANIC CLAY","CONTACT SENIOR GEOTECH ENGINEER",IF(M373="SENSITIVE Clay-Silt","CONTACT GEOTECH ENGINEER - CHECK OCR PROFILE"," "))))</f>
        <v xml:space="preserve"> </v>
      </c>
      <c r="O373" s="193"/>
      <c r="AJ373" s="205">
        <f t="shared" si="16"/>
        <v>0</v>
      </c>
      <c r="AK373" s="205">
        <f t="shared" si="17"/>
        <v>0</v>
      </c>
    </row>
    <row r="374" spans="4:37" ht="20.25" thickTop="1" thickBot="1">
      <c r="D374" s="196" t="s">
        <v>94</v>
      </c>
      <c r="E374" s="197"/>
      <c r="F374" s="197"/>
      <c r="G374" s="197"/>
      <c r="H374" s="197"/>
      <c r="I374" s="193"/>
      <c r="J374" s="193"/>
      <c r="K374" s="207"/>
      <c r="L374" s="233">
        <f t="shared" si="15"/>
        <v>0</v>
      </c>
      <c r="M374" s="233" t="str">
        <f>IF(E374=0, " ", 'CPT-Calcs'!V361)</f>
        <v xml:space="preserve"> </v>
      </c>
      <c r="N374" s="207" t="str">
        <f>IF('CPT-Calcs'!AK361&gt;3," ",IF(M374="CLAY","CONTACT GEOTECH ENGINEER - CHECK OCR PROFILE",IF(M374="ORGANIC CLAY","CONTACT SENIOR GEOTECH ENGINEER",IF(M374="SENSITIVE Clay-Silt","CONTACT GEOTECH ENGINEER - CHECK OCR PROFILE"," "))))</f>
        <v xml:space="preserve"> </v>
      </c>
      <c r="O374" s="193"/>
      <c r="AJ374" s="205">
        <f t="shared" si="16"/>
        <v>0</v>
      </c>
      <c r="AK374" s="205">
        <f t="shared" si="17"/>
        <v>0</v>
      </c>
    </row>
    <row r="375" spans="4:37" ht="20.25" thickTop="1" thickBot="1">
      <c r="D375" s="196" t="s">
        <v>94</v>
      </c>
      <c r="E375" s="197"/>
      <c r="F375" s="197"/>
      <c r="G375" s="197"/>
      <c r="H375" s="197"/>
      <c r="I375" s="193"/>
      <c r="J375" s="193"/>
      <c r="K375" s="207"/>
      <c r="L375" s="233">
        <f t="shared" si="15"/>
        <v>0</v>
      </c>
      <c r="M375" s="233" t="str">
        <f>IF(E375=0, " ", 'CPT-Calcs'!V362)</f>
        <v xml:space="preserve"> </v>
      </c>
      <c r="N375" s="207" t="str">
        <f>IF('CPT-Calcs'!AK362&gt;3," ",IF(M375="CLAY","CONTACT GEOTECH ENGINEER - CHECK OCR PROFILE",IF(M375="ORGANIC CLAY","CONTACT SENIOR GEOTECH ENGINEER",IF(M375="SENSITIVE Clay-Silt","CONTACT GEOTECH ENGINEER - CHECK OCR PROFILE"," "))))</f>
        <v xml:space="preserve"> </v>
      </c>
      <c r="O375" s="193"/>
      <c r="AJ375" s="205">
        <f t="shared" si="16"/>
        <v>0</v>
      </c>
      <c r="AK375" s="205">
        <f t="shared" si="17"/>
        <v>0</v>
      </c>
    </row>
    <row r="376" spans="4:37" ht="20.25" thickTop="1" thickBot="1">
      <c r="D376" s="196" t="s">
        <v>94</v>
      </c>
      <c r="E376" s="197"/>
      <c r="F376" s="197"/>
      <c r="G376" s="197"/>
      <c r="H376" s="197"/>
      <c r="I376" s="193"/>
      <c r="J376" s="193"/>
      <c r="K376" s="207"/>
      <c r="L376" s="233">
        <f t="shared" si="15"/>
        <v>0</v>
      </c>
      <c r="M376" s="233" t="str">
        <f>IF(E376=0, " ", 'CPT-Calcs'!V363)</f>
        <v xml:space="preserve"> </v>
      </c>
      <c r="N376" s="207" t="str">
        <f>IF('CPT-Calcs'!AK363&gt;3," ",IF(M376="CLAY","CONTACT GEOTECH ENGINEER - CHECK OCR PROFILE",IF(M376="ORGANIC CLAY","CONTACT SENIOR GEOTECH ENGINEER",IF(M376="SENSITIVE Clay-Silt","CONTACT GEOTECH ENGINEER - CHECK OCR PROFILE"," "))))</f>
        <v xml:space="preserve"> </v>
      </c>
      <c r="O376" s="193"/>
      <c r="AJ376" s="205">
        <f t="shared" si="16"/>
        <v>0</v>
      </c>
      <c r="AK376" s="205">
        <f t="shared" si="17"/>
        <v>0</v>
      </c>
    </row>
    <row r="377" spans="4:37" ht="20.25" thickTop="1" thickBot="1">
      <c r="D377" s="196" t="s">
        <v>94</v>
      </c>
      <c r="E377" s="197"/>
      <c r="F377" s="197"/>
      <c r="G377" s="197"/>
      <c r="H377" s="197"/>
      <c r="I377" s="193"/>
      <c r="J377" s="193"/>
      <c r="K377" s="207"/>
      <c r="L377" s="233">
        <f t="shared" si="15"/>
        <v>0</v>
      </c>
      <c r="M377" s="233" t="str">
        <f>IF(E377=0, " ", 'CPT-Calcs'!V364)</f>
        <v xml:space="preserve"> </v>
      </c>
      <c r="N377" s="207" t="str">
        <f>IF('CPT-Calcs'!AK364&gt;3," ",IF(M377="CLAY","CONTACT GEOTECH ENGINEER - CHECK OCR PROFILE",IF(M377="ORGANIC CLAY","CONTACT SENIOR GEOTECH ENGINEER",IF(M377="SENSITIVE Clay-Silt","CONTACT GEOTECH ENGINEER - CHECK OCR PROFILE"," "))))</f>
        <v xml:space="preserve"> </v>
      </c>
      <c r="O377" s="193"/>
      <c r="AJ377" s="205">
        <f t="shared" si="16"/>
        <v>0</v>
      </c>
      <c r="AK377" s="205">
        <f t="shared" si="17"/>
        <v>0</v>
      </c>
    </row>
    <row r="378" spans="4:37" ht="20.25" thickTop="1" thickBot="1">
      <c r="D378" s="196" t="s">
        <v>94</v>
      </c>
      <c r="E378" s="197"/>
      <c r="F378" s="197"/>
      <c r="G378" s="197"/>
      <c r="H378" s="197"/>
      <c r="I378" s="193"/>
      <c r="J378" s="193"/>
      <c r="K378" s="207"/>
      <c r="L378" s="233">
        <f t="shared" si="15"/>
        <v>0</v>
      </c>
      <c r="M378" s="233" t="str">
        <f>IF(E378=0, " ", 'CPT-Calcs'!V365)</f>
        <v xml:space="preserve"> </v>
      </c>
      <c r="N378" s="207" t="str">
        <f>IF('CPT-Calcs'!AK365&gt;3," ",IF(M378="CLAY","CONTACT GEOTECH ENGINEER - CHECK OCR PROFILE",IF(M378="ORGANIC CLAY","CONTACT SENIOR GEOTECH ENGINEER",IF(M378="SENSITIVE Clay-Silt","CONTACT GEOTECH ENGINEER - CHECK OCR PROFILE"," "))))</f>
        <v xml:space="preserve"> </v>
      </c>
      <c r="O378" s="193"/>
      <c r="AJ378" s="205">
        <f t="shared" si="16"/>
        <v>0</v>
      </c>
      <c r="AK378" s="205">
        <f t="shared" si="17"/>
        <v>0</v>
      </c>
    </row>
    <row r="379" spans="4:37" ht="20.25" thickTop="1" thickBot="1">
      <c r="D379" s="196" t="s">
        <v>94</v>
      </c>
      <c r="E379" s="197"/>
      <c r="F379" s="197"/>
      <c r="G379" s="197"/>
      <c r="H379" s="197"/>
      <c r="I379" s="193"/>
      <c r="J379" s="193"/>
      <c r="K379" s="207"/>
      <c r="L379" s="233">
        <f t="shared" si="15"/>
        <v>0</v>
      </c>
      <c r="M379" s="233" t="str">
        <f>IF(E379=0, " ", 'CPT-Calcs'!V366)</f>
        <v xml:space="preserve"> </v>
      </c>
      <c r="N379" s="207" t="str">
        <f>IF('CPT-Calcs'!AK366&gt;3," ",IF(M379="CLAY","CONTACT GEOTECH ENGINEER - CHECK OCR PROFILE",IF(M379="ORGANIC CLAY","CONTACT SENIOR GEOTECH ENGINEER",IF(M379="SENSITIVE Clay-Silt","CONTACT GEOTECH ENGINEER - CHECK OCR PROFILE"," "))))</f>
        <v xml:space="preserve"> </v>
      </c>
      <c r="O379" s="193"/>
      <c r="AJ379" s="205">
        <f t="shared" si="16"/>
        <v>0</v>
      </c>
      <c r="AK379" s="205">
        <f t="shared" si="17"/>
        <v>0</v>
      </c>
    </row>
    <row r="380" spans="4:37" ht="20.25" thickTop="1" thickBot="1">
      <c r="D380" s="196" t="s">
        <v>94</v>
      </c>
      <c r="E380" s="197"/>
      <c r="F380" s="197"/>
      <c r="G380" s="197"/>
      <c r="H380" s="197"/>
      <c r="I380" s="193"/>
      <c r="J380" s="193"/>
      <c r="K380" s="207"/>
      <c r="L380" s="233">
        <f t="shared" si="15"/>
        <v>0</v>
      </c>
      <c r="M380" s="233" t="str">
        <f>IF(E380=0, " ", 'CPT-Calcs'!V367)</f>
        <v xml:space="preserve"> </v>
      </c>
      <c r="N380" s="207" t="str">
        <f>IF('CPT-Calcs'!AK367&gt;3," ",IF(M380="CLAY","CONTACT GEOTECH ENGINEER - CHECK OCR PROFILE",IF(M380="ORGANIC CLAY","CONTACT SENIOR GEOTECH ENGINEER",IF(M380="SENSITIVE Clay-Silt","CONTACT GEOTECH ENGINEER - CHECK OCR PROFILE"," "))))</f>
        <v xml:space="preserve"> </v>
      </c>
      <c r="O380" s="193"/>
      <c r="AJ380" s="205">
        <f t="shared" si="16"/>
        <v>0</v>
      </c>
      <c r="AK380" s="205">
        <f t="shared" si="17"/>
        <v>0</v>
      </c>
    </row>
    <row r="381" spans="4:37" ht="20.25" thickTop="1" thickBot="1">
      <c r="D381" s="196" t="s">
        <v>94</v>
      </c>
      <c r="E381" s="197"/>
      <c r="F381" s="197"/>
      <c r="G381" s="197"/>
      <c r="H381" s="197"/>
      <c r="I381" s="193"/>
      <c r="J381" s="193"/>
      <c r="K381" s="207"/>
      <c r="L381" s="233">
        <f t="shared" si="15"/>
        <v>0</v>
      </c>
      <c r="M381" s="233" t="str">
        <f>IF(E381=0, " ", 'CPT-Calcs'!V368)</f>
        <v xml:space="preserve"> </v>
      </c>
      <c r="N381" s="207" t="str">
        <f>IF('CPT-Calcs'!AK368&gt;3," ",IF(M381="CLAY","CONTACT GEOTECH ENGINEER - CHECK OCR PROFILE",IF(M381="ORGANIC CLAY","CONTACT SENIOR GEOTECH ENGINEER",IF(M381="SENSITIVE Clay-Silt","CONTACT GEOTECH ENGINEER - CHECK OCR PROFILE"," "))))</f>
        <v xml:space="preserve"> </v>
      </c>
      <c r="O381" s="193"/>
      <c r="AJ381" s="205">
        <f t="shared" si="16"/>
        <v>0</v>
      </c>
      <c r="AK381" s="205">
        <f t="shared" si="17"/>
        <v>0</v>
      </c>
    </row>
    <row r="382" spans="4:37" ht="20.25" thickTop="1" thickBot="1">
      <c r="D382" s="196" t="s">
        <v>94</v>
      </c>
      <c r="E382" s="197"/>
      <c r="F382" s="197"/>
      <c r="G382" s="197"/>
      <c r="H382" s="197"/>
      <c r="I382" s="193"/>
      <c r="J382" s="193"/>
      <c r="K382" s="207"/>
      <c r="L382" s="233">
        <f t="shared" si="15"/>
        <v>0</v>
      </c>
      <c r="M382" s="233" t="str">
        <f>IF(E382=0, " ", 'CPT-Calcs'!V369)</f>
        <v xml:space="preserve"> </v>
      </c>
      <c r="N382" s="207" t="str">
        <f>IF('CPT-Calcs'!AK369&gt;3," ",IF(M382="CLAY","CONTACT GEOTECH ENGINEER - CHECK OCR PROFILE",IF(M382="ORGANIC CLAY","CONTACT SENIOR GEOTECH ENGINEER",IF(M382="SENSITIVE Clay-Silt","CONTACT GEOTECH ENGINEER - CHECK OCR PROFILE"," "))))</f>
        <v xml:space="preserve"> </v>
      </c>
      <c r="O382" s="193"/>
      <c r="AJ382" s="205">
        <f t="shared" si="16"/>
        <v>0</v>
      </c>
      <c r="AK382" s="205">
        <f t="shared" si="17"/>
        <v>0</v>
      </c>
    </row>
    <row r="383" spans="4:37" ht="20.25" thickTop="1" thickBot="1">
      <c r="D383" s="196" t="s">
        <v>94</v>
      </c>
      <c r="E383" s="197"/>
      <c r="F383" s="197"/>
      <c r="G383" s="197"/>
      <c r="H383" s="197"/>
      <c r="I383" s="193"/>
      <c r="J383" s="193"/>
      <c r="K383" s="207"/>
      <c r="L383" s="233">
        <f t="shared" si="15"/>
        <v>0</v>
      </c>
      <c r="M383" s="233" t="str">
        <f>IF(E383=0, " ", 'CPT-Calcs'!V370)</f>
        <v xml:space="preserve"> </v>
      </c>
      <c r="N383" s="207" t="str">
        <f>IF('CPT-Calcs'!AK370&gt;3," ",IF(M383="CLAY","CONTACT GEOTECH ENGINEER - CHECK OCR PROFILE",IF(M383="ORGANIC CLAY","CONTACT SENIOR GEOTECH ENGINEER",IF(M383="SENSITIVE Clay-Silt","CONTACT GEOTECH ENGINEER - CHECK OCR PROFILE"," "))))</f>
        <v xml:space="preserve"> </v>
      </c>
      <c r="O383" s="193"/>
      <c r="AJ383" s="205">
        <f t="shared" si="16"/>
        <v>0</v>
      </c>
      <c r="AK383" s="205">
        <f t="shared" si="17"/>
        <v>0</v>
      </c>
    </row>
    <row r="384" spans="4:37" ht="20.25" thickTop="1" thickBot="1">
      <c r="D384" s="196" t="s">
        <v>94</v>
      </c>
      <c r="E384" s="197"/>
      <c r="F384" s="197"/>
      <c r="G384" s="197"/>
      <c r="H384" s="197"/>
      <c r="I384" s="193"/>
      <c r="J384" s="193"/>
      <c r="K384" s="207"/>
      <c r="L384" s="233">
        <f t="shared" si="15"/>
        <v>0</v>
      </c>
      <c r="M384" s="233" t="str">
        <f>IF(E384=0, " ", 'CPT-Calcs'!V371)</f>
        <v xml:space="preserve"> </v>
      </c>
      <c r="N384" s="207" t="str">
        <f>IF('CPT-Calcs'!AK371&gt;3," ",IF(M384="CLAY","CONTACT GEOTECH ENGINEER - CHECK OCR PROFILE",IF(M384="ORGANIC CLAY","CONTACT SENIOR GEOTECH ENGINEER",IF(M384="SENSITIVE Clay-Silt","CONTACT GEOTECH ENGINEER - CHECK OCR PROFILE"," "))))</f>
        <v xml:space="preserve"> </v>
      </c>
      <c r="O384" s="193"/>
      <c r="AJ384" s="205">
        <f t="shared" si="16"/>
        <v>0</v>
      </c>
      <c r="AK384" s="205">
        <f t="shared" si="17"/>
        <v>0</v>
      </c>
    </row>
    <row r="385" spans="4:37" ht="20.25" thickTop="1" thickBot="1">
      <c r="D385" s="196" t="s">
        <v>94</v>
      </c>
      <c r="E385" s="197"/>
      <c r="F385" s="197"/>
      <c r="G385" s="197"/>
      <c r="H385" s="197"/>
      <c r="I385" s="193"/>
      <c r="J385" s="193"/>
      <c r="K385" s="207"/>
      <c r="L385" s="233">
        <f t="shared" si="15"/>
        <v>0</v>
      </c>
      <c r="M385" s="233" t="str">
        <f>IF(E385=0, " ", 'CPT-Calcs'!V372)</f>
        <v xml:space="preserve"> </v>
      </c>
      <c r="N385" s="207" t="str">
        <f>IF('CPT-Calcs'!AK372&gt;3," ",IF(M385="CLAY","CONTACT GEOTECH ENGINEER - CHECK OCR PROFILE",IF(M385="ORGANIC CLAY","CONTACT SENIOR GEOTECH ENGINEER",IF(M385="SENSITIVE Clay-Silt","CONTACT GEOTECH ENGINEER - CHECK OCR PROFILE"," "))))</f>
        <v xml:space="preserve"> </v>
      </c>
      <c r="O385" s="193"/>
      <c r="AJ385" s="205">
        <f t="shared" si="16"/>
        <v>0</v>
      </c>
      <c r="AK385" s="205">
        <f t="shared" si="17"/>
        <v>0</v>
      </c>
    </row>
    <row r="386" spans="4:37" ht="20.25" thickTop="1" thickBot="1">
      <c r="D386" s="196" t="s">
        <v>94</v>
      </c>
      <c r="E386" s="197"/>
      <c r="F386" s="197"/>
      <c r="G386" s="197"/>
      <c r="H386" s="197"/>
      <c r="I386" s="193"/>
      <c r="J386" s="193"/>
      <c r="K386" s="207"/>
      <c r="L386" s="233">
        <f t="shared" si="15"/>
        <v>0</v>
      </c>
      <c r="M386" s="233" t="str">
        <f>IF(E386=0, " ", 'CPT-Calcs'!V373)</f>
        <v xml:space="preserve"> </v>
      </c>
      <c r="N386" s="207" t="str">
        <f>IF('CPT-Calcs'!AK373&gt;3," ",IF(M386="CLAY","CONTACT GEOTECH ENGINEER - CHECK OCR PROFILE",IF(M386="ORGANIC CLAY","CONTACT SENIOR GEOTECH ENGINEER",IF(M386="SENSITIVE Clay-Silt","CONTACT GEOTECH ENGINEER - CHECK OCR PROFILE"," "))))</f>
        <v xml:space="preserve"> </v>
      </c>
      <c r="O386" s="193"/>
      <c r="AJ386" s="205">
        <f t="shared" si="16"/>
        <v>0</v>
      </c>
      <c r="AK386" s="205">
        <f t="shared" si="17"/>
        <v>0</v>
      </c>
    </row>
    <row r="387" spans="4:37" ht="20.25" thickTop="1" thickBot="1">
      <c r="D387" s="196" t="s">
        <v>94</v>
      </c>
      <c r="E387" s="197"/>
      <c r="F387" s="197"/>
      <c r="G387" s="197"/>
      <c r="H387" s="197"/>
      <c r="I387" s="193"/>
      <c r="J387" s="193"/>
      <c r="K387" s="207"/>
      <c r="L387" s="233">
        <f t="shared" si="15"/>
        <v>0</v>
      </c>
      <c r="M387" s="233" t="str">
        <f>IF(E387=0, " ", 'CPT-Calcs'!V374)</f>
        <v xml:space="preserve"> </v>
      </c>
      <c r="N387" s="207" t="str">
        <f>IF('CPT-Calcs'!AK374&gt;3," ",IF(M387="CLAY","CONTACT GEOTECH ENGINEER - CHECK OCR PROFILE",IF(M387="ORGANIC CLAY","CONTACT SENIOR GEOTECH ENGINEER",IF(M387="SENSITIVE Clay-Silt","CONTACT GEOTECH ENGINEER - CHECK OCR PROFILE"," "))))</f>
        <v xml:space="preserve"> </v>
      </c>
      <c r="O387" s="193"/>
      <c r="AJ387" s="205">
        <f t="shared" si="16"/>
        <v>0</v>
      </c>
      <c r="AK387" s="205">
        <f t="shared" si="17"/>
        <v>0</v>
      </c>
    </row>
    <row r="388" spans="4:37" ht="20.25" thickTop="1" thickBot="1">
      <c r="D388" s="196" t="s">
        <v>94</v>
      </c>
      <c r="E388" s="197"/>
      <c r="F388" s="197"/>
      <c r="G388" s="197"/>
      <c r="H388" s="197"/>
      <c r="I388" s="193"/>
      <c r="J388" s="193"/>
      <c r="K388" s="207"/>
      <c r="L388" s="233">
        <f t="shared" si="15"/>
        <v>0</v>
      </c>
      <c r="M388" s="233" t="str">
        <f>IF(E388=0, " ", 'CPT-Calcs'!V375)</f>
        <v xml:space="preserve"> </v>
      </c>
      <c r="N388" s="207" t="str">
        <f>IF('CPT-Calcs'!AK375&gt;3," ",IF(M388="CLAY","CONTACT GEOTECH ENGINEER - CHECK OCR PROFILE",IF(M388="ORGANIC CLAY","CONTACT SENIOR GEOTECH ENGINEER",IF(M388="SENSITIVE Clay-Silt","CONTACT GEOTECH ENGINEER - CHECK OCR PROFILE"," "))))</f>
        <v xml:space="preserve"> </v>
      </c>
      <c r="O388" s="193"/>
      <c r="AJ388" s="205">
        <f t="shared" si="16"/>
        <v>0</v>
      </c>
      <c r="AK388" s="205">
        <f t="shared" si="17"/>
        <v>0</v>
      </c>
    </row>
    <row r="389" spans="4:37" ht="20.25" thickTop="1" thickBot="1">
      <c r="D389" s="196" t="s">
        <v>94</v>
      </c>
      <c r="E389" s="197"/>
      <c r="F389" s="197"/>
      <c r="G389" s="197"/>
      <c r="H389" s="197"/>
      <c r="I389" s="193"/>
      <c r="J389" s="193"/>
      <c r="K389" s="207"/>
      <c r="L389" s="233">
        <f t="shared" si="15"/>
        <v>0</v>
      </c>
      <c r="M389" s="233" t="str">
        <f>IF(E389=0, " ", 'CPT-Calcs'!V376)</f>
        <v xml:space="preserve"> </v>
      </c>
      <c r="N389" s="207" t="str">
        <f>IF('CPT-Calcs'!AK376&gt;3," ",IF(M389="CLAY","CONTACT GEOTECH ENGINEER - CHECK OCR PROFILE",IF(M389="ORGANIC CLAY","CONTACT SENIOR GEOTECH ENGINEER",IF(M389="SENSITIVE Clay-Silt","CONTACT GEOTECH ENGINEER - CHECK OCR PROFILE"," "))))</f>
        <v xml:space="preserve"> </v>
      </c>
      <c r="O389" s="193"/>
      <c r="AJ389" s="205">
        <f t="shared" si="16"/>
        <v>0</v>
      </c>
      <c r="AK389" s="205">
        <f t="shared" si="17"/>
        <v>0</v>
      </c>
    </row>
    <row r="390" spans="4:37" ht="20.25" thickTop="1" thickBot="1">
      <c r="D390" s="196" t="s">
        <v>94</v>
      </c>
      <c r="E390" s="197"/>
      <c r="F390" s="197"/>
      <c r="G390" s="197"/>
      <c r="H390" s="197"/>
      <c r="I390" s="193"/>
      <c r="J390" s="193"/>
      <c r="K390" s="207"/>
      <c r="L390" s="233">
        <f t="shared" si="15"/>
        <v>0</v>
      </c>
      <c r="M390" s="233" t="str">
        <f>IF(E390=0, " ", 'CPT-Calcs'!V377)</f>
        <v xml:space="preserve"> </v>
      </c>
      <c r="N390" s="207" t="str">
        <f>IF('CPT-Calcs'!AK377&gt;3," ",IF(M390="CLAY","CONTACT GEOTECH ENGINEER - CHECK OCR PROFILE",IF(M390="ORGANIC CLAY","CONTACT SENIOR GEOTECH ENGINEER",IF(M390="SENSITIVE Clay-Silt","CONTACT GEOTECH ENGINEER - CHECK OCR PROFILE"," "))))</f>
        <v xml:space="preserve"> </v>
      </c>
      <c r="O390" s="193"/>
      <c r="AJ390" s="205">
        <f t="shared" si="16"/>
        <v>0</v>
      </c>
      <c r="AK390" s="205">
        <f t="shared" si="17"/>
        <v>0</v>
      </c>
    </row>
    <row r="391" spans="4:37" ht="20.25" thickTop="1" thickBot="1">
      <c r="D391" s="196" t="s">
        <v>94</v>
      </c>
      <c r="E391" s="197"/>
      <c r="F391" s="197"/>
      <c r="G391" s="197"/>
      <c r="H391" s="197"/>
      <c r="I391" s="193"/>
      <c r="J391" s="193"/>
      <c r="K391" s="207"/>
      <c r="L391" s="233">
        <f t="shared" si="15"/>
        <v>0</v>
      </c>
      <c r="M391" s="233" t="str">
        <f>IF(E391=0, " ", 'CPT-Calcs'!V378)</f>
        <v xml:space="preserve"> </v>
      </c>
      <c r="N391" s="207" t="str">
        <f>IF('CPT-Calcs'!AK378&gt;3," ",IF(M391="CLAY","CONTACT GEOTECH ENGINEER - CHECK OCR PROFILE",IF(M391="ORGANIC CLAY","CONTACT SENIOR GEOTECH ENGINEER",IF(M391="SENSITIVE Clay-Silt","CONTACT GEOTECH ENGINEER - CHECK OCR PROFILE"," "))))</f>
        <v xml:space="preserve"> </v>
      </c>
      <c r="O391" s="193"/>
      <c r="AJ391" s="205">
        <f t="shared" si="16"/>
        <v>0</v>
      </c>
      <c r="AK391" s="205">
        <f t="shared" si="17"/>
        <v>0</v>
      </c>
    </row>
    <row r="392" spans="4:37" ht="20.25" thickTop="1" thickBot="1">
      <c r="D392" s="196" t="s">
        <v>94</v>
      </c>
      <c r="E392" s="197"/>
      <c r="F392" s="197"/>
      <c r="G392" s="197"/>
      <c r="H392" s="197"/>
      <c r="I392" s="193"/>
      <c r="J392" s="193"/>
      <c r="K392" s="207"/>
      <c r="L392" s="233">
        <f t="shared" si="15"/>
        <v>0</v>
      </c>
      <c r="M392" s="233" t="str">
        <f>IF(E392=0, " ", 'CPT-Calcs'!V379)</f>
        <v xml:space="preserve"> </v>
      </c>
      <c r="N392" s="207" t="str">
        <f>IF('CPT-Calcs'!AK379&gt;3," ",IF(M392="CLAY","CONTACT GEOTECH ENGINEER - CHECK OCR PROFILE",IF(M392="ORGANIC CLAY","CONTACT SENIOR GEOTECH ENGINEER",IF(M392="SENSITIVE Clay-Silt","CONTACT GEOTECH ENGINEER - CHECK OCR PROFILE"," "))))</f>
        <v xml:space="preserve"> </v>
      </c>
      <c r="O392" s="193"/>
      <c r="AJ392" s="205">
        <f t="shared" si="16"/>
        <v>0</v>
      </c>
      <c r="AK392" s="205">
        <f t="shared" si="17"/>
        <v>0</v>
      </c>
    </row>
    <row r="393" spans="4:37" ht="20.25" thickTop="1" thickBot="1">
      <c r="D393" s="196" t="s">
        <v>94</v>
      </c>
      <c r="E393" s="197"/>
      <c r="F393" s="197"/>
      <c r="G393" s="197"/>
      <c r="H393" s="197"/>
      <c r="I393" s="193"/>
      <c r="J393" s="193"/>
      <c r="K393" s="207"/>
      <c r="L393" s="233">
        <f t="shared" si="15"/>
        <v>0</v>
      </c>
      <c r="M393" s="233" t="str">
        <f>IF(E393=0, " ", 'CPT-Calcs'!V380)</f>
        <v xml:space="preserve"> </v>
      </c>
      <c r="N393" s="207" t="str">
        <f>IF('CPT-Calcs'!AK380&gt;3," ",IF(M393="CLAY","CONTACT GEOTECH ENGINEER - CHECK OCR PROFILE",IF(M393="ORGANIC CLAY","CONTACT SENIOR GEOTECH ENGINEER",IF(M393="SENSITIVE Clay-Silt","CONTACT GEOTECH ENGINEER - CHECK OCR PROFILE"," "))))</f>
        <v xml:space="preserve"> </v>
      </c>
      <c r="O393" s="193"/>
      <c r="AJ393" s="205">
        <f t="shared" si="16"/>
        <v>0</v>
      </c>
      <c r="AK393" s="205">
        <f t="shared" si="17"/>
        <v>0</v>
      </c>
    </row>
    <row r="394" spans="4:37" ht="20.25" thickTop="1" thickBot="1">
      <c r="D394" s="196" t="s">
        <v>94</v>
      </c>
      <c r="E394" s="197"/>
      <c r="F394" s="197"/>
      <c r="G394" s="197"/>
      <c r="H394" s="197"/>
      <c r="I394" s="193"/>
      <c r="J394" s="193"/>
      <c r="K394" s="207"/>
      <c r="L394" s="233">
        <f t="shared" si="15"/>
        <v>0</v>
      </c>
      <c r="M394" s="233" t="str">
        <f>IF(E394=0, " ", 'CPT-Calcs'!V381)</f>
        <v xml:space="preserve"> </v>
      </c>
      <c r="N394" s="207" t="str">
        <f>IF('CPT-Calcs'!AK381&gt;3," ",IF(M394="CLAY","CONTACT GEOTECH ENGINEER - CHECK OCR PROFILE",IF(M394="ORGANIC CLAY","CONTACT SENIOR GEOTECH ENGINEER",IF(M394="SENSITIVE Clay-Silt","CONTACT GEOTECH ENGINEER - CHECK OCR PROFILE"," "))))</f>
        <v xml:space="preserve"> </v>
      </c>
      <c r="O394" s="193"/>
      <c r="AJ394" s="205">
        <f t="shared" si="16"/>
        <v>0</v>
      </c>
      <c r="AK394" s="205">
        <f t="shared" si="17"/>
        <v>0</v>
      </c>
    </row>
    <row r="395" spans="4:37" ht="20.25" thickTop="1" thickBot="1">
      <c r="D395" s="196" t="s">
        <v>94</v>
      </c>
      <c r="E395" s="197"/>
      <c r="F395" s="197"/>
      <c r="G395" s="197"/>
      <c r="H395" s="197"/>
      <c r="I395" s="193"/>
      <c r="J395" s="193"/>
      <c r="K395" s="207"/>
      <c r="L395" s="233">
        <f t="shared" si="15"/>
        <v>0</v>
      </c>
      <c r="M395" s="233" t="str">
        <f>IF(E395=0, " ", 'CPT-Calcs'!V382)</f>
        <v xml:space="preserve"> </v>
      </c>
      <c r="N395" s="207" t="str">
        <f>IF('CPT-Calcs'!AK382&gt;3," ",IF(M395="CLAY","CONTACT GEOTECH ENGINEER - CHECK OCR PROFILE",IF(M395="ORGANIC CLAY","CONTACT SENIOR GEOTECH ENGINEER",IF(M395="SENSITIVE Clay-Silt","CONTACT GEOTECH ENGINEER - CHECK OCR PROFILE"," "))))</f>
        <v xml:space="preserve"> </v>
      </c>
      <c r="O395" s="193"/>
      <c r="AJ395" s="205">
        <f t="shared" si="16"/>
        <v>0</v>
      </c>
      <c r="AK395" s="205">
        <f t="shared" si="17"/>
        <v>0</v>
      </c>
    </row>
    <row r="396" spans="4:37" ht="20.25" thickTop="1" thickBot="1">
      <c r="D396" s="196" t="s">
        <v>94</v>
      </c>
      <c r="E396" s="197"/>
      <c r="F396" s="197"/>
      <c r="G396" s="197"/>
      <c r="H396" s="197"/>
      <c r="I396" s="193"/>
      <c r="J396" s="193"/>
      <c r="K396" s="207"/>
      <c r="L396" s="233">
        <f t="shared" si="15"/>
        <v>0</v>
      </c>
      <c r="M396" s="233" t="str">
        <f>IF(E396=0, " ", 'CPT-Calcs'!V383)</f>
        <v xml:space="preserve"> </v>
      </c>
      <c r="N396" s="207" t="str">
        <f>IF('CPT-Calcs'!AK383&gt;3," ",IF(M396="CLAY","CONTACT GEOTECH ENGINEER - CHECK OCR PROFILE",IF(M396="ORGANIC CLAY","CONTACT SENIOR GEOTECH ENGINEER",IF(M396="SENSITIVE Clay-Silt","CONTACT GEOTECH ENGINEER - CHECK OCR PROFILE"," "))))</f>
        <v xml:space="preserve"> </v>
      </c>
      <c r="O396" s="193"/>
      <c r="AJ396" s="205">
        <f t="shared" si="16"/>
        <v>0</v>
      </c>
      <c r="AK396" s="205">
        <f t="shared" si="17"/>
        <v>0</v>
      </c>
    </row>
    <row r="397" spans="4:37" ht="20.25" thickTop="1" thickBot="1">
      <c r="D397" s="196" t="s">
        <v>94</v>
      </c>
      <c r="E397" s="197"/>
      <c r="F397" s="197"/>
      <c r="G397" s="197"/>
      <c r="H397" s="197"/>
      <c r="I397" s="193"/>
      <c r="J397" s="193"/>
      <c r="K397" s="207"/>
      <c r="L397" s="233">
        <f t="shared" si="15"/>
        <v>0</v>
      </c>
      <c r="M397" s="233" t="str">
        <f>IF(E397=0, " ", 'CPT-Calcs'!V384)</f>
        <v xml:space="preserve"> </v>
      </c>
      <c r="N397" s="207" t="str">
        <f>IF('CPT-Calcs'!AK384&gt;3," ",IF(M397="CLAY","CONTACT GEOTECH ENGINEER - CHECK OCR PROFILE",IF(M397="ORGANIC CLAY","CONTACT SENIOR GEOTECH ENGINEER",IF(M397="SENSITIVE Clay-Silt","CONTACT GEOTECH ENGINEER - CHECK OCR PROFILE"," "))))</f>
        <v xml:space="preserve"> </v>
      </c>
      <c r="O397" s="193"/>
      <c r="AJ397" s="205">
        <f t="shared" si="16"/>
        <v>0</v>
      </c>
      <c r="AK397" s="205">
        <f t="shared" si="17"/>
        <v>0</v>
      </c>
    </row>
    <row r="398" spans="4:37" ht="20.25" thickTop="1" thickBot="1">
      <c r="D398" s="196" t="s">
        <v>94</v>
      </c>
      <c r="E398" s="197"/>
      <c r="F398" s="197"/>
      <c r="G398" s="197"/>
      <c r="H398" s="197"/>
      <c r="I398" s="193"/>
      <c r="J398" s="193"/>
      <c r="K398" s="207"/>
      <c r="L398" s="233">
        <f t="shared" si="15"/>
        <v>0</v>
      </c>
      <c r="M398" s="233" t="str">
        <f>IF(E398=0, " ", 'CPT-Calcs'!V385)</f>
        <v xml:space="preserve"> </v>
      </c>
      <c r="N398" s="207" t="str">
        <f>IF('CPT-Calcs'!AK385&gt;3," ",IF(M398="CLAY","CONTACT GEOTECH ENGINEER - CHECK OCR PROFILE",IF(M398="ORGANIC CLAY","CONTACT SENIOR GEOTECH ENGINEER",IF(M398="SENSITIVE Clay-Silt","CONTACT GEOTECH ENGINEER - CHECK OCR PROFILE"," "))))</f>
        <v xml:space="preserve"> </v>
      </c>
      <c r="O398" s="193"/>
      <c r="AJ398" s="205">
        <f t="shared" si="16"/>
        <v>0</v>
      </c>
      <c r="AK398" s="205">
        <f t="shared" si="17"/>
        <v>0</v>
      </c>
    </row>
    <row r="399" spans="4:37" ht="20.25" thickTop="1" thickBot="1">
      <c r="D399" s="196" t="s">
        <v>94</v>
      </c>
      <c r="E399" s="197"/>
      <c r="F399" s="197"/>
      <c r="G399" s="197"/>
      <c r="H399" s="197"/>
      <c r="I399" s="193"/>
      <c r="J399" s="193"/>
      <c r="K399" s="207"/>
      <c r="L399" s="233">
        <f t="shared" si="15"/>
        <v>0</v>
      </c>
      <c r="M399" s="233" t="str">
        <f>IF(E399=0, " ", 'CPT-Calcs'!V386)</f>
        <v xml:space="preserve"> </v>
      </c>
      <c r="N399" s="207" t="str">
        <f>IF('CPT-Calcs'!AK386&gt;3," ",IF(M399="CLAY","CONTACT GEOTECH ENGINEER - CHECK OCR PROFILE",IF(M399="ORGANIC CLAY","CONTACT SENIOR GEOTECH ENGINEER",IF(M399="SENSITIVE Clay-Silt","CONTACT GEOTECH ENGINEER - CHECK OCR PROFILE"," "))))</f>
        <v xml:space="preserve"> </v>
      </c>
      <c r="O399" s="193"/>
      <c r="AJ399" s="205">
        <f t="shared" si="16"/>
        <v>0</v>
      </c>
      <c r="AK399" s="205">
        <f t="shared" si="17"/>
        <v>0</v>
      </c>
    </row>
    <row r="400" spans="4:37" ht="20.25" thickTop="1" thickBot="1">
      <c r="D400" s="196" t="s">
        <v>94</v>
      </c>
      <c r="E400" s="197"/>
      <c r="F400" s="197"/>
      <c r="G400" s="197"/>
      <c r="H400" s="197"/>
      <c r="I400" s="193"/>
      <c r="J400" s="193"/>
      <c r="K400" s="207"/>
      <c r="L400" s="233">
        <f t="shared" si="15"/>
        <v>0</v>
      </c>
      <c r="M400" s="233" t="str">
        <f>IF(E400=0, " ", 'CPT-Calcs'!V387)</f>
        <v xml:space="preserve"> </v>
      </c>
      <c r="N400" s="207" t="str">
        <f>IF('CPT-Calcs'!AK387&gt;3," ",IF(M400="CLAY","CONTACT GEOTECH ENGINEER - CHECK OCR PROFILE",IF(M400="ORGANIC CLAY","CONTACT SENIOR GEOTECH ENGINEER",IF(M400="SENSITIVE Clay-Silt","CONTACT GEOTECH ENGINEER - CHECK OCR PROFILE"," "))))</f>
        <v xml:space="preserve"> </v>
      </c>
      <c r="O400" s="193"/>
      <c r="AJ400" s="205">
        <f t="shared" si="16"/>
        <v>0</v>
      </c>
      <c r="AK400" s="205">
        <f t="shared" si="17"/>
        <v>0</v>
      </c>
    </row>
    <row r="401" spans="4:37" ht="20.25" thickTop="1" thickBot="1">
      <c r="D401" s="196" t="s">
        <v>94</v>
      </c>
      <c r="E401" s="197"/>
      <c r="F401" s="197"/>
      <c r="G401" s="197"/>
      <c r="H401" s="197"/>
      <c r="I401" s="193"/>
      <c r="J401" s="193"/>
      <c r="K401" s="207"/>
      <c r="L401" s="233">
        <f t="shared" si="15"/>
        <v>0</v>
      </c>
      <c r="M401" s="233" t="str">
        <f>IF(E401=0, " ", 'CPT-Calcs'!V388)</f>
        <v xml:space="preserve"> </v>
      </c>
      <c r="N401" s="207" t="str">
        <f>IF('CPT-Calcs'!AK388&gt;3," ",IF(M401="CLAY","CONTACT GEOTECH ENGINEER - CHECK OCR PROFILE",IF(M401="ORGANIC CLAY","CONTACT SENIOR GEOTECH ENGINEER",IF(M401="SENSITIVE Clay-Silt","CONTACT GEOTECH ENGINEER - CHECK OCR PROFILE"," "))))</f>
        <v xml:space="preserve"> </v>
      </c>
      <c r="O401" s="193"/>
      <c r="AJ401" s="205">
        <f t="shared" si="16"/>
        <v>0</v>
      </c>
      <c r="AK401" s="205">
        <f t="shared" si="17"/>
        <v>0</v>
      </c>
    </row>
    <row r="402" spans="4:37" ht="20.25" thickTop="1" thickBot="1">
      <c r="D402" s="196" t="s">
        <v>94</v>
      </c>
      <c r="E402" s="197"/>
      <c r="F402" s="197"/>
      <c r="G402" s="197"/>
      <c r="H402" s="197"/>
      <c r="I402" s="193"/>
      <c r="J402" s="193"/>
      <c r="K402" s="207"/>
      <c r="L402" s="233">
        <f t="shared" si="15"/>
        <v>0</v>
      </c>
      <c r="M402" s="233" t="str">
        <f>IF(E402=0, " ", 'CPT-Calcs'!V389)</f>
        <v xml:space="preserve"> </v>
      </c>
      <c r="N402" s="207" t="str">
        <f>IF('CPT-Calcs'!AK389&gt;3," ",IF(M402="CLAY","CONTACT GEOTECH ENGINEER - CHECK OCR PROFILE",IF(M402="ORGANIC CLAY","CONTACT SENIOR GEOTECH ENGINEER",IF(M402="SENSITIVE Clay-Silt","CONTACT GEOTECH ENGINEER - CHECK OCR PROFILE"," "))))</f>
        <v xml:space="preserve"> </v>
      </c>
      <c r="O402" s="193"/>
      <c r="AJ402" s="205">
        <f t="shared" si="16"/>
        <v>0</v>
      </c>
      <c r="AK402" s="205">
        <f t="shared" si="17"/>
        <v>0</v>
      </c>
    </row>
    <row r="403" spans="4:37" ht="20.25" thickTop="1" thickBot="1">
      <c r="D403" s="196" t="s">
        <v>94</v>
      </c>
      <c r="E403" s="197"/>
      <c r="F403" s="197"/>
      <c r="G403" s="197"/>
      <c r="H403" s="197"/>
      <c r="I403" s="193"/>
      <c r="J403" s="193"/>
      <c r="K403" s="207"/>
      <c r="L403" s="233">
        <f t="shared" si="15"/>
        <v>0</v>
      </c>
      <c r="M403" s="233" t="str">
        <f>IF(E403=0, " ", 'CPT-Calcs'!V390)</f>
        <v xml:space="preserve"> </v>
      </c>
      <c r="N403" s="207" t="str">
        <f>IF('CPT-Calcs'!AK390&gt;3," ",IF(M403="CLAY","CONTACT GEOTECH ENGINEER - CHECK OCR PROFILE",IF(M403="ORGANIC CLAY","CONTACT SENIOR GEOTECH ENGINEER",IF(M403="SENSITIVE Clay-Silt","CONTACT GEOTECH ENGINEER - CHECK OCR PROFILE"," "))))</f>
        <v xml:space="preserve"> </v>
      </c>
      <c r="O403" s="193"/>
      <c r="AJ403" s="205">
        <f t="shared" si="16"/>
        <v>0</v>
      </c>
      <c r="AK403" s="205">
        <f t="shared" si="17"/>
        <v>0</v>
      </c>
    </row>
    <row r="404" spans="4:37" ht="20.25" thickTop="1" thickBot="1">
      <c r="D404" s="196" t="s">
        <v>94</v>
      </c>
      <c r="E404" s="197"/>
      <c r="F404" s="197"/>
      <c r="G404" s="197"/>
      <c r="H404" s="197"/>
      <c r="I404" s="193"/>
      <c r="J404" s="193"/>
      <c r="K404" s="207"/>
      <c r="L404" s="233">
        <f t="shared" si="15"/>
        <v>0</v>
      </c>
      <c r="M404" s="233" t="str">
        <f>IF(E404=0, " ", 'CPT-Calcs'!V391)</f>
        <v xml:space="preserve"> </v>
      </c>
      <c r="N404" s="207" t="str">
        <f>IF('CPT-Calcs'!AK391&gt;3," ",IF(M404="CLAY","CONTACT GEOTECH ENGINEER - CHECK OCR PROFILE",IF(M404="ORGANIC CLAY","CONTACT SENIOR GEOTECH ENGINEER",IF(M404="SENSITIVE Clay-Silt","CONTACT GEOTECH ENGINEER - CHECK OCR PROFILE"," "))))</f>
        <v xml:space="preserve"> </v>
      </c>
      <c r="O404" s="193"/>
      <c r="AJ404" s="205">
        <f t="shared" si="16"/>
        <v>0</v>
      </c>
      <c r="AK404" s="205">
        <f t="shared" si="17"/>
        <v>0</v>
      </c>
    </row>
    <row r="405" spans="4:37" ht="20.25" thickTop="1" thickBot="1">
      <c r="D405" s="196" t="s">
        <v>94</v>
      </c>
      <c r="E405" s="197"/>
      <c r="F405" s="197"/>
      <c r="G405" s="197"/>
      <c r="H405" s="197"/>
      <c r="I405" s="193"/>
      <c r="J405" s="193"/>
      <c r="K405" s="207"/>
      <c r="L405" s="233">
        <f t="shared" si="15"/>
        <v>0</v>
      </c>
      <c r="M405" s="233" t="str">
        <f>IF(E405=0, " ", 'CPT-Calcs'!V392)</f>
        <v xml:space="preserve"> </v>
      </c>
      <c r="N405" s="207" t="str">
        <f>IF('CPT-Calcs'!AK392&gt;3," ",IF(M405="CLAY","CONTACT GEOTECH ENGINEER - CHECK OCR PROFILE",IF(M405="ORGANIC CLAY","CONTACT SENIOR GEOTECH ENGINEER",IF(M405="SENSITIVE Clay-Silt","CONTACT GEOTECH ENGINEER - CHECK OCR PROFILE"," "))))</f>
        <v xml:space="preserve"> </v>
      </c>
      <c r="O405" s="193"/>
      <c r="AJ405" s="205">
        <f t="shared" si="16"/>
        <v>0</v>
      </c>
      <c r="AK405" s="205">
        <f t="shared" si="17"/>
        <v>0</v>
      </c>
    </row>
    <row r="406" spans="4:37" ht="20.25" thickTop="1" thickBot="1">
      <c r="D406" s="196" t="s">
        <v>94</v>
      </c>
      <c r="E406" s="197"/>
      <c r="F406" s="197"/>
      <c r="G406" s="197"/>
      <c r="H406" s="197"/>
      <c r="I406" s="193"/>
      <c r="J406" s="193"/>
      <c r="K406" s="207"/>
      <c r="L406" s="233">
        <f t="shared" si="15"/>
        <v>0</v>
      </c>
      <c r="M406" s="233" t="str">
        <f>IF(E406=0, " ", 'CPT-Calcs'!V393)</f>
        <v xml:space="preserve"> </v>
      </c>
      <c r="N406" s="207" t="str">
        <f>IF('CPT-Calcs'!AK393&gt;3," ",IF(M406="CLAY","CONTACT GEOTECH ENGINEER - CHECK OCR PROFILE",IF(M406="ORGANIC CLAY","CONTACT SENIOR GEOTECH ENGINEER",IF(M406="SENSITIVE Clay-Silt","CONTACT GEOTECH ENGINEER - CHECK OCR PROFILE"," "))))</f>
        <v xml:space="preserve"> </v>
      </c>
      <c r="O406" s="193"/>
      <c r="AJ406" s="205">
        <f t="shared" si="16"/>
        <v>0</v>
      </c>
      <c r="AK406" s="205">
        <f t="shared" si="17"/>
        <v>0</v>
      </c>
    </row>
    <row r="407" spans="4:37" ht="20.25" thickTop="1" thickBot="1">
      <c r="D407" s="196" t="s">
        <v>94</v>
      </c>
      <c r="E407" s="197"/>
      <c r="F407" s="197"/>
      <c r="G407" s="197"/>
      <c r="H407" s="197"/>
      <c r="I407" s="193"/>
      <c r="J407" s="193"/>
      <c r="K407" s="207"/>
      <c r="L407" s="233">
        <f t="shared" si="15"/>
        <v>0</v>
      </c>
      <c r="M407" s="233" t="str">
        <f>IF(E407=0, " ", 'CPT-Calcs'!V394)</f>
        <v xml:space="preserve"> </v>
      </c>
      <c r="N407" s="207" t="str">
        <f>IF('CPT-Calcs'!AK394&gt;3," ",IF(M407="CLAY","CONTACT GEOTECH ENGINEER - CHECK OCR PROFILE",IF(M407="ORGANIC CLAY","CONTACT SENIOR GEOTECH ENGINEER",IF(M407="SENSITIVE Clay-Silt","CONTACT GEOTECH ENGINEER - CHECK OCR PROFILE"," "))))</f>
        <v xml:space="preserve"> </v>
      </c>
      <c r="O407" s="193"/>
      <c r="AJ407" s="205">
        <f t="shared" si="16"/>
        <v>0</v>
      </c>
      <c r="AK407" s="205">
        <f t="shared" si="17"/>
        <v>0</v>
      </c>
    </row>
    <row r="408" spans="4:37" ht="20.25" thickTop="1" thickBot="1">
      <c r="D408" s="196" t="s">
        <v>94</v>
      </c>
      <c r="E408" s="197"/>
      <c r="F408" s="197"/>
      <c r="G408" s="197"/>
      <c r="H408" s="197"/>
      <c r="I408" s="193"/>
      <c r="J408" s="193"/>
      <c r="K408" s="207"/>
      <c r="L408" s="233">
        <f t="shared" si="15"/>
        <v>0</v>
      </c>
      <c r="M408" s="233" t="str">
        <f>IF(E408=0, " ", 'CPT-Calcs'!V395)</f>
        <v xml:space="preserve"> </v>
      </c>
      <c r="N408" s="207" t="str">
        <f>IF('CPT-Calcs'!AK395&gt;3," ",IF(M408="CLAY","CONTACT GEOTECH ENGINEER - CHECK OCR PROFILE",IF(M408="ORGANIC CLAY","CONTACT SENIOR GEOTECH ENGINEER",IF(M408="SENSITIVE Clay-Silt","CONTACT GEOTECH ENGINEER - CHECK OCR PROFILE"," "))))</f>
        <v xml:space="preserve"> </v>
      </c>
      <c r="O408" s="193"/>
      <c r="AJ408" s="205">
        <f t="shared" si="16"/>
        <v>0</v>
      </c>
      <c r="AK408" s="205">
        <f t="shared" si="17"/>
        <v>0</v>
      </c>
    </row>
    <row r="409" spans="4:37" ht="20.25" thickTop="1" thickBot="1">
      <c r="D409" s="196" t="s">
        <v>94</v>
      </c>
      <c r="E409" s="197"/>
      <c r="F409" s="197"/>
      <c r="G409" s="197"/>
      <c r="H409" s="197"/>
      <c r="I409" s="193"/>
      <c r="J409" s="193"/>
      <c r="K409" s="207"/>
      <c r="L409" s="233">
        <f t="shared" si="15"/>
        <v>0</v>
      </c>
      <c r="M409" s="233" t="str">
        <f>IF(E409=0, " ", 'CPT-Calcs'!V396)</f>
        <v xml:space="preserve"> </v>
      </c>
      <c r="N409" s="207" t="str">
        <f>IF('CPT-Calcs'!AK396&gt;3," ",IF(M409="CLAY","CONTACT GEOTECH ENGINEER - CHECK OCR PROFILE",IF(M409="ORGANIC CLAY","CONTACT SENIOR GEOTECH ENGINEER",IF(M409="SENSITIVE Clay-Silt","CONTACT GEOTECH ENGINEER - CHECK OCR PROFILE"," "))))</f>
        <v xml:space="preserve"> </v>
      </c>
      <c r="O409" s="193"/>
      <c r="AJ409" s="205">
        <f t="shared" si="16"/>
        <v>0</v>
      </c>
      <c r="AK409" s="205">
        <f t="shared" si="17"/>
        <v>0</v>
      </c>
    </row>
    <row r="410" spans="4:37" ht="20.25" thickTop="1" thickBot="1">
      <c r="D410" s="196" t="s">
        <v>94</v>
      </c>
      <c r="E410" s="197"/>
      <c r="F410" s="197"/>
      <c r="G410" s="197"/>
      <c r="H410" s="197"/>
      <c r="I410" s="193"/>
      <c r="J410" s="193"/>
      <c r="K410" s="207"/>
      <c r="L410" s="233">
        <f t="shared" si="15"/>
        <v>0</v>
      </c>
      <c r="M410" s="233" t="str">
        <f>IF(E410=0, " ", 'CPT-Calcs'!V397)</f>
        <v xml:space="preserve"> </v>
      </c>
      <c r="N410" s="207" t="str">
        <f>IF('CPT-Calcs'!AK397&gt;3," ",IF(M410="CLAY","CONTACT GEOTECH ENGINEER - CHECK OCR PROFILE",IF(M410="ORGANIC CLAY","CONTACT SENIOR GEOTECH ENGINEER",IF(M410="SENSITIVE Clay-Silt","CONTACT GEOTECH ENGINEER - CHECK OCR PROFILE"," "))))</f>
        <v xml:space="preserve"> </v>
      </c>
      <c r="O410" s="193"/>
      <c r="AJ410" s="205">
        <f t="shared" si="16"/>
        <v>0</v>
      </c>
      <c r="AK410" s="205">
        <f t="shared" si="17"/>
        <v>0</v>
      </c>
    </row>
    <row r="411" spans="4:37" ht="20.25" thickTop="1" thickBot="1">
      <c r="D411" s="196" t="s">
        <v>94</v>
      </c>
      <c r="E411" s="197"/>
      <c r="F411" s="197"/>
      <c r="G411" s="197"/>
      <c r="H411" s="197"/>
      <c r="I411" s="193"/>
      <c r="J411" s="193"/>
      <c r="K411" s="207"/>
      <c r="L411" s="233">
        <f t="shared" si="15"/>
        <v>0</v>
      </c>
      <c r="M411" s="233" t="str">
        <f>IF(E411=0, " ", 'CPT-Calcs'!V398)</f>
        <v xml:space="preserve"> </v>
      </c>
      <c r="N411" s="207" t="str">
        <f>IF('CPT-Calcs'!AK398&gt;3," ",IF(M411="CLAY","CONTACT GEOTECH ENGINEER - CHECK OCR PROFILE",IF(M411="ORGANIC CLAY","CONTACT SENIOR GEOTECH ENGINEER",IF(M411="SENSITIVE Clay-Silt","CONTACT GEOTECH ENGINEER - CHECK OCR PROFILE"," "))))</f>
        <v xml:space="preserve"> </v>
      </c>
      <c r="O411" s="193"/>
      <c r="AJ411" s="205">
        <f t="shared" si="16"/>
        <v>0</v>
      </c>
      <c r="AK411" s="205">
        <f t="shared" si="17"/>
        <v>0</v>
      </c>
    </row>
    <row r="412" spans="4:37" ht="20.25" thickTop="1" thickBot="1">
      <c r="D412" s="196" t="s">
        <v>94</v>
      </c>
      <c r="E412" s="197"/>
      <c r="F412" s="197"/>
      <c r="G412" s="197"/>
      <c r="H412" s="197"/>
      <c r="I412" s="193"/>
      <c r="J412" s="193"/>
      <c r="K412" s="207"/>
      <c r="L412" s="233">
        <f t="shared" ref="L412:L475" si="18">E412</f>
        <v>0</v>
      </c>
      <c r="M412" s="233" t="str">
        <f>IF(E412=0, " ", 'CPT-Calcs'!V399)</f>
        <v xml:space="preserve"> </v>
      </c>
      <c r="N412" s="207" t="str">
        <f>IF('CPT-Calcs'!AK399&gt;3," ",IF(M412="CLAY","CONTACT GEOTECH ENGINEER - CHECK OCR PROFILE",IF(M412="ORGANIC CLAY","CONTACT SENIOR GEOTECH ENGINEER",IF(M412="SENSITIVE Clay-Silt","CONTACT GEOTECH ENGINEER - CHECK OCR PROFILE"," "))))</f>
        <v xml:space="preserve"> </v>
      </c>
      <c r="O412" s="193"/>
      <c r="AJ412" s="205">
        <f t="shared" si="16"/>
        <v>0</v>
      </c>
      <c r="AK412" s="205">
        <f t="shared" si="17"/>
        <v>0</v>
      </c>
    </row>
    <row r="413" spans="4:37" ht="20.25" thickTop="1" thickBot="1">
      <c r="D413" s="196" t="s">
        <v>94</v>
      </c>
      <c r="E413" s="197"/>
      <c r="F413" s="197"/>
      <c r="G413" s="197"/>
      <c r="H413" s="197"/>
      <c r="I413" s="193"/>
      <c r="J413" s="193"/>
      <c r="K413" s="207"/>
      <c r="L413" s="233">
        <f t="shared" si="18"/>
        <v>0</v>
      </c>
      <c r="M413" s="233" t="str">
        <f>IF(E413=0, " ", 'CPT-Calcs'!V400)</f>
        <v xml:space="preserve"> </v>
      </c>
      <c r="N413" s="207" t="str">
        <f>IF('CPT-Calcs'!AK400&gt;3," ",IF(M413="CLAY","CONTACT GEOTECH ENGINEER - CHECK OCR PROFILE",IF(M413="ORGANIC CLAY","CONTACT SENIOR GEOTECH ENGINEER",IF(M413="SENSITIVE Clay-Silt","CONTACT GEOTECH ENGINEER - CHECK OCR PROFILE"," "))))</f>
        <v xml:space="preserve"> </v>
      </c>
      <c r="O413" s="193"/>
      <c r="AJ413" s="205">
        <f t="shared" ref="AJ413:AJ476" si="19">IF(M413="VERY STIFF OC CLAY-SILT",1,IF(M413="SILTY MIX",1,IF(M413="clay",1,IF(M413="organic clay",1,IF(M413="sensitive clay-silt",1,0)))))</f>
        <v>0</v>
      </c>
      <c r="AK413" s="205">
        <f t="shared" ref="AK413:AK476" si="20">IF(E413&gt;0,1,0)</f>
        <v>0</v>
      </c>
    </row>
    <row r="414" spans="4:37" ht="20.25" thickTop="1" thickBot="1">
      <c r="D414" s="196" t="s">
        <v>94</v>
      </c>
      <c r="E414" s="197"/>
      <c r="F414" s="197"/>
      <c r="G414" s="197"/>
      <c r="H414" s="197"/>
      <c r="I414" s="193"/>
      <c r="J414" s="193"/>
      <c r="K414" s="207"/>
      <c r="L414" s="233">
        <f t="shared" si="18"/>
        <v>0</v>
      </c>
      <c r="M414" s="233" t="str">
        <f>IF(E414=0, " ", 'CPT-Calcs'!V401)</f>
        <v xml:space="preserve"> </v>
      </c>
      <c r="N414" s="207" t="str">
        <f>IF('CPT-Calcs'!AK401&gt;3," ",IF(M414="CLAY","CONTACT GEOTECH ENGINEER - CHECK OCR PROFILE",IF(M414="ORGANIC CLAY","CONTACT SENIOR GEOTECH ENGINEER",IF(M414="SENSITIVE Clay-Silt","CONTACT GEOTECH ENGINEER - CHECK OCR PROFILE"," "))))</f>
        <v xml:space="preserve"> </v>
      </c>
      <c r="O414" s="193"/>
      <c r="AJ414" s="205">
        <f t="shared" si="19"/>
        <v>0</v>
      </c>
      <c r="AK414" s="205">
        <f t="shared" si="20"/>
        <v>0</v>
      </c>
    </row>
    <row r="415" spans="4:37" ht="20.25" thickTop="1" thickBot="1">
      <c r="D415" s="196" t="s">
        <v>94</v>
      </c>
      <c r="E415" s="197"/>
      <c r="F415" s="197"/>
      <c r="G415" s="197"/>
      <c r="H415" s="197"/>
      <c r="I415" s="193"/>
      <c r="J415" s="193"/>
      <c r="K415" s="207"/>
      <c r="L415" s="233">
        <f t="shared" si="18"/>
        <v>0</v>
      </c>
      <c r="M415" s="233" t="str">
        <f>IF(E415=0, " ", 'CPT-Calcs'!V402)</f>
        <v xml:space="preserve"> </v>
      </c>
      <c r="N415" s="207" t="str">
        <f>IF('CPT-Calcs'!AK402&gt;3," ",IF(M415="CLAY","CONTACT GEOTECH ENGINEER - CHECK OCR PROFILE",IF(M415="ORGANIC CLAY","CONTACT SENIOR GEOTECH ENGINEER",IF(M415="SENSITIVE Clay-Silt","CONTACT GEOTECH ENGINEER - CHECK OCR PROFILE"," "))))</f>
        <v xml:space="preserve"> </v>
      </c>
      <c r="O415" s="193"/>
      <c r="AJ415" s="205">
        <f t="shared" si="19"/>
        <v>0</v>
      </c>
      <c r="AK415" s="205">
        <f t="shared" si="20"/>
        <v>0</v>
      </c>
    </row>
    <row r="416" spans="4:37" ht="20.25" thickTop="1" thickBot="1">
      <c r="D416" s="196" t="s">
        <v>94</v>
      </c>
      <c r="E416" s="197"/>
      <c r="F416" s="197"/>
      <c r="G416" s="197"/>
      <c r="H416" s="197"/>
      <c r="I416" s="193"/>
      <c r="J416" s="193"/>
      <c r="K416" s="207"/>
      <c r="L416" s="233">
        <f t="shared" si="18"/>
        <v>0</v>
      </c>
      <c r="M416" s="233" t="str">
        <f>IF(E416=0, " ", 'CPT-Calcs'!V403)</f>
        <v xml:space="preserve"> </v>
      </c>
      <c r="N416" s="207" t="str">
        <f>IF('CPT-Calcs'!AK403&gt;3," ",IF(M416="CLAY","CONTACT GEOTECH ENGINEER - CHECK OCR PROFILE",IF(M416="ORGANIC CLAY","CONTACT SENIOR GEOTECH ENGINEER",IF(M416="SENSITIVE Clay-Silt","CONTACT GEOTECH ENGINEER - CHECK OCR PROFILE"," "))))</f>
        <v xml:space="preserve"> </v>
      </c>
      <c r="O416" s="193"/>
      <c r="AJ416" s="205">
        <f t="shared" si="19"/>
        <v>0</v>
      </c>
      <c r="AK416" s="205">
        <f t="shared" si="20"/>
        <v>0</v>
      </c>
    </row>
    <row r="417" spans="4:37" ht="20.25" thickTop="1" thickBot="1">
      <c r="D417" s="196" t="s">
        <v>94</v>
      </c>
      <c r="E417" s="197"/>
      <c r="F417" s="197"/>
      <c r="G417" s="197"/>
      <c r="H417" s="197"/>
      <c r="I417" s="193"/>
      <c r="J417" s="193"/>
      <c r="K417" s="207"/>
      <c r="L417" s="233">
        <f t="shared" si="18"/>
        <v>0</v>
      </c>
      <c r="M417" s="233" t="str">
        <f>IF(E417=0, " ", 'CPT-Calcs'!V404)</f>
        <v xml:space="preserve"> </v>
      </c>
      <c r="N417" s="207" t="str">
        <f>IF('CPT-Calcs'!AK404&gt;3," ",IF(M417="CLAY","CONTACT GEOTECH ENGINEER - CHECK OCR PROFILE",IF(M417="ORGANIC CLAY","CONTACT SENIOR GEOTECH ENGINEER",IF(M417="SENSITIVE Clay-Silt","CONTACT GEOTECH ENGINEER - CHECK OCR PROFILE"," "))))</f>
        <v xml:space="preserve"> </v>
      </c>
      <c r="O417" s="193"/>
      <c r="AJ417" s="205">
        <f t="shared" si="19"/>
        <v>0</v>
      </c>
      <c r="AK417" s="205">
        <f t="shared" si="20"/>
        <v>0</v>
      </c>
    </row>
    <row r="418" spans="4:37" ht="20.25" thickTop="1" thickBot="1">
      <c r="D418" s="196" t="s">
        <v>94</v>
      </c>
      <c r="E418" s="197"/>
      <c r="F418" s="197"/>
      <c r="G418" s="197"/>
      <c r="H418" s="197"/>
      <c r="I418" s="193"/>
      <c r="J418" s="193"/>
      <c r="K418" s="207"/>
      <c r="L418" s="233">
        <f t="shared" si="18"/>
        <v>0</v>
      </c>
      <c r="M418" s="233" t="str">
        <f>IF(E418=0, " ", 'CPT-Calcs'!V405)</f>
        <v xml:space="preserve"> </v>
      </c>
      <c r="N418" s="207" t="str">
        <f>IF('CPT-Calcs'!AK405&gt;3," ",IF(M418="CLAY","CONTACT GEOTECH ENGINEER - CHECK OCR PROFILE",IF(M418="ORGANIC CLAY","CONTACT SENIOR GEOTECH ENGINEER",IF(M418="SENSITIVE Clay-Silt","CONTACT GEOTECH ENGINEER - CHECK OCR PROFILE"," "))))</f>
        <v xml:space="preserve"> </v>
      </c>
      <c r="O418" s="193"/>
      <c r="AJ418" s="205">
        <f t="shared" si="19"/>
        <v>0</v>
      </c>
      <c r="AK418" s="205">
        <f t="shared" si="20"/>
        <v>0</v>
      </c>
    </row>
    <row r="419" spans="4:37" ht="20.25" thickTop="1" thickBot="1">
      <c r="D419" s="196" t="s">
        <v>94</v>
      </c>
      <c r="E419" s="197"/>
      <c r="F419" s="197"/>
      <c r="G419" s="197"/>
      <c r="H419" s="197"/>
      <c r="I419" s="193"/>
      <c r="J419" s="193"/>
      <c r="K419" s="207"/>
      <c r="L419" s="233">
        <f t="shared" si="18"/>
        <v>0</v>
      </c>
      <c r="M419" s="233" t="str">
        <f>IF(E419=0, " ", 'CPT-Calcs'!V406)</f>
        <v xml:space="preserve"> </v>
      </c>
      <c r="N419" s="207" t="str">
        <f>IF('CPT-Calcs'!AK406&gt;3," ",IF(M419="CLAY","CONTACT GEOTECH ENGINEER - CHECK OCR PROFILE",IF(M419="ORGANIC CLAY","CONTACT SENIOR GEOTECH ENGINEER",IF(M419="SENSITIVE Clay-Silt","CONTACT GEOTECH ENGINEER - CHECK OCR PROFILE"," "))))</f>
        <v xml:space="preserve"> </v>
      </c>
      <c r="O419" s="193"/>
      <c r="AJ419" s="205">
        <f t="shared" si="19"/>
        <v>0</v>
      </c>
      <c r="AK419" s="205">
        <f t="shared" si="20"/>
        <v>0</v>
      </c>
    </row>
    <row r="420" spans="4:37" ht="20.25" thickTop="1" thickBot="1">
      <c r="D420" s="196" t="s">
        <v>94</v>
      </c>
      <c r="E420" s="197"/>
      <c r="F420" s="197"/>
      <c r="G420" s="197"/>
      <c r="H420" s="197"/>
      <c r="I420" s="193"/>
      <c r="J420" s="193"/>
      <c r="K420" s="207"/>
      <c r="L420" s="233">
        <f t="shared" si="18"/>
        <v>0</v>
      </c>
      <c r="M420" s="233" t="str">
        <f>IF(E420=0, " ", 'CPT-Calcs'!V407)</f>
        <v xml:space="preserve"> </v>
      </c>
      <c r="N420" s="207" t="str">
        <f>IF('CPT-Calcs'!AK407&gt;3," ",IF(M420="CLAY","CONTACT GEOTECH ENGINEER - CHECK OCR PROFILE",IF(M420="ORGANIC CLAY","CONTACT SENIOR GEOTECH ENGINEER",IF(M420="SENSITIVE Clay-Silt","CONTACT GEOTECH ENGINEER - CHECK OCR PROFILE"," "))))</f>
        <v xml:space="preserve"> </v>
      </c>
      <c r="O420" s="193"/>
      <c r="AJ420" s="205">
        <f t="shared" si="19"/>
        <v>0</v>
      </c>
      <c r="AK420" s="205">
        <f t="shared" si="20"/>
        <v>0</v>
      </c>
    </row>
    <row r="421" spans="4:37" ht="20.25" thickTop="1" thickBot="1">
      <c r="D421" s="196" t="s">
        <v>94</v>
      </c>
      <c r="E421" s="197"/>
      <c r="F421" s="197"/>
      <c r="G421" s="197"/>
      <c r="H421" s="197"/>
      <c r="I421" s="193"/>
      <c r="J421" s="193"/>
      <c r="K421" s="207"/>
      <c r="L421" s="233">
        <f t="shared" si="18"/>
        <v>0</v>
      </c>
      <c r="M421" s="233" t="str">
        <f>IF(E421=0, " ", 'CPT-Calcs'!V408)</f>
        <v xml:space="preserve"> </v>
      </c>
      <c r="N421" s="207" t="str">
        <f>IF('CPT-Calcs'!AK408&gt;3," ",IF(M421="CLAY","CONTACT GEOTECH ENGINEER - CHECK OCR PROFILE",IF(M421="ORGANIC CLAY","CONTACT SENIOR GEOTECH ENGINEER",IF(M421="SENSITIVE Clay-Silt","CONTACT GEOTECH ENGINEER - CHECK OCR PROFILE"," "))))</f>
        <v xml:space="preserve"> </v>
      </c>
      <c r="O421" s="193"/>
      <c r="AJ421" s="205">
        <f t="shared" si="19"/>
        <v>0</v>
      </c>
      <c r="AK421" s="205">
        <f t="shared" si="20"/>
        <v>0</v>
      </c>
    </row>
    <row r="422" spans="4:37" ht="20.25" thickTop="1" thickBot="1">
      <c r="D422" s="196" t="s">
        <v>94</v>
      </c>
      <c r="E422" s="197"/>
      <c r="F422" s="197"/>
      <c r="G422" s="197"/>
      <c r="H422" s="197"/>
      <c r="I422" s="193"/>
      <c r="J422" s="193"/>
      <c r="K422" s="207"/>
      <c r="L422" s="233">
        <f t="shared" si="18"/>
        <v>0</v>
      </c>
      <c r="M422" s="233" t="str">
        <f>IF(E422=0, " ", 'CPT-Calcs'!V409)</f>
        <v xml:space="preserve"> </v>
      </c>
      <c r="N422" s="207" t="str">
        <f>IF('CPT-Calcs'!AK409&gt;3," ",IF(M422="CLAY","CONTACT GEOTECH ENGINEER - CHECK OCR PROFILE",IF(M422="ORGANIC CLAY","CONTACT SENIOR GEOTECH ENGINEER",IF(M422="SENSITIVE Clay-Silt","CONTACT GEOTECH ENGINEER - CHECK OCR PROFILE"," "))))</f>
        <v xml:space="preserve"> </v>
      </c>
      <c r="O422" s="193"/>
      <c r="AJ422" s="205">
        <f t="shared" si="19"/>
        <v>0</v>
      </c>
      <c r="AK422" s="205">
        <f t="shared" si="20"/>
        <v>0</v>
      </c>
    </row>
    <row r="423" spans="4:37" ht="20.25" thickTop="1" thickBot="1">
      <c r="D423" s="196" t="s">
        <v>94</v>
      </c>
      <c r="E423" s="197"/>
      <c r="F423" s="197"/>
      <c r="G423" s="197"/>
      <c r="H423" s="197"/>
      <c r="I423" s="193"/>
      <c r="J423" s="193"/>
      <c r="K423" s="207"/>
      <c r="L423" s="233">
        <f t="shared" si="18"/>
        <v>0</v>
      </c>
      <c r="M423" s="233" t="str">
        <f>IF(E423=0, " ", 'CPT-Calcs'!V410)</f>
        <v xml:space="preserve"> </v>
      </c>
      <c r="N423" s="207" t="str">
        <f>IF('CPT-Calcs'!AK410&gt;3," ",IF(M423="CLAY","CONTACT GEOTECH ENGINEER - CHECK OCR PROFILE",IF(M423="ORGANIC CLAY","CONTACT SENIOR GEOTECH ENGINEER",IF(M423="SENSITIVE Clay-Silt","CONTACT GEOTECH ENGINEER - CHECK OCR PROFILE"," "))))</f>
        <v xml:space="preserve"> </v>
      </c>
      <c r="O423" s="193"/>
      <c r="AJ423" s="205">
        <f t="shared" si="19"/>
        <v>0</v>
      </c>
      <c r="AK423" s="205">
        <f t="shared" si="20"/>
        <v>0</v>
      </c>
    </row>
    <row r="424" spans="4:37" ht="20.25" thickTop="1" thickBot="1">
      <c r="D424" s="196" t="s">
        <v>94</v>
      </c>
      <c r="E424" s="197"/>
      <c r="F424" s="197"/>
      <c r="G424" s="197"/>
      <c r="H424" s="197"/>
      <c r="I424" s="193"/>
      <c r="J424" s="193"/>
      <c r="K424" s="207"/>
      <c r="L424" s="233">
        <f t="shared" si="18"/>
        <v>0</v>
      </c>
      <c r="M424" s="233" t="str">
        <f>IF(E424=0, " ", 'CPT-Calcs'!V411)</f>
        <v xml:space="preserve"> </v>
      </c>
      <c r="N424" s="207" t="str">
        <f>IF('CPT-Calcs'!AK411&gt;3," ",IF(M424="CLAY","CONTACT GEOTECH ENGINEER - CHECK OCR PROFILE",IF(M424="ORGANIC CLAY","CONTACT SENIOR GEOTECH ENGINEER",IF(M424="SENSITIVE Clay-Silt","CONTACT GEOTECH ENGINEER - CHECK OCR PROFILE"," "))))</f>
        <v xml:space="preserve"> </v>
      </c>
      <c r="O424" s="193"/>
      <c r="AJ424" s="205">
        <f t="shared" si="19"/>
        <v>0</v>
      </c>
      <c r="AK424" s="205">
        <f t="shared" si="20"/>
        <v>0</v>
      </c>
    </row>
    <row r="425" spans="4:37" ht="20.25" thickTop="1" thickBot="1">
      <c r="D425" s="196" t="s">
        <v>94</v>
      </c>
      <c r="E425" s="197"/>
      <c r="F425" s="197"/>
      <c r="G425" s="197"/>
      <c r="H425" s="197"/>
      <c r="I425" s="193"/>
      <c r="J425" s="193"/>
      <c r="K425" s="207"/>
      <c r="L425" s="233">
        <f t="shared" si="18"/>
        <v>0</v>
      </c>
      <c r="M425" s="233" t="str">
        <f>IF(E425=0, " ", 'CPT-Calcs'!V412)</f>
        <v xml:space="preserve"> </v>
      </c>
      <c r="N425" s="207" t="str">
        <f>IF('CPT-Calcs'!AK412&gt;3," ",IF(M425="CLAY","CONTACT GEOTECH ENGINEER - CHECK OCR PROFILE",IF(M425="ORGANIC CLAY","CONTACT SENIOR GEOTECH ENGINEER",IF(M425="SENSITIVE Clay-Silt","CONTACT GEOTECH ENGINEER - CHECK OCR PROFILE"," "))))</f>
        <v xml:space="preserve"> </v>
      </c>
      <c r="O425" s="193"/>
      <c r="AJ425" s="205">
        <f t="shared" si="19"/>
        <v>0</v>
      </c>
      <c r="AK425" s="205">
        <f t="shared" si="20"/>
        <v>0</v>
      </c>
    </row>
    <row r="426" spans="4:37" ht="20.25" thickTop="1" thickBot="1">
      <c r="D426" s="196" t="s">
        <v>94</v>
      </c>
      <c r="E426" s="197"/>
      <c r="F426" s="197"/>
      <c r="G426" s="197"/>
      <c r="H426" s="197"/>
      <c r="I426" s="193"/>
      <c r="J426" s="193"/>
      <c r="K426" s="207"/>
      <c r="L426" s="233">
        <f t="shared" si="18"/>
        <v>0</v>
      </c>
      <c r="M426" s="233" t="str">
        <f>IF(E426=0, " ", 'CPT-Calcs'!V413)</f>
        <v xml:space="preserve"> </v>
      </c>
      <c r="N426" s="207" t="str">
        <f>IF('CPT-Calcs'!AK413&gt;3," ",IF(M426="CLAY","CONTACT GEOTECH ENGINEER - CHECK OCR PROFILE",IF(M426="ORGANIC CLAY","CONTACT SENIOR GEOTECH ENGINEER",IF(M426="SENSITIVE Clay-Silt","CONTACT GEOTECH ENGINEER - CHECK OCR PROFILE"," "))))</f>
        <v xml:space="preserve"> </v>
      </c>
      <c r="O426" s="193"/>
      <c r="AJ426" s="205">
        <f t="shared" si="19"/>
        <v>0</v>
      </c>
      <c r="AK426" s="205">
        <f t="shared" si="20"/>
        <v>0</v>
      </c>
    </row>
    <row r="427" spans="4:37" ht="20.25" thickTop="1" thickBot="1">
      <c r="D427" s="196" t="s">
        <v>94</v>
      </c>
      <c r="E427" s="197"/>
      <c r="F427" s="197"/>
      <c r="G427" s="197"/>
      <c r="H427" s="197"/>
      <c r="I427" s="193"/>
      <c r="J427" s="193"/>
      <c r="K427" s="207"/>
      <c r="L427" s="233">
        <f t="shared" si="18"/>
        <v>0</v>
      </c>
      <c r="M427" s="233" t="str">
        <f>IF(E427=0, " ", 'CPT-Calcs'!V414)</f>
        <v xml:space="preserve"> </v>
      </c>
      <c r="N427" s="207" t="str">
        <f>IF('CPT-Calcs'!AK414&gt;3," ",IF(M427="CLAY","CONTACT GEOTECH ENGINEER - CHECK OCR PROFILE",IF(M427="ORGANIC CLAY","CONTACT SENIOR GEOTECH ENGINEER",IF(M427="SENSITIVE Clay-Silt","CONTACT GEOTECH ENGINEER - CHECK OCR PROFILE"," "))))</f>
        <v xml:space="preserve"> </v>
      </c>
      <c r="O427" s="193"/>
      <c r="AJ427" s="205">
        <f t="shared" si="19"/>
        <v>0</v>
      </c>
      <c r="AK427" s="205">
        <f t="shared" si="20"/>
        <v>0</v>
      </c>
    </row>
    <row r="428" spans="4:37" ht="20.25" thickTop="1" thickBot="1">
      <c r="D428" s="196" t="s">
        <v>94</v>
      </c>
      <c r="E428" s="197"/>
      <c r="F428" s="197"/>
      <c r="G428" s="197"/>
      <c r="H428" s="197"/>
      <c r="I428" s="193"/>
      <c r="J428" s="193"/>
      <c r="K428" s="207"/>
      <c r="L428" s="233">
        <f t="shared" si="18"/>
        <v>0</v>
      </c>
      <c r="M428" s="233" t="str">
        <f>IF(E428=0, " ", 'CPT-Calcs'!V415)</f>
        <v xml:space="preserve"> </v>
      </c>
      <c r="N428" s="207" t="str">
        <f>IF('CPT-Calcs'!AK415&gt;3," ",IF(M428="CLAY","CONTACT GEOTECH ENGINEER - CHECK OCR PROFILE",IF(M428="ORGANIC CLAY","CONTACT SENIOR GEOTECH ENGINEER",IF(M428="SENSITIVE Clay-Silt","CONTACT GEOTECH ENGINEER - CHECK OCR PROFILE"," "))))</f>
        <v xml:space="preserve"> </v>
      </c>
      <c r="O428" s="193"/>
      <c r="AJ428" s="205">
        <f t="shared" si="19"/>
        <v>0</v>
      </c>
      <c r="AK428" s="205">
        <f t="shared" si="20"/>
        <v>0</v>
      </c>
    </row>
    <row r="429" spans="4:37" ht="20.25" thickTop="1" thickBot="1">
      <c r="D429" s="196" t="s">
        <v>94</v>
      </c>
      <c r="E429" s="197"/>
      <c r="F429" s="197"/>
      <c r="G429" s="197"/>
      <c r="H429" s="197"/>
      <c r="I429" s="193"/>
      <c r="J429" s="193"/>
      <c r="K429" s="207"/>
      <c r="L429" s="233">
        <f t="shared" si="18"/>
        <v>0</v>
      </c>
      <c r="M429" s="233" t="str">
        <f>IF(E429=0, " ", 'CPT-Calcs'!V416)</f>
        <v xml:space="preserve"> </v>
      </c>
      <c r="N429" s="207" t="str">
        <f>IF('CPT-Calcs'!AK416&gt;3," ",IF(M429="CLAY","CONTACT GEOTECH ENGINEER - CHECK OCR PROFILE",IF(M429="ORGANIC CLAY","CONTACT SENIOR GEOTECH ENGINEER",IF(M429="SENSITIVE Clay-Silt","CONTACT GEOTECH ENGINEER - CHECK OCR PROFILE"," "))))</f>
        <v xml:space="preserve"> </v>
      </c>
      <c r="O429" s="193"/>
      <c r="AJ429" s="205">
        <f t="shared" si="19"/>
        <v>0</v>
      </c>
      <c r="AK429" s="205">
        <f t="shared" si="20"/>
        <v>0</v>
      </c>
    </row>
    <row r="430" spans="4:37" ht="20.25" thickTop="1" thickBot="1">
      <c r="D430" s="196" t="s">
        <v>94</v>
      </c>
      <c r="E430" s="197"/>
      <c r="F430" s="197"/>
      <c r="G430" s="197"/>
      <c r="H430" s="197"/>
      <c r="I430" s="193"/>
      <c r="J430" s="193"/>
      <c r="K430" s="207"/>
      <c r="L430" s="233">
        <f t="shared" si="18"/>
        <v>0</v>
      </c>
      <c r="M430" s="233" t="str">
        <f>IF(E430=0, " ", 'CPT-Calcs'!V417)</f>
        <v xml:space="preserve"> </v>
      </c>
      <c r="N430" s="207" t="str">
        <f>IF('CPT-Calcs'!AK417&gt;3," ",IF(M430="CLAY","CONTACT GEOTECH ENGINEER - CHECK OCR PROFILE",IF(M430="ORGANIC CLAY","CONTACT SENIOR GEOTECH ENGINEER",IF(M430="SENSITIVE Clay-Silt","CONTACT GEOTECH ENGINEER - CHECK OCR PROFILE"," "))))</f>
        <v xml:space="preserve"> </v>
      </c>
      <c r="O430" s="193"/>
      <c r="AJ430" s="205">
        <f t="shared" si="19"/>
        <v>0</v>
      </c>
      <c r="AK430" s="205">
        <f t="shared" si="20"/>
        <v>0</v>
      </c>
    </row>
    <row r="431" spans="4:37" ht="20.25" thickTop="1" thickBot="1">
      <c r="D431" s="196" t="s">
        <v>94</v>
      </c>
      <c r="E431" s="197"/>
      <c r="F431" s="197"/>
      <c r="G431" s="197"/>
      <c r="H431" s="197"/>
      <c r="I431" s="193"/>
      <c r="J431" s="193"/>
      <c r="K431" s="207"/>
      <c r="L431" s="233">
        <f t="shared" si="18"/>
        <v>0</v>
      </c>
      <c r="M431" s="233" t="str">
        <f>IF(E431=0, " ", 'CPT-Calcs'!V418)</f>
        <v xml:space="preserve"> </v>
      </c>
      <c r="N431" s="207" t="str">
        <f>IF('CPT-Calcs'!AK418&gt;3," ",IF(M431="CLAY","CONTACT GEOTECH ENGINEER - CHECK OCR PROFILE",IF(M431="ORGANIC CLAY","CONTACT SENIOR GEOTECH ENGINEER",IF(M431="SENSITIVE Clay-Silt","CONTACT GEOTECH ENGINEER - CHECK OCR PROFILE"," "))))</f>
        <v xml:space="preserve"> </v>
      </c>
      <c r="O431" s="193"/>
      <c r="AJ431" s="205">
        <f t="shared" si="19"/>
        <v>0</v>
      </c>
      <c r="AK431" s="205">
        <f t="shared" si="20"/>
        <v>0</v>
      </c>
    </row>
    <row r="432" spans="4:37" ht="20.25" thickTop="1" thickBot="1">
      <c r="D432" s="196" t="s">
        <v>94</v>
      </c>
      <c r="E432" s="197"/>
      <c r="F432" s="197"/>
      <c r="G432" s="197"/>
      <c r="H432" s="197"/>
      <c r="I432" s="193"/>
      <c r="J432" s="193"/>
      <c r="K432" s="207"/>
      <c r="L432" s="233">
        <f t="shared" si="18"/>
        <v>0</v>
      </c>
      <c r="M432" s="233" t="str">
        <f>IF(E432=0, " ", 'CPT-Calcs'!V419)</f>
        <v xml:space="preserve"> </v>
      </c>
      <c r="N432" s="207" t="str">
        <f>IF('CPT-Calcs'!AK419&gt;3," ",IF(M432="CLAY","CONTACT GEOTECH ENGINEER - CHECK OCR PROFILE",IF(M432="ORGANIC CLAY","CONTACT SENIOR GEOTECH ENGINEER",IF(M432="SENSITIVE Clay-Silt","CONTACT GEOTECH ENGINEER - CHECK OCR PROFILE"," "))))</f>
        <v xml:space="preserve"> </v>
      </c>
      <c r="O432" s="193"/>
      <c r="AJ432" s="205">
        <f t="shared" si="19"/>
        <v>0</v>
      </c>
      <c r="AK432" s="205">
        <f t="shared" si="20"/>
        <v>0</v>
      </c>
    </row>
    <row r="433" spans="4:37" ht="20.25" thickTop="1" thickBot="1">
      <c r="D433" s="196" t="s">
        <v>94</v>
      </c>
      <c r="E433" s="197"/>
      <c r="F433" s="197"/>
      <c r="G433" s="197"/>
      <c r="H433" s="197"/>
      <c r="I433" s="193"/>
      <c r="J433" s="193"/>
      <c r="K433" s="207"/>
      <c r="L433" s="233">
        <f t="shared" si="18"/>
        <v>0</v>
      </c>
      <c r="M433" s="233" t="str">
        <f>IF(E433=0, " ", 'CPT-Calcs'!V420)</f>
        <v xml:space="preserve"> </v>
      </c>
      <c r="N433" s="207" t="str">
        <f>IF('CPT-Calcs'!AK420&gt;3," ",IF(M433="CLAY","CONTACT GEOTECH ENGINEER - CHECK OCR PROFILE",IF(M433="ORGANIC CLAY","CONTACT SENIOR GEOTECH ENGINEER",IF(M433="SENSITIVE Clay-Silt","CONTACT GEOTECH ENGINEER - CHECK OCR PROFILE"," "))))</f>
        <v xml:space="preserve"> </v>
      </c>
      <c r="O433" s="193"/>
      <c r="AJ433" s="205">
        <f t="shared" si="19"/>
        <v>0</v>
      </c>
      <c r="AK433" s="205">
        <f t="shared" si="20"/>
        <v>0</v>
      </c>
    </row>
    <row r="434" spans="4:37" ht="20.25" thickTop="1" thickBot="1">
      <c r="D434" s="196" t="s">
        <v>94</v>
      </c>
      <c r="E434" s="197"/>
      <c r="F434" s="197"/>
      <c r="G434" s="197"/>
      <c r="H434" s="197"/>
      <c r="I434" s="193"/>
      <c r="J434" s="193"/>
      <c r="K434" s="207"/>
      <c r="L434" s="233">
        <f t="shared" si="18"/>
        <v>0</v>
      </c>
      <c r="M434" s="233" t="str">
        <f>IF(E434=0, " ", 'CPT-Calcs'!V421)</f>
        <v xml:space="preserve"> </v>
      </c>
      <c r="N434" s="207" t="str">
        <f>IF('CPT-Calcs'!AK421&gt;3," ",IF(M434="CLAY","CONTACT GEOTECH ENGINEER - CHECK OCR PROFILE",IF(M434="ORGANIC CLAY","CONTACT SENIOR GEOTECH ENGINEER",IF(M434="SENSITIVE Clay-Silt","CONTACT GEOTECH ENGINEER - CHECK OCR PROFILE"," "))))</f>
        <v xml:space="preserve"> </v>
      </c>
      <c r="O434" s="193"/>
      <c r="AJ434" s="205">
        <f t="shared" si="19"/>
        <v>0</v>
      </c>
      <c r="AK434" s="205">
        <f t="shared" si="20"/>
        <v>0</v>
      </c>
    </row>
    <row r="435" spans="4:37" ht="20.25" thickTop="1" thickBot="1">
      <c r="D435" s="196" t="s">
        <v>94</v>
      </c>
      <c r="E435" s="197"/>
      <c r="F435" s="197"/>
      <c r="G435" s="197"/>
      <c r="H435" s="197"/>
      <c r="I435" s="193"/>
      <c r="J435" s="193"/>
      <c r="K435" s="207"/>
      <c r="L435" s="233">
        <f t="shared" si="18"/>
        <v>0</v>
      </c>
      <c r="M435" s="233" t="str">
        <f>IF(E435=0, " ", 'CPT-Calcs'!V422)</f>
        <v xml:space="preserve"> </v>
      </c>
      <c r="N435" s="207" t="str">
        <f>IF('CPT-Calcs'!AK422&gt;3," ",IF(M435="CLAY","CONTACT GEOTECH ENGINEER - CHECK OCR PROFILE",IF(M435="ORGANIC CLAY","CONTACT SENIOR GEOTECH ENGINEER",IF(M435="SENSITIVE Clay-Silt","CONTACT GEOTECH ENGINEER - CHECK OCR PROFILE"," "))))</f>
        <v xml:space="preserve"> </v>
      </c>
      <c r="O435" s="193"/>
      <c r="AJ435" s="205">
        <f t="shared" si="19"/>
        <v>0</v>
      </c>
      <c r="AK435" s="205">
        <f t="shared" si="20"/>
        <v>0</v>
      </c>
    </row>
    <row r="436" spans="4:37" ht="20.25" thickTop="1" thickBot="1">
      <c r="D436" s="196" t="s">
        <v>94</v>
      </c>
      <c r="E436" s="197"/>
      <c r="F436" s="197"/>
      <c r="G436" s="197"/>
      <c r="H436" s="197"/>
      <c r="I436" s="193"/>
      <c r="J436" s="193"/>
      <c r="K436" s="207"/>
      <c r="L436" s="233">
        <f t="shared" si="18"/>
        <v>0</v>
      </c>
      <c r="M436" s="233" t="str">
        <f>IF(E436=0, " ", 'CPT-Calcs'!V423)</f>
        <v xml:space="preserve"> </v>
      </c>
      <c r="N436" s="207" t="str">
        <f>IF('CPT-Calcs'!AK423&gt;3," ",IF(M436="CLAY","CONTACT GEOTECH ENGINEER - CHECK OCR PROFILE",IF(M436="ORGANIC CLAY","CONTACT SENIOR GEOTECH ENGINEER",IF(M436="SENSITIVE Clay-Silt","CONTACT GEOTECH ENGINEER - CHECK OCR PROFILE"," "))))</f>
        <v xml:space="preserve"> </v>
      </c>
      <c r="O436" s="193"/>
      <c r="AJ436" s="205">
        <f t="shared" si="19"/>
        <v>0</v>
      </c>
      <c r="AK436" s="205">
        <f t="shared" si="20"/>
        <v>0</v>
      </c>
    </row>
    <row r="437" spans="4:37" ht="20.25" thickTop="1" thickBot="1">
      <c r="D437" s="196" t="s">
        <v>94</v>
      </c>
      <c r="E437" s="197"/>
      <c r="F437" s="197"/>
      <c r="G437" s="197"/>
      <c r="H437" s="197"/>
      <c r="I437" s="193"/>
      <c r="J437" s="193"/>
      <c r="K437" s="207"/>
      <c r="L437" s="233">
        <f t="shared" si="18"/>
        <v>0</v>
      </c>
      <c r="M437" s="233" t="str">
        <f>IF(E437=0, " ", 'CPT-Calcs'!V424)</f>
        <v xml:space="preserve"> </v>
      </c>
      <c r="N437" s="207" t="str">
        <f>IF('CPT-Calcs'!AK424&gt;3," ",IF(M437="CLAY","CONTACT GEOTECH ENGINEER - CHECK OCR PROFILE",IF(M437="ORGANIC CLAY","CONTACT SENIOR GEOTECH ENGINEER",IF(M437="SENSITIVE Clay-Silt","CONTACT GEOTECH ENGINEER - CHECK OCR PROFILE"," "))))</f>
        <v xml:space="preserve"> </v>
      </c>
      <c r="O437" s="193"/>
      <c r="AJ437" s="205">
        <f t="shared" si="19"/>
        <v>0</v>
      </c>
      <c r="AK437" s="205">
        <f t="shared" si="20"/>
        <v>0</v>
      </c>
    </row>
    <row r="438" spans="4:37" ht="20.25" thickTop="1" thickBot="1">
      <c r="D438" s="196" t="s">
        <v>94</v>
      </c>
      <c r="E438" s="197"/>
      <c r="F438" s="197"/>
      <c r="G438" s="197"/>
      <c r="H438" s="197"/>
      <c r="I438" s="193"/>
      <c r="J438" s="193"/>
      <c r="K438" s="207"/>
      <c r="L438" s="233">
        <f t="shared" si="18"/>
        <v>0</v>
      </c>
      <c r="M438" s="233" t="str">
        <f>IF(E438=0, " ", 'CPT-Calcs'!V425)</f>
        <v xml:space="preserve"> </v>
      </c>
      <c r="N438" s="207" t="str">
        <f>IF('CPT-Calcs'!AK425&gt;3," ",IF(M438="CLAY","CONTACT GEOTECH ENGINEER - CHECK OCR PROFILE",IF(M438="ORGANIC CLAY","CONTACT SENIOR GEOTECH ENGINEER",IF(M438="SENSITIVE Clay-Silt","CONTACT GEOTECH ENGINEER - CHECK OCR PROFILE"," "))))</f>
        <v xml:space="preserve"> </v>
      </c>
      <c r="O438" s="193"/>
      <c r="AJ438" s="205">
        <f t="shared" si="19"/>
        <v>0</v>
      </c>
      <c r="AK438" s="205">
        <f t="shared" si="20"/>
        <v>0</v>
      </c>
    </row>
    <row r="439" spans="4:37" ht="20.25" thickTop="1" thickBot="1">
      <c r="D439" s="196" t="s">
        <v>94</v>
      </c>
      <c r="E439" s="197"/>
      <c r="F439" s="197"/>
      <c r="G439" s="197"/>
      <c r="H439" s="197"/>
      <c r="I439" s="193"/>
      <c r="J439" s="193"/>
      <c r="K439" s="207"/>
      <c r="L439" s="233">
        <f t="shared" si="18"/>
        <v>0</v>
      </c>
      <c r="M439" s="233" t="str">
        <f>IF(E439=0, " ", 'CPT-Calcs'!V426)</f>
        <v xml:space="preserve"> </v>
      </c>
      <c r="N439" s="207" t="str">
        <f>IF('CPT-Calcs'!AK426&gt;3," ",IF(M439="CLAY","CONTACT GEOTECH ENGINEER - CHECK OCR PROFILE",IF(M439="ORGANIC CLAY","CONTACT SENIOR GEOTECH ENGINEER",IF(M439="SENSITIVE Clay-Silt","CONTACT GEOTECH ENGINEER - CHECK OCR PROFILE"," "))))</f>
        <v xml:space="preserve"> </v>
      </c>
      <c r="O439" s="193"/>
      <c r="AJ439" s="205">
        <f t="shared" si="19"/>
        <v>0</v>
      </c>
      <c r="AK439" s="205">
        <f t="shared" si="20"/>
        <v>0</v>
      </c>
    </row>
    <row r="440" spans="4:37" ht="20.25" thickTop="1" thickBot="1">
      <c r="D440" s="196" t="s">
        <v>94</v>
      </c>
      <c r="E440" s="197"/>
      <c r="F440" s="197"/>
      <c r="G440" s="197"/>
      <c r="H440" s="197"/>
      <c r="I440" s="193"/>
      <c r="J440" s="193"/>
      <c r="K440" s="207"/>
      <c r="L440" s="233">
        <f t="shared" si="18"/>
        <v>0</v>
      </c>
      <c r="M440" s="233" t="str">
        <f>IF(E440=0, " ", 'CPT-Calcs'!V427)</f>
        <v xml:space="preserve"> </v>
      </c>
      <c r="N440" s="207" t="str">
        <f>IF('CPT-Calcs'!AK427&gt;3," ",IF(M440="CLAY","CONTACT GEOTECH ENGINEER - CHECK OCR PROFILE",IF(M440="ORGANIC CLAY","CONTACT SENIOR GEOTECH ENGINEER",IF(M440="SENSITIVE Clay-Silt","CONTACT GEOTECH ENGINEER - CHECK OCR PROFILE"," "))))</f>
        <v xml:space="preserve"> </v>
      </c>
      <c r="O440" s="193"/>
      <c r="AJ440" s="205">
        <f t="shared" si="19"/>
        <v>0</v>
      </c>
      <c r="AK440" s="205">
        <f t="shared" si="20"/>
        <v>0</v>
      </c>
    </row>
    <row r="441" spans="4:37" ht="20.25" thickTop="1" thickBot="1">
      <c r="D441" s="196" t="s">
        <v>94</v>
      </c>
      <c r="E441" s="197"/>
      <c r="F441" s="197"/>
      <c r="G441" s="197"/>
      <c r="H441" s="197"/>
      <c r="I441" s="193"/>
      <c r="J441" s="193"/>
      <c r="K441" s="207"/>
      <c r="L441" s="233">
        <f t="shared" si="18"/>
        <v>0</v>
      </c>
      <c r="M441" s="233" t="str">
        <f>IF(E441=0, " ", 'CPT-Calcs'!V428)</f>
        <v xml:space="preserve"> </v>
      </c>
      <c r="N441" s="207" t="str">
        <f>IF('CPT-Calcs'!AK428&gt;3," ",IF(M441="CLAY","CONTACT GEOTECH ENGINEER - CHECK OCR PROFILE",IF(M441="ORGANIC CLAY","CONTACT SENIOR GEOTECH ENGINEER",IF(M441="SENSITIVE Clay-Silt","CONTACT GEOTECH ENGINEER - CHECK OCR PROFILE"," "))))</f>
        <v xml:space="preserve"> </v>
      </c>
      <c r="O441" s="193"/>
      <c r="AJ441" s="205">
        <f t="shared" si="19"/>
        <v>0</v>
      </c>
      <c r="AK441" s="205">
        <f t="shared" si="20"/>
        <v>0</v>
      </c>
    </row>
    <row r="442" spans="4:37" ht="20.25" thickTop="1" thickBot="1">
      <c r="D442" s="196" t="s">
        <v>94</v>
      </c>
      <c r="E442" s="197"/>
      <c r="F442" s="197"/>
      <c r="G442" s="197"/>
      <c r="H442" s="197"/>
      <c r="I442" s="193"/>
      <c r="J442" s="193"/>
      <c r="K442" s="207"/>
      <c r="L442" s="233">
        <f t="shared" si="18"/>
        <v>0</v>
      </c>
      <c r="M442" s="233" t="str">
        <f>IF(E442=0, " ", 'CPT-Calcs'!V429)</f>
        <v xml:space="preserve"> </v>
      </c>
      <c r="N442" s="207" t="str">
        <f>IF('CPT-Calcs'!AK429&gt;3," ",IF(M442="CLAY","CONTACT GEOTECH ENGINEER - CHECK OCR PROFILE",IF(M442="ORGANIC CLAY","CONTACT SENIOR GEOTECH ENGINEER",IF(M442="SENSITIVE Clay-Silt","CONTACT GEOTECH ENGINEER - CHECK OCR PROFILE"," "))))</f>
        <v xml:space="preserve"> </v>
      </c>
      <c r="O442" s="193"/>
      <c r="AJ442" s="205">
        <f t="shared" si="19"/>
        <v>0</v>
      </c>
      <c r="AK442" s="205">
        <f t="shared" si="20"/>
        <v>0</v>
      </c>
    </row>
    <row r="443" spans="4:37" ht="20.25" thickTop="1" thickBot="1">
      <c r="D443" s="196" t="s">
        <v>94</v>
      </c>
      <c r="E443" s="197"/>
      <c r="F443" s="197"/>
      <c r="G443" s="197"/>
      <c r="H443" s="197"/>
      <c r="I443" s="193"/>
      <c r="J443" s="193"/>
      <c r="K443" s="207"/>
      <c r="L443" s="233">
        <f t="shared" si="18"/>
        <v>0</v>
      </c>
      <c r="M443" s="233" t="str">
        <f>IF(E443=0, " ", 'CPT-Calcs'!V430)</f>
        <v xml:space="preserve"> </v>
      </c>
      <c r="N443" s="207" t="str">
        <f>IF('CPT-Calcs'!AK430&gt;3," ",IF(M443="CLAY","CONTACT GEOTECH ENGINEER - CHECK OCR PROFILE",IF(M443="ORGANIC CLAY","CONTACT SENIOR GEOTECH ENGINEER",IF(M443="SENSITIVE Clay-Silt","CONTACT GEOTECH ENGINEER - CHECK OCR PROFILE"," "))))</f>
        <v xml:space="preserve"> </v>
      </c>
      <c r="O443" s="193"/>
      <c r="AJ443" s="205">
        <f t="shared" si="19"/>
        <v>0</v>
      </c>
      <c r="AK443" s="205">
        <f t="shared" si="20"/>
        <v>0</v>
      </c>
    </row>
    <row r="444" spans="4:37" ht="20.25" thickTop="1" thickBot="1">
      <c r="D444" s="196" t="s">
        <v>94</v>
      </c>
      <c r="E444" s="197"/>
      <c r="F444" s="197"/>
      <c r="G444" s="197"/>
      <c r="H444" s="197"/>
      <c r="I444" s="193"/>
      <c r="J444" s="193"/>
      <c r="K444" s="207"/>
      <c r="L444" s="233">
        <f t="shared" si="18"/>
        <v>0</v>
      </c>
      <c r="M444" s="233" t="str">
        <f>IF(E444=0, " ", 'CPT-Calcs'!V431)</f>
        <v xml:space="preserve"> </v>
      </c>
      <c r="N444" s="207" t="str">
        <f>IF('CPT-Calcs'!AK431&gt;3," ",IF(M444="CLAY","CONTACT GEOTECH ENGINEER - CHECK OCR PROFILE",IF(M444="ORGANIC CLAY","CONTACT SENIOR GEOTECH ENGINEER",IF(M444="SENSITIVE Clay-Silt","CONTACT GEOTECH ENGINEER - CHECK OCR PROFILE"," "))))</f>
        <v xml:space="preserve"> </v>
      </c>
      <c r="O444" s="193"/>
      <c r="AJ444" s="205">
        <f t="shared" si="19"/>
        <v>0</v>
      </c>
      <c r="AK444" s="205">
        <f t="shared" si="20"/>
        <v>0</v>
      </c>
    </row>
    <row r="445" spans="4:37" ht="20.25" thickTop="1" thickBot="1">
      <c r="D445" s="196" t="s">
        <v>94</v>
      </c>
      <c r="E445" s="197"/>
      <c r="F445" s="197"/>
      <c r="G445" s="197"/>
      <c r="H445" s="197"/>
      <c r="I445" s="193"/>
      <c r="J445" s="193"/>
      <c r="K445" s="207"/>
      <c r="L445" s="233">
        <f t="shared" si="18"/>
        <v>0</v>
      </c>
      <c r="M445" s="233" t="str">
        <f>IF(E445=0, " ", 'CPT-Calcs'!V432)</f>
        <v xml:space="preserve"> </v>
      </c>
      <c r="N445" s="207" t="str">
        <f>IF('CPT-Calcs'!AK432&gt;3," ",IF(M445="CLAY","CONTACT GEOTECH ENGINEER - CHECK OCR PROFILE",IF(M445="ORGANIC CLAY","CONTACT SENIOR GEOTECH ENGINEER",IF(M445="SENSITIVE Clay-Silt","CONTACT GEOTECH ENGINEER - CHECK OCR PROFILE"," "))))</f>
        <v xml:space="preserve"> </v>
      </c>
      <c r="O445" s="193"/>
      <c r="AJ445" s="205">
        <f t="shared" si="19"/>
        <v>0</v>
      </c>
      <c r="AK445" s="205">
        <f t="shared" si="20"/>
        <v>0</v>
      </c>
    </row>
    <row r="446" spans="4:37" ht="20.25" thickTop="1" thickBot="1">
      <c r="D446" s="196" t="s">
        <v>94</v>
      </c>
      <c r="E446" s="197"/>
      <c r="F446" s="197"/>
      <c r="G446" s="197"/>
      <c r="H446" s="197"/>
      <c r="I446" s="193"/>
      <c r="J446" s="193"/>
      <c r="K446" s="207"/>
      <c r="L446" s="233">
        <f t="shared" si="18"/>
        <v>0</v>
      </c>
      <c r="M446" s="233" t="str">
        <f>IF(E446=0, " ", 'CPT-Calcs'!V433)</f>
        <v xml:space="preserve"> </v>
      </c>
      <c r="N446" s="207" t="str">
        <f>IF('CPT-Calcs'!AK433&gt;3," ",IF(M446="CLAY","CONTACT GEOTECH ENGINEER - CHECK OCR PROFILE",IF(M446="ORGANIC CLAY","CONTACT SENIOR GEOTECH ENGINEER",IF(M446="SENSITIVE Clay-Silt","CONTACT GEOTECH ENGINEER - CHECK OCR PROFILE"," "))))</f>
        <v xml:space="preserve"> </v>
      </c>
      <c r="O446" s="193"/>
      <c r="AJ446" s="205">
        <f t="shared" si="19"/>
        <v>0</v>
      </c>
      <c r="AK446" s="205">
        <f t="shared" si="20"/>
        <v>0</v>
      </c>
    </row>
    <row r="447" spans="4:37" ht="20.25" thickTop="1" thickBot="1">
      <c r="D447" s="196" t="s">
        <v>94</v>
      </c>
      <c r="E447" s="197"/>
      <c r="F447" s="197"/>
      <c r="G447" s="197"/>
      <c r="H447" s="197"/>
      <c r="I447" s="193"/>
      <c r="J447" s="193"/>
      <c r="K447" s="207"/>
      <c r="L447" s="233">
        <f t="shared" si="18"/>
        <v>0</v>
      </c>
      <c r="M447" s="233" t="str">
        <f>IF(E447=0, " ", 'CPT-Calcs'!V434)</f>
        <v xml:space="preserve"> </v>
      </c>
      <c r="N447" s="207" t="str">
        <f>IF('CPT-Calcs'!AK434&gt;3," ",IF(M447="CLAY","CONTACT GEOTECH ENGINEER - CHECK OCR PROFILE",IF(M447="ORGANIC CLAY","CONTACT SENIOR GEOTECH ENGINEER",IF(M447="SENSITIVE Clay-Silt","CONTACT GEOTECH ENGINEER - CHECK OCR PROFILE"," "))))</f>
        <v xml:space="preserve"> </v>
      </c>
      <c r="O447" s="193"/>
      <c r="AJ447" s="205">
        <f t="shared" si="19"/>
        <v>0</v>
      </c>
      <c r="AK447" s="205">
        <f t="shared" si="20"/>
        <v>0</v>
      </c>
    </row>
    <row r="448" spans="4:37" ht="20.25" thickTop="1" thickBot="1">
      <c r="D448" s="196" t="s">
        <v>94</v>
      </c>
      <c r="E448" s="197"/>
      <c r="F448" s="197"/>
      <c r="G448" s="197"/>
      <c r="H448" s="197"/>
      <c r="I448" s="193"/>
      <c r="J448" s="193"/>
      <c r="K448" s="207"/>
      <c r="L448" s="233">
        <f t="shared" si="18"/>
        <v>0</v>
      </c>
      <c r="M448" s="233" t="str">
        <f>IF(E448=0, " ", 'CPT-Calcs'!V435)</f>
        <v xml:space="preserve"> </v>
      </c>
      <c r="N448" s="207" t="str">
        <f>IF('CPT-Calcs'!AK435&gt;3," ",IF(M448="CLAY","CONTACT GEOTECH ENGINEER - CHECK OCR PROFILE",IF(M448="ORGANIC CLAY","CONTACT SENIOR GEOTECH ENGINEER",IF(M448="SENSITIVE Clay-Silt","CONTACT GEOTECH ENGINEER - CHECK OCR PROFILE"," "))))</f>
        <v xml:space="preserve"> </v>
      </c>
      <c r="O448" s="193"/>
      <c r="AJ448" s="205">
        <f t="shared" si="19"/>
        <v>0</v>
      </c>
      <c r="AK448" s="205">
        <f t="shared" si="20"/>
        <v>0</v>
      </c>
    </row>
    <row r="449" spans="4:37" ht="20.25" thickTop="1" thickBot="1">
      <c r="D449" s="196" t="s">
        <v>94</v>
      </c>
      <c r="E449" s="197"/>
      <c r="F449" s="197"/>
      <c r="G449" s="197"/>
      <c r="H449" s="197"/>
      <c r="I449" s="193"/>
      <c r="J449" s="193"/>
      <c r="K449" s="207"/>
      <c r="L449" s="233">
        <f t="shared" si="18"/>
        <v>0</v>
      </c>
      <c r="M449" s="233" t="str">
        <f>IF(E449=0, " ", 'CPT-Calcs'!V436)</f>
        <v xml:space="preserve"> </v>
      </c>
      <c r="N449" s="207" t="str">
        <f>IF('CPT-Calcs'!AK436&gt;3," ",IF(M449="CLAY","CONTACT GEOTECH ENGINEER - CHECK OCR PROFILE",IF(M449="ORGANIC CLAY","CONTACT SENIOR GEOTECH ENGINEER",IF(M449="SENSITIVE Clay-Silt","CONTACT GEOTECH ENGINEER - CHECK OCR PROFILE"," "))))</f>
        <v xml:space="preserve"> </v>
      </c>
      <c r="O449" s="193"/>
      <c r="AJ449" s="205">
        <f t="shared" si="19"/>
        <v>0</v>
      </c>
      <c r="AK449" s="205">
        <f t="shared" si="20"/>
        <v>0</v>
      </c>
    </row>
    <row r="450" spans="4:37" ht="20.25" thickTop="1" thickBot="1">
      <c r="D450" s="196" t="s">
        <v>94</v>
      </c>
      <c r="E450" s="197"/>
      <c r="F450" s="197"/>
      <c r="G450" s="197"/>
      <c r="H450" s="197"/>
      <c r="I450" s="193"/>
      <c r="J450" s="193"/>
      <c r="K450" s="207"/>
      <c r="L450" s="233">
        <f t="shared" si="18"/>
        <v>0</v>
      </c>
      <c r="M450" s="233" t="str">
        <f>IF(E450=0, " ", 'CPT-Calcs'!V437)</f>
        <v xml:space="preserve"> </v>
      </c>
      <c r="N450" s="207" t="str">
        <f>IF('CPT-Calcs'!AK437&gt;3," ",IF(M450="CLAY","CONTACT GEOTECH ENGINEER - CHECK OCR PROFILE",IF(M450="ORGANIC CLAY","CONTACT SENIOR GEOTECH ENGINEER",IF(M450="SENSITIVE Clay-Silt","CONTACT GEOTECH ENGINEER - CHECK OCR PROFILE"," "))))</f>
        <v xml:space="preserve"> </v>
      </c>
      <c r="O450" s="193"/>
      <c r="AJ450" s="205">
        <f t="shared" si="19"/>
        <v>0</v>
      </c>
      <c r="AK450" s="205">
        <f t="shared" si="20"/>
        <v>0</v>
      </c>
    </row>
    <row r="451" spans="4:37" ht="20.25" thickTop="1" thickBot="1">
      <c r="D451" s="196" t="s">
        <v>94</v>
      </c>
      <c r="E451" s="197"/>
      <c r="F451" s="197"/>
      <c r="G451" s="197"/>
      <c r="H451" s="197"/>
      <c r="I451" s="193"/>
      <c r="J451" s="193"/>
      <c r="K451" s="207"/>
      <c r="L451" s="233">
        <f t="shared" si="18"/>
        <v>0</v>
      </c>
      <c r="M451" s="233" t="str">
        <f>IF(E451=0, " ", 'CPT-Calcs'!V438)</f>
        <v xml:space="preserve"> </v>
      </c>
      <c r="N451" s="207" t="str">
        <f>IF('CPT-Calcs'!AK438&gt;3," ",IF(M451="CLAY","CONTACT GEOTECH ENGINEER - CHECK OCR PROFILE",IF(M451="ORGANIC CLAY","CONTACT SENIOR GEOTECH ENGINEER",IF(M451="SENSITIVE Clay-Silt","CONTACT GEOTECH ENGINEER - CHECK OCR PROFILE"," "))))</f>
        <v xml:space="preserve"> </v>
      </c>
      <c r="O451" s="193"/>
      <c r="AJ451" s="205">
        <f t="shared" si="19"/>
        <v>0</v>
      </c>
      <c r="AK451" s="205">
        <f t="shared" si="20"/>
        <v>0</v>
      </c>
    </row>
    <row r="452" spans="4:37" ht="20.25" thickTop="1" thickBot="1">
      <c r="D452" s="196" t="s">
        <v>94</v>
      </c>
      <c r="E452" s="197"/>
      <c r="F452" s="197"/>
      <c r="G452" s="197"/>
      <c r="H452" s="197"/>
      <c r="I452" s="193"/>
      <c r="J452" s="193"/>
      <c r="K452" s="207"/>
      <c r="L452" s="233">
        <f t="shared" si="18"/>
        <v>0</v>
      </c>
      <c r="M452" s="233" t="str">
        <f>IF(E452=0, " ", 'CPT-Calcs'!V439)</f>
        <v xml:space="preserve"> </v>
      </c>
      <c r="N452" s="207" t="str">
        <f>IF('CPT-Calcs'!AK439&gt;3," ",IF(M452="CLAY","CONTACT GEOTECH ENGINEER - CHECK OCR PROFILE",IF(M452="ORGANIC CLAY","CONTACT SENIOR GEOTECH ENGINEER",IF(M452="SENSITIVE Clay-Silt","CONTACT GEOTECH ENGINEER - CHECK OCR PROFILE"," "))))</f>
        <v xml:space="preserve"> </v>
      </c>
      <c r="O452" s="193"/>
      <c r="AJ452" s="205">
        <f t="shared" si="19"/>
        <v>0</v>
      </c>
      <c r="AK452" s="205">
        <f t="shared" si="20"/>
        <v>0</v>
      </c>
    </row>
    <row r="453" spans="4:37" ht="20.25" thickTop="1" thickBot="1">
      <c r="D453" s="196" t="s">
        <v>94</v>
      </c>
      <c r="E453" s="197"/>
      <c r="F453" s="197"/>
      <c r="G453" s="197"/>
      <c r="H453" s="197"/>
      <c r="I453" s="193"/>
      <c r="J453" s="193"/>
      <c r="K453" s="207"/>
      <c r="L453" s="233">
        <f t="shared" si="18"/>
        <v>0</v>
      </c>
      <c r="M453" s="233" t="str">
        <f>IF(E453=0, " ", 'CPT-Calcs'!V440)</f>
        <v xml:space="preserve"> </v>
      </c>
      <c r="N453" s="207" t="str">
        <f>IF('CPT-Calcs'!AK440&gt;3," ",IF(M453="CLAY","CONTACT GEOTECH ENGINEER - CHECK OCR PROFILE",IF(M453="ORGANIC CLAY","CONTACT SENIOR GEOTECH ENGINEER",IF(M453="SENSITIVE Clay-Silt","CONTACT GEOTECH ENGINEER - CHECK OCR PROFILE"," "))))</f>
        <v xml:space="preserve"> </v>
      </c>
      <c r="O453" s="193"/>
      <c r="AJ453" s="205">
        <f t="shared" si="19"/>
        <v>0</v>
      </c>
      <c r="AK453" s="205">
        <f t="shared" si="20"/>
        <v>0</v>
      </c>
    </row>
    <row r="454" spans="4:37" ht="20.25" thickTop="1" thickBot="1">
      <c r="D454" s="196" t="s">
        <v>94</v>
      </c>
      <c r="E454" s="197"/>
      <c r="F454" s="197"/>
      <c r="G454" s="197"/>
      <c r="H454" s="197"/>
      <c r="I454" s="193"/>
      <c r="J454" s="193"/>
      <c r="K454" s="207"/>
      <c r="L454" s="233">
        <f t="shared" si="18"/>
        <v>0</v>
      </c>
      <c r="M454" s="233" t="str">
        <f>IF(E454=0, " ", 'CPT-Calcs'!V441)</f>
        <v xml:space="preserve"> </v>
      </c>
      <c r="N454" s="207" t="str">
        <f>IF('CPT-Calcs'!AK441&gt;3," ",IF(M454="CLAY","CONTACT GEOTECH ENGINEER - CHECK OCR PROFILE",IF(M454="ORGANIC CLAY","CONTACT SENIOR GEOTECH ENGINEER",IF(M454="SENSITIVE Clay-Silt","CONTACT GEOTECH ENGINEER - CHECK OCR PROFILE"," "))))</f>
        <v xml:space="preserve"> </v>
      </c>
      <c r="O454" s="193"/>
      <c r="AJ454" s="205">
        <f t="shared" si="19"/>
        <v>0</v>
      </c>
      <c r="AK454" s="205">
        <f t="shared" si="20"/>
        <v>0</v>
      </c>
    </row>
    <row r="455" spans="4:37" ht="20.25" thickTop="1" thickBot="1">
      <c r="D455" s="196" t="s">
        <v>94</v>
      </c>
      <c r="E455" s="197"/>
      <c r="F455" s="197"/>
      <c r="G455" s="197"/>
      <c r="H455" s="197"/>
      <c r="I455" s="193"/>
      <c r="J455" s="193"/>
      <c r="K455" s="207"/>
      <c r="L455" s="233">
        <f t="shared" si="18"/>
        <v>0</v>
      </c>
      <c r="M455" s="233" t="str">
        <f>IF(E455=0, " ", 'CPT-Calcs'!V442)</f>
        <v xml:space="preserve"> </v>
      </c>
      <c r="N455" s="207" t="str">
        <f>IF('CPT-Calcs'!AK442&gt;3," ",IF(M455="CLAY","CONTACT GEOTECH ENGINEER - CHECK OCR PROFILE",IF(M455="ORGANIC CLAY","CONTACT SENIOR GEOTECH ENGINEER",IF(M455="SENSITIVE Clay-Silt","CONTACT GEOTECH ENGINEER - CHECK OCR PROFILE"," "))))</f>
        <v xml:space="preserve"> </v>
      </c>
      <c r="O455" s="193"/>
      <c r="AJ455" s="205">
        <f t="shared" si="19"/>
        <v>0</v>
      </c>
      <c r="AK455" s="205">
        <f t="shared" si="20"/>
        <v>0</v>
      </c>
    </row>
    <row r="456" spans="4:37" ht="20.25" thickTop="1" thickBot="1">
      <c r="D456" s="196" t="s">
        <v>94</v>
      </c>
      <c r="E456" s="197"/>
      <c r="F456" s="197"/>
      <c r="G456" s="197"/>
      <c r="H456" s="197"/>
      <c r="I456" s="193"/>
      <c r="J456" s="193"/>
      <c r="K456" s="207"/>
      <c r="L456" s="233">
        <f t="shared" si="18"/>
        <v>0</v>
      </c>
      <c r="M456" s="233" t="str">
        <f>IF(E456=0, " ", 'CPT-Calcs'!V443)</f>
        <v xml:space="preserve"> </v>
      </c>
      <c r="N456" s="207" t="str">
        <f>IF('CPT-Calcs'!AK443&gt;3," ",IF(M456="CLAY","CONTACT GEOTECH ENGINEER - CHECK OCR PROFILE",IF(M456="ORGANIC CLAY","CONTACT SENIOR GEOTECH ENGINEER",IF(M456="SENSITIVE Clay-Silt","CONTACT GEOTECH ENGINEER - CHECK OCR PROFILE"," "))))</f>
        <v xml:space="preserve"> </v>
      </c>
      <c r="O456" s="193"/>
      <c r="AJ456" s="205">
        <f t="shared" si="19"/>
        <v>0</v>
      </c>
      <c r="AK456" s="205">
        <f t="shared" si="20"/>
        <v>0</v>
      </c>
    </row>
    <row r="457" spans="4:37" ht="20.25" thickTop="1" thickBot="1">
      <c r="D457" s="196" t="s">
        <v>94</v>
      </c>
      <c r="E457" s="197"/>
      <c r="F457" s="197"/>
      <c r="G457" s="197"/>
      <c r="H457" s="197"/>
      <c r="I457" s="193"/>
      <c r="J457" s="193"/>
      <c r="K457" s="207"/>
      <c r="L457" s="233">
        <f t="shared" si="18"/>
        <v>0</v>
      </c>
      <c r="M457" s="233" t="str">
        <f>IF(E457=0, " ", 'CPT-Calcs'!V444)</f>
        <v xml:space="preserve"> </v>
      </c>
      <c r="N457" s="207" t="str">
        <f>IF('CPT-Calcs'!AK444&gt;3," ",IF(M457="CLAY","CONTACT GEOTECH ENGINEER - CHECK OCR PROFILE",IF(M457="ORGANIC CLAY","CONTACT SENIOR GEOTECH ENGINEER",IF(M457="SENSITIVE Clay-Silt","CONTACT GEOTECH ENGINEER - CHECK OCR PROFILE"," "))))</f>
        <v xml:space="preserve"> </v>
      </c>
      <c r="O457" s="193"/>
      <c r="AJ457" s="205">
        <f t="shared" si="19"/>
        <v>0</v>
      </c>
      <c r="AK457" s="205">
        <f t="shared" si="20"/>
        <v>0</v>
      </c>
    </row>
    <row r="458" spans="4:37" ht="20.25" thickTop="1" thickBot="1">
      <c r="D458" s="196" t="s">
        <v>94</v>
      </c>
      <c r="E458" s="197"/>
      <c r="F458" s="197"/>
      <c r="G458" s="197"/>
      <c r="H458" s="197"/>
      <c r="I458" s="193"/>
      <c r="J458" s="193"/>
      <c r="K458" s="207"/>
      <c r="L458" s="233">
        <f t="shared" si="18"/>
        <v>0</v>
      </c>
      <c r="M458" s="233" t="str">
        <f>IF(E458=0, " ", 'CPT-Calcs'!V445)</f>
        <v xml:space="preserve"> </v>
      </c>
      <c r="N458" s="207" t="str">
        <f>IF('CPT-Calcs'!AK445&gt;3," ",IF(M458="CLAY","CONTACT GEOTECH ENGINEER - CHECK OCR PROFILE",IF(M458="ORGANIC CLAY","CONTACT SENIOR GEOTECH ENGINEER",IF(M458="SENSITIVE Clay-Silt","CONTACT GEOTECH ENGINEER - CHECK OCR PROFILE"," "))))</f>
        <v xml:space="preserve"> </v>
      </c>
      <c r="O458" s="193"/>
      <c r="AJ458" s="205">
        <f t="shared" si="19"/>
        <v>0</v>
      </c>
      <c r="AK458" s="205">
        <f t="shared" si="20"/>
        <v>0</v>
      </c>
    </row>
    <row r="459" spans="4:37" ht="20.25" thickTop="1" thickBot="1">
      <c r="D459" s="196" t="s">
        <v>94</v>
      </c>
      <c r="E459" s="197"/>
      <c r="F459" s="197"/>
      <c r="G459" s="197"/>
      <c r="H459" s="197"/>
      <c r="I459" s="193"/>
      <c r="J459" s="193"/>
      <c r="K459" s="207"/>
      <c r="L459" s="233">
        <f t="shared" si="18"/>
        <v>0</v>
      </c>
      <c r="M459" s="233" t="str">
        <f>IF(E459=0, " ", 'CPT-Calcs'!V446)</f>
        <v xml:space="preserve"> </v>
      </c>
      <c r="N459" s="207" t="str">
        <f>IF('CPT-Calcs'!AK446&gt;3," ",IF(M459="CLAY","CONTACT GEOTECH ENGINEER - CHECK OCR PROFILE",IF(M459="ORGANIC CLAY","CONTACT SENIOR GEOTECH ENGINEER",IF(M459="SENSITIVE Clay-Silt","CONTACT GEOTECH ENGINEER - CHECK OCR PROFILE"," "))))</f>
        <v xml:space="preserve"> </v>
      </c>
      <c r="O459" s="193"/>
      <c r="AJ459" s="205">
        <f t="shared" si="19"/>
        <v>0</v>
      </c>
      <c r="AK459" s="205">
        <f t="shared" si="20"/>
        <v>0</v>
      </c>
    </row>
    <row r="460" spans="4:37" ht="20.25" thickTop="1" thickBot="1">
      <c r="D460" s="196" t="s">
        <v>94</v>
      </c>
      <c r="E460" s="197"/>
      <c r="F460" s="197"/>
      <c r="G460" s="197"/>
      <c r="H460" s="197"/>
      <c r="I460" s="193"/>
      <c r="J460" s="193"/>
      <c r="K460" s="207"/>
      <c r="L460" s="233">
        <f t="shared" si="18"/>
        <v>0</v>
      </c>
      <c r="M460" s="233" t="str">
        <f>IF(E460=0, " ", 'CPT-Calcs'!V447)</f>
        <v xml:space="preserve"> </v>
      </c>
      <c r="N460" s="207" t="str">
        <f>IF('CPT-Calcs'!AK447&gt;3," ",IF(M460="CLAY","CONTACT GEOTECH ENGINEER - CHECK OCR PROFILE",IF(M460="ORGANIC CLAY","CONTACT SENIOR GEOTECH ENGINEER",IF(M460="SENSITIVE Clay-Silt","CONTACT GEOTECH ENGINEER - CHECK OCR PROFILE"," "))))</f>
        <v xml:space="preserve"> </v>
      </c>
      <c r="O460" s="193"/>
      <c r="AJ460" s="205">
        <f t="shared" si="19"/>
        <v>0</v>
      </c>
      <c r="AK460" s="205">
        <f t="shared" si="20"/>
        <v>0</v>
      </c>
    </row>
    <row r="461" spans="4:37" ht="20.25" thickTop="1" thickBot="1">
      <c r="D461" s="196" t="s">
        <v>94</v>
      </c>
      <c r="E461" s="197"/>
      <c r="F461" s="197"/>
      <c r="G461" s="197"/>
      <c r="H461" s="197"/>
      <c r="I461" s="193"/>
      <c r="J461" s="193"/>
      <c r="K461" s="207"/>
      <c r="L461" s="233">
        <f t="shared" si="18"/>
        <v>0</v>
      </c>
      <c r="M461" s="233" t="str">
        <f>IF(E461=0, " ", 'CPT-Calcs'!V448)</f>
        <v xml:space="preserve"> </v>
      </c>
      <c r="N461" s="207" t="str">
        <f>IF('CPT-Calcs'!AK448&gt;3," ",IF(M461="CLAY","CONTACT GEOTECH ENGINEER - CHECK OCR PROFILE",IF(M461="ORGANIC CLAY","CONTACT SENIOR GEOTECH ENGINEER",IF(M461="SENSITIVE Clay-Silt","CONTACT GEOTECH ENGINEER - CHECK OCR PROFILE"," "))))</f>
        <v xml:space="preserve"> </v>
      </c>
      <c r="O461" s="193"/>
      <c r="AJ461" s="205">
        <f t="shared" si="19"/>
        <v>0</v>
      </c>
      <c r="AK461" s="205">
        <f t="shared" si="20"/>
        <v>0</v>
      </c>
    </row>
    <row r="462" spans="4:37" ht="20.25" thickTop="1" thickBot="1">
      <c r="D462" s="196" t="s">
        <v>94</v>
      </c>
      <c r="E462" s="197"/>
      <c r="F462" s="197"/>
      <c r="G462" s="197"/>
      <c r="H462" s="197"/>
      <c r="I462" s="193"/>
      <c r="J462" s="193"/>
      <c r="K462" s="207"/>
      <c r="L462" s="233">
        <f t="shared" si="18"/>
        <v>0</v>
      </c>
      <c r="M462" s="233" t="str">
        <f>IF(E462=0, " ", 'CPT-Calcs'!V449)</f>
        <v xml:space="preserve"> </v>
      </c>
      <c r="N462" s="207" t="str">
        <f>IF('CPT-Calcs'!AK449&gt;3," ",IF(M462="CLAY","CONTACT GEOTECH ENGINEER - CHECK OCR PROFILE",IF(M462="ORGANIC CLAY","CONTACT SENIOR GEOTECH ENGINEER",IF(M462="SENSITIVE Clay-Silt","CONTACT GEOTECH ENGINEER - CHECK OCR PROFILE"," "))))</f>
        <v xml:space="preserve"> </v>
      </c>
      <c r="O462" s="193"/>
      <c r="AJ462" s="205">
        <f t="shared" si="19"/>
        <v>0</v>
      </c>
      <c r="AK462" s="205">
        <f t="shared" si="20"/>
        <v>0</v>
      </c>
    </row>
    <row r="463" spans="4:37" ht="20.25" thickTop="1" thickBot="1">
      <c r="D463" s="196" t="s">
        <v>94</v>
      </c>
      <c r="E463" s="197"/>
      <c r="F463" s="197"/>
      <c r="G463" s="197"/>
      <c r="H463" s="197"/>
      <c r="I463" s="193"/>
      <c r="J463" s="193"/>
      <c r="K463" s="207"/>
      <c r="L463" s="233">
        <f t="shared" si="18"/>
        <v>0</v>
      </c>
      <c r="M463" s="233" t="str">
        <f>IF(E463=0, " ", 'CPT-Calcs'!V450)</f>
        <v xml:space="preserve"> </v>
      </c>
      <c r="N463" s="207" t="str">
        <f>IF('CPT-Calcs'!AK450&gt;3," ",IF(M463="CLAY","CONTACT GEOTECH ENGINEER - CHECK OCR PROFILE",IF(M463="ORGANIC CLAY","CONTACT SENIOR GEOTECH ENGINEER",IF(M463="SENSITIVE Clay-Silt","CONTACT GEOTECH ENGINEER - CHECK OCR PROFILE"," "))))</f>
        <v xml:space="preserve"> </v>
      </c>
      <c r="O463" s="193"/>
      <c r="AJ463" s="205">
        <f t="shared" si="19"/>
        <v>0</v>
      </c>
      <c r="AK463" s="205">
        <f t="shared" si="20"/>
        <v>0</v>
      </c>
    </row>
    <row r="464" spans="4:37" ht="20.25" thickTop="1" thickBot="1">
      <c r="D464" s="196" t="s">
        <v>94</v>
      </c>
      <c r="E464" s="197"/>
      <c r="F464" s="197"/>
      <c r="G464" s="197"/>
      <c r="H464" s="197"/>
      <c r="I464" s="193"/>
      <c r="J464" s="193"/>
      <c r="K464" s="207"/>
      <c r="L464" s="233">
        <f t="shared" si="18"/>
        <v>0</v>
      </c>
      <c r="M464" s="233" t="str">
        <f>IF(E464=0, " ", 'CPT-Calcs'!V451)</f>
        <v xml:space="preserve"> </v>
      </c>
      <c r="N464" s="207" t="str">
        <f>IF('CPT-Calcs'!AK451&gt;3," ",IF(M464="CLAY","CONTACT GEOTECH ENGINEER - CHECK OCR PROFILE",IF(M464="ORGANIC CLAY","CONTACT SENIOR GEOTECH ENGINEER",IF(M464="SENSITIVE Clay-Silt","CONTACT GEOTECH ENGINEER - CHECK OCR PROFILE"," "))))</f>
        <v xml:space="preserve"> </v>
      </c>
      <c r="O464" s="193"/>
      <c r="AJ464" s="205">
        <f t="shared" si="19"/>
        <v>0</v>
      </c>
      <c r="AK464" s="205">
        <f t="shared" si="20"/>
        <v>0</v>
      </c>
    </row>
    <row r="465" spans="4:37" ht="20.25" thickTop="1" thickBot="1">
      <c r="D465" s="196" t="s">
        <v>94</v>
      </c>
      <c r="E465" s="197"/>
      <c r="F465" s="197"/>
      <c r="G465" s="197"/>
      <c r="H465" s="197"/>
      <c r="I465" s="193"/>
      <c r="J465" s="193"/>
      <c r="K465" s="207"/>
      <c r="L465" s="233">
        <f t="shared" si="18"/>
        <v>0</v>
      </c>
      <c r="M465" s="233" t="str">
        <f>IF(E465=0, " ", 'CPT-Calcs'!V452)</f>
        <v xml:space="preserve"> </v>
      </c>
      <c r="N465" s="207" t="str">
        <f>IF('CPT-Calcs'!AK452&gt;3," ",IF(M465="CLAY","CONTACT GEOTECH ENGINEER - CHECK OCR PROFILE",IF(M465="ORGANIC CLAY","CONTACT SENIOR GEOTECH ENGINEER",IF(M465="SENSITIVE Clay-Silt","CONTACT GEOTECH ENGINEER - CHECK OCR PROFILE"," "))))</f>
        <v xml:space="preserve"> </v>
      </c>
      <c r="O465" s="193"/>
      <c r="AJ465" s="205">
        <f t="shared" si="19"/>
        <v>0</v>
      </c>
      <c r="AK465" s="205">
        <f t="shared" si="20"/>
        <v>0</v>
      </c>
    </row>
    <row r="466" spans="4:37" ht="20.25" thickTop="1" thickBot="1">
      <c r="D466" s="196" t="s">
        <v>94</v>
      </c>
      <c r="E466" s="197"/>
      <c r="F466" s="197"/>
      <c r="G466" s="197"/>
      <c r="H466" s="197"/>
      <c r="I466" s="193"/>
      <c r="J466" s="193"/>
      <c r="K466" s="207"/>
      <c r="L466" s="233">
        <f t="shared" si="18"/>
        <v>0</v>
      </c>
      <c r="M466" s="233" t="str">
        <f>IF(E466=0, " ", 'CPT-Calcs'!V453)</f>
        <v xml:space="preserve"> </v>
      </c>
      <c r="N466" s="207" t="str">
        <f>IF('CPT-Calcs'!AK453&gt;3," ",IF(M466="CLAY","CONTACT GEOTECH ENGINEER - CHECK OCR PROFILE",IF(M466="ORGANIC CLAY","CONTACT SENIOR GEOTECH ENGINEER",IF(M466="SENSITIVE Clay-Silt","CONTACT GEOTECH ENGINEER - CHECK OCR PROFILE"," "))))</f>
        <v xml:space="preserve"> </v>
      </c>
      <c r="O466" s="193"/>
      <c r="AJ466" s="205">
        <f t="shared" si="19"/>
        <v>0</v>
      </c>
      <c r="AK466" s="205">
        <f t="shared" si="20"/>
        <v>0</v>
      </c>
    </row>
    <row r="467" spans="4:37" ht="20.25" thickTop="1" thickBot="1">
      <c r="D467" s="196" t="s">
        <v>94</v>
      </c>
      <c r="E467" s="197"/>
      <c r="F467" s="197"/>
      <c r="G467" s="197"/>
      <c r="H467" s="197"/>
      <c r="I467" s="193"/>
      <c r="J467" s="193"/>
      <c r="K467" s="207"/>
      <c r="L467" s="233">
        <f t="shared" si="18"/>
        <v>0</v>
      </c>
      <c r="M467" s="233" t="str">
        <f>IF(E467=0, " ", 'CPT-Calcs'!V454)</f>
        <v xml:space="preserve"> </v>
      </c>
      <c r="N467" s="207" t="str">
        <f>IF('CPT-Calcs'!AK454&gt;3," ",IF(M467="CLAY","CONTACT GEOTECH ENGINEER - CHECK OCR PROFILE",IF(M467="ORGANIC CLAY","CONTACT SENIOR GEOTECH ENGINEER",IF(M467="SENSITIVE Clay-Silt","CONTACT GEOTECH ENGINEER - CHECK OCR PROFILE"," "))))</f>
        <v xml:space="preserve"> </v>
      </c>
      <c r="O467" s="193"/>
      <c r="AJ467" s="205">
        <f t="shared" si="19"/>
        <v>0</v>
      </c>
      <c r="AK467" s="205">
        <f t="shared" si="20"/>
        <v>0</v>
      </c>
    </row>
    <row r="468" spans="4:37" ht="20.25" thickTop="1" thickBot="1">
      <c r="D468" s="196" t="s">
        <v>94</v>
      </c>
      <c r="E468" s="197"/>
      <c r="F468" s="197"/>
      <c r="G468" s="197"/>
      <c r="H468" s="197"/>
      <c r="I468" s="193"/>
      <c r="J468" s="193"/>
      <c r="K468" s="207"/>
      <c r="L468" s="233">
        <f t="shared" si="18"/>
        <v>0</v>
      </c>
      <c r="M468" s="233" t="str">
        <f>IF(E468=0, " ", 'CPT-Calcs'!V455)</f>
        <v xml:space="preserve"> </v>
      </c>
      <c r="N468" s="207" t="str">
        <f>IF('CPT-Calcs'!AK455&gt;3," ",IF(M468="CLAY","CONTACT GEOTECH ENGINEER - CHECK OCR PROFILE",IF(M468="ORGANIC CLAY","CONTACT SENIOR GEOTECH ENGINEER",IF(M468="SENSITIVE Clay-Silt","CONTACT GEOTECH ENGINEER - CHECK OCR PROFILE"," "))))</f>
        <v xml:space="preserve"> </v>
      </c>
      <c r="O468" s="193"/>
      <c r="AJ468" s="205">
        <f t="shared" si="19"/>
        <v>0</v>
      </c>
      <c r="AK468" s="205">
        <f t="shared" si="20"/>
        <v>0</v>
      </c>
    </row>
    <row r="469" spans="4:37" ht="20.25" thickTop="1" thickBot="1">
      <c r="D469" s="196" t="s">
        <v>94</v>
      </c>
      <c r="E469" s="197"/>
      <c r="F469" s="197"/>
      <c r="G469" s="197"/>
      <c r="H469" s="197"/>
      <c r="I469" s="193"/>
      <c r="J469" s="193"/>
      <c r="K469" s="207"/>
      <c r="L469" s="233">
        <f t="shared" si="18"/>
        <v>0</v>
      </c>
      <c r="M469" s="233" t="str">
        <f>IF(E469=0, " ", 'CPT-Calcs'!V456)</f>
        <v xml:space="preserve"> </v>
      </c>
      <c r="N469" s="207" t="str">
        <f>IF('CPT-Calcs'!AK456&gt;3," ",IF(M469="CLAY","CONTACT GEOTECH ENGINEER - CHECK OCR PROFILE",IF(M469="ORGANIC CLAY","CONTACT SENIOR GEOTECH ENGINEER",IF(M469="SENSITIVE Clay-Silt","CONTACT GEOTECH ENGINEER - CHECK OCR PROFILE"," "))))</f>
        <v xml:space="preserve"> </v>
      </c>
      <c r="O469" s="193"/>
      <c r="AJ469" s="205">
        <f t="shared" si="19"/>
        <v>0</v>
      </c>
      <c r="AK469" s="205">
        <f t="shared" si="20"/>
        <v>0</v>
      </c>
    </row>
    <row r="470" spans="4:37" ht="20.25" thickTop="1" thickBot="1">
      <c r="D470" s="196" t="s">
        <v>94</v>
      </c>
      <c r="E470" s="197"/>
      <c r="F470" s="197"/>
      <c r="G470" s="197"/>
      <c r="H470" s="197"/>
      <c r="I470" s="193"/>
      <c r="J470" s="193"/>
      <c r="K470" s="207"/>
      <c r="L470" s="233">
        <f t="shared" si="18"/>
        <v>0</v>
      </c>
      <c r="M470" s="233" t="str">
        <f>IF(E470=0, " ", 'CPT-Calcs'!V457)</f>
        <v xml:space="preserve"> </v>
      </c>
      <c r="N470" s="207" t="str">
        <f>IF('CPT-Calcs'!AK457&gt;3," ",IF(M470="CLAY","CONTACT GEOTECH ENGINEER - CHECK OCR PROFILE",IF(M470="ORGANIC CLAY","CONTACT SENIOR GEOTECH ENGINEER",IF(M470="SENSITIVE Clay-Silt","CONTACT GEOTECH ENGINEER - CHECK OCR PROFILE"," "))))</f>
        <v xml:space="preserve"> </v>
      </c>
      <c r="O470" s="193"/>
      <c r="AJ470" s="205">
        <f t="shared" si="19"/>
        <v>0</v>
      </c>
      <c r="AK470" s="205">
        <f t="shared" si="20"/>
        <v>0</v>
      </c>
    </row>
    <row r="471" spans="4:37" ht="20.25" thickTop="1" thickBot="1">
      <c r="D471" s="196" t="s">
        <v>94</v>
      </c>
      <c r="E471" s="197"/>
      <c r="F471" s="197"/>
      <c r="G471" s="197"/>
      <c r="H471" s="197"/>
      <c r="I471" s="193"/>
      <c r="J471" s="193"/>
      <c r="K471" s="207"/>
      <c r="L471" s="233">
        <f t="shared" si="18"/>
        <v>0</v>
      </c>
      <c r="M471" s="233" t="str">
        <f>IF(E471=0, " ", 'CPT-Calcs'!V458)</f>
        <v xml:space="preserve"> </v>
      </c>
      <c r="N471" s="207" t="str">
        <f>IF('CPT-Calcs'!AK458&gt;3," ",IF(M471="CLAY","CONTACT GEOTECH ENGINEER - CHECK OCR PROFILE",IF(M471="ORGANIC CLAY","CONTACT SENIOR GEOTECH ENGINEER",IF(M471="SENSITIVE Clay-Silt","CONTACT GEOTECH ENGINEER - CHECK OCR PROFILE"," "))))</f>
        <v xml:space="preserve"> </v>
      </c>
      <c r="O471" s="193"/>
      <c r="AJ471" s="205">
        <f t="shared" si="19"/>
        <v>0</v>
      </c>
      <c r="AK471" s="205">
        <f t="shared" si="20"/>
        <v>0</v>
      </c>
    </row>
    <row r="472" spans="4:37" ht="20.25" thickTop="1" thickBot="1">
      <c r="D472" s="196" t="s">
        <v>94</v>
      </c>
      <c r="E472" s="197"/>
      <c r="F472" s="197"/>
      <c r="G472" s="197"/>
      <c r="H472" s="197"/>
      <c r="I472" s="193"/>
      <c r="J472" s="193"/>
      <c r="K472" s="207"/>
      <c r="L472" s="233">
        <f t="shared" si="18"/>
        <v>0</v>
      </c>
      <c r="M472" s="233" t="str">
        <f>IF(E472=0, " ", 'CPT-Calcs'!V459)</f>
        <v xml:space="preserve"> </v>
      </c>
      <c r="N472" s="207" t="str">
        <f>IF('CPT-Calcs'!AK459&gt;3," ",IF(M472="CLAY","CONTACT GEOTECH ENGINEER - CHECK OCR PROFILE",IF(M472="ORGANIC CLAY","CONTACT SENIOR GEOTECH ENGINEER",IF(M472="SENSITIVE Clay-Silt","CONTACT GEOTECH ENGINEER - CHECK OCR PROFILE"," "))))</f>
        <v xml:space="preserve"> </v>
      </c>
      <c r="O472" s="193"/>
      <c r="AJ472" s="205">
        <f t="shared" si="19"/>
        <v>0</v>
      </c>
      <c r="AK472" s="205">
        <f t="shared" si="20"/>
        <v>0</v>
      </c>
    </row>
    <row r="473" spans="4:37" ht="20.25" thickTop="1" thickBot="1">
      <c r="D473" s="196" t="s">
        <v>94</v>
      </c>
      <c r="E473" s="197"/>
      <c r="F473" s="197"/>
      <c r="G473" s="197"/>
      <c r="H473" s="197"/>
      <c r="I473" s="193"/>
      <c r="J473" s="193"/>
      <c r="K473" s="207"/>
      <c r="L473" s="233">
        <f t="shared" si="18"/>
        <v>0</v>
      </c>
      <c r="M473" s="233" t="str">
        <f>IF(E473=0, " ", 'CPT-Calcs'!V460)</f>
        <v xml:space="preserve"> </v>
      </c>
      <c r="N473" s="207" t="str">
        <f>IF('CPT-Calcs'!AK460&gt;3," ",IF(M473="CLAY","CONTACT GEOTECH ENGINEER - CHECK OCR PROFILE",IF(M473="ORGANIC CLAY","CONTACT SENIOR GEOTECH ENGINEER",IF(M473="SENSITIVE Clay-Silt","CONTACT GEOTECH ENGINEER - CHECK OCR PROFILE"," "))))</f>
        <v xml:space="preserve"> </v>
      </c>
      <c r="O473" s="193"/>
      <c r="AJ473" s="205">
        <f t="shared" si="19"/>
        <v>0</v>
      </c>
      <c r="AK473" s="205">
        <f t="shared" si="20"/>
        <v>0</v>
      </c>
    </row>
    <row r="474" spans="4:37" ht="20.25" thickTop="1" thickBot="1">
      <c r="D474" s="196" t="s">
        <v>94</v>
      </c>
      <c r="E474" s="197"/>
      <c r="F474" s="197"/>
      <c r="G474" s="197"/>
      <c r="H474" s="197"/>
      <c r="I474" s="193"/>
      <c r="J474" s="193"/>
      <c r="K474" s="207"/>
      <c r="L474" s="233">
        <f t="shared" si="18"/>
        <v>0</v>
      </c>
      <c r="M474" s="233" t="str">
        <f>IF(E474=0, " ", 'CPT-Calcs'!V461)</f>
        <v xml:space="preserve"> </v>
      </c>
      <c r="N474" s="207" t="str">
        <f>IF('CPT-Calcs'!AK461&gt;3," ",IF(M474="CLAY","CONTACT GEOTECH ENGINEER - CHECK OCR PROFILE",IF(M474="ORGANIC CLAY","CONTACT SENIOR GEOTECH ENGINEER",IF(M474="SENSITIVE Clay-Silt","CONTACT GEOTECH ENGINEER - CHECK OCR PROFILE"," "))))</f>
        <v xml:space="preserve"> </v>
      </c>
      <c r="O474" s="193"/>
      <c r="AJ474" s="205">
        <f t="shared" si="19"/>
        <v>0</v>
      </c>
      <c r="AK474" s="205">
        <f t="shared" si="20"/>
        <v>0</v>
      </c>
    </row>
    <row r="475" spans="4:37" ht="20.25" thickTop="1" thickBot="1">
      <c r="D475" s="196" t="s">
        <v>94</v>
      </c>
      <c r="E475" s="197"/>
      <c r="F475" s="197"/>
      <c r="G475" s="197"/>
      <c r="H475" s="197"/>
      <c r="I475" s="193"/>
      <c r="J475" s="193"/>
      <c r="K475" s="207"/>
      <c r="L475" s="233">
        <f t="shared" si="18"/>
        <v>0</v>
      </c>
      <c r="M475" s="233" t="str">
        <f>IF(E475=0, " ", 'CPT-Calcs'!V462)</f>
        <v xml:space="preserve"> </v>
      </c>
      <c r="N475" s="207" t="str">
        <f>IF('CPT-Calcs'!AK462&gt;3," ",IF(M475="CLAY","CONTACT GEOTECH ENGINEER - CHECK OCR PROFILE",IF(M475="ORGANIC CLAY","CONTACT SENIOR GEOTECH ENGINEER",IF(M475="SENSITIVE Clay-Silt","CONTACT GEOTECH ENGINEER - CHECK OCR PROFILE"," "))))</f>
        <v xml:space="preserve"> </v>
      </c>
      <c r="O475" s="193"/>
      <c r="AJ475" s="205">
        <f t="shared" si="19"/>
        <v>0</v>
      </c>
      <c r="AK475" s="205">
        <f t="shared" si="20"/>
        <v>0</v>
      </c>
    </row>
    <row r="476" spans="4:37" ht="20.25" thickTop="1" thickBot="1">
      <c r="D476" s="196" t="s">
        <v>94</v>
      </c>
      <c r="E476" s="197"/>
      <c r="F476" s="197"/>
      <c r="G476" s="197"/>
      <c r="H476" s="197"/>
      <c r="I476" s="193"/>
      <c r="J476" s="193"/>
      <c r="K476" s="207"/>
      <c r="L476" s="233">
        <f t="shared" ref="L476:L539" si="21">E476</f>
        <v>0</v>
      </c>
      <c r="M476" s="233" t="str">
        <f>IF(E476=0, " ", 'CPT-Calcs'!V463)</f>
        <v xml:space="preserve"> </v>
      </c>
      <c r="N476" s="207" t="str">
        <f>IF('CPT-Calcs'!AK463&gt;3," ",IF(M476="CLAY","CONTACT GEOTECH ENGINEER - CHECK OCR PROFILE",IF(M476="ORGANIC CLAY","CONTACT SENIOR GEOTECH ENGINEER",IF(M476="SENSITIVE Clay-Silt","CONTACT GEOTECH ENGINEER - CHECK OCR PROFILE"," "))))</f>
        <v xml:space="preserve"> </v>
      </c>
      <c r="O476" s="193"/>
      <c r="AJ476" s="205">
        <f t="shared" si="19"/>
        <v>0</v>
      </c>
      <c r="AK476" s="205">
        <f t="shared" si="20"/>
        <v>0</v>
      </c>
    </row>
    <row r="477" spans="4:37" ht="20.25" thickTop="1" thickBot="1">
      <c r="D477" s="196" t="s">
        <v>94</v>
      </c>
      <c r="E477" s="197"/>
      <c r="F477" s="197"/>
      <c r="G477" s="197"/>
      <c r="H477" s="197"/>
      <c r="I477" s="193"/>
      <c r="J477" s="193"/>
      <c r="K477" s="207"/>
      <c r="L477" s="233">
        <f t="shared" si="21"/>
        <v>0</v>
      </c>
      <c r="M477" s="233" t="str">
        <f>IF(E477=0, " ", 'CPT-Calcs'!V464)</f>
        <v xml:space="preserve"> </v>
      </c>
      <c r="N477" s="207" t="str">
        <f>IF('CPT-Calcs'!AK464&gt;3," ",IF(M477="CLAY","CONTACT GEOTECH ENGINEER - CHECK OCR PROFILE",IF(M477="ORGANIC CLAY","CONTACT SENIOR GEOTECH ENGINEER",IF(M477="SENSITIVE Clay-Silt","CONTACT GEOTECH ENGINEER - CHECK OCR PROFILE"," "))))</f>
        <v xml:space="preserve"> </v>
      </c>
      <c r="O477" s="193"/>
      <c r="AJ477" s="205">
        <f t="shared" ref="AJ477:AJ540" si="22">IF(M477="VERY STIFF OC CLAY-SILT",1,IF(M477="SILTY MIX",1,IF(M477="clay",1,IF(M477="organic clay",1,IF(M477="sensitive clay-silt",1,0)))))</f>
        <v>0</v>
      </c>
      <c r="AK477" s="205">
        <f t="shared" ref="AK477:AK540" si="23">IF(E477&gt;0,1,0)</f>
        <v>0</v>
      </c>
    </row>
    <row r="478" spans="4:37" ht="20.25" thickTop="1" thickBot="1">
      <c r="D478" s="196" t="s">
        <v>94</v>
      </c>
      <c r="E478" s="197"/>
      <c r="F478" s="197"/>
      <c r="G478" s="197"/>
      <c r="H478" s="197"/>
      <c r="I478" s="193"/>
      <c r="J478" s="193"/>
      <c r="K478" s="207"/>
      <c r="L478" s="233">
        <f t="shared" si="21"/>
        <v>0</v>
      </c>
      <c r="M478" s="233" t="str">
        <f>IF(E478=0, " ", 'CPT-Calcs'!V465)</f>
        <v xml:space="preserve"> </v>
      </c>
      <c r="N478" s="207" t="str">
        <f>IF('CPT-Calcs'!AK465&gt;3," ",IF(M478="CLAY","CONTACT GEOTECH ENGINEER - CHECK OCR PROFILE",IF(M478="ORGANIC CLAY","CONTACT SENIOR GEOTECH ENGINEER",IF(M478="SENSITIVE Clay-Silt","CONTACT GEOTECH ENGINEER - CHECK OCR PROFILE"," "))))</f>
        <v xml:space="preserve"> </v>
      </c>
      <c r="O478" s="193"/>
      <c r="AJ478" s="205">
        <f t="shared" si="22"/>
        <v>0</v>
      </c>
      <c r="AK478" s="205">
        <f t="shared" si="23"/>
        <v>0</v>
      </c>
    </row>
    <row r="479" spans="4:37" ht="20.25" thickTop="1" thickBot="1">
      <c r="D479" s="196" t="s">
        <v>94</v>
      </c>
      <c r="E479" s="197"/>
      <c r="F479" s="197"/>
      <c r="G479" s="197"/>
      <c r="H479" s="197"/>
      <c r="I479" s="193"/>
      <c r="J479" s="193"/>
      <c r="K479" s="207"/>
      <c r="L479" s="233">
        <f t="shared" si="21"/>
        <v>0</v>
      </c>
      <c r="M479" s="233" t="str">
        <f>IF(E479=0, " ", 'CPT-Calcs'!V466)</f>
        <v xml:space="preserve"> </v>
      </c>
      <c r="N479" s="207" t="str">
        <f>IF('CPT-Calcs'!AK466&gt;3," ",IF(M479="CLAY","CONTACT GEOTECH ENGINEER - CHECK OCR PROFILE",IF(M479="ORGANIC CLAY","CONTACT SENIOR GEOTECH ENGINEER",IF(M479="SENSITIVE Clay-Silt","CONTACT GEOTECH ENGINEER - CHECK OCR PROFILE"," "))))</f>
        <v xml:space="preserve"> </v>
      </c>
      <c r="O479" s="193"/>
      <c r="AJ479" s="205">
        <f t="shared" si="22"/>
        <v>0</v>
      </c>
      <c r="AK479" s="205">
        <f t="shared" si="23"/>
        <v>0</v>
      </c>
    </row>
    <row r="480" spans="4:37" ht="20.25" thickTop="1" thickBot="1">
      <c r="D480" s="196" t="s">
        <v>94</v>
      </c>
      <c r="E480" s="197"/>
      <c r="F480" s="197"/>
      <c r="G480" s="197"/>
      <c r="H480" s="197"/>
      <c r="I480" s="193"/>
      <c r="J480" s="193"/>
      <c r="K480" s="207"/>
      <c r="L480" s="233">
        <f t="shared" si="21"/>
        <v>0</v>
      </c>
      <c r="M480" s="233" t="str">
        <f>IF(E480=0, " ", 'CPT-Calcs'!V467)</f>
        <v xml:space="preserve"> </v>
      </c>
      <c r="N480" s="207" t="str">
        <f>IF('CPT-Calcs'!AK467&gt;3," ",IF(M480="CLAY","CONTACT GEOTECH ENGINEER - CHECK OCR PROFILE",IF(M480="ORGANIC CLAY","CONTACT SENIOR GEOTECH ENGINEER",IF(M480="SENSITIVE Clay-Silt","CONTACT GEOTECH ENGINEER - CHECK OCR PROFILE"," "))))</f>
        <v xml:space="preserve"> </v>
      </c>
      <c r="O480" s="193"/>
      <c r="AJ480" s="205">
        <f t="shared" si="22"/>
        <v>0</v>
      </c>
      <c r="AK480" s="205">
        <f t="shared" si="23"/>
        <v>0</v>
      </c>
    </row>
    <row r="481" spans="4:37" ht="20.25" thickTop="1" thickBot="1">
      <c r="D481" s="196" t="s">
        <v>94</v>
      </c>
      <c r="E481" s="197"/>
      <c r="F481" s="197"/>
      <c r="G481" s="197"/>
      <c r="H481" s="197"/>
      <c r="I481" s="193"/>
      <c r="J481" s="193"/>
      <c r="K481" s="207"/>
      <c r="L481" s="233">
        <f t="shared" si="21"/>
        <v>0</v>
      </c>
      <c r="M481" s="233" t="str">
        <f>IF(E481=0, " ", 'CPT-Calcs'!V468)</f>
        <v xml:space="preserve"> </v>
      </c>
      <c r="N481" s="207" t="str">
        <f>IF('CPT-Calcs'!AK468&gt;3," ",IF(M481="CLAY","CONTACT GEOTECH ENGINEER - CHECK OCR PROFILE",IF(M481="ORGANIC CLAY","CONTACT SENIOR GEOTECH ENGINEER",IF(M481="SENSITIVE Clay-Silt","CONTACT GEOTECH ENGINEER - CHECK OCR PROFILE"," "))))</f>
        <v xml:space="preserve"> </v>
      </c>
      <c r="O481" s="193"/>
      <c r="AJ481" s="205">
        <f t="shared" si="22"/>
        <v>0</v>
      </c>
      <c r="AK481" s="205">
        <f t="shared" si="23"/>
        <v>0</v>
      </c>
    </row>
    <row r="482" spans="4:37" ht="20.25" thickTop="1" thickBot="1">
      <c r="D482" s="196" t="s">
        <v>94</v>
      </c>
      <c r="E482" s="197"/>
      <c r="F482" s="197"/>
      <c r="G482" s="197"/>
      <c r="H482" s="197"/>
      <c r="I482" s="193"/>
      <c r="J482" s="193"/>
      <c r="K482" s="207"/>
      <c r="L482" s="233">
        <f t="shared" si="21"/>
        <v>0</v>
      </c>
      <c r="M482" s="233" t="str">
        <f>IF(E482=0, " ", 'CPT-Calcs'!V469)</f>
        <v xml:space="preserve"> </v>
      </c>
      <c r="N482" s="207" t="str">
        <f>IF('CPT-Calcs'!AK469&gt;3," ",IF(M482="CLAY","CONTACT GEOTECH ENGINEER - CHECK OCR PROFILE",IF(M482="ORGANIC CLAY","CONTACT SENIOR GEOTECH ENGINEER",IF(M482="SENSITIVE Clay-Silt","CONTACT GEOTECH ENGINEER - CHECK OCR PROFILE"," "))))</f>
        <v xml:space="preserve"> </v>
      </c>
      <c r="O482" s="193"/>
      <c r="AJ482" s="205">
        <f t="shared" si="22"/>
        <v>0</v>
      </c>
      <c r="AK482" s="205">
        <f t="shared" si="23"/>
        <v>0</v>
      </c>
    </row>
    <row r="483" spans="4:37" ht="20.25" thickTop="1" thickBot="1">
      <c r="D483" s="196" t="s">
        <v>94</v>
      </c>
      <c r="E483" s="197"/>
      <c r="F483" s="197"/>
      <c r="G483" s="197"/>
      <c r="H483" s="197"/>
      <c r="I483" s="193"/>
      <c r="J483" s="193"/>
      <c r="K483" s="207"/>
      <c r="L483" s="233">
        <f t="shared" si="21"/>
        <v>0</v>
      </c>
      <c r="M483" s="233" t="str">
        <f>IF(E483=0, " ", 'CPT-Calcs'!V470)</f>
        <v xml:space="preserve"> </v>
      </c>
      <c r="N483" s="207" t="str">
        <f>IF('CPT-Calcs'!AK470&gt;3," ",IF(M483="CLAY","CONTACT GEOTECH ENGINEER - CHECK OCR PROFILE",IF(M483="ORGANIC CLAY","CONTACT SENIOR GEOTECH ENGINEER",IF(M483="SENSITIVE Clay-Silt","CONTACT GEOTECH ENGINEER - CHECK OCR PROFILE"," "))))</f>
        <v xml:space="preserve"> </v>
      </c>
      <c r="O483" s="193"/>
      <c r="AJ483" s="205">
        <f t="shared" si="22"/>
        <v>0</v>
      </c>
      <c r="AK483" s="205">
        <f t="shared" si="23"/>
        <v>0</v>
      </c>
    </row>
    <row r="484" spans="4:37" ht="20.25" thickTop="1" thickBot="1">
      <c r="D484" s="196" t="s">
        <v>94</v>
      </c>
      <c r="E484" s="197"/>
      <c r="F484" s="197"/>
      <c r="G484" s="197"/>
      <c r="H484" s="197"/>
      <c r="I484" s="193"/>
      <c r="J484" s="193"/>
      <c r="K484" s="207"/>
      <c r="L484" s="233">
        <f t="shared" si="21"/>
        <v>0</v>
      </c>
      <c r="M484" s="233" t="str">
        <f>IF(E484=0, " ", 'CPT-Calcs'!V471)</f>
        <v xml:space="preserve"> </v>
      </c>
      <c r="N484" s="207" t="str">
        <f>IF('CPT-Calcs'!AK471&gt;3," ",IF(M484="CLAY","CONTACT GEOTECH ENGINEER - CHECK OCR PROFILE",IF(M484="ORGANIC CLAY","CONTACT SENIOR GEOTECH ENGINEER",IF(M484="SENSITIVE Clay-Silt","CONTACT GEOTECH ENGINEER - CHECK OCR PROFILE"," "))))</f>
        <v xml:space="preserve"> </v>
      </c>
      <c r="O484" s="193"/>
      <c r="AJ484" s="205">
        <f t="shared" si="22"/>
        <v>0</v>
      </c>
      <c r="AK484" s="205">
        <f t="shared" si="23"/>
        <v>0</v>
      </c>
    </row>
    <row r="485" spans="4:37" ht="20.25" thickTop="1" thickBot="1">
      <c r="D485" s="196" t="s">
        <v>94</v>
      </c>
      <c r="E485" s="197"/>
      <c r="F485" s="197"/>
      <c r="G485" s="197"/>
      <c r="H485" s="197"/>
      <c r="I485" s="193"/>
      <c r="J485" s="193"/>
      <c r="K485" s="207"/>
      <c r="L485" s="233">
        <f t="shared" si="21"/>
        <v>0</v>
      </c>
      <c r="M485" s="233" t="str">
        <f>IF(E485=0, " ", 'CPT-Calcs'!V472)</f>
        <v xml:space="preserve"> </v>
      </c>
      <c r="N485" s="207" t="str">
        <f>IF('CPT-Calcs'!AK472&gt;3," ",IF(M485="CLAY","CONTACT GEOTECH ENGINEER - CHECK OCR PROFILE",IF(M485="ORGANIC CLAY","CONTACT SENIOR GEOTECH ENGINEER",IF(M485="SENSITIVE Clay-Silt","CONTACT GEOTECH ENGINEER - CHECK OCR PROFILE"," "))))</f>
        <v xml:space="preserve"> </v>
      </c>
      <c r="O485" s="193"/>
      <c r="AJ485" s="205">
        <f t="shared" si="22"/>
        <v>0</v>
      </c>
      <c r="AK485" s="205">
        <f t="shared" si="23"/>
        <v>0</v>
      </c>
    </row>
    <row r="486" spans="4:37" ht="20.25" thickTop="1" thickBot="1">
      <c r="D486" s="196" t="s">
        <v>94</v>
      </c>
      <c r="E486" s="197"/>
      <c r="F486" s="197"/>
      <c r="G486" s="197"/>
      <c r="H486" s="197"/>
      <c r="I486" s="193"/>
      <c r="J486" s="193"/>
      <c r="K486" s="207"/>
      <c r="L486" s="233">
        <f t="shared" si="21"/>
        <v>0</v>
      </c>
      <c r="M486" s="233" t="str">
        <f>IF(E486=0, " ", 'CPT-Calcs'!V473)</f>
        <v xml:space="preserve"> </v>
      </c>
      <c r="N486" s="207" t="str">
        <f>IF('CPT-Calcs'!AK473&gt;3," ",IF(M486="CLAY","CONTACT GEOTECH ENGINEER - CHECK OCR PROFILE",IF(M486="ORGANIC CLAY","CONTACT SENIOR GEOTECH ENGINEER",IF(M486="SENSITIVE Clay-Silt","CONTACT GEOTECH ENGINEER - CHECK OCR PROFILE"," "))))</f>
        <v xml:space="preserve"> </v>
      </c>
      <c r="O486" s="193"/>
      <c r="AJ486" s="205">
        <f t="shared" si="22"/>
        <v>0</v>
      </c>
      <c r="AK486" s="205">
        <f t="shared" si="23"/>
        <v>0</v>
      </c>
    </row>
    <row r="487" spans="4:37" ht="20.25" thickTop="1" thickBot="1">
      <c r="D487" s="196" t="s">
        <v>94</v>
      </c>
      <c r="E487" s="197"/>
      <c r="F487" s="197"/>
      <c r="G487" s="197"/>
      <c r="H487" s="197"/>
      <c r="I487" s="193"/>
      <c r="J487" s="193"/>
      <c r="K487" s="207"/>
      <c r="L487" s="233">
        <f t="shared" si="21"/>
        <v>0</v>
      </c>
      <c r="M487" s="233" t="str">
        <f>IF(E487=0, " ", 'CPT-Calcs'!V474)</f>
        <v xml:space="preserve"> </v>
      </c>
      <c r="N487" s="207" t="str">
        <f>IF('CPT-Calcs'!AK474&gt;3," ",IF(M487="CLAY","CONTACT GEOTECH ENGINEER - CHECK OCR PROFILE",IF(M487="ORGANIC CLAY","CONTACT SENIOR GEOTECH ENGINEER",IF(M487="SENSITIVE Clay-Silt","CONTACT GEOTECH ENGINEER - CHECK OCR PROFILE"," "))))</f>
        <v xml:space="preserve"> </v>
      </c>
      <c r="O487" s="193"/>
      <c r="AJ487" s="205">
        <f t="shared" si="22"/>
        <v>0</v>
      </c>
      <c r="AK487" s="205">
        <f t="shared" si="23"/>
        <v>0</v>
      </c>
    </row>
    <row r="488" spans="4:37" ht="20.25" thickTop="1" thickBot="1">
      <c r="D488" s="196" t="s">
        <v>94</v>
      </c>
      <c r="E488" s="197"/>
      <c r="F488" s="197"/>
      <c r="G488" s="197"/>
      <c r="H488" s="197"/>
      <c r="I488" s="193"/>
      <c r="J488" s="193"/>
      <c r="K488" s="207"/>
      <c r="L488" s="233">
        <f t="shared" si="21"/>
        <v>0</v>
      </c>
      <c r="M488" s="233" t="str">
        <f>IF(E488=0, " ", 'CPT-Calcs'!V475)</f>
        <v xml:space="preserve"> </v>
      </c>
      <c r="N488" s="207" t="str">
        <f>IF('CPT-Calcs'!AK475&gt;3," ",IF(M488="CLAY","CONTACT GEOTECH ENGINEER - CHECK OCR PROFILE",IF(M488="ORGANIC CLAY","CONTACT SENIOR GEOTECH ENGINEER",IF(M488="SENSITIVE Clay-Silt","CONTACT GEOTECH ENGINEER - CHECK OCR PROFILE"," "))))</f>
        <v xml:space="preserve"> </v>
      </c>
      <c r="O488" s="193"/>
      <c r="AJ488" s="205">
        <f t="shared" si="22"/>
        <v>0</v>
      </c>
      <c r="AK488" s="205">
        <f t="shared" si="23"/>
        <v>0</v>
      </c>
    </row>
    <row r="489" spans="4:37" ht="20.25" thickTop="1" thickBot="1">
      <c r="D489" s="196" t="s">
        <v>94</v>
      </c>
      <c r="E489" s="197"/>
      <c r="F489" s="197"/>
      <c r="G489" s="197"/>
      <c r="H489" s="197"/>
      <c r="I489" s="193"/>
      <c r="J489" s="193"/>
      <c r="K489" s="207"/>
      <c r="L489" s="233">
        <f t="shared" si="21"/>
        <v>0</v>
      </c>
      <c r="M489" s="233" t="str">
        <f>IF(E489=0, " ", 'CPT-Calcs'!V476)</f>
        <v xml:space="preserve"> </v>
      </c>
      <c r="N489" s="207" t="str">
        <f>IF('CPT-Calcs'!AK476&gt;3," ",IF(M489="CLAY","CONTACT GEOTECH ENGINEER - CHECK OCR PROFILE",IF(M489="ORGANIC CLAY","CONTACT SENIOR GEOTECH ENGINEER",IF(M489="SENSITIVE Clay-Silt","CONTACT GEOTECH ENGINEER - CHECK OCR PROFILE"," "))))</f>
        <v xml:space="preserve"> </v>
      </c>
      <c r="O489" s="193"/>
      <c r="AJ489" s="205">
        <f t="shared" si="22"/>
        <v>0</v>
      </c>
      <c r="AK489" s="205">
        <f t="shared" si="23"/>
        <v>0</v>
      </c>
    </row>
    <row r="490" spans="4:37" ht="20.25" thickTop="1" thickBot="1">
      <c r="D490" s="196" t="s">
        <v>94</v>
      </c>
      <c r="E490" s="197"/>
      <c r="F490" s="197"/>
      <c r="G490" s="197"/>
      <c r="H490" s="197"/>
      <c r="I490" s="193"/>
      <c r="J490" s="193"/>
      <c r="K490" s="207"/>
      <c r="L490" s="233">
        <f t="shared" si="21"/>
        <v>0</v>
      </c>
      <c r="M490" s="233" t="str">
        <f>IF(E490=0, " ", 'CPT-Calcs'!V477)</f>
        <v xml:space="preserve"> </v>
      </c>
      <c r="N490" s="207" t="str">
        <f>IF('CPT-Calcs'!AK477&gt;3," ",IF(M490="CLAY","CONTACT GEOTECH ENGINEER - CHECK OCR PROFILE",IF(M490="ORGANIC CLAY","CONTACT SENIOR GEOTECH ENGINEER",IF(M490="SENSITIVE Clay-Silt","CONTACT GEOTECH ENGINEER - CHECK OCR PROFILE"," "))))</f>
        <v xml:space="preserve"> </v>
      </c>
      <c r="O490" s="193"/>
      <c r="AJ490" s="205">
        <f t="shared" si="22"/>
        <v>0</v>
      </c>
      <c r="AK490" s="205">
        <f t="shared" si="23"/>
        <v>0</v>
      </c>
    </row>
    <row r="491" spans="4:37" ht="20.25" thickTop="1" thickBot="1">
      <c r="D491" s="196" t="s">
        <v>94</v>
      </c>
      <c r="E491" s="197"/>
      <c r="F491" s="197"/>
      <c r="G491" s="197"/>
      <c r="H491" s="197"/>
      <c r="I491" s="193"/>
      <c r="J491" s="193"/>
      <c r="K491" s="207"/>
      <c r="L491" s="233">
        <f t="shared" si="21"/>
        <v>0</v>
      </c>
      <c r="M491" s="233" t="str">
        <f>IF(E491=0, " ", 'CPT-Calcs'!V478)</f>
        <v xml:space="preserve"> </v>
      </c>
      <c r="N491" s="207" t="str">
        <f>IF('CPT-Calcs'!AK478&gt;3," ",IF(M491="CLAY","CONTACT GEOTECH ENGINEER - CHECK OCR PROFILE",IF(M491="ORGANIC CLAY","CONTACT SENIOR GEOTECH ENGINEER",IF(M491="SENSITIVE Clay-Silt","CONTACT GEOTECH ENGINEER - CHECK OCR PROFILE"," "))))</f>
        <v xml:space="preserve"> </v>
      </c>
      <c r="O491" s="193"/>
      <c r="AJ491" s="205">
        <f t="shared" si="22"/>
        <v>0</v>
      </c>
      <c r="AK491" s="205">
        <f t="shared" si="23"/>
        <v>0</v>
      </c>
    </row>
    <row r="492" spans="4:37" ht="20.25" thickTop="1" thickBot="1">
      <c r="D492" s="196" t="s">
        <v>94</v>
      </c>
      <c r="E492" s="197"/>
      <c r="F492" s="197"/>
      <c r="G492" s="197"/>
      <c r="H492" s="197"/>
      <c r="I492" s="193"/>
      <c r="J492" s="193"/>
      <c r="K492" s="207"/>
      <c r="L492" s="233">
        <f t="shared" si="21"/>
        <v>0</v>
      </c>
      <c r="M492" s="233" t="str">
        <f>IF(E492=0, " ", 'CPT-Calcs'!V479)</f>
        <v xml:space="preserve"> </v>
      </c>
      <c r="N492" s="207" t="str">
        <f>IF('CPT-Calcs'!AK479&gt;3," ",IF(M492="CLAY","CONTACT GEOTECH ENGINEER - CHECK OCR PROFILE",IF(M492="ORGANIC CLAY","CONTACT SENIOR GEOTECH ENGINEER",IF(M492="SENSITIVE Clay-Silt","CONTACT GEOTECH ENGINEER - CHECK OCR PROFILE"," "))))</f>
        <v xml:space="preserve"> </v>
      </c>
      <c r="O492" s="193"/>
      <c r="AJ492" s="205">
        <f t="shared" si="22"/>
        <v>0</v>
      </c>
      <c r="AK492" s="205">
        <f t="shared" si="23"/>
        <v>0</v>
      </c>
    </row>
    <row r="493" spans="4:37" ht="20.25" thickTop="1" thickBot="1">
      <c r="D493" s="196" t="s">
        <v>94</v>
      </c>
      <c r="E493" s="197"/>
      <c r="F493" s="197"/>
      <c r="G493" s="197"/>
      <c r="H493" s="197"/>
      <c r="I493" s="193"/>
      <c r="J493" s="193"/>
      <c r="K493" s="207"/>
      <c r="L493" s="233">
        <f t="shared" si="21"/>
        <v>0</v>
      </c>
      <c r="M493" s="233" t="str">
        <f>IF(E493=0, " ", 'CPT-Calcs'!V480)</f>
        <v xml:space="preserve"> </v>
      </c>
      <c r="N493" s="207" t="str">
        <f>IF('CPT-Calcs'!AK480&gt;3," ",IF(M493="CLAY","CONTACT GEOTECH ENGINEER - CHECK OCR PROFILE",IF(M493="ORGANIC CLAY","CONTACT SENIOR GEOTECH ENGINEER",IF(M493="SENSITIVE Clay-Silt","CONTACT GEOTECH ENGINEER - CHECK OCR PROFILE"," "))))</f>
        <v xml:space="preserve"> </v>
      </c>
      <c r="O493" s="193"/>
      <c r="AJ493" s="205">
        <f t="shared" si="22"/>
        <v>0</v>
      </c>
      <c r="AK493" s="205">
        <f t="shared" si="23"/>
        <v>0</v>
      </c>
    </row>
    <row r="494" spans="4:37" ht="20.25" thickTop="1" thickBot="1">
      <c r="D494" s="196" t="s">
        <v>94</v>
      </c>
      <c r="E494" s="197"/>
      <c r="F494" s="197"/>
      <c r="G494" s="197"/>
      <c r="H494" s="197"/>
      <c r="I494" s="193"/>
      <c r="J494" s="193"/>
      <c r="K494" s="207"/>
      <c r="L494" s="233">
        <f t="shared" si="21"/>
        <v>0</v>
      </c>
      <c r="M494" s="233" t="str">
        <f>IF(E494=0, " ", 'CPT-Calcs'!V481)</f>
        <v xml:space="preserve"> </v>
      </c>
      <c r="N494" s="207" t="str">
        <f>IF('CPT-Calcs'!AK481&gt;3," ",IF(M494="CLAY","CONTACT GEOTECH ENGINEER - CHECK OCR PROFILE",IF(M494="ORGANIC CLAY","CONTACT SENIOR GEOTECH ENGINEER",IF(M494="SENSITIVE Clay-Silt","CONTACT GEOTECH ENGINEER - CHECK OCR PROFILE"," "))))</f>
        <v xml:space="preserve"> </v>
      </c>
      <c r="O494" s="193"/>
      <c r="AJ494" s="205">
        <f t="shared" si="22"/>
        <v>0</v>
      </c>
      <c r="AK494" s="205">
        <f t="shared" si="23"/>
        <v>0</v>
      </c>
    </row>
    <row r="495" spans="4:37" ht="20.25" thickTop="1" thickBot="1">
      <c r="D495" s="196" t="s">
        <v>94</v>
      </c>
      <c r="E495" s="197"/>
      <c r="F495" s="197"/>
      <c r="G495" s="197"/>
      <c r="H495" s="197"/>
      <c r="I495" s="193"/>
      <c r="J495" s="193"/>
      <c r="K495" s="207"/>
      <c r="L495" s="233">
        <f t="shared" si="21"/>
        <v>0</v>
      </c>
      <c r="M495" s="233" t="str">
        <f>IF(E495=0, " ", 'CPT-Calcs'!V482)</f>
        <v xml:space="preserve"> </v>
      </c>
      <c r="N495" s="207" t="str">
        <f>IF('CPT-Calcs'!AK482&gt;3," ",IF(M495="CLAY","CONTACT GEOTECH ENGINEER - CHECK OCR PROFILE",IF(M495="ORGANIC CLAY","CONTACT SENIOR GEOTECH ENGINEER",IF(M495="SENSITIVE Clay-Silt","CONTACT GEOTECH ENGINEER - CHECK OCR PROFILE"," "))))</f>
        <v xml:space="preserve"> </v>
      </c>
      <c r="O495" s="193"/>
      <c r="AJ495" s="205">
        <f t="shared" si="22"/>
        <v>0</v>
      </c>
      <c r="AK495" s="205">
        <f t="shared" si="23"/>
        <v>0</v>
      </c>
    </row>
    <row r="496" spans="4:37" ht="20.25" thickTop="1" thickBot="1">
      <c r="D496" s="196" t="s">
        <v>94</v>
      </c>
      <c r="E496" s="197"/>
      <c r="F496" s="197"/>
      <c r="G496" s="197"/>
      <c r="H496" s="197"/>
      <c r="I496" s="193"/>
      <c r="J496" s="193"/>
      <c r="K496" s="207"/>
      <c r="L496" s="233">
        <f t="shared" si="21"/>
        <v>0</v>
      </c>
      <c r="M496" s="233" t="str">
        <f>IF(E496=0, " ", 'CPT-Calcs'!V483)</f>
        <v xml:space="preserve"> </v>
      </c>
      <c r="N496" s="207" t="str">
        <f>IF('CPT-Calcs'!AK483&gt;3," ",IF(M496="CLAY","CONTACT GEOTECH ENGINEER - CHECK OCR PROFILE",IF(M496="ORGANIC CLAY","CONTACT SENIOR GEOTECH ENGINEER",IF(M496="SENSITIVE Clay-Silt","CONTACT GEOTECH ENGINEER - CHECK OCR PROFILE"," "))))</f>
        <v xml:space="preserve"> </v>
      </c>
      <c r="O496" s="193"/>
      <c r="AJ496" s="205">
        <f t="shared" si="22"/>
        <v>0</v>
      </c>
      <c r="AK496" s="205">
        <f t="shared" si="23"/>
        <v>0</v>
      </c>
    </row>
    <row r="497" spans="4:37" ht="20.25" thickTop="1" thickBot="1">
      <c r="D497" s="196" t="s">
        <v>94</v>
      </c>
      <c r="E497" s="197"/>
      <c r="F497" s="197"/>
      <c r="G497" s="197"/>
      <c r="H497" s="197"/>
      <c r="I497" s="193"/>
      <c r="J497" s="193"/>
      <c r="K497" s="207"/>
      <c r="L497" s="233">
        <f t="shared" si="21"/>
        <v>0</v>
      </c>
      <c r="M497" s="233" t="str">
        <f>IF(E497=0, " ", 'CPT-Calcs'!V484)</f>
        <v xml:space="preserve"> </v>
      </c>
      <c r="N497" s="207" t="str">
        <f>IF('CPT-Calcs'!AK484&gt;3," ",IF(M497="CLAY","CONTACT GEOTECH ENGINEER - CHECK OCR PROFILE",IF(M497="ORGANIC CLAY","CONTACT SENIOR GEOTECH ENGINEER",IF(M497="SENSITIVE Clay-Silt","CONTACT GEOTECH ENGINEER - CHECK OCR PROFILE"," "))))</f>
        <v xml:space="preserve"> </v>
      </c>
      <c r="O497" s="193"/>
      <c r="AJ497" s="205">
        <f t="shared" si="22"/>
        <v>0</v>
      </c>
      <c r="AK497" s="205">
        <f t="shared" si="23"/>
        <v>0</v>
      </c>
    </row>
    <row r="498" spans="4:37" ht="20.25" thickTop="1" thickBot="1">
      <c r="D498" s="196" t="s">
        <v>94</v>
      </c>
      <c r="E498" s="197"/>
      <c r="F498" s="197"/>
      <c r="G498" s="197"/>
      <c r="H498" s="197"/>
      <c r="I498" s="193"/>
      <c r="J498" s="193"/>
      <c r="K498" s="207"/>
      <c r="L498" s="233">
        <f t="shared" si="21"/>
        <v>0</v>
      </c>
      <c r="M498" s="233" t="str">
        <f>IF(E498=0, " ", 'CPT-Calcs'!V485)</f>
        <v xml:space="preserve"> </v>
      </c>
      <c r="N498" s="207" t="str">
        <f>IF('CPT-Calcs'!AK485&gt;3," ",IF(M498="CLAY","CONTACT GEOTECH ENGINEER - CHECK OCR PROFILE",IF(M498="ORGANIC CLAY","CONTACT SENIOR GEOTECH ENGINEER",IF(M498="SENSITIVE Clay-Silt","CONTACT GEOTECH ENGINEER - CHECK OCR PROFILE"," "))))</f>
        <v xml:space="preserve"> </v>
      </c>
      <c r="O498" s="193"/>
      <c r="AJ498" s="205">
        <f t="shared" si="22"/>
        <v>0</v>
      </c>
      <c r="AK498" s="205">
        <f t="shared" si="23"/>
        <v>0</v>
      </c>
    </row>
    <row r="499" spans="4:37" ht="20.25" thickTop="1" thickBot="1">
      <c r="D499" s="196" t="s">
        <v>94</v>
      </c>
      <c r="E499" s="197"/>
      <c r="F499" s="197"/>
      <c r="G499" s="197"/>
      <c r="H499" s="197"/>
      <c r="I499" s="193"/>
      <c r="J499" s="193"/>
      <c r="K499" s="207"/>
      <c r="L499" s="233">
        <f t="shared" si="21"/>
        <v>0</v>
      </c>
      <c r="M499" s="233" t="str">
        <f>IF(E499=0, " ", 'CPT-Calcs'!V486)</f>
        <v xml:space="preserve"> </v>
      </c>
      <c r="N499" s="207" t="str">
        <f>IF('CPT-Calcs'!AK486&gt;3," ",IF(M499="CLAY","CONTACT GEOTECH ENGINEER - CHECK OCR PROFILE",IF(M499="ORGANIC CLAY","CONTACT SENIOR GEOTECH ENGINEER",IF(M499="SENSITIVE Clay-Silt","CONTACT GEOTECH ENGINEER - CHECK OCR PROFILE"," "))))</f>
        <v xml:space="preserve"> </v>
      </c>
      <c r="O499" s="193"/>
      <c r="AJ499" s="205">
        <f t="shared" si="22"/>
        <v>0</v>
      </c>
      <c r="AK499" s="205">
        <f t="shared" si="23"/>
        <v>0</v>
      </c>
    </row>
    <row r="500" spans="4:37" ht="20.25" thickTop="1" thickBot="1">
      <c r="D500" s="196" t="s">
        <v>94</v>
      </c>
      <c r="E500" s="197"/>
      <c r="F500" s="197"/>
      <c r="G500" s="197"/>
      <c r="H500" s="197"/>
      <c r="I500" s="193"/>
      <c r="J500" s="193"/>
      <c r="K500" s="207"/>
      <c r="L500" s="233">
        <f t="shared" si="21"/>
        <v>0</v>
      </c>
      <c r="M500" s="233" t="str">
        <f>IF(E500=0, " ", 'CPT-Calcs'!V487)</f>
        <v xml:space="preserve"> </v>
      </c>
      <c r="N500" s="207" t="str">
        <f>IF('CPT-Calcs'!AK487&gt;3," ",IF(M500="CLAY","CONTACT GEOTECH ENGINEER - CHECK OCR PROFILE",IF(M500="ORGANIC CLAY","CONTACT SENIOR GEOTECH ENGINEER",IF(M500="SENSITIVE Clay-Silt","CONTACT GEOTECH ENGINEER - CHECK OCR PROFILE"," "))))</f>
        <v xml:space="preserve"> </v>
      </c>
      <c r="O500" s="193"/>
      <c r="AJ500" s="205">
        <f t="shared" si="22"/>
        <v>0</v>
      </c>
      <c r="AK500" s="205">
        <f t="shared" si="23"/>
        <v>0</v>
      </c>
    </row>
    <row r="501" spans="4:37" ht="20.25" thickTop="1" thickBot="1">
      <c r="D501" s="196" t="s">
        <v>94</v>
      </c>
      <c r="E501" s="197"/>
      <c r="F501" s="197"/>
      <c r="G501" s="197"/>
      <c r="H501" s="197"/>
      <c r="I501" s="193"/>
      <c r="J501" s="193"/>
      <c r="K501" s="207"/>
      <c r="L501" s="233">
        <f t="shared" si="21"/>
        <v>0</v>
      </c>
      <c r="M501" s="233" t="str">
        <f>IF(E501=0, " ", 'CPT-Calcs'!V488)</f>
        <v xml:space="preserve"> </v>
      </c>
      <c r="N501" s="207" t="str">
        <f>IF('CPT-Calcs'!AK488&gt;3," ",IF(M501="CLAY","CONTACT GEOTECH ENGINEER - CHECK OCR PROFILE",IF(M501="ORGANIC CLAY","CONTACT SENIOR GEOTECH ENGINEER",IF(M501="SENSITIVE Clay-Silt","CONTACT GEOTECH ENGINEER - CHECK OCR PROFILE"," "))))</f>
        <v xml:space="preserve"> </v>
      </c>
      <c r="O501" s="193"/>
      <c r="AJ501" s="205">
        <f t="shared" si="22"/>
        <v>0</v>
      </c>
      <c r="AK501" s="205">
        <f t="shared" si="23"/>
        <v>0</v>
      </c>
    </row>
    <row r="502" spans="4:37" ht="20.25" thickTop="1" thickBot="1">
      <c r="D502" s="196" t="s">
        <v>94</v>
      </c>
      <c r="E502" s="197"/>
      <c r="F502" s="197"/>
      <c r="G502" s="197"/>
      <c r="H502" s="197"/>
      <c r="I502" s="193"/>
      <c r="J502" s="193"/>
      <c r="K502" s="207"/>
      <c r="L502" s="233">
        <f t="shared" si="21"/>
        <v>0</v>
      </c>
      <c r="M502" s="233" t="str">
        <f>IF(E502=0, " ", 'CPT-Calcs'!V489)</f>
        <v xml:space="preserve"> </v>
      </c>
      <c r="N502" s="207" t="str">
        <f>IF('CPT-Calcs'!AK489&gt;3," ",IF(M502="CLAY","CONTACT GEOTECH ENGINEER - CHECK OCR PROFILE",IF(M502="ORGANIC CLAY","CONTACT SENIOR GEOTECH ENGINEER",IF(M502="SENSITIVE Clay-Silt","CONTACT GEOTECH ENGINEER - CHECK OCR PROFILE"," "))))</f>
        <v xml:space="preserve"> </v>
      </c>
      <c r="O502" s="193"/>
      <c r="AJ502" s="205">
        <f t="shared" si="22"/>
        <v>0</v>
      </c>
      <c r="AK502" s="205">
        <f t="shared" si="23"/>
        <v>0</v>
      </c>
    </row>
    <row r="503" spans="4:37" ht="20.25" thickTop="1" thickBot="1">
      <c r="D503" s="196" t="s">
        <v>94</v>
      </c>
      <c r="E503" s="197"/>
      <c r="F503" s="197"/>
      <c r="G503" s="197"/>
      <c r="H503" s="197"/>
      <c r="I503" s="193"/>
      <c r="J503" s="193"/>
      <c r="K503" s="207"/>
      <c r="L503" s="233">
        <f t="shared" si="21"/>
        <v>0</v>
      </c>
      <c r="M503" s="233" t="str">
        <f>IF(E503=0, " ", 'CPT-Calcs'!V490)</f>
        <v xml:space="preserve"> </v>
      </c>
      <c r="N503" s="207" t="str">
        <f>IF('CPT-Calcs'!AK490&gt;3," ",IF(M503="CLAY","CONTACT GEOTECH ENGINEER - CHECK OCR PROFILE",IF(M503="ORGANIC CLAY","CONTACT SENIOR GEOTECH ENGINEER",IF(M503="SENSITIVE Clay-Silt","CONTACT GEOTECH ENGINEER - CHECK OCR PROFILE"," "))))</f>
        <v xml:space="preserve"> </v>
      </c>
      <c r="O503" s="193"/>
      <c r="AJ503" s="205">
        <f t="shared" si="22"/>
        <v>0</v>
      </c>
      <c r="AK503" s="205">
        <f t="shared" si="23"/>
        <v>0</v>
      </c>
    </row>
    <row r="504" spans="4:37" ht="20.25" thickTop="1" thickBot="1">
      <c r="D504" s="196" t="s">
        <v>94</v>
      </c>
      <c r="E504" s="197"/>
      <c r="F504" s="197"/>
      <c r="G504" s="197"/>
      <c r="H504" s="197"/>
      <c r="I504" s="193"/>
      <c r="J504" s="193"/>
      <c r="K504" s="207"/>
      <c r="L504" s="233">
        <f t="shared" si="21"/>
        <v>0</v>
      </c>
      <c r="M504" s="233" t="str">
        <f>IF(E504=0, " ", 'CPT-Calcs'!V491)</f>
        <v xml:space="preserve"> </v>
      </c>
      <c r="N504" s="207" t="str">
        <f>IF('CPT-Calcs'!AK491&gt;3," ",IF(M504="CLAY","CONTACT GEOTECH ENGINEER - CHECK OCR PROFILE",IF(M504="ORGANIC CLAY","CONTACT SENIOR GEOTECH ENGINEER",IF(M504="SENSITIVE Clay-Silt","CONTACT GEOTECH ENGINEER - CHECK OCR PROFILE"," "))))</f>
        <v xml:space="preserve"> </v>
      </c>
      <c r="O504" s="193"/>
      <c r="AJ504" s="205">
        <f t="shared" si="22"/>
        <v>0</v>
      </c>
      <c r="AK504" s="205">
        <f t="shared" si="23"/>
        <v>0</v>
      </c>
    </row>
    <row r="505" spans="4:37" ht="20.25" thickTop="1" thickBot="1">
      <c r="D505" s="196" t="s">
        <v>94</v>
      </c>
      <c r="E505" s="197"/>
      <c r="F505" s="197"/>
      <c r="G505" s="197"/>
      <c r="H505" s="197"/>
      <c r="I505" s="193"/>
      <c r="J505" s="193"/>
      <c r="K505" s="207"/>
      <c r="L505" s="233">
        <f t="shared" si="21"/>
        <v>0</v>
      </c>
      <c r="M505" s="233" t="str">
        <f>IF(E505=0, " ", 'CPT-Calcs'!V492)</f>
        <v xml:space="preserve"> </v>
      </c>
      <c r="N505" s="207" t="str">
        <f>IF('CPT-Calcs'!AK492&gt;3," ",IF(M505="CLAY","CONTACT GEOTECH ENGINEER - CHECK OCR PROFILE",IF(M505="ORGANIC CLAY","CONTACT SENIOR GEOTECH ENGINEER",IF(M505="SENSITIVE Clay-Silt","CONTACT GEOTECH ENGINEER - CHECK OCR PROFILE"," "))))</f>
        <v xml:space="preserve"> </v>
      </c>
      <c r="O505" s="193"/>
      <c r="AJ505" s="205">
        <f t="shared" si="22"/>
        <v>0</v>
      </c>
      <c r="AK505" s="205">
        <f t="shared" si="23"/>
        <v>0</v>
      </c>
    </row>
    <row r="506" spans="4:37" ht="20.25" thickTop="1" thickBot="1">
      <c r="D506" s="196" t="s">
        <v>94</v>
      </c>
      <c r="E506" s="197"/>
      <c r="F506" s="197"/>
      <c r="G506" s="197"/>
      <c r="H506" s="197"/>
      <c r="I506" s="193"/>
      <c r="J506" s="193"/>
      <c r="K506" s="207"/>
      <c r="L506" s="233">
        <f t="shared" si="21"/>
        <v>0</v>
      </c>
      <c r="M506" s="233" t="str">
        <f>IF(E506=0, " ", 'CPT-Calcs'!V493)</f>
        <v xml:space="preserve"> </v>
      </c>
      <c r="N506" s="207" t="str">
        <f>IF('CPT-Calcs'!AK493&gt;3," ",IF(M506="CLAY","CONTACT GEOTECH ENGINEER - CHECK OCR PROFILE",IF(M506="ORGANIC CLAY","CONTACT SENIOR GEOTECH ENGINEER",IF(M506="SENSITIVE Clay-Silt","CONTACT GEOTECH ENGINEER - CHECK OCR PROFILE"," "))))</f>
        <v xml:space="preserve"> </v>
      </c>
      <c r="O506" s="193"/>
      <c r="AJ506" s="205">
        <f t="shared" si="22"/>
        <v>0</v>
      </c>
      <c r="AK506" s="205">
        <f t="shared" si="23"/>
        <v>0</v>
      </c>
    </row>
    <row r="507" spans="4:37" ht="20.25" thickTop="1" thickBot="1">
      <c r="D507" s="196" t="s">
        <v>94</v>
      </c>
      <c r="E507" s="197"/>
      <c r="F507" s="197"/>
      <c r="G507" s="197"/>
      <c r="H507" s="197"/>
      <c r="I507" s="193"/>
      <c r="J507" s="193"/>
      <c r="K507" s="207"/>
      <c r="L507" s="233">
        <f t="shared" si="21"/>
        <v>0</v>
      </c>
      <c r="M507" s="233" t="str">
        <f>IF(E507=0, " ", 'CPT-Calcs'!V494)</f>
        <v xml:space="preserve"> </v>
      </c>
      <c r="N507" s="207" t="str">
        <f>IF('CPT-Calcs'!AK494&gt;3," ",IF(M507="CLAY","CONTACT GEOTECH ENGINEER - CHECK OCR PROFILE",IF(M507="ORGANIC CLAY","CONTACT SENIOR GEOTECH ENGINEER",IF(M507="SENSITIVE Clay-Silt","CONTACT GEOTECH ENGINEER - CHECK OCR PROFILE"," "))))</f>
        <v xml:space="preserve"> </v>
      </c>
      <c r="O507" s="193"/>
      <c r="AJ507" s="205">
        <f t="shared" si="22"/>
        <v>0</v>
      </c>
      <c r="AK507" s="205">
        <f t="shared" si="23"/>
        <v>0</v>
      </c>
    </row>
    <row r="508" spans="4:37" ht="20.25" thickTop="1" thickBot="1">
      <c r="D508" s="196" t="s">
        <v>94</v>
      </c>
      <c r="E508" s="197"/>
      <c r="F508" s="197"/>
      <c r="G508" s="197"/>
      <c r="H508" s="197"/>
      <c r="I508" s="193"/>
      <c r="J508" s="193"/>
      <c r="K508" s="207"/>
      <c r="L508" s="233">
        <f t="shared" si="21"/>
        <v>0</v>
      </c>
      <c r="M508" s="233" t="str">
        <f>IF(E508=0, " ", 'CPT-Calcs'!V495)</f>
        <v xml:space="preserve"> </v>
      </c>
      <c r="N508" s="207" t="str">
        <f>IF('CPT-Calcs'!AK495&gt;3," ",IF(M508="CLAY","CONTACT GEOTECH ENGINEER - CHECK OCR PROFILE",IF(M508="ORGANIC CLAY","CONTACT SENIOR GEOTECH ENGINEER",IF(M508="SENSITIVE Clay-Silt","CONTACT GEOTECH ENGINEER - CHECK OCR PROFILE"," "))))</f>
        <v xml:space="preserve"> </v>
      </c>
      <c r="O508" s="193"/>
      <c r="AJ508" s="205">
        <f t="shared" si="22"/>
        <v>0</v>
      </c>
      <c r="AK508" s="205">
        <f t="shared" si="23"/>
        <v>0</v>
      </c>
    </row>
    <row r="509" spans="4:37" ht="20.25" thickTop="1" thickBot="1">
      <c r="D509" s="196" t="s">
        <v>94</v>
      </c>
      <c r="E509" s="197"/>
      <c r="F509" s="197"/>
      <c r="G509" s="197"/>
      <c r="H509" s="197"/>
      <c r="I509" s="193"/>
      <c r="J509" s="193"/>
      <c r="K509" s="207"/>
      <c r="L509" s="233">
        <f t="shared" si="21"/>
        <v>0</v>
      </c>
      <c r="M509" s="233" t="str">
        <f>IF(E509=0, " ", 'CPT-Calcs'!V496)</f>
        <v xml:space="preserve"> </v>
      </c>
      <c r="N509" s="207" t="str">
        <f>IF('CPT-Calcs'!AK496&gt;3," ",IF(M509="CLAY","CONTACT GEOTECH ENGINEER - CHECK OCR PROFILE",IF(M509="ORGANIC CLAY","CONTACT SENIOR GEOTECH ENGINEER",IF(M509="SENSITIVE Clay-Silt","CONTACT GEOTECH ENGINEER - CHECK OCR PROFILE"," "))))</f>
        <v xml:space="preserve"> </v>
      </c>
      <c r="O509" s="193"/>
      <c r="AJ509" s="205">
        <f t="shared" si="22"/>
        <v>0</v>
      </c>
      <c r="AK509" s="205">
        <f t="shared" si="23"/>
        <v>0</v>
      </c>
    </row>
    <row r="510" spans="4:37" ht="20.25" thickTop="1" thickBot="1">
      <c r="D510" s="196" t="s">
        <v>94</v>
      </c>
      <c r="E510" s="197"/>
      <c r="F510" s="197"/>
      <c r="G510" s="197"/>
      <c r="H510" s="197"/>
      <c r="I510" s="193"/>
      <c r="J510" s="193"/>
      <c r="K510" s="207"/>
      <c r="L510" s="233">
        <f t="shared" si="21"/>
        <v>0</v>
      </c>
      <c r="M510" s="233" t="str">
        <f>IF(E510=0, " ", 'CPT-Calcs'!V497)</f>
        <v xml:space="preserve"> </v>
      </c>
      <c r="N510" s="207" t="str">
        <f>IF('CPT-Calcs'!AK497&gt;3," ",IF(M510="CLAY","CONTACT GEOTECH ENGINEER - CHECK OCR PROFILE",IF(M510="ORGANIC CLAY","CONTACT SENIOR GEOTECH ENGINEER",IF(M510="SENSITIVE Clay-Silt","CONTACT GEOTECH ENGINEER - CHECK OCR PROFILE"," "))))</f>
        <v xml:space="preserve"> </v>
      </c>
      <c r="O510" s="193"/>
      <c r="AJ510" s="205">
        <f t="shared" si="22"/>
        <v>0</v>
      </c>
      <c r="AK510" s="205">
        <f t="shared" si="23"/>
        <v>0</v>
      </c>
    </row>
    <row r="511" spans="4:37" ht="20.25" thickTop="1" thickBot="1">
      <c r="D511" s="196" t="s">
        <v>94</v>
      </c>
      <c r="E511" s="197"/>
      <c r="F511" s="197"/>
      <c r="G511" s="197"/>
      <c r="H511" s="197"/>
      <c r="I511" s="193"/>
      <c r="J511" s="193"/>
      <c r="K511" s="207"/>
      <c r="L511" s="233">
        <f t="shared" si="21"/>
        <v>0</v>
      </c>
      <c r="M511" s="233" t="str">
        <f>IF(E511=0, " ", 'CPT-Calcs'!V498)</f>
        <v xml:space="preserve"> </v>
      </c>
      <c r="N511" s="207" t="str">
        <f>IF('CPT-Calcs'!AK498&gt;3," ",IF(M511="CLAY","CONTACT GEOTECH ENGINEER - CHECK OCR PROFILE",IF(M511="ORGANIC CLAY","CONTACT SENIOR GEOTECH ENGINEER",IF(M511="SENSITIVE Clay-Silt","CONTACT GEOTECH ENGINEER - CHECK OCR PROFILE"," "))))</f>
        <v xml:space="preserve"> </v>
      </c>
      <c r="O511" s="193"/>
      <c r="AJ511" s="205">
        <f t="shared" si="22"/>
        <v>0</v>
      </c>
      <c r="AK511" s="205">
        <f t="shared" si="23"/>
        <v>0</v>
      </c>
    </row>
    <row r="512" spans="4:37" ht="20.25" thickTop="1" thickBot="1">
      <c r="D512" s="196" t="s">
        <v>94</v>
      </c>
      <c r="E512" s="197"/>
      <c r="F512" s="197"/>
      <c r="G512" s="197"/>
      <c r="H512" s="197"/>
      <c r="I512" s="193"/>
      <c r="J512" s="193"/>
      <c r="K512" s="207"/>
      <c r="L512" s="233">
        <f t="shared" si="21"/>
        <v>0</v>
      </c>
      <c r="M512" s="233" t="str">
        <f>IF(E512=0, " ", 'CPT-Calcs'!V499)</f>
        <v xml:space="preserve"> </v>
      </c>
      <c r="N512" s="207" t="str">
        <f>IF('CPT-Calcs'!AK499&gt;3," ",IF(M512="CLAY","CONTACT GEOTECH ENGINEER - CHECK OCR PROFILE",IF(M512="ORGANIC CLAY","CONTACT SENIOR GEOTECH ENGINEER",IF(M512="SENSITIVE Clay-Silt","CONTACT GEOTECH ENGINEER - CHECK OCR PROFILE"," "))))</f>
        <v xml:space="preserve"> </v>
      </c>
      <c r="O512" s="193"/>
      <c r="AJ512" s="205">
        <f t="shared" si="22"/>
        <v>0</v>
      </c>
      <c r="AK512" s="205">
        <f t="shared" si="23"/>
        <v>0</v>
      </c>
    </row>
    <row r="513" spans="4:37" ht="20.25" thickTop="1" thickBot="1">
      <c r="D513" s="196" t="s">
        <v>94</v>
      </c>
      <c r="E513" s="197"/>
      <c r="F513" s="197"/>
      <c r="G513" s="197"/>
      <c r="H513" s="197"/>
      <c r="I513" s="193"/>
      <c r="J513" s="193"/>
      <c r="K513" s="207"/>
      <c r="L513" s="233">
        <f t="shared" si="21"/>
        <v>0</v>
      </c>
      <c r="M513" s="233" t="str">
        <f>IF(E513=0, " ", 'CPT-Calcs'!V500)</f>
        <v xml:space="preserve"> </v>
      </c>
      <c r="N513" s="207" t="str">
        <f>IF('CPT-Calcs'!AK500&gt;3," ",IF(M513="CLAY","CONTACT GEOTECH ENGINEER - CHECK OCR PROFILE",IF(M513="ORGANIC CLAY","CONTACT SENIOR GEOTECH ENGINEER",IF(M513="SENSITIVE Clay-Silt","CONTACT GEOTECH ENGINEER - CHECK OCR PROFILE"," "))))</f>
        <v xml:space="preserve"> </v>
      </c>
      <c r="O513" s="193"/>
      <c r="AJ513" s="205">
        <f t="shared" si="22"/>
        <v>0</v>
      </c>
      <c r="AK513" s="205">
        <f t="shared" si="23"/>
        <v>0</v>
      </c>
    </row>
    <row r="514" spans="4:37" ht="20.25" thickTop="1" thickBot="1">
      <c r="D514" s="196" t="s">
        <v>94</v>
      </c>
      <c r="E514" s="197"/>
      <c r="F514" s="197"/>
      <c r="G514" s="197"/>
      <c r="H514" s="197"/>
      <c r="I514" s="193"/>
      <c r="J514" s="193"/>
      <c r="K514" s="207"/>
      <c r="L514" s="233">
        <f t="shared" si="21"/>
        <v>0</v>
      </c>
      <c r="M514" s="233" t="str">
        <f>IF(E514=0, " ", 'CPT-Calcs'!V501)</f>
        <v xml:space="preserve"> </v>
      </c>
      <c r="N514" s="207" t="str">
        <f>IF('CPT-Calcs'!AK501&gt;3," ",IF(M514="CLAY","CONTACT GEOTECH ENGINEER - CHECK OCR PROFILE",IF(M514="ORGANIC CLAY","CONTACT SENIOR GEOTECH ENGINEER",IF(M514="SENSITIVE Clay-Silt","CONTACT GEOTECH ENGINEER - CHECK OCR PROFILE"," "))))</f>
        <v xml:space="preserve"> </v>
      </c>
      <c r="O514" s="193"/>
      <c r="AJ514" s="205">
        <f t="shared" si="22"/>
        <v>0</v>
      </c>
      <c r="AK514" s="205">
        <f t="shared" si="23"/>
        <v>0</v>
      </c>
    </row>
    <row r="515" spans="4:37" ht="20.25" thickTop="1" thickBot="1">
      <c r="D515" s="196" t="s">
        <v>94</v>
      </c>
      <c r="E515" s="197"/>
      <c r="F515" s="197"/>
      <c r="G515" s="197"/>
      <c r="H515" s="197"/>
      <c r="I515" s="193"/>
      <c r="J515" s="193"/>
      <c r="K515" s="207"/>
      <c r="L515" s="233">
        <f t="shared" si="21"/>
        <v>0</v>
      </c>
      <c r="M515" s="233" t="str">
        <f>IF(E515=0, " ", 'CPT-Calcs'!V502)</f>
        <v xml:space="preserve"> </v>
      </c>
      <c r="N515" s="207" t="str">
        <f>IF('CPT-Calcs'!AK502&gt;3," ",IF(M515="CLAY","CONTACT GEOTECH ENGINEER - CHECK OCR PROFILE",IF(M515="ORGANIC CLAY","CONTACT SENIOR GEOTECH ENGINEER",IF(M515="SENSITIVE Clay-Silt","CONTACT GEOTECH ENGINEER - CHECK OCR PROFILE"," "))))</f>
        <v xml:space="preserve"> </v>
      </c>
      <c r="O515" s="193"/>
      <c r="AJ515" s="205">
        <f t="shared" si="22"/>
        <v>0</v>
      </c>
      <c r="AK515" s="205">
        <f t="shared" si="23"/>
        <v>0</v>
      </c>
    </row>
    <row r="516" spans="4:37" ht="20.25" thickTop="1" thickBot="1">
      <c r="D516" s="196" t="s">
        <v>94</v>
      </c>
      <c r="E516" s="197"/>
      <c r="F516" s="197"/>
      <c r="G516" s="197"/>
      <c r="H516" s="197"/>
      <c r="I516" s="193"/>
      <c r="J516" s="193"/>
      <c r="K516" s="207"/>
      <c r="L516" s="233">
        <f t="shared" si="21"/>
        <v>0</v>
      </c>
      <c r="M516" s="233" t="str">
        <f>IF(E516=0, " ", 'CPT-Calcs'!V503)</f>
        <v xml:space="preserve"> </v>
      </c>
      <c r="N516" s="207" t="str">
        <f>IF('CPT-Calcs'!AK503&gt;3," ",IF(M516="CLAY","CONTACT GEOTECH ENGINEER - CHECK OCR PROFILE",IF(M516="ORGANIC CLAY","CONTACT SENIOR GEOTECH ENGINEER",IF(M516="SENSITIVE Clay-Silt","CONTACT GEOTECH ENGINEER - CHECK OCR PROFILE"," "))))</f>
        <v xml:space="preserve"> </v>
      </c>
      <c r="O516" s="193"/>
      <c r="AJ516" s="205">
        <f t="shared" si="22"/>
        <v>0</v>
      </c>
      <c r="AK516" s="205">
        <f t="shared" si="23"/>
        <v>0</v>
      </c>
    </row>
    <row r="517" spans="4:37" ht="20.25" thickTop="1" thickBot="1">
      <c r="D517" s="196" t="s">
        <v>94</v>
      </c>
      <c r="E517" s="197"/>
      <c r="F517" s="197"/>
      <c r="G517" s="197"/>
      <c r="H517" s="197"/>
      <c r="I517" s="193"/>
      <c r="J517" s="193"/>
      <c r="K517" s="207"/>
      <c r="L517" s="233">
        <f t="shared" si="21"/>
        <v>0</v>
      </c>
      <c r="M517" s="233" t="str">
        <f>IF(E517=0, " ", 'CPT-Calcs'!V504)</f>
        <v xml:space="preserve"> </v>
      </c>
      <c r="N517" s="207" t="str">
        <f>IF('CPT-Calcs'!AK504&gt;3," ",IF(M517="CLAY","CONTACT GEOTECH ENGINEER - CHECK OCR PROFILE",IF(M517="ORGANIC CLAY","CONTACT SENIOR GEOTECH ENGINEER",IF(M517="SENSITIVE Clay-Silt","CONTACT GEOTECH ENGINEER - CHECK OCR PROFILE"," "))))</f>
        <v xml:space="preserve"> </v>
      </c>
      <c r="O517" s="193"/>
      <c r="AJ517" s="205">
        <f t="shared" si="22"/>
        <v>0</v>
      </c>
      <c r="AK517" s="205">
        <f t="shared" si="23"/>
        <v>0</v>
      </c>
    </row>
    <row r="518" spans="4:37" ht="20.25" thickTop="1" thickBot="1">
      <c r="D518" s="196" t="s">
        <v>94</v>
      </c>
      <c r="E518" s="197"/>
      <c r="F518" s="197"/>
      <c r="G518" s="197"/>
      <c r="H518" s="197"/>
      <c r="I518" s="193"/>
      <c r="J518" s="193"/>
      <c r="K518" s="207"/>
      <c r="L518" s="233">
        <f t="shared" si="21"/>
        <v>0</v>
      </c>
      <c r="M518" s="233" t="str">
        <f>IF(E518=0, " ", 'CPT-Calcs'!V505)</f>
        <v xml:space="preserve"> </v>
      </c>
      <c r="N518" s="207" t="str">
        <f>IF('CPT-Calcs'!AK505&gt;3," ",IF(M518="CLAY","CONTACT GEOTECH ENGINEER - CHECK OCR PROFILE",IF(M518="ORGANIC CLAY","CONTACT SENIOR GEOTECH ENGINEER",IF(M518="SENSITIVE Clay-Silt","CONTACT GEOTECH ENGINEER - CHECK OCR PROFILE"," "))))</f>
        <v xml:space="preserve"> </v>
      </c>
      <c r="O518" s="193"/>
      <c r="AJ518" s="205">
        <f t="shared" si="22"/>
        <v>0</v>
      </c>
      <c r="AK518" s="205">
        <f t="shared" si="23"/>
        <v>0</v>
      </c>
    </row>
    <row r="519" spans="4:37" ht="20.25" thickTop="1" thickBot="1">
      <c r="D519" s="196" t="s">
        <v>94</v>
      </c>
      <c r="E519" s="197"/>
      <c r="F519" s="197"/>
      <c r="G519" s="197"/>
      <c r="H519" s="197"/>
      <c r="I519" s="193"/>
      <c r="J519" s="193"/>
      <c r="K519" s="207"/>
      <c r="L519" s="233">
        <f t="shared" si="21"/>
        <v>0</v>
      </c>
      <c r="M519" s="233" t="str">
        <f>IF(E519=0, " ", 'CPT-Calcs'!V506)</f>
        <v xml:space="preserve"> </v>
      </c>
      <c r="N519" s="207" t="str">
        <f>IF('CPT-Calcs'!AK506&gt;3," ",IF(M519="CLAY","CONTACT GEOTECH ENGINEER - CHECK OCR PROFILE",IF(M519="ORGANIC CLAY","CONTACT SENIOR GEOTECH ENGINEER",IF(M519="SENSITIVE Clay-Silt","CONTACT GEOTECH ENGINEER - CHECK OCR PROFILE"," "))))</f>
        <v xml:space="preserve"> </v>
      </c>
      <c r="O519" s="193"/>
      <c r="AJ519" s="205">
        <f t="shared" si="22"/>
        <v>0</v>
      </c>
      <c r="AK519" s="205">
        <f t="shared" si="23"/>
        <v>0</v>
      </c>
    </row>
    <row r="520" spans="4:37" ht="20.25" thickTop="1" thickBot="1">
      <c r="D520" s="196" t="s">
        <v>94</v>
      </c>
      <c r="E520" s="197"/>
      <c r="F520" s="197"/>
      <c r="G520" s="197"/>
      <c r="H520" s="197"/>
      <c r="I520" s="193"/>
      <c r="J520" s="193"/>
      <c r="K520" s="207"/>
      <c r="L520" s="233">
        <f t="shared" si="21"/>
        <v>0</v>
      </c>
      <c r="M520" s="233" t="str">
        <f>IF(E520=0, " ", 'CPT-Calcs'!V507)</f>
        <v xml:space="preserve"> </v>
      </c>
      <c r="N520" s="207" t="str">
        <f>IF('CPT-Calcs'!AK507&gt;3," ",IF(M520="CLAY","CONTACT GEOTECH ENGINEER - CHECK OCR PROFILE",IF(M520="ORGANIC CLAY","CONTACT SENIOR GEOTECH ENGINEER",IF(M520="SENSITIVE Clay-Silt","CONTACT GEOTECH ENGINEER - CHECK OCR PROFILE"," "))))</f>
        <v xml:space="preserve"> </v>
      </c>
      <c r="O520" s="193"/>
      <c r="AJ520" s="205">
        <f t="shared" si="22"/>
        <v>0</v>
      </c>
      <c r="AK520" s="205">
        <f t="shared" si="23"/>
        <v>0</v>
      </c>
    </row>
    <row r="521" spans="4:37" ht="20.25" thickTop="1" thickBot="1">
      <c r="D521" s="196" t="s">
        <v>94</v>
      </c>
      <c r="E521" s="197"/>
      <c r="F521" s="197"/>
      <c r="G521" s="197"/>
      <c r="H521" s="197"/>
      <c r="I521" s="193"/>
      <c r="J521" s="193"/>
      <c r="K521" s="207"/>
      <c r="L521" s="233">
        <f t="shared" si="21"/>
        <v>0</v>
      </c>
      <c r="M521" s="233" t="str">
        <f>IF(E521=0, " ", 'CPT-Calcs'!V508)</f>
        <v xml:space="preserve"> </v>
      </c>
      <c r="N521" s="207" t="str">
        <f>IF('CPT-Calcs'!AK508&gt;3," ",IF(M521="CLAY","CONTACT GEOTECH ENGINEER - CHECK OCR PROFILE",IF(M521="ORGANIC CLAY","CONTACT SENIOR GEOTECH ENGINEER",IF(M521="SENSITIVE Clay-Silt","CONTACT GEOTECH ENGINEER - CHECK OCR PROFILE"," "))))</f>
        <v xml:space="preserve"> </v>
      </c>
      <c r="O521" s="193"/>
      <c r="AJ521" s="205">
        <f t="shared" si="22"/>
        <v>0</v>
      </c>
      <c r="AK521" s="205">
        <f t="shared" si="23"/>
        <v>0</v>
      </c>
    </row>
    <row r="522" spans="4:37" ht="20.25" thickTop="1" thickBot="1">
      <c r="D522" s="196" t="s">
        <v>94</v>
      </c>
      <c r="E522" s="197"/>
      <c r="F522" s="197"/>
      <c r="G522" s="197"/>
      <c r="H522" s="197"/>
      <c r="I522" s="193"/>
      <c r="J522" s="193"/>
      <c r="K522" s="207"/>
      <c r="L522" s="233">
        <f t="shared" si="21"/>
        <v>0</v>
      </c>
      <c r="M522" s="233" t="str">
        <f>IF(E522=0, " ", 'CPT-Calcs'!V509)</f>
        <v xml:space="preserve"> </v>
      </c>
      <c r="N522" s="207" t="str">
        <f>IF('CPT-Calcs'!AK509&gt;3," ",IF(M522="CLAY","CONTACT GEOTECH ENGINEER - CHECK OCR PROFILE",IF(M522="ORGANIC CLAY","CONTACT SENIOR GEOTECH ENGINEER",IF(M522="SENSITIVE Clay-Silt","CONTACT GEOTECH ENGINEER - CHECK OCR PROFILE"," "))))</f>
        <v xml:space="preserve"> </v>
      </c>
      <c r="O522" s="193"/>
      <c r="AJ522" s="205">
        <f t="shared" si="22"/>
        <v>0</v>
      </c>
      <c r="AK522" s="205">
        <f t="shared" si="23"/>
        <v>0</v>
      </c>
    </row>
    <row r="523" spans="4:37" ht="20.25" thickTop="1" thickBot="1">
      <c r="D523" s="196" t="s">
        <v>94</v>
      </c>
      <c r="E523" s="197"/>
      <c r="F523" s="197"/>
      <c r="G523" s="197"/>
      <c r="H523" s="197"/>
      <c r="I523" s="193"/>
      <c r="J523" s="193"/>
      <c r="K523" s="207"/>
      <c r="L523" s="233">
        <f t="shared" si="21"/>
        <v>0</v>
      </c>
      <c r="M523" s="233" t="str">
        <f>IF(E523=0, " ", 'CPT-Calcs'!V510)</f>
        <v xml:space="preserve"> </v>
      </c>
      <c r="N523" s="207" t="str">
        <f>IF('CPT-Calcs'!AK510&gt;3," ",IF(M523="CLAY","CONTACT GEOTECH ENGINEER - CHECK OCR PROFILE",IF(M523="ORGANIC CLAY","CONTACT SENIOR GEOTECH ENGINEER",IF(M523="SENSITIVE Clay-Silt","CONTACT GEOTECH ENGINEER - CHECK OCR PROFILE"," "))))</f>
        <v xml:space="preserve"> </v>
      </c>
      <c r="O523" s="193"/>
      <c r="AJ523" s="205">
        <f t="shared" si="22"/>
        <v>0</v>
      </c>
      <c r="AK523" s="205">
        <f t="shared" si="23"/>
        <v>0</v>
      </c>
    </row>
    <row r="524" spans="4:37" ht="20.25" thickTop="1" thickBot="1">
      <c r="D524" s="196" t="s">
        <v>94</v>
      </c>
      <c r="E524" s="197"/>
      <c r="F524" s="197"/>
      <c r="G524" s="197"/>
      <c r="H524" s="197"/>
      <c r="I524" s="193"/>
      <c r="J524" s="193"/>
      <c r="K524" s="207"/>
      <c r="L524" s="233">
        <f t="shared" si="21"/>
        <v>0</v>
      </c>
      <c r="M524" s="233" t="str">
        <f>IF(E524=0, " ", 'CPT-Calcs'!V511)</f>
        <v xml:space="preserve"> </v>
      </c>
      <c r="N524" s="207" t="str">
        <f>IF('CPT-Calcs'!AK511&gt;3," ",IF(M524="CLAY","CONTACT GEOTECH ENGINEER - CHECK OCR PROFILE",IF(M524="ORGANIC CLAY","CONTACT SENIOR GEOTECH ENGINEER",IF(M524="SENSITIVE Clay-Silt","CONTACT GEOTECH ENGINEER - CHECK OCR PROFILE"," "))))</f>
        <v xml:space="preserve"> </v>
      </c>
      <c r="O524" s="193"/>
      <c r="AJ524" s="205">
        <f t="shared" si="22"/>
        <v>0</v>
      </c>
      <c r="AK524" s="205">
        <f t="shared" si="23"/>
        <v>0</v>
      </c>
    </row>
    <row r="525" spans="4:37" ht="20.25" thickTop="1" thickBot="1">
      <c r="D525" s="196" t="s">
        <v>94</v>
      </c>
      <c r="E525" s="197"/>
      <c r="F525" s="197"/>
      <c r="G525" s="197"/>
      <c r="H525" s="197"/>
      <c r="I525" s="193"/>
      <c r="J525" s="193"/>
      <c r="K525" s="207"/>
      <c r="L525" s="233">
        <f t="shared" si="21"/>
        <v>0</v>
      </c>
      <c r="M525" s="233" t="str">
        <f>IF(E525=0, " ", 'CPT-Calcs'!V512)</f>
        <v xml:space="preserve"> </v>
      </c>
      <c r="N525" s="207" t="str">
        <f>IF('CPT-Calcs'!AK512&gt;3," ",IF(M525="CLAY","CONTACT GEOTECH ENGINEER - CHECK OCR PROFILE",IF(M525="ORGANIC CLAY","CONTACT SENIOR GEOTECH ENGINEER",IF(M525="SENSITIVE Clay-Silt","CONTACT GEOTECH ENGINEER - CHECK OCR PROFILE"," "))))</f>
        <v xml:space="preserve"> </v>
      </c>
      <c r="O525" s="193"/>
      <c r="AJ525" s="205">
        <f t="shared" si="22"/>
        <v>0</v>
      </c>
      <c r="AK525" s="205">
        <f t="shared" si="23"/>
        <v>0</v>
      </c>
    </row>
    <row r="526" spans="4:37" ht="20.25" thickTop="1" thickBot="1">
      <c r="D526" s="196" t="s">
        <v>94</v>
      </c>
      <c r="E526" s="197"/>
      <c r="F526" s="197"/>
      <c r="G526" s="197"/>
      <c r="H526" s="197"/>
      <c r="I526" s="193"/>
      <c r="J526" s="193"/>
      <c r="K526" s="207"/>
      <c r="L526" s="233">
        <f t="shared" si="21"/>
        <v>0</v>
      </c>
      <c r="M526" s="233" t="str">
        <f>IF(E526=0, " ", 'CPT-Calcs'!V513)</f>
        <v xml:space="preserve"> </v>
      </c>
      <c r="N526" s="207" t="str">
        <f>IF('CPT-Calcs'!AK513&gt;3," ",IF(M526="CLAY","CONTACT GEOTECH ENGINEER - CHECK OCR PROFILE",IF(M526="ORGANIC CLAY","CONTACT SENIOR GEOTECH ENGINEER",IF(M526="SENSITIVE Clay-Silt","CONTACT GEOTECH ENGINEER - CHECK OCR PROFILE"," "))))</f>
        <v xml:space="preserve"> </v>
      </c>
      <c r="O526" s="193"/>
      <c r="AJ526" s="205">
        <f t="shared" si="22"/>
        <v>0</v>
      </c>
      <c r="AK526" s="205">
        <f t="shared" si="23"/>
        <v>0</v>
      </c>
    </row>
    <row r="527" spans="4:37" ht="20.25" thickTop="1" thickBot="1">
      <c r="D527" s="196" t="s">
        <v>94</v>
      </c>
      <c r="E527" s="197"/>
      <c r="F527" s="197"/>
      <c r="G527" s="197"/>
      <c r="H527" s="197"/>
      <c r="I527" s="193"/>
      <c r="J527" s="193"/>
      <c r="K527" s="207"/>
      <c r="L527" s="233">
        <f t="shared" si="21"/>
        <v>0</v>
      </c>
      <c r="M527" s="233" t="str">
        <f>IF(E527=0, " ", 'CPT-Calcs'!V514)</f>
        <v xml:space="preserve"> </v>
      </c>
      <c r="N527" s="207" t="str">
        <f>IF('CPT-Calcs'!AK514&gt;3," ",IF(M527="CLAY","CONTACT GEOTECH ENGINEER - CHECK OCR PROFILE",IF(M527="ORGANIC CLAY","CONTACT SENIOR GEOTECH ENGINEER",IF(M527="SENSITIVE Clay-Silt","CONTACT GEOTECH ENGINEER - CHECK OCR PROFILE"," "))))</f>
        <v xml:space="preserve"> </v>
      </c>
      <c r="O527" s="193"/>
      <c r="AJ527" s="205">
        <f t="shared" si="22"/>
        <v>0</v>
      </c>
      <c r="AK527" s="205">
        <f t="shared" si="23"/>
        <v>0</v>
      </c>
    </row>
    <row r="528" spans="4:37" ht="20.25" thickTop="1" thickBot="1">
      <c r="D528" s="196" t="s">
        <v>94</v>
      </c>
      <c r="E528" s="197"/>
      <c r="F528" s="197"/>
      <c r="G528" s="197"/>
      <c r="H528" s="197"/>
      <c r="I528" s="193"/>
      <c r="J528" s="193"/>
      <c r="K528" s="207"/>
      <c r="L528" s="233">
        <f t="shared" si="21"/>
        <v>0</v>
      </c>
      <c r="M528" s="233" t="str">
        <f>IF(E528=0, " ", 'CPT-Calcs'!V515)</f>
        <v xml:space="preserve"> </v>
      </c>
      <c r="N528" s="207" t="str">
        <f>IF('CPT-Calcs'!AK515&gt;3," ",IF(M528="CLAY","CONTACT GEOTECH ENGINEER - CHECK OCR PROFILE",IF(M528="ORGANIC CLAY","CONTACT SENIOR GEOTECH ENGINEER",IF(M528="SENSITIVE Clay-Silt","CONTACT GEOTECH ENGINEER - CHECK OCR PROFILE"," "))))</f>
        <v xml:space="preserve"> </v>
      </c>
      <c r="O528" s="193"/>
      <c r="AJ528" s="205">
        <f t="shared" si="22"/>
        <v>0</v>
      </c>
      <c r="AK528" s="205">
        <f t="shared" si="23"/>
        <v>0</v>
      </c>
    </row>
    <row r="529" spans="4:37" ht="20.25" thickTop="1" thickBot="1">
      <c r="D529" s="196" t="s">
        <v>94</v>
      </c>
      <c r="E529" s="197"/>
      <c r="F529" s="197"/>
      <c r="G529" s="197"/>
      <c r="H529" s="197"/>
      <c r="I529" s="193"/>
      <c r="J529" s="193"/>
      <c r="K529" s="207"/>
      <c r="L529" s="233">
        <f t="shared" si="21"/>
        <v>0</v>
      </c>
      <c r="M529" s="233" t="str">
        <f>IF(E529=0, " ", 'CPT-Calcs'!V516)</f>
        <v xml:space="preserve"> </v>
      </c>
      <c r="N529" s="207" t="str">
        <f>IF('CPT-Calcs'!AK516&gt;3," ",IF(M529="CLAY","CONTACT GEOTECH ENGINEER - CHECK OCR PROFILE",IF(M529="ORGANIC CLAY","CONTACT SENIOR GEOTECH ENGINEER",IF(M529="SENSITIVE Clay-Silt","CONTACT GEOTECH ENGINEER - CHECK OCR PROFILE"," "))))</f>
        <v xml:space="preserve"> </v>
      </c>
      <c r="O529" s="193"/>
      <c r="AJ529" s="205">
        <f t="shared" si="22"/>
        <v>0</v>
      </c>
      <c r="AK529" s="205">
        <f t="shared" si="23"/>
        <v>0</v>
      </c>
    </row>
    <row r="530" spans="4:37" ht="20.25" thickTop="1" thickBot="1">
      <c r="D530" s="196" t="s">
        <v>94</v>
      </c>
      <c r="E530" s="197"/>
      <c r="F530" s="197"/>
      <c r="G530" s="197"/>
      <c r="H530" s="197"/>
      <c r="I530" s="193"/>
      <c r="J530" s="193"/>
      <c r="K530" s="207"/>
      <c r="L530" s="233">
        <f t="shared" si="21"/>
        <v>0</v>
      </c>
      <c r="M530" s="233" t="str">
        <f>IF(E530=0, " ", 'CPT-Calcs'!V517)</f>
        <v xml:space="preserve"> </v>
      </c>
      <c r="N530" s="207" t="str">
        <f>IF('CPT-Calcs'!AK517&gt;3," ",IF(M530="CLAY","CONTACT GEOTECH ENGINEER - CHECK OCR PROFILE",IF(M530="ORGANIC CLAY","CONTACT SENIOR GEOTECH ENGINEER",IF(M530="SENSITIVE Clay-Silt","CONTACT GEOTECH ENGINEER - CHECK OCR PROFILE"," "))))</f>
        <v xml:space="preserve"> </v>
      </c>
      <c r="O530" s="193"/>
      <c r="AJ530" s="205">
        <f t="shared" si="22"/>
        <v>0</v>
      </c>
      <c r="AK530" s="205">
        <f t="shared" si="23"/>
        <v>0</v>
      </c>
    </row>
    <row r="531" spans="4:37" ht="20.25" thickTop="1" thickBot="1">
      <c r="D531" s="196" t="s">
        <v>94</v>
      </c>
      <c r="E531" s="197"/>
      <c r="F531" s="197"/>
      <c r="G531" s="197"/>
      <c r="H531" s="197"/>
      <c r="I531" s="193"/>
      <c r="J531" s="193"/>
      <c r="K531" s="207"/>
      <c r="L531" s="233">
        <f t="shared" si="21"/>
        <v>0</v>
      </c>
      <c r="M531" s="233" t="str">
        <f>IF(E531=0, " ", 'CPT-Calcs'!V518)</f>
        <v xml:space="preserve"> </v>
      </c>
      <c r="N531" s="207" t="str">
        <f>IF('CPT-Calcs'!AK518&gt;3," ",IF(M531="CLAY","CONTACT GEOTECH ENGINEER - CHECK OCR PROFILE",IF(M531="ORGANIC CLAY","CONTACT SENIOR GEOTECH ENGINEER",IF(M531="SENSITIVE Clay-Silt","CONTACT GEOTECH ENGINEER - CHECK OCR PROFILE"," "))))</f>
        <v xml:space="preserve"> </v>
      </c>
      <c r="O531" s="193"/>
      <c r="AJ531" s="205">
        <f t="shared" si="22"/>
        <v>0</v>
      </c>
      <c r="AK531" s="205">
        <f t="shared" si="23"/>
        <v>0</v>
      </c>
    </row>
    <row r="532" spans="4:37" ht="20.25" thickTop="1" thickBot="1">
      <c r="D532" s="196" t="s">
        <v>94</v>
      </c>
      <c r="E532" s="197"/>
      <c r="F532" s="197"/>
      <c r="G532" s="197"/>
      <c r="H532" s="197"/>
      <c r="I532" s="193"/>
      <c r="J532" s="193"/>
      <c r="K532" s="207"/>
      <c r="L532" s="233">
        <f t="shared" si="21"/>
        <v>0</v>
      </c>
      <c r="M532" s="233" t="str">
        <f>IF(E532=0, " ", 'CPT-Calcs'!V519)</f>
        <v xml:space="preserve"> </v>
      </c>
      <c r="N532" s="207" t="str">
        <f>IF('CPT-Calcs'!AK519&gt;3," ",IF(M532="CLAY","CONTACT GEOTECH ENGINEER - CHECK OCR PROFILE",IF(M532="ORGANIC CLAY","CONTACT SENIOR GEOTECH ENGINEER",IF(M532="SENSITIVE Clay-Silt","CONTACT GEOTECH ENGINEER - CHECK OCR PROFILE"," "))))</f>
        <v xml:space="preserve"> </v>
      </c>
      <c r="O532" s="193"/>
      <c r="AJ532" s="205">
        <f t="shared" si="22"/>
        <v>0</v>
      </c>
      <c r="AK532" s="205">
        <f t="shared" si="23"/>
        <v>0</v>
      </c>
    </row>
    <row r="533" spans="4:37" ht="20.25" thickTop="1" thickBot="1">
      <c r="D533" s="196" t="s">
        <v>94</v>
      </c>
      <c r="E533" s="197"/>
      <c r="F533" s="197"/>
      <c r="G533" s="197"/>
      <c r="H533" s="197"/>
      <c r="I533" s="193"/>
      <c r="J533" s="193"/>
      <c r="K533" s="207"/>
      <c r="L533" s="233">
        <f t="shared" si="21"/>
        <v>0</v>
      </c>
      <c r="M533" s="233" t="str">
        <f>IF(E533=0, " ", 'CPT-Calcs'!V520)</f>
        <v xml:space="preserve"> </v>
      </c>
      <c r="N533" s="207" t="str">
        <f>IF('CPT-Calcs'!AK520&gt;3," ",IF(M533="CLAY","CONTACT GEOTECH ENGINEER - CHECK OCR PROFILE",IF(M533="ORGANIC CLAY","CONTACT SENIOR GEOTECH ENGINEER",IF(M533="SENSITIVE Clay-Silt","CONTACT GEOTECH ENGINEER - CHECK OCR PROFILE"," "))))</f>
        <v xml:space="preserve"> </v>
      </c>
      <c r="O533" s="193"/>
      <c r="AJ533" s="205">
        <f t="shared" si="22"/>
        <v>0</v>
      </c>
      <c r="AK533" s="205">
        <f t="shared" si="23"/>
        <v>0</v>
      </c>
    </row>
    <row r="534" spans="4:37" ht="20.25" thickTop="1" thickBot="1">
      <c r="D534" s="196" t="s">
        <v>94</v>
      </c>
      <c r="E534" s="197"/>
      <c r="F534" s="197"/>
      <c r="G534" s="197"/>
      <c r="H534" s="197"/>
      <c r="I534" s="193"/>
      <c r="J534" s="193"/>
      <c r="K534" s="207"/>
      <c r="L534" s="233">
        <f t="shared" si="21"/>
        <v>0</v>
      </c>
      <c r="M534" s="233" t="str">
        <f>IF(E534=0, " ", 'CPT-Calcs'!V521)</f>
        <v xml:space="preserve"> </v>
      </c>
      <c r="N534" s="207" t="str">
        <f>IF('CPT-Calcs'!AK521&gt;3," ",IF(M534="CLAY","CONTACT GEOTECH ENGINEER - CHECK OCR PROFILE",IF(M534="ORGANIC CLAY","CONTACT SENIOR GEOTECH ENGINEER",IF(M534="SENSITIVE Clay-Silt","CONTACT GEOTECH ENGINEER - CHECK OCR PROFILE"," "))))</f>
        <v xml:space="preserve"> </v>
      </c>
      <c r="O534" s="193"/>
      <c r="AJ534" s="205">
        <f t="shared" si="22"/>
        <v>0</v>
      </c>
      <c r="AK534" s="205">
        <f t="shared" si="23"/>
        <v>0</v>
      </c>
    </row>
    <row r="535" spans="4:37" ht="20.25" thickTop="1" thickBot="1">
      <c r="D535" s="196" t="s">
        <v>94</v>
      </c>
      <c r="E535" s="197"/>
      <c r="F535" s="197"/>
      <c r="G535" s="197"/>
      <c r="H535" s="197"/>
      <c r="I535" s="193"/>
      <c r="J535" s="193"/>
      <c r="K535" s="207"/>
      <c r="L535" s="233">
        <f t="shared" si="21"/>
        <v>0</v>
      </c>
      <c r="M535" s="233" t="str">
        <f>IF(E535=0, " ", 'CPT-Calcs'!V522)</f>
        <v xml:space="preserve"> </v>
      </c>
      <c r="N535" s="207" t="str">
        <f>IF('CPT-Calcs'!AK522&gt;3," ",IF(M535="CLAY","CONTACT GEOTECH ENGINEER - CHECK OCR PROFILE",IF(M535="ORGANIC CLAY","CONTACT SENIOR GEOTECH ENGINEER",IF(M535="SENSITIVE Clay-Silt","CONTACT GEOTECH ENGINEER - CHECK OCR PROFILE"," "))))</f>
        <v xml:space="preserve"> </v>
      </c>
      <c r="O535" s="193"/>
      <c r="AJ535" s="205">
        <f t="shared" si="22"/>
        <v>0</v>
      </c>
      <c r="AK535" s="205">
        <f t="shared" si="23"/>
        <v>0</v>
      </c>
    </row>
    <row r="536" spans="4:37" ht="20.25" thickTop="1" thickBot="1">
      <c r="D536" s="196" t="s">
        <v>94</v>
      </c>
      <c r="E536" s="197"/>
      <c r="F536" s="197"/>
      <c r="G536" s="197"/>
      <c r="H536" s="197"/>
      <c r="I536" s="193"/>
      <c r="J536" s="193"/>
      <c r="K536" s="207"/>
      <c r="L536" s="233">
        <f t="shared" si="21"/>
        <v>0</v>
      </c>
      <c r="M536" s="233" t="str">
        <f>IF(E536=0, " ", 'CPT-Calcs'!V523)</f>
        <v xml:space="preserve"> </v>
      </c>
      <c r="N536" s="207" t="str">
        <f>IF('CPT-Calcs'!AK523&gt;3," ",IF(M536="CLAY","CONTACT GEOTECH ENGINEER - CHECK OCR PROFILE",IF(M536="ORGANIC CLAY","CONTACT SENIOR GEOTECH ENGINEER",IF(M536="SENSITIVE Clay-Silt","CONTACT GEOTECH ENGINEER - CHECK OCR PROFILE"," "))))</f>
        <v xml:space="preserve"> </v>
      </c>
      <c r="O536" s="193"/>
      <c r="AJ536" s="205">
        <f t="shared" si="22"/>
        <v>0</v>
      </c>
      <c r="AK536" s="205">
        <f t="shared" si="23"/>
        <v>0</v>
      </c>
    </row>
    <row r="537" spans="4:37" ht="20.25" thickTop="1" thickBot="1">
      <c r="D537" s="196" t="s">
        <v>94</v>
      </c>
      <c r="E537" s="197"/>
      <c r="F537" s="197"/>
      <c r="G537" s="197"/>
      <c r="H537" s="197"/>
      <c r="I537" s="193"/>
      <c r="J537" s="193"/>
      <c r="K537" s="207"/>
      <c r="L537" s="233">
        <f t="shared" si="21"/>
        <v>0</v>
      </c>
      <c r="M537" s="233" t="str">
        <f>IF(E537=0, " ", 'CPT-Calcs'!V524)</f>
        <v xml:space="preserve"> </v>
      </c>
      <c r="N537" s="207" t="str">
        <f>IF('CPT-Calcs'!AK524&gt;3," ",IF(M537="CLAY","CONTACT GEOTECH ENGINEER - CHECK OCR PROFILE",IF(M537="ORGANIC CLAY","CONTACT SENIOR GEOTECH ENGINEER",IF(M537="SENSITIVE Clay-Silt","CONTACT GEOTECH ENGINEER - CHECK OCR PROFILE"," "))))</f>
        <v xml:space="preserve"> </v>
      </c>
      <c r="O537" s="193"/>
      <c r="AJ537" s="205">
        <f t="shared" si="22"/>
        <v>0</v>
      </c>
      <c r="AK537" s="205">
        <f t="shared" si="23"/>
        <v>0</v>
      </c>
    </row>
    <row r="538" spans="4:37" ht="20.25" thickTop="1" thickBot="1">
      <c r="D538" s="196" t="s">
        <v>94</v>
      </c>
      <c r="E538" s="197"/>
      <c r="F538" s="197"/>
      <c r="G538" s="197"/>
      <c r="H538" s="197"/>
      <c r="I538" s="193"/>
      <c r="J538" s="193"/>
      <c r="K538" s="207"/>
      <c r="L538" s="233">
        <f t="shared" si="21"/>
        <v>0</v>
      </c>
      <c r="M538" s="233" t="str">
        <f>IF(E538=0, " ", 'CPT-Calcs'!V525)</f>
        <v xml:space="preserve"> </v>
      </c>
      <c r="N538" s="207" t="str">
        <f>IF('CPT-Calcs'!AK525&gt;3," ",IF(M538="CLAY","CONTACT GEOTECH ENGINEER - CHECK OCR PROFILE",IF(M538="ORGANIC CLAY","CONTACT SENIOR GEOTECH ENGINEER",IF(M538="SENSITIVE Clay-Silt","CONTACT GEOTECH ENGINEER - CHECK OCR PROFILE"," "))))</f>
        <v xml:space="preserve"> </v>
      </c>
      <c r="O538" s="193"/>
      <c r="AJ538" s="205">
        <f t="shared" si="22"/>
        <v>0</v>
      </c>
      <c r="AK538" s="205">
        <f t="shared" si="23"/>
        <v>0</v>
      </c>
    </row>
    <row r="539" spans="4:37" ht="20.25" thickTop="1" thickBot="1">
      <c r="D539" s="196" t="s">
        <v>94</v>
      </c>
      <c r="E539" s="197"/>
      <c r="F539" s="197"/>
      <c r="G539" s="197"/>
      <c r="H539" s="197"/>
      <c r="I539" s="193"/>
      <c r="J539" s="193"/>
      <c r="K539" s="207"/>
      <c r="L539" s="233">
        <f t="shared" si="21"/>
        <v>0</v>
      </c>
      <c r="M539" s="233" t="str">
        <f>IF(E539=0, " ", 'CPT-Calcs'!V526)</f>
        <v xml:space="preserve"> </v>
      </c>
      <c r="N539" s="207" t="str">
        <f>IF('CPT-Calcs'!AK526&gt;3," ",IF(M539="CLAY","CONTACT GEOTECH ENGINEER - CHECK OCR PROFILE",IF(M539="ORGANIC CLAY","CONTACT SENIOR GEOTECH ENGINEER",IF(M539="SENSITIVE Clay-Silt","CONTACT GEOTECH ENGINEER - CHECK OCR PROFILE"," "))))</f>
        <v xml:space="preserve"> </v>
      </c>
      <c r="O539" s="193"/>
      <c r="AJ539" s="205">
        <f t="shared" si="22"/>
        <v>0</v>
      </c>
      <c r="AK539" s="205">
        <f t="shared" si="23"/>
        <v>0</v>
      </c>
    </row>
    <row r="540" spans="4:37" ht="20.25" thickTop="1" thickBot="1">
      <c r="D540" s="196" t="s">
        <v>94</v>
      </c>
      <c r="E540" s="197"/>
      <c r="F540" s="197"/>
      <c r="G540" s="197"/>
      <c r="H540" s="197"/>
      <c r="I540" s="193"/>
      <c r="J540" s="193"/>
      <c r="K540" s="207"/>
      <c r="L540" s="233">
        <f t="shared" ref="L540:L603" si="24">E540</f>
        <v>0</v>
      </c>
      <c r="M540" s="233" t="str">
        <f>IF(E540=0, " ", 'CPT-Calcs'!V527)</f>
        <v xml:space="preserve"> </v>
      </c>
      <c r="N540" s="207" t="str">
        <f>IF('CPT-Calcs'!AK527&gt;3," ",IF(M540="CLAY","CONTACT GEOTECH ENGINEER - CHECK OCR PROFILE",IF(M540="ORGANIC CLAY","CONTACT SENIOR GEOTECH ENGINEER",IF(M540="SENSITIVE Clay-Silt","CONTACT GEOTECH ENGINEER - CHECK OCR PROFILE"," "))))</f>
        <v xml:space="preserve"> </v>
      </c>
      <c r="O540" s="193"/>
      <c r="AJ540" s="205">
        <f t="shared" si="22"/>
        <v>0</v>
      </c>
      <c r="AK540" s="205">
        <f t="shared" si="23"/>
        <v>0</v>
      </c>
    </row>
    <row r="541" spans="4:37" ht="20.25" thickTop="1" thickBot="1">
      <c r="D541" s="196" t="s">
        <v>94</v>
      </c>
      <c r="E541" s="197"/>
      <c r="F541" s="197"/>
      <c r="G541" s="197"/>
      <c r="H541" s="197"/>
      <c r="I541" s="193"/>
      <c r="J541" s="193"/>
      <c r="K541" s="207"/>
      <c r="L541" s="233">
        <f t="shared" si="24"/>
        <v>0</v>
      </c>
      <c r="M541" s="233" t="str">
        <f>IF(E541=0, " ", 'CPT-Calcs'!V528)</f>
        <v xml:space="preserve"> </v>
      </c>
      <c r="N541" s="207" t="str">
        <f>IF('CPT-Calcs'!AK528&gt;3," ",IF(M541="CLAY","CONTACT GEOTECH ENGINEER - CHECK OCR PROFILE",IF(M541="ORGANIC CLAY","CONTACT SENIOR GEOTECH ENGINEER",IF(M541="SENSITIVE Clay-Silt","CONTACT GEOTECH ENGINEER - CHECK OCR PROFILE"," "))))</f>
        <v xml:space="preserve"> </v>
      </c>
      <c r="O541" s="193"/>
      <c r="AJ541" s="205">
        <f t="shared" ref="AJ541:AJ604" si="25">IF(M541="VERY STIFF OC CLAY-SILT",1,IF(M541="SILTY MIX",1,IF(M541="clay",1,IF(M541="organic clay",1,IF(M541="sensitive clay-silt",1,0)))))</f>
        <v>0</v>
      </c>
      <c r="AK541" s="205">
        <f t="shared" ref="AK541:AK604" si="26">IF(E541&gt;0,1,0)</f>
        <v>0</v>
      </c>
    </row>
    <row r="542" spans="4:37" ht="20.25" thickTop="1" thickBot="1">
      <c r="D542" s="196" t="s">
        <v>94</v>
      </c>
      <c r="E542" s="197"/>
      <c r="F542" s="197"/>
      <c r="G542" s="197"/>
      <c r="H542" s="197"/>
      <c r="I542" s="193"/>
      <c r="J542" s="193"/>
      <c r="K542" s="207"/>
      <c r="L542" s="233">
        <f t="shared" si="24"/>
        <v>0</v>
      </c>
      <c r="M542" s="233" t="str">
        <f>IF(E542=0, " ", 'CPT-Calcs'!V529)</f>
        <v xml:space="preserve"> </v>
      </c>
      <c r="N542" s="207" t="str">
        <f>IF('CPT-Calcs'!AK529&gt;3," ",IF(M542="CLAY","CONTACT GEOTECH ENGINEER - CHECK OCR PROFILE",IF(M542="ORGANIC CLAY","CONTACT SENIOR GEOTECH ENGINEER",IF(M542="SENSITIVE Clay-Silt","CONTACT GEOTECH ENGINEER - CHECK OCR PROFILE"," "))))</f>
        <v xml:space="preserve"> </v>
      </c>
      <c r="O542" s="193"/>
      <c r="AJ542" s="205">
        <f t="shared" si="25"/>
        <v>0</v>
      </c>
      <c r="AK542" s="205">
        <f t="shared" si="26"/>
        <v>0</v>
      </c>
    </row>
    <row r="543" spans="4:37" ht="20.25" thickTop="1" thickBot="1">
      <c r="D543" s="196" t="s">
        <v>94</v>
      </c>
      <c r="E543" s="197"/>
      <c r="F543" s="197"/>
      <c r="G543" s="197"/>
      <c r="H543" s="197"/>
      <c r="I543" s="193"/>
      <c r="J543" s="193"/>
      <c r="K543" s="207"/>
      <c r="L543" s="233">
        <f t="shared" si="24"/>
        <v>0</v>
      </c>
      <c r="M543" s="233" t="str">
        <f>IF(E543=0, " ", 'CPT-Calcs'!V530)</f>
        <v xml:space="preserve"> </v>
      </c>
      <c r="N543" s="207" t="str">
        <f>IF('CPT-Calcs'!AK530&gt;3," ",IF(M543="CLAY","CONTACT GEOTECH ENGINEER - CHECK OCR PROFILE",IF(M543="ORGANIC CLAY","CONTACT SENIOR GEOTECH ENGINEER",IF(M543="SENSITIVE Clay-Silt","CONTACT GEOTECH ENGINEER - CHECK OCR PROFILE"," "))))</f>
        <v xml:space="preserve"> </v>
      </c>
      <c r="O543" s="193"/>
      <c r="AJ543" s="205">
        <f t="shared" si="25"/>
        <v>0</v>
      </c>
      <c r="AK543" s="205">
        <f t="shared" si="26"/>
        <v>0</v>
      </c>
    </row>
    <row r="544" spans="4:37" ht="20.25" thickTop="1" thickBot="1">
      <c r="D544" s="196" t="s">
        <v>94</v>
      </c>
      <c r="E544" s="197"/>
      <c r="F544" s="197"/>
      <c r="G544" s="197"/>
      <c r="H544" s="197"/>
      <c r="I544" s="193"/>
      <c r="J544" s="193"/>
      <c r="K544" s="207"/>
      <c r="L544" s="233">
        <f t="shared" si="24"/>
        <v>0</v>
      </c>
      <c r="M544" s="233" t="str">
        <f>IF(E544=0, " ", 'CPT-Calcs'!V531)</f>
        <v xml:space="preserve"> </v>
      </c>
      <c r="N544" s="207" t="str">
        <f>IF('CPT-Calcs'!AK531&gt;3," ",IF(M544="CLAY","CONTACT GEOTECH ENGINEER - CHECK OCR PROFILE",IF(M544="ORGANIC CLAY","CONTACT SENIOR GEOTECH ENGINEER",IF(M544="SENSITIVE Clay-Silt","CONTACT GEOTECH ENGINEER - CHECK OCR PROFILE"," "))))</f>
        <v xml:space="preserve"> </v>
      </c>
      <c r="O544" s="193"/>
      <c r="AJ544" s="205">
        <f t="shared" si="25"/>
        <v>0</v>
      </c>
      <c r="AK544" s="205">
        <f t="shared" si="26"/>
        <v>0</v>
      </c>
    </row>
    <row r="545" spans="4:37" ht="20.25" thickTop="1" thickBot="1">
      <c r="D545" s="196" t="s">
        <v>94</v>
      </c>
      <c r="E545" s="197"/>
      <c r="F545" s="197"/>
      <c r="G545" s="197"/>
      <c r="H545" s="197"/>
      <c r="I545" s="193"/>
      <c r="J545" s="193"/>
      <c r="K545" s="207"/>
      <c r="L545" s="233">
        <f t="shared" si="24"/>
        <v>0</v>
      </c>
      <c r="M545" s="233" t="str">
        <f>IF(E545=0, " ", 'CPT-Calcs'!V532)</f>
        <v xml:space="preserve"> </v>
      </c>
      <c r="N545" s="207" t="str">
        <f>IF('CPT-Calcs'!AK532&gt;3," ",IF(M545="CLAY","CONTACT GEOTECH ENGINEER - CHECK OCR PROFILE",IF(M545="ORGANIC CLAY","CONTACT SENIOR GEOTECH ENGINEER",IF(M545="SENSITIVE Clay-Silt","CONTACT GEOTECH ENGINEER - CHECK OCR PROFILE"," "))))</f>
        <v xml:space="preserve"> </v>
      </c>
      <c r="O545" s="193"/>
      <c r="AJ545" s="205">
        <f t="shared" si="25"/>
        <v>0</v>
      </c>
      <c r="AK545" s="205">
        <f t="shared" si="26"/>
        <v>0</v>
      </c>
    </row>
    <row r="546" spans="4:37" ht="20.25" thickTop="1" thickBot="1">
      <c r="D546" s="196" t="s">
        <v>94</v>
      </c>
      <c r="E546" s="197"/>
      <c r="F546" s="197"/>
      <c r="G546" s="197"/>
      <c r="H546" s="197"/>
      <c r="I546" s="193"/>
      <c r="J546" s="193"/>
      <c r="K546" s="207"/>
      <c r="L546" s="233">
        <f t="shared" si="24"/>
        <v>0</v>
      </c>
      <c r="M546" s="233" t="str">
        <f>IF(E546=0, " ", 'CPT-Calcs'!V533)</f>
        <v xml:space="preserve"> </v>
      </c>
      <c r="N546" s="207" t="str">
        <f>IF('CPT-Calcs'!AK533&gt;3," ",IF(M546="CLAY","CONTACT GEOTECH ENGINEER - CHECK OCR PROFILE",IF(M546="ORGANIC CLAY","CONTACT SENIOR GEOTECH ENGINEER",IF(M546="SENSITIVE Clay-Silt","CONTACT GEOTECH ENGINEER - CHECK OCR PROFILE"," "))))</f>
        <v xml:space="preserve"> </v>
      </c>
      <c r="O546" s="193"/>
      <c r="AJ546" s="205">
        <f t="shared" si="25"/>
        <v>0</v>
      </c>
      <c r="AK546" s="205">
        <f t="shared" si="26"/>
        <v>0</v>
      </c>
    </row>
    <row r="547" spans="4:37" ht="20.25" thickTop="1" thickBot="1">
      <c r="D547" s="196" t="s">
        <v>94</v>
      </c>
      <c r="E547" s="197"/>
      <c r="F547" s="197"/>
      <c r="G547" s="197"/>
      <c r="H547" s="197"/>
      <c r="I547" s="193"/>
      <c r="J547" s="193"/>
      <c r="K547" s="207"/>
      <c r="L547" s="233">
        <f t="shared" si="24"/>
        <v>0</v>
      </c>
      <c r="M547" s="233" t="str">
        <f>IF(E547=0, " ", 'CPT-Calcs'!V534)</f>
        <v xml:space="preserve"> </v>
      </c>
      <c r="N547" s="207" t="str">
        <f>IF('CPT-Calcs'!AK534&gt;3," ",IF(M547="CLAY","CONTACT GEOTECH ENGINEER - CHECK OCR PROFILE",IF(M547="ORGANIC CLAY","CONTACT SENIOR GEOTECH ENGINEER",IF(M547="SENSITIVE Clay-Silt","CONTACT GEOTECH ENGINEER - CHECK OCR PROFILE"," "))))</f>
        <v xml:space="preserve"> </v>
      </c>
      <c r="O547" s="193"/>
      <c r="AJ547" s="205">
        <f t="shared" si="25"/>
        <v>0</v>
      </c>
      <c r="AK547" s="205">
        <f t="shared" si="26"/>
        <v>0</v>
      </c>
    </row>
    <row r="548" spans="4:37" ht="20.25" thickTop="1" thickBot="1">
      <c r="D548" s="196" t="s">
        <v>94</v>
      </c>
      <c r="E548" s="197"/>
      <c r="F548" s="197"/>
      <c r="G548" s="197"/>
      <c r="H548" s="197"/>
      <c r="I548" s="193"/>
      <c r="J548" s="193"/>
      <c r="K548" s="207"/>
      <c r="L548" s="233">
        <f t="shared" si="24"/>
        <v>0</v>
      </c>
      <c r="M548" s="233" t="str">
        <f>IF(E548=0, " ", 'CPT-Calcs'!V535)</f>
        <v xml:space="preserve"> </v>
      </c>
      <c r="N548" s="207" t="str">
        <f>IF('CPT-Calcs'!AK535&gt;3," ",IF(M548="CLAY","CONTACT GEOTECH ENGINEER - CHECK OCR PROFILE",IF(M548="ORGANIC CLAY","CONTACT SENIOR GEOTECH ENGINEER",IF(M548="SENSITIVE Clay-Silt","CONTACT GEOTECH ENGINEER - CHECK OCR PROFILE"," "))))</f>
        <v xml:space="preserve"> </v>
      </c>
      <c r="O548" s="193"/>
      <c r="AJ548" s="205">
        <f t="shared" si="25"/>
        <v>0</v>
      </c>
      <c r="AK548" s="205">
        <f t="shared" si="26"/>
        <v>0</v>
      </c>
    </row>
    <row r="549" spans="4:37" ht="20.25" thickTop="1" thickBot="1">
      <c r="D549" s="196" t="s">
        <v>94</v>
      </c>
      <c r="E549" s="197"/>
      <c r="F549" s="197"/>
      <c r="G549" s="197"/>
      <c r="H549" s="197"/>
      <c r="I549" s="193"/>
      <c r="J549" s="193"/>
      <c r="K549" s="207"/>
      <c r="L549" s="233">
        <f t="shared" si="24"/>
        <v>0</v>
      </c>
      <c r="M549" s="233" t="str">
        <f>IF(E549=0, " ", 'CPT-Calcs'!V536)</f>
        <v xml:space="preserve"> </v>
      </c>
      <c r="N549" s="207" t="str">
        <f>IF('CPT-Calcs'!AK536&gt;3," ",IF(M549="CLAY","CONTACT GEOTECH ENGINEER - CHECK OCR PROFILE",IF(M549="ORGANIC CLAY","CONTACT SENIOR GEOTECH ENGINEER",IF(M549="SENSITIVE Clay-Silt","CONTACT GEOTECH ENGINEER - CHECK OCR PROFILE"," "))))</f>
        <v xml:space="preserve"> </v>
      </c>
      <c r="O549" s="193"/>
      <c r="AJ549" s="205">
        <f t="shared" si="25"/>
        <v>0</v>
      </c>
      <c r="AK549" s="205">
        <f t="shared" si="26"/>
        <v>0</v>
      </c>
    </row>
    <row r="550" spans="4:37" ht="20.25" thickTop="1" thickBot="1">
      <c r="D550" s="196" t="s">
        <v>94</v>
      </c>
      <c r="E550" s="197"/>
      <c r="F550" s="197"/>
      <c r="G550" s="197"/>
      <c r="H550" s="197"/>
      <c r="I550" s="193"/>
      <c r="J550" s="193"/>
      <c r="K550" s="207"/>
      <c r="L550" s="233">
        <f t="shared" si="24"/>
        <v>0</v>
      </c>
      <c r="M550" s="233" t="str">
        <f>IF(E550=0, " ", 'CPT-Calcs'!V537)</f>
        <v xml:space="preserve"> </v>
      </c>
      <c r="N550" s="207" t="str">
        <f>IF('CPT-Calcs'!AK537&gt;3," ",IF(M550="CLAY","CONTACT GEOTECH ENGINEER - CHECK OCR PROFILE",IF(M550="ORGANIC CLAY","CONTACT SENIOR GEOTECH ENGINEER",IF(M550="SENSITIVE Clay-Silt","CONTACT GEOTECH ENGINEER - CHECK OCR PROFILE"," "))))</f>
        <v xml:space="preserve"> </v>
      </c>
      <c r="O550" s="193"/>
      <c r="AJ550" s="205">
        <f t="shared" si="25"/>
        <v>0</v>
      </c>
      <c r="AK550" s="205">
        <f t="shared" si="26"/>
        <v>0</v>
      </c>
    </row>
    <row r="551" spans="4:37" ht="20.25" thickTop="1" thickBot="1">
      <c r="D551" s="196" t="s">
        <v>94</v>
      </c>
      <c r="E551" s="197"/>
      <c r="F551" s="197"/>
      <c r="G551" s="197"/>
      <c r="H551" s="197"/>
      <c r="I551" s="193"/>
      <c r="J551" s="193"/>
      <c r="K551" s="207"/>
      <c r="L551" s="233">
        <f t="shared" si="24"/>
        <v>0</v>
      </c>
      <c r="M551" s="233" t="str">
        <f>IF(E551=0, " ", 'CPT-Calcs'!V538)</f>
        <v xml:space="preserve"> </v>
      </c>
      <c r="N551" s="207" t="str">
        <f>IF('CPT-Calcs'!AK538&gt;3," ",IF(M551="CLAY","CONTACT GEOTECH ENGINEER - CHECK OCR PROFILE",IF(M551="ORGANIC CLAY","CONTACT SENIOR GEOTECH ENGINEER",IF(M551="SENSITIVE Clay-Silt","CONTACT GEOTECH ENGINEER - CHECK OCR PROFILE"," "))))</f>
        <v xml:space="preserve"> </v>
      </c>
      <c r="O551" s="193"/>
      <c r="AJ551" s="205">
        <f t="shared" si="25"/>
        <v>0</v>
      </c>
      <c r="AK551" s="205">
        <f t="shared" si="26"/>
        <v>0</v>
      </c>
    </row>
    <row r="552" spans="4:37" ht="20.25" thickTop="1" thickBot="1">
      <c r="D552" s="196" t="s">
        <v>94</v>
      </c>
      <c r="E552" s="197"/>
      <c r="F552" s="197"/>
      <c r="G552" s="197"/>
      <c r="H552" s="197"/>
      <c r="I552" s="193"/>
      <c r="J552" s="193"/>
      <c r="K552" s="207"/>
      <c r="L552" s="233">
        <f t="shared" si="24"/>
        <v>0</v>
      </c>
      <c r="M552" s="233" t="str">
        <f>IF(E552=0, " ", 'CPT-Calcs'!V539)</f>
        <v xml:space="preserve"> </v>
      </c>
      <c r="N552" s="207" t="str">
        <f>IF('CPT-Calcs'!AK539&gt;3," ",IF(M552="CLAY","CONTACT GEOTECH ENGINEER - CHECK OCR PROFILE",IF(M552="ORGANIC CLAY","CONTACT SENIOR GEOTECH ENGINEER",IF(M552="SENSITIVE Clay-Silt","CONTACT GEOTECH ENGINEER - CHECK OCR PROFILE"," "))))</f>
        <v xml:space="preserve"> </v>
      </c>
      <c r="O552" s="193"/>
      <c r="AJ552" s="205">
        <f t="shared" si="25"/>
        <v>0</v>
      </c>
      <c r="AK552" s="205">
        <f t="shared" si="26"/>
        <v>0</v>
      </c>
    </row>
    <row r="553" spans="4:37" ht="20.25" thickTop="1" thickBot="1">
      <c r="D553" s="196" t="s">
        <v>94</v>
      </c>
      <c r="E553" s="197"/>
      <c r="F553" s="197"/>
      <c r="G553" s="197"/>
      <c r="H553" s="197"/>
      <c r="I553" s="193"/>
      <c r="J553" s="193"/>
      <c r="K553" s="207"/>
      <c r="L553" s="233">
        <f t="shared" si="24"/>
        <v>0</v>
      </c>
      <c r="M553" s="233" t="str">
        <f>IF(E553=0, " ", 'CPT-Calcs'!V540)</f>
        <v xml:space="preserve"> </v>
      </c>
      <c r="N553" s="207" t="str">
        <f>IF('CPT-Calcs'!AK540&gt;3," ",IF(M553="CLAY","CONTACT GEOTECH ENGINEER - CHECK OCR PROFILE",IF(M553="ORGANIC CLAY","CONTACT SENIOR GEOTECH ENGINEER",IF(M553="SENSITIVE Clay-Silt","CONTACT GEOTECH ENGINEER - CHECK OCR PROFILE"," "))))</f>
        <v xml:space="preserve"> </v>
      </c>
      <c r="O553" s="193"/>
      <c r="AJ553" s="205">
        <f t="shared" si="25"/>
        <v>0</v>
      </c>
      <c r="AK553" s="205">
        <f t="shared" si="26"/>
        <v>0</v>
      </c>
    </row>
    <row r="554" spans="4:37" ht="20.25" thickTop="1" thickBot="1">
      <c r="D554" s="196" t="s">
        <v>94</v>
      </c>
      <c r="E554" s="197"/>
      <c r="F554" s="197"/>
      <c r="G554" s="197"/>
      <c r="H554" s="197"/>
      <c r="I554" s="193"/>
      <c r="J554" s="193"/>
      <c r="K554" s="207"/>
      <c r="L554" s="233">
        <f t="shared" si="24"/>
        <v>0</v>
      </c>
      <c r="M554" s="233" t="str">
        <f>IF(E554=0, " ", 'CPT-Calcs'!V541)</f>
        <v xml:space="preserve"> </v>
      </c>
      <c r="N554" s="207" t="str">
        <f>IF('CPT-Calcs'!AK541&gt;3," ",IF(M554="CLAY","CONTACT GEOTECH ENGINEER - CHECK OCR PROFILE",IF(M554="ORGANIC CLAY","CONTACT SENIOR GEOTECH ENGINEER",IF(M554="SENSITIVE Clay-Silt","CONTACT GEOTECH ENGINEER - CHECK OCR PROFILE"," "))))</f>
        <v xml:space="preserve"> </v>
      </c>
      <c r="O554" s="193"/>
      <c r="AJ554" s="205">
        <f t="shared" si="25"/>
        <v>0</v>
      </c>
      <c r="AK554" s="205">
        <f t="shared" si="26"/>
        <v>0</v>
      </c>
    </row>
    <row r="555" spans="4:37" ht="20.25" thickTop="1" thickBot="1">
      <c r="D555" s="196" t="s">
        <v>94</v>
      </c>
      <c r="E555" s="197"/>
      <c r="F555" s="197"/>
      <c r="G555" s="197"/>
      <c r="H555" s="197"/>
      <c r="I555" s="193"/>
      <c r="J555" s="193"/>
      <c r="K555" s="207"/>
      <c r="L555" s="233">
        <f t="shared" si="24"/>
        <v>0</v>
      </c>
      <c r="M555" s="233" t="str">
        <f>IF(E555=0, " ", 'CPT-Calcs'!V542)</f>
        <v xml:space="preserve"> </v>
      </c>
      <c r="N555" s="207" t="str">
        <f>IF('CPT-Calcs'!AK542&gt;3," ",IF(M555="CLAY","CONTACT GEOTECH ENGINEER - CHECK OCR PROFILE",IF(M555="ORGANIC CLAY","CONTACT SENIOR GEOTECH ENGINEER",IF(M555="SENSITIVE Clay-Silt","CONTACT GEOTECH ENGINEER - CHECK OCR PROFILE"," "))))</f>
        <v xml:space="preserve"> </v>
      </c>
      <c r="O555" s="193"/>
      <c r="AJ555" s="205">
        <f t="shared" si="25"/>
        <v>0</v>
      </c>
      <c r="AK555" s="205">
        <f t="shared" si="26"/>
        <v>0</v>
      </c>
    </row>
    <row r="556" spans="4:37" ht="20.25" thickTop="1" thickBot="1">
      <c r="D556" s="196" t="s">
        <v>94</v>
      </c>
      <c r="E556" s="197"/>
      <c r="F556" s="197"/>
      <c r="G556" s="197"/>
      <c r="H556" s="197"/>
      <c r="I556" s="193"/>
      <c r="J556" s="193"/>
      <c r="K556" s="207"/>
      <c r="L556" s="233">
        <f t="shared" si="24"/>
        <v>0</v>
      </c>
      <c r="M556" s="233" t="str">
        <f>IF(E556=0, " ", 'CPT-Calcs'!V543)</f>
        <v xml:space="preserve"> </v>
      </c>
      <c r="N556" s="207" t="str">
        <f>IF('CPT-Calcs'!AK543&gt;3," ",IF(M556="CLAY","CONTACT GEOTECH ENGINEER - CHECK OCR PROFILE",IF(M556="ORGANIC CLAY","CONTACT SENIOR GEOTECH ENGINEER",IF(M556="SENSITIVE Clay-Silt","CONTACT GEOTECH ENGINEER - CHECK OCR PROFILE"," "))))</f>
        <v xml:space="preserve"> </v>
      </c>
      <c r="O556" s="193"/>
      <c r="AJ556" s="205">
        <f t="shared" si="25"/>
        <v>0</v>
      </c>
      <c r="AK556" s="205">
        <f t="shared" si="26"/>
        <v>0</v>
      </c>
    </row>
    <row r="557" spans="4:37" ht="20.25" thickTop="1" thickBot="1">
      <c r="D557" s="196" t="s">
        <v>94</v>
      </c>
      <c r="E557" s="197"/>
      <c r="F557" s="197"/>
      <c r="G557" s="197"/>
      <c r="H557" s="197"/>
      <c r="I557" s="193"/>
      <c r="J557" s="193"/>
      <c r="K557" s="207"/>
      <c r="L557" s="233">
        <f t="shared" si="24"/>
        <v>0</v>
      </c>
      <c r="M557" s="233" t="str">
        <f>IF(E557=0, " ", 'CPT-Calcs'!V544)</f>
        <v xml:space="preserve"> </v>
      </c>
      <c r="N557" s="207" t="str">
        <f>IF('CPT-Calcs'!AK544&gt;3," ",IF(M557="CLAY","CONTACT GEOTECH ENGINEER - CHECK OCR PROFILE",IF(M557="ORGANIC CLAY","CONTACT SENIOR GEOTECH ENGINEER",IF(M557="SENSITIVE Clay-Silt","CONTACT GEOTECH ENGINEER - CHECK OCR PROFILE"," "))))</f>
        <v xml:space="preserve"> </v>
      </c>
      <c r="O557" s="193"/>
      <c r="AJ557" s="205">
        <f t="shared" si="25"/>
        <v>0</v>
      </c>
      <c r="AK557" s="205">
        <f t="shared" si="26"/>
        <v>0</v>
      </c>
    </row>
    <row r="558" spans="4:37" ht="20.25" thickTop="1" thickBot="1">
      <c r="D558" s="196" t="s">
        <v>94</v>
      </c>
      <c r="E558" s="197"/>
      <c r="F558" s="197"/>
      <c r="G558" s="197"/>
      <c r="H558" s="197"/>
      <c r="I558" s="193"/>
      <c r="J558" s="193"/>
      <c r="K558" s="207"/>
      <c r="L558" s="233">
        <f t="shared" si="24"/>
        <v>0</v>
      </c>
      <c r="M558" s="233" t="str">
        <f>IF(E558=0, " ", 'CPT-Calcs'!V545)</f>
        <v xml:space="preserve"> </v>
      </c>
      <c r="N558" s="207" t="str">
        <f>IF('CPT-Calcs'!AK545&gt;3," ",IF(M558="CLAY","CONTACT GEOTECH ENGINEER - CHECK OCR PROFILE",IF(M558="ORGANIC CLAY","CONTACT SENIOR GEOTECH ENGINEER",IF(M558="SENSITIVE Clay-Silt","CONTACT GEOTECH ENGINEER - CHECK OCR PROFILE"," "))))</f>
        <v xml:space="preserve"> </v>
      </c>
      <c r="O558" s="193"/>
      <c r="AJ558" s="205">
        <f t="shared" si="25"/>
        <v>0</v>
      </c>
      <c r="AK558" s="205">
        <f t="shared" si="26"/>
        <v>0</v>
      </c>
    </row>
    <row r="559" spans="4:37" ht="20.25" thickTop="1" thickBot="1">
      <c r="D559" s="196" t="s">
        <v>94</v>
      </c>
      <c r="E559" s="197"/>
      <c r="F559" s="197"/>
      <c r="G559" s="197"/>
      <c r="H559" s="197"/>
      <c r="I559" s="193"/>
      <c r="J559" s="193"/>
      <c r="K559" s="207"/>
      <c r="L559" s="233">
        <f t="shared" si="24"/>
        <v>0</v>
      </c>
      <c r="M559" s="233" t="str">
        <f>IF(E559=0, " ", 'CPT-Calcs'!V546)</f>
        <v xml:space="preserve"> </v>
      </c>
      <c r="N559" s="207" t="str">
        <f>IF('CPT-Calcs'!AK546&gt;3," ",IF(M559="CLAY","CONTACT GEOTECH ENGINEER - CHECK OCR PROFILE",IF(M559="ORGANIC CLAY","CONTACT SENIOR GEOTECH ENGINEER",IF(M559="SENSITIVE Clay-Silt","CONTACT GEOTECH ENGINEER - CHECK OCR PROFILE"," "))))</f>
        <v xml:space="preserve"> </v>
      </c>
      <c r="O559" s="193"/>
      <c r="AJ559" s="205">
        <f t="shared" si="25"/>
        <v>0</v>
      </c>
      <c r="AK559" s="205">
        <f t="shared" si="26"/>
        <v>0</v>
      </c>
    </row>
    <row r="560" spans="4:37" ht="20.25" thickTop="1" thickBot="1">
      <c r="D560" s="196" t="s">
        <v>94</v>
      </c>
      <c r="E560" s="197"/>
      <c r="F560" s="197"/>
      <c r="G560" s="197"/>
      <c r="H560" s="197"/>
      <c r="I560" s="193"/>
      <c r="J560" s="193"/>
      <c r="K560" s="207"/>
      <c r="L560" s="233">
        <f t="shared" si="24"/>
        <v>0</v>
      </c>
      <c r="M560" s="233" t="str">
        <f>IF(E560=0, " ", 'CPT-Calcs'!V547)</f>
        <v xml:space="preserve"> </v>
      </c>
      <c r="N560" s="207" t="str">
        <f>IF('CPT-Calcs'!AK547&gt;3," ",IF(M560="CLAY","CONTACT GEOTECH ENGINEER - CHECK OCR PROFILE",IF(M560="ORGANIC CLAY","CONTACT SENIOR GEOTECH ENGINEER",IF(M560="SENSITIVE Clay-Silt","CONTACT GEOTECH ENGINEER - CHECK OCR PROFILE"," "))))</f>
        <v xml:space="preserve"> </v>
      </c>
      <c r="O560" s="193"/>
      <c r="AJ560" s="205">
        <f t="shared" si="25"/>
        <v>0</v>
      </c>
      <c r="AK560" s="205">
        <f t="shared" si="26"/>
        <v>0</v>
      </c>
    </row>
    <row r="561" spans="4:37" ht="20.25" thickTop="1" thickBot="1">
      <c r="D561" s="196" t="s">
        <v>94</v>
      </c>
      <c r="E561" s="197"/>
      <c r="F561" s="197"/>
      <c r="G561" s="197"/>
      <c r="H561" s="197"/>
      <c r="I561" s="193"/>
      <c r="J561" s="193"/>
      <c r="K561" s="207"/>
      <c r="L561" s="233">
        <f t="shared" si="24"/>
        <v>0</v>
      </c>
      <c r="M561" s="233" t="str">
        <f>IF(E561=0, " ", 'CPT-Calcs'!V548)</f>
        <v xml:space="preserve"> </v>
      </c>
      <c r="N561" s="207" t="str">
        <f>IF('CPT-Calcs'!AK548&gt;3," ",IF(M561="CLAY","CONTACT GEOTECH ENGINEER - CHECK OCR PROFILE",IF(M561="ORGANIC CLAY","CONTACT SENIOR GEOTECH ENGINEER",IF(M561="SENSITIVE Clay-Silt","CONTACT GEOTECH ENGINEER - CHECK OCR PROFILE"," "))))</f>
        <v xml:space="preserve"> </v>
      </c>
      <c r="O561" s="193"/>
      <c r="AJ561" s="205">
        <f t="shared" si="25"/>
        <v>0</v>
      </c>
      <c r="AK561" s="205">
        <f t="shared" si="26"/>
        <v>0</v>
      </c>
    </row>
    <row r="562" spans="4:37" ht="20.25" thickTop="1" thickBot="1">
      <c r="D562" s="196" t="s">
        <v>94</v>
      </c>
      <c r="E562" s="197"/>
      <c r="F562" s="197"/>
      <c r="G562" s="197"/>
      <c r="H562" s="197"/>
      <c r="I562" s="193"/>
      <c r="J562" s="193"/>
      <c r="K562" s="207"/>
      <c r="L562" s="233">
        <f t="shared" si="24"/>
        <v>0</v>
      </c>
      <c r="M562" s="233" t="str">
        <f>IF(E562=0, " ", 'CPT-Calcs'!V549)</f>
        <v xml:space="preserve"> </v>
      </c>
      <c r="N562" s="207" t="str">
        <f>IF('CPT-Calcs'!AK549&gt;3," ",IF(M562="CLAY","CONTACT GEOTECH ENGINEER - CHECK OCR PROFILE",IF(M562="ORGANIC CLAY","CONTACT SENIOR GEOTECH ENGINEER",IF(M562="SENSITIVE Clay-Silt","CONTACT GEOTECH ENGINEER - CHECK OCR PROFILE"," "))))</f>
        <v xml:space="preserve"> </v>
      </c>
      <c r="O562" s="193"/>
      <c r="AJ562" s="205">
        <f t="shared" si="25"/>
        <v>0</v>
      </c>
      <c r="AK562" s="205">
        <f t="shared" si="26"/>
        <v>0</v>
      </c>
    </row>
    <row r="563" spans="4:37" ht="20.25" thickTop="1" thickBot="1">
      <c r="D563" s="196" t="s">
        <v>94</v>
      </c>
      <c r="E563" s="197"/>
      <c r="F563" s="197"/>
      <c r="G563" s="197"/>
      <c r="H563" s="197"/>
      <c r="I563" s="193"/>
      <c r="J563" s="193"/>
      <c r="K563" s="207"/>
      <c r="L563" s="233">
        <f t="shared" si="24"/>
        <v>0</v>
      </c>
      <c r="M563" s="233" t="str">
        <f>IF(E563=0, " ", 'CPT-Calcs'!V550)</f>
        <v xml:space="preserve"> </v>
      </c>
      <c r="N563" s="207" t="str">
        <f>IF('CPT-Calcs'!AK550&gt;3," ",IF(M563="CLAY","CONTACT GEOTECH ENGINEER - CHECK OCR PROFILE",IF(M563="ORGANIC CLAY","CONTACT SENIOR GEOTECH ENGINEER",IF(M563="SENSITIVE Clay-Silt","CONTACT GEOTECH ENGINEER - CHECK OCR PROFILE"," "))))</f>
        <v xml:space="preserve"> </v>
      </c>
      <c r="O563" s="193"/>
      <c r="AJ563" s="205">
        <f t="shared" si="25"/>
        <v>0</v>
      </c>
      <c r="AK563" s="205">
        <f t="shared" si="26"/>
        <v>0</v>
      </c>
    </row>
    <row r="564" spans="4:37" ht="20.25" thickTop="1" thickBot="1">
      <c r="D564" s="196" t="s">
        <v>94</v>
      </c>
      <c r="E564" s="197"/>
      <c r="F564" s="197"/>
      <c r="G564" s="197"/>
      <c r="H564" s="197"/>
      <c r="I564" s="193"/>
      <c r="J564" s="193"/>
      <c r="K564" s="207"/>
      <c r="L564" s="233">
        <f t="shared" si="24"/>
        <v>0</v>
      </c>
      <c r="M564" s="233" t="str">
        <f>IF(E564=0, " ", 'CPT-Calcs'!V551)</f>
        <v xml:space="preserve"> </v>
      </c>
      <c r="N564" s="207" t="str">
        <f>IF('CPT-Calcs'!AK551&gt;3," ",IF(M564="CLAY","CONTACT GEOTECH ENGINEER - CHECK OCR PROFILE",IF(M564="ORGANIC CLAY","CONTACT SENIOR GEOTECH ENGINEER",IF(M564="SENSITIVE Clay-Silt","CONTACT GEOTECH ENGINEER - CHECK OCR PROFILE"," "))))</f>
        <v xml:space="preserve"> </v>
      </c>
      <c r="O564" s="193"/>
      <c r="AJ564" s="205">
        <f t="shared" si="25"/>
        <v>0</v>
      </c>
      <c r="AK564" s="205">
        <f t="shared" si="26"/>
        <v>0</v>
      </c>
    </row>
    <row r="565" spans="4:37" ht="20.25" thickTop="1" thickBot="1">
      <c r="D565" s="196" t="s">
        <v>94</v>
      </c>
      <c r="E565" s="197"/>
      <c r="F565" s="197"/>
      <c r="G565" s="197"/>
      <c r="H565" s="197"/>
      <c r="I565" s="193"/>
      <c r="J565" s="193"/>
      <c r="K565" s="207"/>
      <c r="L565" s="233">
        <f t="shared" si="24"/>
        <v>0</v>
      </c>
      <c r="M565" s="233" t="str">
        <f>IF(E565=0, " ", 'CPT-Calcs'!V552)</f>
        <v xml:space="preserve"> </v>
      </c>
      <c r="N565" s="207" t="str">
        <f>IF('CPT-Calcs'!AK552&gt;3," ",IF(M565="CLAY","CONTACT GEOTECH ENGINEER - CHECK OCR PROFILE",IF(M565="ORGANIC CLAY","CONTACT SENIOR GEOTECH ENGINEER",IF(M565="SENSITIVE Clay-Silt","CONTACT GEOTECH ENGINEER - CHECK OCR PROFILE"," "))))</f>
        <v xml:space="preserve"> </v>
      </c>
      <c r="O565" s="193"/>
      <c r="AJ565" s="205">
        <f t="shared" si="25"/>
        <v>0</v>
      </c>
      <c r="AK565" s="205">
        <f t="shared" si="26"/>
        <v>0</v>
      </c>
    </row>
    <row r="566" spans="4:37" ht="20.25" thickTop="1" thickBot="1">
      <c r="D566" s="196" t="s">
        <v>94</v>
      </c>
      <c r="E566" s="197"/>
      <c r="F566" s="197"/>
      <c r="G566" s="197"/>
      <c r="H566" s="197"/>
      <c r="I566" s="193"/>
      <c r="J566" s="193"/>
      <c r="K566" s="207"/>
      <c r="L566" s="233">
        <f t="shared" si="24"/>
        <v>0</v>
      </c>
      <c r="M566" s="233" t="str">
        <f>IF(E566=0, " ", 'CPT-Calcs'!V553)</f>
        <v xml:space="preserve"> </v>
      </c>
      <c r="N566" s="207" t="str">
        <f>IF('CPT-Calcs'!AK553&gt;3," ",IF(M566="CLAY","CONTACT GEOTECH ENGINEER - CHECK OCR PROFILE",IF(M566="ORGANIC CLAY","CONTACT SENIOR GEOTECH ENGINEER",IF(M566="SENSITIVE Clay-Silt","CONTACT GEOTECH ENGINEER - CHECK OCR PROFILE"," "))))</f>
        <v xml:space="preserve"> </v>
      </c>
      <c r="O566" s="193"/>
      <c r="AJ566" s="205">
        <f t="shared" si="25"/>
        <v>0</v>
      </c>
      <c r="AK566" s="205">
        <f t="shared" si="26"/>
        <v>0</v>
      </c>
    </row>
    <row r="567" spans="4:37" ht="20.25" thickTop="1" thickBot="1">
      <c r="D567" s="196" t="s">
        <v>94</v>
      </c>
      <c r="E567" s="197"/>
      <c r="F567" s="197"/>
      <c r="G567" s="197"/>
      <c r="H567" s="197"/>
      <c r="I567" s="193"/>
      <c r="J567" s="193"/>
      <c r="K567" s="207"/>
      <c r="L567" s="233">
        <f t="shared" si="24"/>
        <v>0</v>
      </c>
      <c r="M567" s="233" t="str">
        <f>IF(E567=0, " ", 'CPT-Calcs'!V554)</f>
        <v xml:space="preserve"> </v>
      </c>
      <c r="N567" s="207" t="str">
        <f>IF('CPT-Calcs'!AK554&gt;3," ",IF(M567="CLAY","CONTACT GEOTECH ENGINEER - CHECK OCR PROFILE",IF(M567="ORGANIC CLAY","CONTACT SENIOR GEOTECH ENGINEER",IF(M567="SENSITIVE Clay-Silt","CONTACT GEOTECH ENGINEER - CHECK OCR PROFILE"," "))))</f>
        <v xml:space="preserve"> </v>
      </c>
      <c r="O567" s="193"/>
      <c r="AJ567" s="205">
        <f t="shared" si="25"/>
        <v>0</v>
      </c>
      <c r="AK567" s="205">
        <f t="shared" si="26"/>
        <v>0</v>
      </c>
    </row>
    <row r="568" spans="4:37" ht="20.25" thickTop="1" thickBot="1">
      <c r="D568" s="196" t="s">
        <v>94</v>
      </c>
      <c r="E568" s="197"/>
      <c r="F568" s="197"/>
      <c r="G568" s="197"/>
      <c r="H568" s="197"/>
      <c r="I568" s="193"/>
      <c r="J568" s="193"/>
      <c r="K568" s="207"/>
      <c r="L568" s="233">
        <f t="shared" si="24"/>
        <v>0</v>
      </c>
      <c r="M568" s="233" t="str">
        <f>IF(E568=0, " ", 'CPT-Calcs'!V555)</f>
        <v xml:space="preserve"> </v>
      </c>
      <c r="N568" s="207" t="str">
        <f>IF('CPT-Calcs'!AK555&gt;3," ",IF(M568="CLAY","CONTACT GEOTECH ENGINEER - CHECK OCR PROFILE",IF(M568="ORGANIC CLAY","CONTACT SENIOR GEOTECH ENGINEER",IF(M568="SENSITIVE Clay-Silt","CONTACT GEOTECH ENGINEER - CHECK OCR PROFILE"," "))))</f>
        <v xml:space="preserve"> </v>
      </c>
      <c r="O568" s="193"/>
      <c r="AJ568" s="205">
        <f t="shared" si="25"/>
        <v>0</v>
      </c>
      <c r="AK568" s="205">
        <f t="shared" si="26"/>
        <v>0</v>
      </c>
    </row>
    <row r="569" spans="4:37" ht="20.25" thickTop="1" thickBot="1">
      <c r="D569" s="196" t="s">
        <v>94</v>
      </c>
      <c r="E569" s="197"/>
      <c r="F569" s="197"/>
      <c r="G569" s="197"/>
      <c r="H569" s="197"/>
      <c r="I569" s="193"/>
      <c r="J569" s="193"/>
      <c r="K569" s="207"/>
      <c r="L569" s="233">
        <f t="shared" si="24"/>
        <v>0</v>
      </c>
      <c r="M569" s="233" t="str">
        <f>IF(E569=0, " ", 'CPT-Calcs'!V556)</f>
        <v xml:space="preserve"> </v>
      </c>
      <c r="N569" s="207" t="str">
        <f>IF('CPT-Calcs'!AK556&gt;3," ",IF(M569="CLAY","CONTACT GEOTECH ENGINEER - CHECK OCR PROFILE",IF(M569="ORGANIC CLAY","CONTACT SENIOR GEOTECH ENGINEER",IF(M569="SENSITIVE Clay-Silt","CONTACT GEOTECH ENGINEER - CHECK OCR PROFILE"," "))))</f>
        <v xml:space="preserve"> </v>
      </c>
      <c r="O569" s="193"/>
      <c r="AJ569" s="205">
        <f t="shared" si="25"/>
        <v>0</v>
      </c>
      <c r="AK569" s="205">
        <f t="shared" si="26"/>
        <v>0</v>
      </c>
    </row>
    <row r="570" spans="4:37" ht="20.25" thickTop="1" thickBot="1">
      <c r="D570" s="196" t="s">
        <v>94</v>
      </c>
      <c r="E570" s="197"/>
      <c r="F570" s="197"/>
      <c r="G570" s="197"/>
      <c r="H570" s="197"/>
      <c r="I570" s="193"/>
      <c r="J570" s="193"/>
      <c r="K570" s="207"/>
      <c r="L570" s="233">
        <f t="shared" si="24"/>
        <v>0</v>
      </c>
      <c r="M570" s="233" t="str">
        <f>IF(E570=0, " ", 'CPT-Calcs'!V557)</f>
        <v xml:space="preserve"> </v>
      </c>
      <c r="N570" s="207" t="str">
        <f>IF('CPT-Calcs'!AK557&gt;3," ",IF(M570="CLAY","CONTACT GEOTECH ENGINEER - CHECK OCR PROFILE",IF(M570="ORGANIC CLAY","CONTACT SENIOR GEOTECH ENGINEER",IF(M570="SENSITIVE Clay-Silt","CONTACT GEOTECH ENGINEER - CHECK OCR PROFILE"," "))))</f>
        <v xml:space="preserve"> </v>
      </c>
      <c r="O570" s="193"/>
      <c r="AJ570" s="205">
        <f t="shared" si="25"/>
        <v>0</v>
      </c>
      <c r="AK570" s="205">
        <f t="shared" si="26"/>
        <v>0</v>
      </c>
    </row>
    <row r="571" spans="4:37" ht="20.25" thickTop="1" thickBot="1">
      <c r="D571" s="196" t="s">
        <v>94</v>
      </c>
      <c r="E571" s="197"/>
      <c r="F571" s="197"/>
      <c r="G571" s="197"/>
      <c r="H571" s="197"/>
      <c r="I571" s="193"/>
      <c r="J571" s="193"/>
      <c r="K571" s="207"/>
      <c r="L571" s="233">
        <f t="shared" si="24"/>
        <v>0</v>
      </c>
      <c r="M571" s="233" t="str">
        <f>IF(E571=0, " ", 'CPT-Calcs'!V558)</f>
        <v xml:space="preserve"> </v>
      </c>
      <c r="N571" s="207" t="str">
        <f>IF('CPT-Calcs'!AK558&gt;3," ",IF(M571="CLAY","CONTACT GEOTECH ENGINEER - CHECK OCR PROFILE",IF(M571="ORGANIC CLAY","CONTACT SENIOR GEOTECH ENGINEER",IF(M571="SENSITIVE Clay-Silt","CONTACT GEOTECH ENGINEER - CHECK OCR PROFILE"," "))))</f>
        <v xml:space="preserve"> </v>
      </c>
      <c r="O571" s="193"/>
      <c r="AJ571" s="205">
        <f t="shared" si="25"/>
        <v>0</v>
      </c>
      <c r="AK571" s="205">
        <f t="shared" si="26"/>
        <v>0</v>
      </c>
    </row>
    <row r="572" spans="4:37" ht="20.25" thickTop="1" thickBot="1">
      <c r="D572" s="196" t="s">
        <v>94</v>
      </c>
      <c r="E572" s="197"/>
      <c r="F572" s="197"/>
      <c r="G572" s="197"/>
      <c r="H572" s="197"/>
      <c r="I572" s="193"/>
      <c r="J572" s="193"/>
      <c r="K572" s="207"/>
      <c r="L572" s="233">
        <f t="shared" si="24"/>
        <v>0</v>
      </c>
      <c r="M572" s="233" t="str">
        <f>IF(E572=0, " ", 'CPT-Calcs'!V559)</f>
        <v xml:space="preserve"> </v>
      </c>
      <c r="N572" s="207" t="str">
        <f>IF('CPT-Calcs'!AK559&gt;3," ",IF(M572="CLAY","CONTACT GEOTECH ENGINEER - CHECK OCR PROFILE",IF(M572="ORGANIC CLAY","CONTACT SENIOR GEOTECH ENGINEER",IF(M572="SENSITIVE Clay-Silt","CONTACT GEOTECH ENGINEER - CHECK OCR PROFILE"," "))))</f>
        <v xml:space="preserve"> </v>
      </c>
      <c r="O572" s="193"/>
      <c r="AJ572" s="205">
        <f t="shared" si="25"/>
        <v>0</v>
      </c>
      <c r="AK572" s="205">
        <f t="shared" si="26"/>
        <v>0</v>
      </c>
    </row>
    <row r="573" spans="4:37" ht="20.25" thickTop="1" thickBot="1">
      <c r="D573" s="196" t="s">
        <v>94</v>
      </c>
      <c r="E573" s="197"/>
      <c r="F573" s="197"/>
      <c r="G573" s="197"/>
      <c r="H573" s="197"/>
      <c r="I573" s="193"/>
      <c r="J573" s="193"/>
      <c r="K573" s="207"/>
      <c r="L573" s="233">
        <f t="shared" si="24"/>
        <v>0</v>
      </c>
      <c r="M573" s="233" t="str">
        <f>IF(E573=0, " ", 'CPT-Calcs'!V560)</f>
        <v xml:space="preserve"> </v>
      </c>
      <c r="N573" s="207" t="str">
        <f>IF('CPT-Calcs'!AK560&gt;3," ",IF(M573="CLAY","CONTACT GEOTECH ENGINEER - CHECK OCR PROFILE",IF(M573="ORGANIC CLAY","CONTACT SENIOR GEOTECH ENGINEER",IF(M573="SENSITIVE Clay-Silt","CONTACT GEOTECH ENGINEER - CHECK OCR PROFILE"," "))))</f>
        <v xml:space="preserve"> </v>
      </c>
      <c r="O573" s="193"/>
      <c r="AJ573" s="205">
        <f t="shared" si="25"/>
        <v>0</v>
      </c>
      <c r="AK573" s="205">
        <f t="shared" si="26"/>
        <v>0</v>
      </c>
    </row>
    <row r="574" spans="4:37" ht="20.25" thickTop="1" thickBot="1">
      <c r="D574" s="196" t="s">
        <v>94</v>
      </c>
      <c r="E574" s="197"/>
      <c r="F574" s="197"/>
      <c r="G574" s="197"/>
      <c r="H574" s="197"/>
      <c r="I574" s="193"/>
      <c r="J574" s="193"/>
      <c r="K574" s="207"/>
      <c r="L574" s="233">
        <f t="shared" si="24"/>
        <v>0</v>
      </c>
      <c r="M574" s="233" t="str">
        <f>IF(E574=0, " ", 'CPT-Calcs'!V561)</f>
        <v xml:space="preserve"> </v>
      </c>
      <c r="N574" s="207" t="str">
        <f>IF('CPT-Calcs'!AK561&gt;3," ",IF(M574="CLAY","CONTACT GEOTECH ENGINEER - CHECK OCR PROFILE",IF(M574="ORGANIC CLAY","CONTACT SENIOR GEOTECH ENGINEER",IF(M574="SENSITIVE Clay-Silt","CONTACT GEOTECH ENGINEER - CHECK OCR PROFILE"," "))))</f>
        <v xml:space="preserve"> </v>
      </c>
      <c r="O574" s="193"/>
      <c r="AJ574" s="205">
        <f t="shared" si="25"/>
        <v>0</v>
      </c>
      <c r="AK574" s="205">
        <f t="shared" si="26"/>
        <v>0</v>
      </c>
    </row>
    <row r="575" spans="4:37" ht="20.25" thickTop="1" thickBot="1">
      <c r="D575" s="196" t="s">
        <v>94</v>
      </c>
      <c r="E575" s="197"/>
      <c r="F575" s="197"/>
      <c r="G575" s="197"/>
      <c r="H575" s="197"/>
      <c r="I575" s="193"/>
      <c r="J575" s="193"/>
      <c r="K575" s="207"/>
      <c r="L575" s="233">
        <f t="shared" si="24"/>
        <v>0</v>
      </c>
      <c r="M575" s="233" t="str">
        <f>IF(E575=0, " ", 'CPT-Calcs'!V562)</f>
        <v xml:space="preserve"> </v>
      </c>
      <c r="N575" s="207" t="str">
        <f>IF('CPT-Calcs'!AK562&gt;3," ",IF(M575="CLAY","CONTACT GEOTECH ENGINEER - CHECK OCR PROFILE",IF(M575="ORGANIC CLAY","CONTACT SENIOR GEOTECH ENGINEER",IF(M575="SENSITIVE Clay-Silt","CONTACT GEOTECH ENGINEER - CHECK OCR PROFILE"," "))))</f>
        <v xml:space="preserve"> </v>
      </c>
      <c r="O575" s="193"/>
      <c r="AJ575" s="205">
        <f t="shared" si="25"/>
        <v>0</v>
      </c>
      <c r="AK575" s="205">
        <f t="shared" si="26"/>
        <v>0</v>
      </c>
    </row>
    <row r="576" spans="4:37" ht="20.25" thickTop="1" thickBot="1">
      <c r="D576" s="196" t="s">
        <v>94</v>
      </c>
      <c r="E576" s="197"/>
      <c r="F576" s="197"/>
      <c r="G576" s="197"/>
      <c r="H576" s="197"/>
      <c r="I576" s="193"/>
      <c r="J576" s="193"/>
      <c r="K576" s="207"/>
      <c r="L576" s="233">
        <f t="shared" si="24"/>
        <v>0</v>
      </c>
      <c r="M576" s="233" t="str">
        <f>IF(E576=0, " ", 'CPT-Calcs'!V563)</f>
        <v xml:space="preserve"> </v>
      </c>
      <c r="N576" s="207" t="str">
        <f>IF('CPT-Calcs'!AK563&gt;3," ",IF(M576="CLAY","CONTACT GEOTECH ENGINEER - CHECK OCR PROFILE",IF(M576="ORGANIC CLAY","CONTACT SENIOR GEOTECH ENGINEER",IF(M576="SENSITIVE Clay-Silt","CONTACT GEOTECH ENGINEER - CHECK OCR PROFILE"," "))))</f>
        <v xml:space="preserve"> </v>
      </c>
      <c r="O576" s="193"/>
      <c r="AJ576" s="205">
        <f t="shared" si="25"/>
        <v>0</v>
      </c>
      <c r="AK576" s="205">
        <f t="shared" si="26"/>
        <v>0</v>
      </c>
    </row>
    <row r="577" spans="4:37" ht="20.25" thickTop="1" thickBot="1">
      <c r="D577" s="196" t="s">
        <v>94</v>
      </c>
      <c r="E577" s="197"/>
      <c r="F577" s="197"/>
      <c r="G577" s="197"/>
      <c r="H577" s="197"/>
      <c r="I577" s="193"/>
      <c r="J577" s="193"/>
      <c r="K577" s="207"/>
      <c r="L577" s="233">
        <f t="shared" si="24"/>
        <v>0</v>
      </c>
      <c r="M577" s="233" t="str">
        <f>IF(E577=0, " ", 'CPT-Calcs'!V564)</f>
        <v xml:space="preserve"> </v>
      </c>
      <c r="N577" s="207" t="str">
        <f>IF('CPT-Calcs'!AK564&gt;3," ",IF(M577="CLAY","CONTACT GEOTECH ENGINEER - CHECK OCR PROFILE",IF(M577="ORGANIC CLAY","CONTACT SENIOR GEOTECH ENGINEER",IF(M577="SENSITIVE Clay-Silt","CONTACT GEOTECH ENGINEER - CHECK OCR PROFILE"," "))))</f>
        <v xml:space="preserve"> </v>
      </c>
      <c r="O577" s="193"/>
      <c r="AJ577" s="205">
        <f t="shared" si="25"/>
        <v>0</v>
      </c>
      <c r="AK577" s="205">
        <f t="shared" si="26"/>
        <v>0</v>
      </c>
    </row>
    <row r="578" spans="4:37" ht="20.25" thickTop="1" thickBot="1">
      <c r="D578" s="196" t="s">
        <v>94</v>
      </c>
      <c r="E578" s="197"/>
      <c r="F578" s="197"/>
      <c r="G578" s="197"/>
      <c r="H578" s="197"/>
      <c r="I578" s="193"/>
      <c r="J578" s="193"/>
      <c r="K578" s="207"/>
      <c r="L578" s="233">
        <f t="shared" si="24"/>
        <v>0</v>
      </c>
      <c r="M578" s="233" t="str">
        <f>IF(E578=0, " ", 'CPT-Calcs'!V565)</f>
        <v xml:space="preserve"> </v>
      </c>
      <c r="N578" s="207" t="str">
        <f>IF('CPT-Calcs'!AK565&gt;3," ",IF(M578="CLAY","CONTACT GEOTECH ENGINEER - CHECK OCR PROFILE",IF(M578="ORGANIC CLAY","CONTACT SENIOR GEOTECH ENGINEER",IF(M578="SENSITIVE Clay-Silt","CONTACT GEOTECH ENGINEER - CHECK OCR PROFILE"," "))))</f>
        <v xml:space="preserve"> </v>
      </c>
      <c r="O578" s="193"/>
      <c r="AJ578" s="205">
        <f t="shared" si="25"/>
        <v>0</v>
      </c>
      <c r="AK578" s="205">
        <f t="shared" si="26"/>
        <v>0</v>
      </c>
    </row>
    <row r="579" spans="4:37" ht="20.25" thickTop="1" thickBot="1">
      <c r="D579" s="196" t="s">
        <v>94</v>
      </c>
      <c r="E579" s="197"/>
      <c r="F579" s="197"/>
      <c r="G579" s="197"/>
      <c r="H579" s="197"/>
      <c r="I579" s="193"/>
      <c r="J579" s="193"/>
      <c r="K579" s="207"/>
      <c r="L579" s="233">
        <f t="shared" si="24"/>
        <v>0</v>
      </c>
      <c r="M579" s="233" t="str">
        <f>IF(E579=0, " ", 'CPT-Calcs'!V566)</f>
        <v xml:space="preserve"> </v>
      </c>
      <c r="N579" s="207" t="str">
        <f>IF('CPT-Calcs'!AK566&gt;3," ",IF(M579="CLAY","CONTACT GEOTECH ENGINEER - CHECK OCR PROFILE",IF(M579="ORGANIC CLAY","CONTACT SENIOR GEOTECH ENGINEER",IF(M579="SENSITIVE Clay-Silt","CONTACT GEOTECH ENGINEER - CHECK OCR PROFILE"," "))))</f>
        <v xml:space="preserve"> </v>
      </c>
      <c r="O579" s="193"/>
      <c r="AJ579" s="205">
        <f t="shared" si="25"/>
        <v>0</v>
      </c>
      <c r="AK579" s="205">
        <f t="shared" si="26"/>
        <v>0</v>
      </c>
    </row>
    <row r="580" spans="4:37" ht="20.25" thickTop="1" thickBot="1">
      <c r="D580" s="196" t="s">
        <v>94</v>
      </c>
      <c r="E580" s="197"/>
      <c r="F580" s="197"/>
      <c r="G580" s="197"/>
      <c r="H580" s="197"/>
      <c r="I580" s="193"/>
      <c r="J580" s="193"/>
      <c r="K580" s="207"/>
      <c r="L580" s="233">
        <f t="shared" si="24"/>
        <v>0</v>
      </c>
      <c r="M580" s="233" t="str">
        <f>IF(E580=0, " ", 'CPT-Calcs'!V567)</f>
        <v xml:space="preserve"> </v>
      </c>
      <c r="N580" s="207" t="str">
        <f>IF('CPT-Calcs'!AK567&gt;3," ",IF(M580="CLAY","CONTACT GEOTECH ENGINEER - CHECK OCR PROFILE",IF(M580="ORGANIC CLAY","CONTACT SENIOR GEOTECH ENGINEER",IF(M580="SENSITIVE Clay-Silt","CONTACT GEOTECH ENGINEER - CHECK OCR PROFILE"," "))))</f>
        <v xml:space="preserve"> </v>
      </c>
      <c r="O580" s="193"/>
      <c r="AJ580" s="205">
        <f t="shared" si="25"/>
        <v>0</v>
      </c>
      <c r="AK580" s="205">
        <f t="shared" si="26"/>
        <v>0</v>
      </c>
    </row>
    <row r="581" spans="4:37" ht="20.25" thickTop="1" thickBot="1">
      <c r="D581" s="196" t="s">
        <v>94</v>
      </c>
      <c r="E581" s="197"/>
      <c r="F581" s="197"/>
      <c r="G581" s="197"/>
      <c r="H581" s="197"/>
      <c r="I581" s="193"/>
      <c r="J581" s="193"/>
      <c r="K581" s="207"/>
      <c r="L581" s="233">
        <f t="shared" si="24"/>
        <v>0</v>
      </c>
      <c r="M581" s="233" t="str">
        <f>IF(E581=0, " ", 'CPT-Calcs'!V568)</f>
        <v xml:space="preserve"> </v>
      </c>
      <c r="N581" s="207" t="str">
        <f>IF('CPT-Calcs'!AK568&gt;3," ",IF(M581="CLAY","CONTACT GEOTECH ENGINEER - CHECK OCR PROFILE",IF(M581="ORGANIC CLAY","CONTACT SENIOR GEOTECH ENGINEER",IF(M581="SENSITIVE Clay-Silt","CONTACT GEOTECH ENGINEER - CHECK OCR PROFILE"," "))))</f>
        <v xml:space="preserve"> </v>
      </c>
      <c r="O581" s="193"/>
      <c r="AJ581" s="205">
        <f t="shared" si="25"/>
        <v>0</v>
      </c>
      <c r="AK581" s="205">
        <f t="shared" si="26"/>
        <v>0</v>
      </c>
    </row>
    <row r="582" spans="4:37" ht="20.25" thickTop="1" thickBot="1">
      <c r="D582" s="196" t="s">
        <v>94</v>
      </c>
      <c r="E582" s="197"/>
      <c r="F582" s="197"/>
      <c r="G582" s="197"/>
      <c r="H582" s="197"/>
      <c r="I582" s="193"/>
      <c r="J582" s="193"/>
      <c r="K582" s="207"/>
      <c r="L582" s="233">
        <f t="shared" si="24"/>
        <v>0</v>
      </c>
      <c r="M582" s="233" t="str">
        <f>IF(E582=0, " ", 'CPT-Calcs'!V569)</f>
        <v xml:space="preserve"> </v>
      </c>
      <c r="N582" s="207" t="str">
        <f>IF('CPT-Calcs'!AK569&gt;3," ",IF(M582="CLAY","CONTACT GEOTECH ENGINEER - CHECK OCR PROFILE",IF(M582="ORGANIC CLAY","CONTACT SENIOR GEOTECH ENGINEER",IF(M582="SENSITIVE Clay-Silt","CONTACT GEOTECH ENGINEER - CHECK OCR PROFILE"," "))))</f>
        <v xml:space="preserve"> </v>
      </c>
      <c r="O582" s="193"/>
      <c r="AJ582" s="205">
        <f t="shared" si="25"/>
        <v>0</v>
      </c>
      <c r="AK582" s="205">
        <f t="shared" si="26"/>
        <v>0</v>
      </c>
    </row>
    <row r="583" spans="4:37" ht="20.25" thickTop="1" thickBot="1">
      <c r="D583" s="196" t="s">
        <v>94</v>
      </c>
      <c r="E583" s="197"/>
      <c r="F583" s="197"/>
      <c r="G583" s="197"/>
      <c r="H583" s="197"/>
      <c r="I583" s="193"/>
      <c r="J583" s="193"/>
      <c r="K583" s="207"/>
      <c r="L583" s="233">
        <f t="shared" si="24"/>
        <v>0</v>
      </c>
      <c r="M583" s="233" t="str">
        <f>IF(E583=0, " ", 'CPT-Calcs'!V570)</f>
        <v xml:space="preserve"> </v>
      </c>
      <c r="N583" s="207" t="str">
        <f>IF('CPT-Calcs'!AK570&gt;3," ",IF(M583="CLAY","CONTACT GEOTECH ENGINEER - CHECK OCR PROFILE",IF(M583="ORGANIC CLAY","CONTACT SENIOR GEOTECH ENGINEER",IF(M583="SENSITIVE Clay-Silt","CONTACT GEOTECH ENGINEER - CHECK OCR PROFILE"," "))))</f>
        <v xml:space="preserve"> </v>
      </c>
      <c r="O583" s="193"/>
      <c r="AJ583" s="205">
        <f t="shared" si="25"/>
        <v>0</v>
      </c>
      <c r="AK583" s="205">
        <f t="shared" si="26"/>
        <v>0</v>
      </c>
    </row>
    <row r="584" spans="4:37" ht="20.25" thickTop="1" thickBot="1">
      <c r="D584" s="196" t="s">
        <v>94</v>
      </c>
      <c r="E584" s="197"/>
      <c r="F584" s="197"/>
      <c r="G584" s="197"/>
      <c r="H584" s="197"/>
      <c r="I584" s="193"/>
      <c r="J584" s="193"/>
      <c r="K584" s="207"/>
      <c r="L584" s="233">
        <f t="shared" si="24"/>
        <v>0</v>
      </c>
      <c r="M584" s="233" t="str">
        <f>IF(E584=0, " ", 'CPT-Calcs'!V571)</f>
        <v xml:space="preserve"> </v>
      </c>
      <c r="N584" s="207" t="str">
        <f>IF('CPT-Calcs'!AK571&gt;3," ",IF(M584="CLAY","CONTACT GEOTECH ENGINEER - CHECK OCR PROFILE",IF(M584="ORGANIC CLAY","CONTACT SENIOR GEOTECH ENGINEER",IF(M584="SENSITIVE Clay-Silt","CONTACT GEOTECH ENGINEER - CHECK OCR PROFILE"," "))))</f>
        <v xml:space="preserve"> </v>
      </c>
      <c r="O584" s="193"/>
      <c r="AJ584" s="205">
        <f t="shared" si="25"/>
        <v>0</v>
      </c>
      <c r="AK584" s="205">
        <f t="shared" si="26"/>
        <v>0</v>
      </c>
    </row>
    <row r="585" spans="4:37" ht="20.25" thickTop="1" thickBot="1">
      <c r="D585" s="196" t="s">
        <v>94</v>
      </c>
      <c r="E585" s="197"/>
      <c r="F585" s="197"/>
      <c r="G585" s="197"/>
      <c r="H585" s="197"/>
      <c r="I585" s="193"/>
      <c r="J585" s="193"/>
      <c r="K585" s="207"/>
      <c r="L585" s="233">
        <f t="shared" si="24"/>
        <v>0</v>
      </c>
      <c r="M585" s="233" t="str">
        <f>IF(E585=0, " ", 'CPT-Calcs'!V572)</f>
        <v xml:space="preserve"> </v>
      </c>
      <c r="N585" s="207" t="str">
        <f>IF('CPT-Calcs'!AK572&gt;3," ",IF(M585="CLAY","CONTACT GEOTECH ENGINEER - CHECK OCR PROFILE",IF(M585="ORGANIC CLAY","CONTACT SENIOR GEOTECH ENGINEER",IF(M585="SENSITIVE Clay-Silt","CONTACT GEOTECH ENGINEER - CHECK OCR PROFILE"," "))))</f>
        <v xml:space="preserve"> </v>
      </c>
      <c r="O585" s="193"/>
      <c r="AJ585" s="205">
        <f t="shared" si="25"/>
        <v>0</v>
      </c>
      <c r="AK585" s="205">
        <f t="shared" si="26"/>
        <v>0</v>
      </c>
    </row>
    <row r="586" spans="4:37" ht="20.25" thickTop="1" thickBot="1">
      <c r="D586" s="196" t="s">
        <v>94</v>
      </c>
      <c r="E586" s="197"/>
      <c r="F586" s="197"/>
      <c r="G586" s="197"/>
      <c r="H586" s="197"/>
      <c r="I586" s="193"/>
      <c r="J586" s="193"/>
      <c r="K586" s="207"/>
      <c r="L586" s="233">
        <f t="shared" si="24"/>
        <v>0</v>
      </c>
      <c r="M586" s="233" t="str">
        <f>IF(E586=0, " ", 'CPT-Calcs'!V573)</f>
        <v xml:space="preserve"> </v>
      </c>
      <c r="N586" s="207" t="str">
        <f>IF('CPT-Calcs'!AK573&gt;3," ",IF(M586="CLAY","CONTACT GEOTECH ENGINEER - CHECK OCR PROFILE",IF(M586="ORGANIC CLAY","CONTACT SENIOR GEOTECH ENGINEER",IF(M586="SENSITIVE Clay-Silt","CONTACT GEOTECH ENGINEER - CHECK OCR PROFILE"," "))))</f>
        <v xml:space="preserve"> </v>
      </c>
      <c r="O586" s="193"/>
      <c r="AJ586" s="205">
        <f t="shared" si="25"/>
        <v>0</v>
      </c>
      <c r="AK586" s="205">
        <f t="shared" si="26"/>
        <v>0</v>
      </c>
    </row>
    <row r="587" spans="4:37" ht="20.25" thickTop="1" thickBot="1">
      <c r="D587" s="196" t="s">
        <v>94</v>
      </c>
      <c r="E587" s="197"/>
      <c r="F587" s="197"/>
      <c r="G587" s="197"/>
      <c r="H587" s="197"/>
      <c r="I587" s="193"/>
      <c r="J587" s="193"/>
      <c r="K587" s="207"/>
      <c r="L587" s="233">
        <f t="shared" si="24"/>
        <v>0</v>
      </c>
      <c r="M587" s="233" t="str">
        <f>IF(E587=0, " ", 'CPT-Calcs'!V574)</f>
        <v xml:space="preserve"> </v>
      </c>
      <c r="N587" s="207" t="str">
        <f>IF('CPT-Calcs'!AK574&gt;3," ",IF(M587="CLAY","CONTACT GEOTECH ENGINEER - CHECK OCR PROFILE",IF(M587="ORGANIC CLAY","CONTACT SENIOR GEOTECH ENGINEER",IF(M587="SENSITIVE Clay-Silt","CONTACT GEOTECH ENGINEER - CHECK OCR PROFILE"," "))))</f>
        <v xml:space="preserve"> </v>
      </c>
      <c r="O587" s="193"/>
      <c r="AJ587" s="205">
        <f t="shared" si="25"/>
        <v>0</v>
      </c>
      <c r="AK587" s="205">
        <f t="shared" si="26"/>
        <v>0</v>
      </c>
    </row>
    <row r="588" spans="4:37" ht="20.25" thickTop="1" thickBot="1">
      <c r="D588" s="196" t="s">
        <v>94</v>
      </c>
      <c r="E588" s="197"/>
      <c r="F588" s="197"/>
      <c r="G588" s="197"/>
      <c r="H588" s="197"/>
      <c r="I588" s="193"/>
      <c r="J588" s="193"/>
      <c r="K588" s="207"/>
      <c r="L588" s="233">
        <f t="shared" si="24"/>
        <v>0</v>
      </c>
      <c r="M588" s="233" t="str">
        <f>IF(E588=0, " ", 'CPT-Calcs'!V575)</f>
        <v xml:space="preserve"> </v>
      </c>
      <c r="N588" s="207" t="str">
        <f>IF('CPT-Calcs'!AK575&gt;3," ",IF(M588="CLAY","CONTACT GEOTECH ENGINEER - CHECK OCR PROFILE",IF(M588="ORGANIC CLAY","CONTACT SENIOR GEOTECH ENGINEER",IF(M588="SENSITIVE Clay-Silt","CONTACT GEOTECH ENGINEER - CHECK OCR PROFILE"," "))))</f>
        <v xml:space="preserve"> </v>
      </c>
      <c r="O588" s="193"/>
      <c r="AJ588" s="205">
        <f t="shared" si="25"/>
        <v>0</v>
      </c>
      <c r="AK588" s="205">
        <f t="shared" si="26"/>
        <v>0</v>
      </c>
    </row>
    <row r="589" spans="4:37" ht="20.25" thickTop="1" thickBot="1">
      <c r="D589" s="196" t="s">
        <v>94</v>
      </c>
      <c r="E589" s="197"/>
      <c r="F589" s="197"/>
      <c r="G589" s="197"/>
      <c r="H589" s="197"/>
      <c r="I589" s="193"/>
      <c r="J589" s="193"/>
      <c r="K589" s="207"/>
      <c r="L589" s="233">
        <f t="shared" si="24"/>
        <v>0</v>
      </c>
      <c r="M589" s="233" t="str">
        <f>IF(E589=0, " ", 'CPT-Calcs'!V576)</f>
        <v xml:space="preserve"> </v>
      </c>
      <c r="N589" s="207" t="str">
        <f>IF('CPT-Calcs'!AK576&gt;3," ",IF(M589="CLAY","CONTACT GEOTECH ENGINEER - CHECK OCR PROFILE",IF(M589="ORGANIC CLAY","CONTACT SENIOR GEOTECH ENGINEER",IF(M589="SENSITIVE Clay-Silt","CONTACT GEOTECH ENGINEER - CHECK OCR PROFILE"," "))))</f>
        <v xml:space="preserve"> </v>
      </c>
      <c r="O589" s="193"/>
      <c r="AJ589" s="205">
        <f t="shared" si="25"/>
        <v>0</v>
      </c>
      <c r="AK589" s="205">
        <f t="shared" si="26"/>
        <v>0</v>
      </c>
    </row>
    <row r="590" spans="4:37" ht="20.25" thickTop="1" thickBot="1">
      <c r="D590" s="196" t="s">
        <v>94</v>
      </c>
      <c r="E590" s="197"/>
      <c r="F590" s="197"/>
      <c r="G590" s="197"/>
      <c r="H590" s="197"/>
      <c r="I590" s="193"/>
      <c r="J590" s="193"/>
      <c r="K590" s="207"/>
      <c r="L590" s="233">
        <f t="shared" si="24"/>
        <v>0</v>
      </c>
      <c r="M590" s="233" t="str">
        <f>IF(E590=0, " ", 'CPT-Calcs'!V577)</f>
        <v xml:space="preserve"> </v>
      </c>
      <c r="N590" s="207" t="str">
        <f>IF('CPT-Calcs'!AK577&gt;3," ",IF(M590="CLAY","CONTACT GEOTECH ENGINEER - CHECK OCR PROFILE",IF(M590="ORGANIC CLAY","CONTACT SENIOR GEOTECH ENGINEER",IF(M590="SENSITIVE Clay-Silt","CONTACT GEOTECH ENGINEER - CHECK OCR PROFILE"," "))))</f>
        <v xml:space="preserve"> </v>
      </c>
      <c r="O590" s="193"/>
      <c r="AJ590" s="205">
        <f t="shared" si="25"/>
        <v>0</v>
      </c>
      <c r="AK590" s="205">
        <f t="shared" si="26"/>
        <v>0</v>
      </c>
    </row>
    <row r="591" spans="4:37" ht="20.25" thickTop="1" thickBot="1">
      <c r="D591" s="196" t="s">
        <v>94</v>
      </c>
      <c r="E591" s="197"/>
      <c r="F591" s="197"/>
      <c r="G591" s="197"/>
      <c r="H591" s="197"/>
      <c r="I591" s="193"/>
      <c r="J591" s="193"/>
      <c r="K591" s="207"/>
      <c r="L591" s="233">
        <f t="shared" si="24"/>
        <v>0</v>
      </c>
      <c r="M591" s="233" t="str">
        <f>IF(E591=0, " ", 'CPT-Calcs'!V578)</f>
        <v xml:space="preserve"> </v>
      </c>
      <c r="N591" s="207" t="str">
        <f>IF('CPT-Calcs'!AK578&gt;3," ",IF(M591="CLAY","CONTACT GEOTECH ENGINEER - CHECK OCR PROFILE",IF(M591="ORGANIC CLAY","CONTACT SENIOR GEOTECH ENGINEER",IF(M591="SENSITIVE Clay-Silt","CONTACT GEOTECH ENGINEER - CHECK OCR PROFILE"," "))))</f>
        <v xml:space="preserve"> </v>
      </c>
      <c r="O591" s="193"/>
      <c r="AJ591" s="205">
        <f t="shared" si="25"/>
        <v>0</v>
      </c>
      <c r="AK591" s="205">
        <f t="shared" si="26"/>
        <v>0</v>
      </c>
    </row>
    <row r="592" spans="4:37" ht="20.25" thickTop="1" thickBot="1">
      <c r="D592" s="196" t="s">
        <v>94</v>
      </c>
      <c r="E592" s="197"/>
      <c r="F592" s="197"/>
      <c r="G592" s="197"/>
      <c r="H592" s="197"/>
      <c r="I592" s="193"/>
      <c r="J592" s="193"/>
      <c r="K592" s="207"/>
      <c r="L592" s="233">
        <f t="shared" si="24"/>
        <v>0</v>
      </c>
      <c r="M592" s="233" t="str">
        <f>IF(E592=0, " ", 'CPT-Calcs'!V579)</f>
        <v xml:space="preserve"> </v>
      </c>
      <c r="N592" s="207" t="str">
        <f>IF('CPT-Calcs'!AK579&gt;3," ",IF(M592="CLAY","CONTACT GEOTECH ENGINEER - CHECK OCR PROFILE",IF(M592="ORGANIC CLAY","CONTACT SENIOR GEOTECH ENGINEER",IF(M592="SENSITIVE Clay-Silt","CONTACT GEOTECH ENGINEER - CHECK OCR PROFILE"," "))))</f>
        <v xml:space="preserve"> </v>
      </c>
      <c r="O592" s="193"/>
      <c r="AJ592" s="205">
        <f t="shared" si="25"/>
        <v>0</v>
      </c>
      <c r="AK592" s="205">
        <f t="shared" si="26"/>
        <v>0</v>
      </c>
    </row>
    <row r="593" spans="4:37" ht="20.25" thickTop="1" thickBot="1">
      <c r="D593" s="196" t="s">
        <v>94</v>
      </c>
      <c r="E593" s="197"/>
      <c r="F593" s="197"/>
      <c r="G593" s="197"/>
      <c r="H593" s="197"/>
      <c r="I593" s="193"/>
      <c r="J593" s="193"/>
      <c r="K593" s="207"/>
      <c r="L593" s="233">
        <f t="shared" si="24"/>
        <v>0</v>
      </c>
      <c r="M593" s="233" t="str">
        <f>IF(E593=0, " ", 'CPT-Calcs'!V580)</f>
        <v xml:space="preserve"> </v>
      </c>
      <c r="N593" s="207" t="str">
        <f>IF('CPT-Calcs'!AK580&gt;3," ",IF(M593="CLAY","CONTACT GEOTECH ENGINEER - CHECK OCR PROFILE",IF(M593="ORGANIC CLAY","CONTACT SENIOR GEOTECH ENGINEER",IF(M593="SENSITIVE Clay-Silt","CONTACT GEOTECH ENGINEER - CHECK OCR PROFILE"," "))))</f>
        <v xml:space="preserve"> </v>
      </c>
      <c r="O593" s="193"/>
      <c r="AJ593" s="205">
        <f t="shared" si="25"/>
        <v>0</v>
      </c>
      <c r="AK593" s="205">
        <f t="shared" si="26"/>
        <v>0</v>
      </c>
    </row>
    <row r="594" spans="4:37" ht="20.25" thickTop="1" thickBot="1">
      <c r="D594" s="196" t="s">
        <v>94</v>
      </c>
      <c r="E594" s="197"/>
      <c r="F594" s="197"/>
      <c r="G594" s="197"/>
      <c r="H594" s="197"/>
      <c r="I594" s="193"/>
      <c r="J594" s="193"/>
      <c r="K594" s="207"/>
      <c r="L594" s="233">
        <f t="shared" si="24"/>
        <v>0</v>
      </c>
      <c r="M594" s="233" t="str">
        <f>IF(E594=0, " ", 'CPT-Calcs'!V581)</f>
        <v xml:space="preserve"> </v>
      </c>
      <c r="N594" s="207" t="str">
        <f>IF('CPT-Calcs'!AK581&gt;3," ",IF(M594="CLAY","CONTACT GEOTECH ENGINEER - CHECK OCR PROFILE",IF(M594="ORGANIC CLAY","CONTACT SENIOR GEOTECH ENGINEER",IF(M594="SENSITIVE Clay-Silt","CONTACT GEOTECH ENGINEER - CHECK OCR PROFILE"," "))))</f>
        <v xml:space="preserve"> </v>
      </c>
      <c r="O594" s="193"/>
      <c r="AJ594" s="205">
        <f t="shared" si="25"/>
        <v>0</v>
      </c>
      <c r="AK594" s="205">
        <f t="shared" si="26"/>
        <v>0</v>
      </c>
    </row>
    <row r="595" spans="4:37" ht="20.25" thickTop="1" thickBot="1">
      <c r="D595" s="196" t="s">
        <v>94</v>
      </c>
      <c r="E595" s="197"/>
      <c r="F595" s="197"/>
      <c r="G595" s="197"/>
      <c r="H595" s="197"/>
      <c r="I595" s="193"/>
      <c r="J595" s="193"/>
      <c r="K595" s="207"/>
      <c r="L595" s="233">
        <f t="shared" si="24"/>
        <v>0</v>
      </c>
      <c r="M595" s="233" t="str">
        <f>IF(E595=0, " ", 'CPT-Calcs'!V582)</f>
        <v xml:space="preserve"> </v>
      </c>
      <c r="N595" s="207" t="str">
        <f>IF('CPT-Calcs'!AK582&gt;3," ",IF(M595="CLAY","CONTACT GEOTECH ENGINEER - CHECK OCR PROFILE",IF(M595="ORGANIC CLAY","CONTACT SENIOR GEOTECH ENGINEER",IF(M595="SENSITIVE Clay-Silt","CONTACT GEOTECH ENGINEER - CHECK OCR PROFILE"," "))))</f>
        <v xml:space="preserve"> </v>
      </c>
      <c r="O595" s="193"/>
      <c r="AJ595" s="205">
        <f t="shared" si="25"/>
        <v>0</v>
      </c>
      <c r="AK595" s="205">
        <f t="shared" si="26"/>
        <v>0</v>
      </c>
    </row>
    <row r="596" spans="4:37" ht="20.25" thickTop="1" thickBot="1">
      <c r="D596" s="196" t="s">
        <v>94</v>
      </c>
      <c r="E596" s="197"/>
      <c r="F596" s="197"/>
      <c r="G596" s="197"/>
      <c r="H596" s="197"/>
      <c r="I596" s="193"/>
      <c r="J596" s="193"/>
      <c r="K596" s="207"/>
      <c r="L596" s="233">
        <f t="shared" si="24"/>
        <v>0</v>
      </c>
      <c r="M596" s="233" t="str">
        <f>IF(E596=0, " ", 'CPT-Calcs'!V583)</f>
        <v xml:space="preserve"> </v>
      </c>
      <c r="N596" s="207" t="str">
        <f>IF('CPT-Calcs'!AK583&gt;3," ",IF(M596="CLAY","CONTACT GEOTECH ENGINEER - CHECK OCR PROFILE",IF(M596="ORGANIC CLAY","CONTACT SENIOR GEOTECH ENGINEER",IF(M596="SENSITIVE Clay-Silt","CONTACT GEOTECH ENGINEER - CHECK OCR PROFILE"," "))))</f>
        <v xml:space="preserve"> </v>
      </c>
      <c r="O596" s="193"/>
      <c r="AJ596" s="205">
        <f t="shared" si="25"/>
        <v>0</v>
      </c>
      <c r="AK596" s="205">
        <f t="shared" si="26"/>
        <v>0</v>
      </c>
    </row>
    <row r="597" spans="4:37" ht="20.25" thickTop="1" thickBot="1">
      <c r="D597" s="196" t="s">
        <v>94</v>
      </c>
      <c r="E597" s="197"/>
      <c r="F597" s="197"/>
      <c r="G597" s="197"/>
      <c r="H597" s="197"/>
      <c r="I597" s="193"/>
      <c r="J597" s="193"/>
      <c r="K597" s="207"/>
      <c r="L597" s="233">
        <f t="shared" si="24"/>
        <v>0</v>
      </c>
      <c r="M597" s="233" t="str">
        <f>IF(E597=0, " ", 'CPT-Calcs'!V584)</f>
        <v xml:space="preserve"> </v>
      </c>
      <c r="N597" s="207" t="str">
        <f>IF('CPT-Calcs'!AK584&gt;3," ",IF(M597="CLAY","CONTACT GEOTECH ENGINEER - CHECK OCR PROFILE",IF(M597="ORGANIC CLAY","CONTACT SENIOR GEOTECH ENGINEER",IF(M597="SENSITIVE Clay-Silt","CONTACT GEOTECH ENGINEER - CHECK OCR PROFILE"," "))))</f>
        <v xml:space="preserve"> </v>
      </c>
      <c r="O597" s="193"/>
      <c r="AJ597" s="205">
        <f t="shared" si="25"/>
        <v>0</v>
      </c>
      <c r="AK597" s="205">
        <f t="shared" si="26"/>
        <v>0</v>
      </c>
    </row>
    <row r="598" spans="4:37" ht="20.25" thickTop="1" thickBot="1">
      <c r="D598" s="196" t="s">
        <v>94</v>
      </c>
      <c r="E598" s="197"/>
      <c r="F598" s="197"/>
      <c r="G598" s="197"/>
      <c r="H598" s="197"/>
      <c r="I598" s="193"/>
      <c r="J598" s="193"/>
      <c r="K598" s="207"/>
      <c r="L598" s="233">
        <f t="shared" si="24"/>
        <v>0</v>
      </c>
      <c r="M598" s="233" t="str">
        <f>IF(E598=0, " ", 'CPT-Calcs'!V585)</f>
        <v xml:space="preserve"> </v>
      </c>
      <c r="N598" s="207" t="str">
        <f>IF('CPT-Calcs'!AK585&gt;3," ",IF(M598="CLAY","CONTACT GEOTECH ENGINEER - CHECK OCR PROFILE",IF(M598="ORGANIC CLAY","CONTACT SENIOR GEOTECH ENGINEER",IF(M598="SENSITIVE Clay-Silt","CONTACT GEOTECH ENGINEER - CHECK OCR PROFILE"," "))))</f>
        <v xml:space="preserve"> </v>
      </c>
      <c r="O598" s="193"/>
      <c r="AJ598" s="205">
        <f t="shared" si="25"/>
        <v>0</v>
      </c>
      <c r="AK598" s="205">
        <f t="shared" si="26"/>
        <v>0</v>
      </c>
    </row>
    <row r="599" spans="4:37" ht="20.25" thickTop="1" thickBot="1">
      <c r="D599" s="196" t="s">
        <v>94</v>
      </c>
      <c r="E599" s="197"/>
      <c r="F599" s="197"/>
      <c r="G599" s="197"/>
      <c r="H599" s="197"/>
      <c r="I599" s="193"/>
      <c r="J599" s="193"/>
      <c r="K599" s="207"/>
      <c r="L599" s="233">
        <f t="shared" si="24"/>
        <v>0</v>
      </c>
      <c r="M599" s="233" t="str">
        <f>IF(E599=0, " ", 'CPT-Calcs'!V586)</f>
        <v xml:space="preserve"> </v>
      </c>
      <c r="N599" s="207" t="str">
        <f>IF('CPT-Calcs'!AK586&gt;3," ",IF(M599="CLAY","CONTACT GEOTECH ENGINEER - CHECK OCR PROFILE",IF(M599="ORGANIC CLAY","CONTACT SENIOR GEOTECH ENGINEER",IF(M599="SENSITIVE Clay-Silt","CONTACT GEOTECH ENGINEER - CHECK OCR PROFILE"," "))))</f>
        <v xml:space="preserve"> </v>
      </c>
      <c r="O599" s="193"/>
      <c r="AJ599" s="205">
        <f t="shared" si="25"/>
        <v>0</v>
      </c>
      <c r="AK599" s="205">
        <f t="shared" si="26"/>
        <v>0</v>
      </c>
    </row>
    <row r="600" spans="4:37" ht="20.25" thickTop="1" thickBot="1">
      <c r="D600" s="196" t="s">
        <v>94</v>
      </c>
      <c r="E600" s="197"/>
      <c r="F600" s="197"/>
      <c r="G600" s="197"/>
      <c r="H600" s="197"/>
      <c r="I600" s="193"/>
      <c r="J600" s="193"/>
      <c r="K600" s="207"/>
      <c r="L600" s="233">
        <f t="shared" si="24"/>
        <v>0</v>
      </c>
      <c r="M600" s="233" t="str">
        <f>IF(E600=0, " ", 'CPT-Calcs'!V587)</f>
        <v xml:space="preserve"> </v>
      </c>
      <c r="N600" s="207" t="str">
        <f>IF('CPT-Calcs'!AK587&gt;3," ",IF(M600="CLAY","CONTACT GEOTECH ENGINEER - CHECK OCR PROFILE",IF(M600="ORGANIC CLAY","CONTACT SENIOR GEOTECH ENGINEER",IF(M600="SENSITIVE Clay-Silt","CONTACT GEOTECH ENGINEER - CHECK OCR PROFILE"," "))))</f>
        <v xml:space="preserve"> </v>
      </c>
      <c r="O600" s="193"/>
      <c r="AJ600" s="205">
        <f t="shared" si="25"/>
        <v>0</v>
      </c>
      <c r="AK600" s="205">
        <f t="shared" si="26"/>
        <v>0</v>
      </c>
    </row>
    <row r="601" spans="4:37" ht="20.25" thickTop="1" thickBot="1">
      <c r="D601" s="196" t="s">
        <v>94</v>
      </c>
      <c r="E601" s="197"/>
      <c r="F601" s="197"/>
      <c r="G601" s="197"/>
      <c r="H601" s="197"/>
      <c r="I601" s="193"/>
      <c r="J601" s="193"/>
      <c r="K601" s="207"/>
      <c r="L601" s="233">
        <f t="shared" si="24"/>
        <v>0</v>
      </c>
      <c r="M601" s="233" t="str">
        <f>IF(E601=0, " ", 'CPT-Calcs'!V588)</f>
        <v xml:space="preserve"> </v>
      </c>
      <c r="N601" s="207" t="str">
        <f>IF('CPT-Calcs'!AK588&gt;3," ",IF(M601="CLAY","CONTACT GEOTECH ENGINEER - CHECK OCR PROFILE",IF(M601="ORGANIC CLAY","CONTACT SENIOR GEOTECH ENGINEER",IF(M601="SENSITIVE Clay-Silt","CONTACT GEOTECH ENGINEER - CHECK OCR PROFILE"," "))))</f>
        <v xml:space="preserve"> </v>
      </c>
      <c r="O601" s="193"/>
      <c r="AJ601" s="205">
        <f t="shared" si="25"/>
        <v>0</v>
      </c>
      <c r="AK601" s="205">
        <f t="shared" si="26"/>
        <v>0</v>
      </c>
    </row>
    <row r="602" spans="4:37" ht="20.25" thickTop="1" thickBot="1">
      <c r="D602" s="196" t="s">
        <v>94</v>
      </c>
      <c r="E602" s="197"/>
      <c r="F602" s="197"/>
      <c r="G602" s="197"/>
      <c r="H602" s="197"/>
      <c r="I602" s="193"/>
      <c r="J602" s="193"/>
      <c r="K602" s="207"/>
      <c r="L602" s="233">
        <f t="shared" si="24"/>
        <v>0</v>
      </c>
      <c r="M602" s="233" t="str">
        <f>IF(E602=0, " ", 'CPT-Calcs'!V589)</f>
        <v xml:space="preserve"> </v>
      </c>
      <c r="N602" s="207" t="str">
        <f>IF('CPT-Calcs'!AK589&gt;3," ",IF(M602="CLAY","CONTACT GEOTECH ENGINEER - CHECK OCR PROFILE",IF(M602="ORGANIC CLAY","CONTACT SENIOR GEOTECH ENGINEER",IF(M602="SENSITIVE Clay-Silt","CONTACT GEOTECH ENGINEER - CHECK OCR PROFILE"," "))))</f>
        <v xml:space="preserve"> </v>
      </c>
      <c r="O602" s="193"/>
      <c r="AJ602" s="205">
        <f t="shared" si="25"/>
        <v>0</v>
      </c>
      <c r="AK602" s="205">
        <f t="shared" si="26"/>
        <v>0</v>
      </c>
    </row>
    <row r="603" spans="4:37" ht="20.25" thickTop="1" thickBot="1">
      <c r="D603" s="196" t="s">
        <v>94</v>
      </c>
      <c r="E603" s="197"/>
      <c r="F603" s="197"/>
      <c r="G603" s="197"/>
      <c r="H603" s="197"/>
      <c r="I603" s="193"/>
      <c r="J603" s="193"/>
      <c r="K603" s="207"/>
      <c r="L603" s="233">
        <f t="shared" si="24"/>
        <v>0</v>
      </c>
      <c r="M603" s="233" t="str">
        <f>IF(E603=0, " ", 'CPT-Calcs'!V590)</f>
        <v xml:space="preserve"> </v>
      </c>
      <c r="N603" s="207" t="str">
        <f>IF('CPT-Calcs'!AK590&gt;3," ",IF(M603="CLAY","CONTACT GEOTECH ENGINEER - CHECK OCR PROFILE",IF(M603="ORGANIC CLAY","CONTACT SENIOR GEOTECH ENGINEER",IF(M603="SENSITIVE Clay-Silt","CONTACT GEOTECH ENGINEER - CHECK OCR PROFILE"," "))))</f>
        <v xml:space="preserve"> </v>
      </c>
      <c r="O603" s="193"/>
      <c r="AJ603" s="205">
        <f t="shared" si="25"/>
        <v>0</v>
      </c>
      <c r="AK603" s="205">
        <f t="shared" si="26"/>
        <v>0</v>
      </c>
    </row>
    <row r="604" spans="4:37" ht="20.25" thickTop="1" thickBot="1">
      <c r="D604" s="196" t="s">
        <v>94</v>
      </c>
      <c r="E604" s="197"/>
      <c r="F604" s="197"/>
      <c r="G604" s="197"/>
      <c r="H604" s="197"/>
      <c r="I604" s="193"/>
      <c r="J604" s="193"/>
      <c r="K604" s="207"/>
      <c r="L604" s="233">
        <f t="shared" ref="L604:L667" si="27">E604</f>
        <v>0</v>
      </c>
      <c r="M604" s="233" t="str">
        <f>IF(E604=0, " ", 'CPT-Calcs'!V591)</f>
        <v xml:space="preserve"> </v>
      </c>
      <c r="N604" s="207" t="str">
        <f>IF('CPT-Calcs'!AK591&gt;3," ",IF(M604="CLAY","CONTACT GEOTECH ENGINEER - CHECK OCR PROFILE",IF(M604="ORGANIC CLAY","CONTACT SENIOR GEOTECH ENGINEER",IF(M604="SENSITIVE Clay-Silt","CONTACT GEOTECH ENGINEER - CHECK OCR PROFILE"," "))))</f>
        <v xml:space="preserve"> </v>
      </c>
      <c r="O604" s="193"/>
      <c r="AJ604" s="205">
        <f t="shared" si="25"/>
        <v>0</v>
      </c>
      <c r="AK604" s="205">
        <f t="shared" si="26"/>
        <v>0</v>
      </c>
    </row>
    <row r="605" spans="4:37" ht="20.25" thickTop="1" thickBot="1">
      <c r="D605" s="196" t="s">
        <v>94</v>
      </c>
      <c r="E605" s="197"/>
      <c r="F605" s="197"/>
      <c r="G605" s="197"/>
      <c r="H605" s="197"/>
      <c r="I605" s="193"/>
      <c r="J605" s="193"/>
      <c r="K605" s="207"/>
      <c r="L605" s="233">
        <f t="shared" si="27"/>
        <v>0</v>
      </c>
      <c r="M605" s="233" t="str">
        <f>IF(E605=0, " ", 'CPT-Calcs'!V592)</f>
        <v xml:space="preserve"> </v>
      </c>
      <c r="N605" s="207" t="str">
        <f>IF('CPT-Calcs'!AK592&gt;3," ",IF(M605="CLAY","CONTACT GEOTECH ENGINEER - CHECK OCR PROFILE",IF(M605="ORGANIC CLAY","CONTACT SENIOR GEOTECH ENGINEER",IF(M605="SENSITIVE Clay-Silt","CONTACT GEOTECH ENGINEER - CHECK OCR PROFILE"," "))))</f>
        <v xml:space="preserve"> </v>
      </c>
      <c r="O605" s="193"/>
      <c r="AJ605" s="205">
        <f t="shared" ref="AJ605:AJ668" si="28">IF(M605="VERY STIFF OC CLAY-SILT",1,IF(M605="SILTY MIX",1,IF(M605="clay",1,IF(M605="organic clay",1,IF(M605="sensitive clay-silt",1,0)))))</f>
        <v>0</v>
      </c>
      <c r="AK605" s="205">
        <f t="shared" ref="AK605:AK668" si="29">IF(E605&gt;0,1,0)</f>
        <v>0</v>
      </c>
    </row>
    <row r="606" spans="4:37" ht="20.25" thickTop="1" thickBot="1">
      <c r="D606" s="196" t="s">
        <v>94</v>
      </c>
      <c r="E606" s="197"/>
      <c r="F606" s="197"/>
      <c r="G606" s="197"/>
      <c r="H606" s="197"/>
      <c r="I606" s="193"/>
      <c r="J606" s="193"/>
      <c r="K606" s="207"/>
      <c r="L606" s="233">
        <f t="shared" si="27"/>
        <v>0</v>
      </c>
      <c r="M606" s="233" t="str">
        <f>IF(E606=0, " ", 'CPT-Calcs'!V593)</f>
        <v xml:space="preserve"> </v>
      </c>
      <c r="N606" s="207" t="str">
        <f>IF('CPT-Calcs'!AK593&gt;3," ",IF(M606="CLAY","CONTACT GEOTECH ENGINEER - CHECK OCR PROFILE",IF(M606="ORGANIC CLAY","CONTACT SENIOR GEOTECH ENGINEER",IF(M606="SENSITIVE Clay-Silt","CONTACT GEOTECH ENGINEER - CHECK OCR PROFILE"," "))))</f>
        <v xml:space="preserve"> </v>
      </c>
      <c r="O606" s="193"/>
      <c r="AJ606" s="205">
        <f t="shared" si="28"/>
        <v>0</v>
      </c>
      <c r="AK606" s="205">
        <f t="shared" si="29"/>
        <v>0</v>
      </c>
    </row>
    <row r="607" spans="4:37" ht="20.25" thickTop="1" thickBot="1">
      <c r="D607" s="196" t="s">
        <v>94</v>
      </c>
      <c r="E607" s="197"/>
      <c r="F607" s="197"/>
      <c r="G607" s="197"/>
      <c r="H607" s="197"/>
      <c r="I607" s="193"/>
      <c r="J607" s="193"/>
      <c r="K607" s="207"/>
      <c r="L607" s="233">
        <f t="shared" si="27"/>
        <v>0</v>
      </c>
      <c r="M607" s="233" t="str">
        <f>IF(E607=0, " ", 'CPT-Calcs'!V594)</f>
        <v xml:space="preserve"> </v>
      </c>
      <c r="N607" s="207" t="str">
        <f>IF('CPT-Calcs'!AK594&gt;3," ",IF(M607="CLAY","CONTACT GEOTECH ENGINEER - CHECK OCR PROFILE",IF(M607="ORGANIC CLAY","CONTACT SENIOR GEOTECH ENGINEER",IF(M607="SENSITIVE Clay-Silt","CONTACT GEOTECH ENGINEER - CHECK OCR PROFILE"," "))))</f>
        <v xml:space="preserve"> </v>
      </c>
      <c r="O607" s="193"/>
      <c r="AJ607" s="205">
        <f t="shared" si="28"/>
        <v>0</v>
      </c>
      <c r="AK607" s="205">
        <f t="shared" si="29"/>
        <v>0</v>
      </c>
    </row>
    <row r="608" spans="4:37" ht="20.25" thickTop="1" thickBot="1">
      <c r="D608" s="196" t="s">
        <v>94</v>
      </c>
      <c r="E608" s="197"/>
      <c r="F608" s="197"/>
      <c r="G608" s="197"/>
      <c r="H608" s="197"/>
      <c r="I608" s="193"/>
      <c r="J608" s="193"/>
      <c r="K608" s="207"/>
      <c r="L608" s="233">
        <f t="shared" si="27"/>
        <v>0</v>
      </c>
      <c r="M608" s="233" t="str">
        <f>IF(E608=0, " ", 'CPT-Calcs'!V595)</f>
        <v xml:space="preserve"> </v>
      </c>
      <c r="N608" s="207" t="str">
        <f>IF('CPT-Calcs'!AK595&gt;3," ",IF(M608="CLAY","CONTACT GEOTECH ENGINEER - CHECK OCR PROFILE",IF(M608="ORGANIC CLAY","CONTACT SENIOR GEOTECH ENGINEER",IF(M608="SENSITIVE Clay-Silt","CONTACT GEOTECH ENGINEER - CHECK OCR PROFILE"," "))))</f>
        <v xml:space="preserve"> </v>
      </c>
      <c r="O608" s="193"/>
      <c r="AJ608" s="205">
        <f t="shared" si="28"/>
        <v>0</v>
      </c>
      <c r="AK608" s="205">
        <f t="shared" si="29"/>
        <v>0</v>
      </c>
    </row>
    <row r="609" spans="4:37" ht="20.25" thickTop="1" thickBot="1">
      <c r="D609" s="196" t="s">
        <v>94</v>
      </c>
      <c r="E609" s="197"/>
      <c r="F609" s="197"/>
      <c r="G609" s="197"/>
      <c r="H609" s="197"/>
      <c r="I609" s="193"/>
      <c r="J609" s="193"/>
      <c r="K609" s="207"/>
      <c r="L609" s="233">
        <f t="shared" si="27"/>
        <v>0</v>
      </c>
      <c r="M609" s="233" t="str">
        <f>IF(E609=0, " ", 'CPT-Calcs'!V596)</f>
        <v xml:space="preserve"> </v>
      </c>
      <c r="N609" s="207" t="str">
        <f>IF('CPT-Calcs'!AK596&gt;3," ",IF(M609="CLAY","CONTACT GEOTECH ENGINEER - CHECK OCR PROFILE",IF(M609="ORGANIC CLAY","CONTACT SENIOR GEOTECH ENGINEER",IF(M609="SENSITIVE Clay-Silt","CONTACT GEOTECH ENGINEER - CHECK OCR PROFILE"," "))))</f>
        <v xml:space="preserve"> </v>
      </c>
      <c r="O609" s="193"/>
      <c r="AJ609" s="205">
        <f t="shared" si="28"/>
        <v>0</v>
      </c>
      <c r="AK609" s="205">
        <f t="shared" si="29"/>
        <v>0</v>
      </c>
    </row>
    <row r="610" spans="4:37" ht="20.25" thickTop="1" thickBot="1">
      <c r="D610" s="196" t="s">
        <v>94</v>
      </c>
      <c r="E610" s="197"/>
      <c r="F610" s="197"/>
      <c r="G610" s="197"/>
      <c r="H610" s="197"/>
      <c r="I610" s="193"/>
      <c r="J610" s="193"/>
      <c r="K610" s="207"/>
      <c r="L610" s="233">
        <f t="shared" si="27"/>
        <v>0</v>
      </c>
      <c r="M610" s="233" t="str">
        <f>IF(E610=0, " ", 'CPT-Calcs'!V597)</f>
        <v xml:space="preserve"> </v>
      </c>
      <c r="N610" s="207" t="str">
        <f>IF('CPT-Calcs'!AK597&gt;3," ",IF(M610="CLAY","CONTACT GEOTECH ENGINEER - CHECK OCR PROFILE",IF(M610="ORGANIC CLAY","CONTACT SENIOR GEOTECH ENGINEER",IF(M610="SENSITIVE Clay-Silt","CONTACT GEOTECH ENGINEER - CHECK OCR PROFILE"," "))))</f>
        <v xml:space="preserve"> </v>
      </c>
      <c r="O610" s="193"/>
      <c r="AJ610" s="205">
        <f t="shared" si="28"/>
        <v>0</v>
      </c>
      <c r="AK610" s="205">
        <f t="shared" si="29"/>
        <v>0</v>
      </c>
    </row>
    <row r="611" spans="4:37" ht="20.25" thickTop="1" thickBot="1">
      <c r="D611" s="196" t="s">
        <v>94</v>
      </c>
      <c r="E611" s="197"/>
      <c r="F611" s="197"/>
      <c r="G611" s="197"/>
      <c r="H611" s="197"/>
      <c r="I611" s="193"/>
      <c r="J611" s="193"/>
      <c r="K611" s="207"/>
      <c r="L611" s="233">
        <f t="shared" si="27"/>
        <v>0</v>
      </c>
      <c r="M611" s="233" t="str">
        <f>IF(E611=0, " ", 'CPT-Calcs'!V598)</f>
        <v xml:space="preserve"> </v>
      </c>
      <c r="N611" s="207" t="str">
        <f>IF('CPT-Calcs'!AK598&gt;3," ",IF(M611="CLAY","CONTACT GEOTECH ENGINEER - CHECK OCR PROFILE",IF(M611="ORGANIC CLAY","CONTACT SENIOR GEOTECH ENGINEER",IF(M611="SENSITIVE Clay-Silt","CONTACT GEOTECH ENGINEER - CHECK OCR PROFILE"," "))))</f>
        <v xml:space="preserve"> </v>
      </c>
      <c r="O611" s="193"/>
      <c r="AJ611" s="205">
        <f t="shared" si="28"/>
        <v>0</v>
      </c>
      <c r="AK611" s="205">
        <f t="shared" si="29"/>
        <v>0</v>
      </c>
    </row>
    <row r="612" spans="4:37" ht="20.25" thickTop="1" thickBot="1">
      <c r="D612" s="196" t="s">
        <v>94</v>
      </c>
      <c r="E612" s="197"/>
      <c r="F612" s="197"/>
      <c r="G612" s="197"/>
      <c r="H612" s="197"/>
      <c r="I612" s="193"/>
      <c r="J612" s="193"/>
      <c r="K612" s="207"/>
      <c r="L612" s="233">
        <f t="shared" si="27"/>
        <v>0</v>
      </c>
      <c r="M612" s="233" t="str">
        <f>IF(E612=0, " ", 'CPT-Calcs'!V599)</f>
        <v xml:space="preserve"> </v>
      </c>
      <c r="N612" s="207" t="str">
        <f>IF('CPT-Calcs'!AK599&gt;3," ",IF(M612="CLAY","CONTACT GEOTECH ENGINEER - CHECK OCR PROFILE",IF(M612="ORGANIC CLAY","CONTACT SENIOR GEOTECH ENGINEER",IF(M612="SENSITIVE Clay-Silt","CONTACT GEOTECH ENGINEER - CHECK OCR PROFILE"," "))))</f>
        <v xml:space="preserve"> </v>
      </c>
      <c r="O612" s="193"/>
      <c r="AJ612" s="205">
        <f t="shared" si="28"/>
        <v>0</v>
      </c>
      <c r="AK612" s="205">
        <f t="shared" si="29"/>
        <v>0</v>
      </c>
    </row>
    <row r="613" spans="4:37" ht="20.25" thickTop="1" thickBot="1">
      <c r="D613" s="196" t="s">
        <v>94</v>
      </c>
      <c r="E613" s="197"/>
      <c r="F613" s="197"/>
      <c r="G613" s="197"/>
      <c r="H613" s="197"/>
      <c r="I613" s="193"/>
      <c r="J613" s="193"/>
      <c r="K613" s="207"/>
      <c r="L613" s="233">
        <f t="shared" si="27"/>
        <v>0</v>
      </c>
      <c r="M613" s="233" t="str">
        <f>IF(E613=0, " ", 'CPT-Calcs'!V600)</f>
        <v xml:space="preserve"> </v>
      </c>
      <c r="N613" s="207" t="str">
        <f>IF('CPT-Calcs'!AK600&gt;3," ",IF(M613="CLAY","CONTACT GEOTECH ENGINEER - CHECK OCR PROFILE",IF(M613="ORGANIC CLAY","CONTACT SENIOR GEOTECH ENGINEER",IF(M613="SENSITIVE Clay-Silt","CONTACT GEOTECH ENGINEER - CHECK OCR PROFILE"," "))))</f>
        <v xml:space="preserve"> </v>
      </c>
      <c r="O613" s="193"/>
      <c r="AJ613" s="205">
        <f t="shared" si="28"/>
        <v>0</v>
      </c>
      <c r="AK613" s="205">
        <f t="shared" si="29"/>
        <v>0</v>
      </c>
    </row>
    <row r="614" spans="4:37" ht="20.25" thickTop="1" thickBot="1">
      <c r="D614" s="196" t="s">
        <v>94</v>
      </c>
      <c r="E614" s="197"/>
      <c r="F614" s="197"/>
      <c r="G614" s="197"/>
      <c r="H614" s="197"/>
      <c r="I614" s="193"/>
      <c r="J614" s="193"/>
      <c r="K614" s="207"/>
      <c r="L614" s="233">
        <f t="shared" si="27"/>
        <v>0</v>
      </c>
      <c r="M614" s="233" t="str">
        <f>IF(E614=0, " ", 'CPT-Calcs'!V601)</f>
        <v xml:space="preserve"> </v>
      </c>
      <c r="N614" s="207" t="str">
        <f>IF('CPT-Calcs'!AK601&gt;3," ",IF(M614="CLAY","CONTACT GEOTECH ENGINEER - CHECK OCR PROFILE",IF(M614="ORGANIC CLAY","CONTACT SENIOR GEOTECH ENGINEER",IF(M614="SENSITIVE Clay-Silt","CONTACT GEOTECH ENGINEER - CHECK OCR PROFILE"," "))))</f>
        <v xml:space="preserve"> </v>
      </c>
      <c r="O614" s="193"/>
      <c r="AJ614" s="205">
        <f t="shared" si="28"/>
        <v>0</v>
      </c>
      <c r="AK614" s="205">
        <f t="shared" si="29"/>
        <v>0</v>
      </c>
    </row>
    <row r="615" spans="4:37" ht="20.25" thickTop="1" thickBot="1">
      <c r="D615" s="196" t="s">
        <v>94</v>
      </c>
      <c r="E615" s="197"/>
      <c r="F615" s="197"/>
      <c r="G615" s="197"/>
      <c r="H615" s="197"/>
      <c r="I615" s="193"/>
      <c r="J615" s="193"/>
      <c r="K615" s="207"/>
      <c r="L615" s="233">
        <f t="shared" si="27"/>
        <v>0</v>
      </c>
      <c r="M615" s="233" t="str">
        <f>IF(E615=0, " ", 'CPT-Calcs'!V602)</f>
        <v xml:space="preserve"> </v>
      </c>
      <c r="N615" s="207" t="str">
        <f>IF('CPT-Calcs'!AK602&gt;3," ",IF(M615="CLAY","CONTACT GEOTECH ENGINEER - CHECK OCR PROFILE",IF(M615="ORGANIC CLAY","CONTACT SENIOR GEOTECH ENGINEER",IF(M615="SENSITIVE Clay-Silt","CONTACT GEOTECH ENGINEER - CHECK OCR PROFILE"," "))))</f>
        <v xml:space="preserve"> </v>
      </c>
      <c r="O615" s="193"/>
      <c r="AJ615" s="205">
        <f t="shared" si="28"/>
        <v>0</v>
      </c>
      <c r="AK615" s="205">
        <f t="shared" si="29"/>
        <v>0</v>
      </c>
    </row>
    <row r="616" spans="4:37" ht="20.25" thickTop="1" thickBot="1">
      <c r="D616" s="196" t="s">
        <v>94</v>
      </c>
      <c r="E616" s="197"/>
      <c r="F616" s="197"/>
      <c r="G616" s="197"/>
      <c r="H616" s="197"/>
      <c r="I616" s="193"/>
      <c r="J616" s="193"/>
      <c r="K616" s="207"/>
      <c r="L616" s="233">
        <f t="shared" si="27"/>
        <v>0</v>
      </c>
      <c r="M616" s="233" t="str">
        <f>IF(E616=0, " ", 'CPT-Calcs'!V603)</f>
        <v xml:space="preserve"> </v>
      </c>
      <c r="N616" s="207" t="str">
        <f>IF('CPT-Calcs'!AK603&gt;3," ",IF(M616="CLAY","CONTACT GEOTECH ENGINEER - CHECK OCR PROFILE",IF(M616="ORGANIC CLAY","CONTACT SENIOR GEOTECH ENGINEER",IF(M616="SENSITIVE Clay-Silt","CONTACT GEOTECH ENGINEER - CHECK OCR PROFILE"," "))))</f>
        <v xml:space="preserve"> </v>
      </c>
      <c r="O616" s="193"/>
      <c r="AJ616" s="205">
        <f t="shared" si="28"/>
        <v>0</v>
      </c>
      <c r="AK616" s="205">
        <f t="shared" si="29"/>
        <v>0</v>
      </c>
    </row>
    <row r="617" spans="4:37" ht="20.25" thickTop="1" thickBot="1">
      <c r="D617" s="196" t="s">
        <v>94</v>
      </c>
      <c r="E617" s="197"/>
      <c r="F617" s="197"/>
      <c r="G617" s="197"/>
      <c r="H617" s="197"/>
      <c r="I617" s="193"/>
      <c r="J617" s="193"/>
      <c r="K617" s="207"/>
      <c r="L617" s="233">
        <f t="shared" si="27"/>
        <v>0</v>
      </c>
      <c r="M617" s="233" t="str">
        <f>IF(E617=0, " ", 'CPT-Calcs'!V604)</f>
        <v xml:space="preserve"> </v>
      </c>
      <c r="N617" s="207" t="str">
        <f>IF('CPT-Calcs'!AK604&gt;3," ",IF(M617="CLAY","CONTACT GEOTECH ENGINEER - CHECK OCR PROFILE",IF(M617="ORGANIC CLAY","CONTACT SENIOR GEOTECH ENGINEER",IF(M617="SENSITIVE Clay-Silt","CONTACT GEOTECH ENGINEER - CHECK OCR PROFILE"," "))))</f>
        <v xml:space="preserve"> </v>
      </c>
      <c r="O617" s="193"/>
      <c r="AJ617" s="205">
        <f t="shared" si="28"/>
        <v>0</v>
      </c>
      <c r="AK617" s="205">
        <f t="shared" si="29"/>
        <v>0</v>
      </c>
    </row>
    <row r="618" spans="4:37" ht="20.25" thickTop="1" thickBot="1">
      <c r="D618" s="196" t="s">
        <v>94</v>
      </c>
      <c r="E618" s="197"/>
      <c r="F618" s="197"/>
      <c r="G618" s="197"/>
      <c r="H618" s="197"/>
      <c r="I618" s="193"/>
      <c r="J618" s="193"/>
      <c r="K618" s="207"/>
      <c r="L618" s="233">
        <f t="shared" si="27"/>
        <v>0</v>
      </c>
      <c r="M618" s="233" t="str">
        <f>IF(E618=0, " ", 'CPT-Calcs'!V605)</f>
        <v xml:space="preserve"> </v>
      </c>
      <c r="N618" s="207" t="str">
        <f>IF('CPT-Calcs'!AK605&gt;3," ",IF(M618="CLAY","CONTACT GEOTECH ENGINEER - CHECK OCR PROFILE",IF(M618="ORGANIC CLAY","CONTACT SENIOR GEOTECH ENGINEER",IF(M618="SENSITIVE Clay-Silt","CONTACT GEOTECH ENGINEER - CHECK OCR PROFILE"," "))))</f>
        <v xml:space="preserve"> </v>
      </c>
      <c r="O618" s="193"/>
      <c r="AJ618" s="205">
        <f t="shared" si="28"/>
        <v>0</v>
      </c>
      <c r="AK618" s="205">
        <f t="shared" si="29"/>
        <v>0</v>
      </c>
    </row>
    <row r="619" spans="4:37" ht="20.25" thickTop="1" thickBot="1">
      <c r="D619" s="196" t="s">
        <v>94</v>
      </c>
      <c r="E619" s="197"/>
      <c r="F619" s="197"/>
      <c r="G619" s="197"/>
      <c r="H619" s="197"/>
      <c r="I619" s="193"/>
      <c r="J619" s="193"/>
      <c r="K619" s="207"/>
      <c r="L619" s="233">
        <f t="shared" si="27"/>
        <v>0</v>
      </c>
      <c r="M619" s="233" t="str">
        <f>IF(E619=0, " ", 'CPT-Calcs'!V606)</f>
        <v xml:space="preserve"> </v>
      </c>
      <c r="N619" s="207" t="str">
        <f>IF('CPT-Calcs'!AK606&gt;3," ",IF(M619="CLAY","CONTACT GEOTECH ENGINEER - CHECK OCR PROFILE",IF(M619="ORGANIC CLAY","CONTACT SENIOR GEOTECH ENGINEER",IF(M619="SENSITIVE Clay-Silt","CONTACT GEOTECH ENGINEER - CHECK OCR PROFILE"," "))))</f>
        <v xml:space="preserve"> </v>
      </c>
      <c r="O619" s="193"/>
      <c r="AJ619" s="205">
        <f t="shared" si="28"/>
        <v>0</v>
      </c>
      <c r="AK619" s="205">
        <f t="shared" si="29"/>
        <v>0</v>
      </c>
    </row>
    <row r="620" spans="4:37" ht="20.25" thickTop="1" thickBot="1">
      <c r="D620" s="196" t="s">
        <v>94</v>
      </c>
      <c r="E620" s="197"/>
      <c r="F620" s="197"/>
      <c r="G620" s="197"/>
      <c r="H620" s="197"/>
      <c r="I620" s="193"/>
      <c r="J620" s="193"/>
      <c r="K620" s="207"/>
      <c r="L620" s="233">
        <f t="shared" si="27"/>
        <v>0</v>
      </c>
      <c r="M620" s="233" t="str">
        <f>IF(E620=0, " ", 'CPT-Calcs'!V607)</f>
        <v xml:space="preserve"> </v>
      </c>
      <c r="N620" s="207" t="str">
        <f>IF('CPT-Calcs'!AK607&gt;3," ",IF(M620="CLAY","CONTACT GEOTECH ENGINEER - CHECK OCR PROFILE",IF(M620="ORGANIC CLAY","CONTACT SENIOR GEOTECH ENGINEER",IF(M620="SENSITIVE Clay-Silt","CONTACT GEOTECH ENGINEER - CHECK OCR PROFILE"," "))))</f>
        <v xml:space="preserve"> </v>
      </c>
      <c r="O620" s="193"/>
      <c r="AJ620" s="205">
        <f t="shared" si="28"/>
        <v>0</v>
      </c>
      <c r="AK620" s="205">
        <f t="shared" si="29"/>
        <v>0</v>
      </c>
    </row>
    <row r="621" spans="4:37" ht="20.25" thickTop="1" thickBot="1">
      <c r="D621" s="196" t="s">
        <v>94</v>
      </c>
      <c r="E621" s="197"/>
      <c r="F621" s="197"/>
      <c r="G621" s="197"/>
      <c r="H621" s="197"/>
      <c r="I621" s="193"/>
      <c r="J621" s="193"/>
      <c r="K621" s="207"/>
      <c r="L621" s="233">
        <f t="shared" si="27"/>
        <v>0</v>
      </c>
      <c r="M621" s="233" t="str">
        <f>IF(E621=0, " ", 'CPT-Calcs'!V608)</f>
        <v xml:space="preserve"> </v>
      </c>
      <c r="N621" s="207" t="str">
        <f>IF('CPT-Calcs'!AK608&gt;3," ",IF(M621="CLAY","CONTACT GEOTECH ENGINEER - CHECK OCR PROFILE",IF(M621="ORGANIC CLAY","CONTACT SENIOR GEOTECH ENGINEER",IF(M621="SENSITIVE Clay-Silt","CONTACT GEOTECH ENGINEER - CHECK OCR PROFILE"," "))))</f>
        <v xml:space="preserve"> </v>
      </c>
      <c r="O621" s="193"/>
      <c r="AJ621" s="205">
        <f t="shared" si="28"/>
        <v>0</v>
      </c>
      <c r="AK621" s="205">
        <f t="shared" si="29"/>
        <v>0</v>
      </c>
    </row>
    <row r="622" spans="4:37" ht="20.25" thickTop="1" thickBot="1">
      <c r="D622" s="196" t="s">
        <v>94</v>
      </c>
      <c r="E622" s="197"/>
      <c r="F622" s="197"/>
      <c r="G622" s="197"/>
      <c r="H622" s="197"/>
      <c r="I622" s="193"/>
      <c r="J622" s="193"/>
      <c r="K622" s="207"/>
      <c r="L622" s="233">
        <f t="shared" si="27"/>
        <v>0</v>
      </c>
      <c r="M622" s="233" t="str">
        <f>IF(E622=0, " ", 'CPT-Calcs'!V609)</f>
        <v xml:space="preserve"> </v>
      </c>
      <c r="N622" s="207" t="str">
        <f>IF('CPT-Calcs'!AK609&gt;3," ",IF(M622="CLAY","CONTACT GEOTECH ENGINEER - CHECK OCR PROFILE",IF(M622="ORGANIC CLAY","CONTACT SENIOR GEOTECH ENGINEER",IF(M622="SENSITIVE Clay-Silt","CONTACT GEOTECH ENGINEER - CHECK OCR PROFILE"," "))))</f>
        <v xml:space="preserve"> </v>
      </c>
      <c r="O622" s="193"/>
      <c r="AJ622" s="205">
        <f t="shared" si="28"/>
        <v>0</v>
      </c>
      <c r="AK622" s="205">
        <f t="shared" si="29"/>
        <v>0</v>
      </c>
    </row>
    <row r="623" spans="4:37" ht="20.25" thickTop="1" thickBot="1">
      <c r="D623" s="196" t="s">
        <v>94</v>
      </c>
      <c r="E623" s="197"/>
      <c r="F623" s="197"/>
      <c r="G623" s="197"/>
      <c r="H623" s="197"/>
      <c r="I623" s="193"/>
      <c r="J623" s="193"/>
      <c r="K623" s="207"/>
      <c r="L623" s="233">
        <f t="shared" si="27"/>
        <v>0</v>
      </c>
      <c r="M623" s="233" t="str">
        <f>IF(E623=0, " ", 'CPT-Calcs'!V610)</f>
        <v xml:space="preserve"> </v>
      </c>
      <c r="N623" s="207" t="str">
        <f>IF('CPT-Calcs'!AK610&gt;3," ",IF(M623="CLAY","CONTACT GEOTECH ENGINEER - CHECK OCR PROFILE",IF(M623="ORGANIC CLAY","CONTACT SENIOR GEOTECH ENGINEER",IF(M623="SENSITIVE Clay-Silt","CONTACT GEOTECH ENGINEER - CHECK OCR PROFILE"," "))))</f>
        <v xml:space="preserve"> </v>
      </c>
      <c r="O623" s="193"/>
      <c r="AJ623" s="205">
        <f t="shared" si="28"/>
        <v>0</v>
      </c>
      <c r="AK623" s="205">
        <f t="shared" si="29"/>
        <v>0</v>
      </c>
    </row>
    <row r="624" spans="4:37" ht="20.25" thickTop="1" thickBot="1">
      <c r="D624" s="196" t="s">
        <v>94</v>
      </c>
      <c r="E624" s="197"/>
      <c r="F624" s="197"/>
      <c r="G624" s="197"/>
      <c r="H624" s="197"/>
      <c r="I624" s="193"/>
      <c r="J624" s="193"/>
      <c r="K624" s="207"/>
      <c r="L624" s="233">
        <f t="shared" si="27"/>
        <v>0</v>
      </c>
      <c r="M624" s="233" t="str">
        <f>IF(E624=0, " ", 'CPT-Calcs'!V611)</f>
        <v xml:space="preserve"> </v>
      </c>
      <c r="N624" s="207" t="str">
        <f>IF('CPT-Calcs'!AK611&gt;3," ",IF(M624="CLAY","CONTACT GEOTECH ENGINEER - CHECK OCR PROFILE",IF(M624="ORGANIC CLAY","CONTACT SENIOR GEOTECH ENGINEER",IF(M624="SENSITIVE Clay-Silt","CONTACT GEOTECH ENGINEER - CHECK OCR PROFILE"," "))))</f>
        <v xml:space="preserve"> </v>
      </c>
      <c r="O624" s="193"/>
      <c r="AJ624" s="205">
        <f t="shared" si="28"/>
        <v>0</v>
      </c>
      <c r="AK624" s="205">
        <f t="shared" si="29"/>
        <v>0</v>
      </c>
    </row>
    <row r="625" spans="4:37" ht="20.25" thickTop="1" thickBot="1">
      <c r="D625" s="196" t="s">
        <v>94</v>
      </c>
      <c r="E625" s="197"/>
      <c r="F625" s="197"/>
      <c r="G625" s="197"/>
      <c r="H625" s="197"/>
      <c r="I625" s="193"/>
      <c r="J625" s="193"/>
      <c r="K625" s="207"/>
      <c r="L625" s="233">
        <f t="shared" si="27"/>
        <v>0</v>
      </c>
      <c r="M625" s="233" t="str">
        <f>IF(E625=0, " ", 'CPT-Calcs'!V612)</f>
        <v xml:space="preserve"> </v>
      </c>
      <c r="N625" s="207" t="str">
        <f>IF('CPT-Calcs'!AK612&gt;3," ",IF(M625="CLAY","CONTACT GEOTECH ENGINEER - CHECK OCR PROFILE",IF(M625="ORGANIC CLAY","CONTACT SENIOR GEOTECH ENGINEER",IF(M625="SENSITIVE Clay-Silt","CONTACT GEOTECH ENGINEER - CHECK OCR PROFILE"," "))))</f>
        <v xml:space="preserve"> </v>
      </c>
      <c r="O625" s="193"/>
      <c r="AJ625" s="205">
        <f t="shared" si="28"/>
        <v>0</v>
      </c>
      <c r="AK625" s="205">
        <f t="shared" si="29"/>
        <v>0</v>
      </c>
    </row>
    <row r="626" spans="4:37" ht="20.25" thickTop="1" thickBot="1">
      <c r="D626" s="196" t="s">
        <v>94</v>
      </c>
      <c r="E626" s="197"/>
      <c r="F626" s="197"/>
      <c r="G626" s="197"/>
      <c r="H626" s="197"/>
      <c r="I626" s="193"/>
      <c r="J626" s="193"/>
      <c r="K626" s="207"/>
      <c r="L626" s="233">
        <f t="shared" si="27"/>
        <v>0</v>
      </c>
      <c r="M626" s="233" t="str">
        <f>IF(E626=0, " ", 'CPT-Calcs'!V613)</f>
        <v xml:space="preserve"> </v>
      </c>
      <c r="N626" s="207" t="str">
        <f>IF('CPT-Calcs'!AK613&gt;3," ",IF(M626="CLAY","CONTACT GEOTECH ENGINEER - CHECK OCR PROFILE",IF(M626="ORGANIC CLAY","CONTACT SENIOR GEOTECH ENGINEER",IF(M626="SENSITIVE Clay-Silt","CONTACT GEOTECH ENGINEER - CHECK OCR PROFILE"," "))))</f>
        <v xml:space="preserve"> </v>
      </c>
      <c r="O626" s="193"/>
      <c r="AJ626" s="205">
        <f t="shared" si="28"/>
        <v>0</v>
      </c>
      <c r="AK626" s="205">
        <f t="shared" si="29"/>
        <v>0</v>
      </c>
    </row>
    <row r="627" spans="4:37" ht="20.25" thickTop="1" thickBot="1">
      <c r="D627" s="196" t="s">
        <v>94</v>
      </c>
      <c r="E627" s="197"/>
      <c r="F627" s="197"/>
      <c r="G627" s="197"/>
      <c r="H627" s="197"/>
      <c r="I627" s="193"/>
      <c r="J627" s="193"/>
      <c r="K627" s="207"/>
      <c r="L627" s="233">
        <f t="shared" si="27"/>
        <v>0</v>
      </c>
      <c r="M627" s="233" t="str">
        <f>IF(E627=0, " ", 'CPT-Calcs'!V614)</f>
        <v xml:space="preserve"> </v>
      </c>
      <c r="N627" s="207" t="str">
        <f>IF('CPT-Calcs'!AK614&gt;3," ",IF(M627="CLAY","CONTACT GEOTECH ENGINEER - CHECK OCR PROFILE",IF(M627="ORGANIC CLAY","CONTACT SENIOR GEOTECH ENGINEER",IF(M627="SENSITIVE Clay-Silt","CONTACT GEOTECH ENGINEER - CHECK OCR PROFILE"," "))))</f>
        <v xml:space="preserve"> </v>
      </c>
      <c r="O627" s="193"/>
      <c r="AJ627" s="205">
        <f t="shared" si="28"/>
        <v>0</v>
      </c>
      <c r="AK627" s="205">
        <f t="shared" si="29"/>
        <v>0</v>
      </c>
    </row>
    <row r="628" spans="4:37" ht="20.25" thickTop="1" thickBot="1">
      <c r="D628" s="196" t="s">
        <v>94</v>
      </c>
      <c r="E628" s="197"/>
      <c r="F628" s="197"/>
      <c r="G628" s="197"/>
      <c r="H628" s="197"/>
      <c r="I628" s="193"/>
      <c r="J628" s="193"/>
      <c r="K628" s="207"/>
      <c r="L628" s="233">
        <f t="shared" si="27"/>
        <v>0</v>
      </c>
      <c r="M628" s="233" t="str">
        <f>IF(E628=0, " ", 'CPT-Calcs'!V615)</f>
        <v xml:space="preserve"> </v>
      </c>
      <c r="N628" s="207" t="str">
        <f>IF('CPT-Calcs'!AK615&gt;3," ",IF(M628="CLAY","CONTACT GEOTECH ENGINEER - CHECK OCR PROFILE",IF(M628="ORGANIC CLAY","CONTACT SENIOR GEOTECH ENGINEER",IF(M628="SENSITIVE Clay-Silt","CONTACT GEOTECH ENGINEER - CHECK OCR PROFILE"," "))))</f>
        <v xml:space="preserve"> </v>
      </c>
      <c r="O628" s="193"/>
      <c r="AJ628" s="205">
        <f t="shared" si="28"/>
        <v>0</v>
      </c>
      <c r="AK628" s="205">
        <f t="shared" si="29"/>
        <v>0</v>
      </c>
    </row>
    <row r="629" spans="4:37" ht="20.25" thickTop="1" thickBot="1">
      <c r="D629" s="196" t="s">
        <v>94</v>
      </c>
      <c r="E629" s="197"/>
      <c r="F629" s="197"/>
      <c r="G629" s="197"/>
      <c r="H629" s="197"/>
      <c r="I629" s="193"/>
      <c r="J629" s="193"/>
      <c r="K629" s="207"/>
      <c r="L629" s="233">
        <f t="shared" si="27"/>
        <v>0</v>
      </c>
      <c r="M629" s="233" t="str">
        <f>IF(E629=0, " ", 'CPT-Calcs'!V616)</f>
        <v xml:space="preserve"> </v>
      </c>
      <c r="N629" s="207" t="str">
        <f>IF('CPT-Calcs'!AK616&gt;3," ",IF(M629="CLAY","CONTACT GEOTECH ENGINEER - CHECK OCR PROFILE",IF(M629="ORGANIC CLAY","CONTACT SENIOR GEOTECH ENGINEER",IF(M629="SENSITIVE Clay-Silt","CONTACT GEOTECH ENGINEER - CHECK OCR PROFILE"," "))))</f>
        <v xml:space="preserve"> </v>
      </c>
      <c r="O629" s="193"/>
      <c r="AJ629" s="205">
        <f t="shared" si="28"/>
        <v>0</v>
      </c>
      <c r="AK629" s="205">
        <f t="shared" si="29"/>
        <v>0</v>
      </c>
    </row>
    <row r="630" spans="4:37" ht="20.25" thickTop="1" thickBot="1">
      <c r="D630" s="196" t="s">
        <v>94</v>
      </c>
      <c r="E630" s="197"/>
      <c r="F630" s="197"/>
      <c r="G630" s="197"/>
      <c r="H630" s="197"/>
      <c r="I630" s="193"/>
      <c r="J630" s="193"/>
      <c r="K630" s="207"/>
      <c r="L630" s="233">
        <f t="shared" si="27"/>
        <v>0</v>
      </c>
      <c r="M630" s="233" t="str">
        <f>IF(E630=0, " ", 'CPT-Calcs'!V617)</f>
        <v xml:space="preserve"> </v>
      </c>
      <c r="N630" s="207" t="str">
        <f>IF('CPT-Calcs'!AK617&gt;3," ",IF(M630="CLAY","CONTACT GEOTECH ENGINEER - CHECK OCR PROFILE",IF(M630="ORGANIC CLAY","CONTACT SENIOR GEOTECH ENGINEER",IF(M630="SENSITIVE Clay-Silt","CONTACT GEOTECH ENGINEER - CHECK OCR PROFILE"," "))))</f>
        <v xml:space="preserve"> </v>
      </c>
      <c r="O630" s="193"/>
      <c r="AJ630" s="205">
        <f t="shared" si="28"/>
        <v>0</v>
      </c>
      <c r="AK630" s="205">
        <f t="shared" si="29"/>
        <v>0</v>
      </c>
    </row>
    <row r="631" spans="4:37" ht="20.25" thickTop="1" thickBot="1">
      <c r="D631" s="196" t="s">
        <v>94</v>
      </c>
      <c r="E631" s="197"/>
      <c r="F631" s="197"/>
      <c r="G631" s="197"/>
      <c r="H631" s="197"/>
      <c r="I631" s="193"/>
      <c r="J631" s="193"/>
      <c r="K631" s="207"/>
      <c r="L631" s="233">
        <f t="shared" si="27"/>
        <v>0</v>
      </c>
      <c r="M631" s="233" t="str">
        <f>IF(E631=0, " ", 'CPT-Calcs'!V618)</f>
        <v xml:space="preserve"> </v>
      </c>
      <c r="N631" s="207" t="str">
        <f>IF('CPT-Calcs'!AK618&gt;3," ",IF(M631="CLAY","CONTACT GEOTECH ENGINEER - CHECK OCR PROFILE",IF(M631="ORGANIC CLAY","CONTACT SENIOR GEOTECH ENGINEER",IF(M631="SENSITIVE Clay-Silt","CONTACT GEOTECH ENGINEER - CHECK OCR PROFILE"," "))))</f>
        <v xml:space="preserve"> </v>
      </c>
      <c r="O631" s="193"/>
      <c r="AJ631" s="205">
        <f t="shared" si="28"/>
        <v>0</v>
      </c>
      <c r="AK631" s="205">
        <f t="shared" si="29"/>
        <v>0</v>
      </c>
    </row>
    <row r="632" spans="4:37" ht="20.25" thickTop="1" thickBot="1">
      <c r="D632" s="196" t="s">
        <v>94</v>
      </c>
      <c r="E632" s="197"/>
      <c r="F632" s="197"/>
      <c r="G632" s="197"/>
      <c r="H632" s="197"/>
      <c r="I632" s="193"/>
      <c r="J632" s="193"/>
      <c r="K632" s="207"/>
      <c r="L632" s="233">
        <f t="shared" si="27"/>
        <v>0</v>
      </c>
      <c r="M632" s="233" t="str">
        <f>IF(E632=0, " ", 'CPT-Calcs'!V619)</f>
        <v xml:space="preserve"> </v>
      </c>
      <c r="N632" s="207" t="str">
        <f>IF('CPT-Calcs'!AK619&gt;3," ",IF(M632="CLAY","CONTACT GEOTECH ENGINEER - CHECK OCR PROFILE",IF(M632="ORGANIC CLAY","CONTACT SENIOR GEOTECH ENGINEER",IF(M632="SENSITIVE Clay-Silt","CONTACT GEOTECH ENGINEER - CHECK OCR PROFILE"," "))))</f>
        <v xml:space="preserve"> </v>
      </c>
      <c r="O632" s="193"/>
      <c r="AJ632" s="205">
        <f t="shared" si="28"/>
        <v>0</v>
      </c>
      <c r="AK632" s="205">
        <f t="shared" si="29"/>
        <v>0</v>
      </c>
    </row>
    <row r="633" spans="4:37" ht="20.25" thickTop="1" thickBot="1">
      <c r="D633" s="196" t="s">
        <v>94</v>
      </c>
      <c r="E633" s="197"/>
      <c r="F633" s="197"/>
      <c r="G633" s="197"/>
      <c r="H633" s="197"/>
      <c r="I633" s="193"/>
      <c r="J633" s="193"/>
      <c r="K633" s="207"/>
      <c r="L633" s="233">
        <f t="shared" si="27"/>
        <v>0</v>
      </c>
      <c r="M633" s="233" t="str">
        <f>IF(E633=0, " ", 'CPT-Calcs'!V620)</f>
        <v xml:space="preserve"> </v>
      </c>
      <c r="N633" s="207" t="str">
        <f>IF('CPT-Calcs'!AK620&gt;3," ",IF(M633="CLAY","CONTACT GEOTECH ENGINEER - CHECK OCR PROFILE",IF(M633="ORGANIC CLAY","CONTACT SENIOR GEOTECH ENGINEER",IF(M633="SENSITIVE Clay-Silt","CONTACT GEOTECH ENGINEER - CHECK OCR PROFILE"," "))))</f>
        <v xml:space="preserve"> </v>
      </c>
      <c r="O633" s="193"/>
      <c r="AJ633" s="205">
        <f t="shared" si="28"/>
        <v>0</v>
      </c>
      <c r="AK633" s="205">
        <f t="shared" si="29"/>
        <v>0</v>
      </c>
    </row>
    <row r="634" spans="4:37" ht="20.25" thickTop="1" thickBot="1">
      <c r="D634" s="196" t="s">
        <v>94</v>
      </c>
      <c r="E634" s="197"/>
      <c r="F634" s="197"/>
      <c r="G634" s="197"/>
      <c r="H634" s="197"/>
      <c r="I634" s="193"/>
      <c r="J634" s="193"/>
      <c r="K634" s="207"/>
      <c r="L634" s="233">
        <f t="shared" si="27"/>
        <v>0</v>
      </c>
      <c r="M634" s="233" t="str">
        <f>IF(E634=0, " ", 'CPT-Calcs'!V621)</f>
        <v xml:space="preserve"> </v>
      </c>
      <c r="N634" s="207" t="str">
        <f>IF('CPT-Calcs'!AK621&gt;3," ",IF(M634="CLAY","CONTACT GEOTECH ENGINEER - CHECK OCR PROFILE",IF(M634="ORGANIC CLAY","CONTACT SENIOR GEOTECH ENGINEER",IF(M634="SENSITIVE Clay-Silt","CONTACT GEOTECH ENGINEER - CHECK OCR PROFILE"," "))))</f>
        <v xml:space="preserve"> </v>
      </c>
      <c r="O634" s="193"/>
      <c r="AJ634" s="205">
        <f t="shared" si="28"/>
        <v>0</v>
      </c>
      <c r="AK634" s="205">
        <f t="shared" si="29"/>
        <v>0</v>
      </c>
    </row>
    <row r="635" spans="4:37" ht="20.25" thickTop="1" thickBot="1">
      <c r="D635" s="196" t="s">
        <v>94</v>
      </c>
      <c r="E635" s="197"/>
      <c r="F635" s="197"/>
      <c r="G635" s="197"/>
      <c r="H635" s="197"/>
      <c r="I635" s="193"/>
      <c r="J635" s="193"/>
      <c r="K635" s="207"/>
      <c r="L635" s="233">
        <f t="shared" si="27"/>
        <v>0</v>
      </c>
      <c r="M635" s="233" t="str">
        <f>IF(E635=0, " ", 'CPT-Calcs'!V622)</f>
        <v xml:space="preserve"> </v>
      </c>
      <c r="N635" s="207" t="str">
        <f>IF('CPT-Calcs'!AK622&gt;3," ",IF(M635="CLAY","CONTACT GEOTECH ENGINEER - CHECK OCR PROFILE",IF(M635="ORGANIC CLAY","CONTACT SENIOR GEOTECH ENGINEER",IF(M635="SENSITIVE Clay-Silt","CONTACT GEOTECH ENGINEER - CHECK OCR PROFILE"," "))))</f>
        <v xml:space="preserve"> </v>
      </c>
      <c r="O635" s="193"/>
      <c r="AJ635" s="205">
        <f t="shared" si="28"/>
        <v>0</v>
      </c>
      <c r="AK635" s="205">
        <f t="shared" si="29"/>
        <v>0</v>
      </c>
    </row>
    <row r="636" spans="4:37" ht="20.25" thickTop="1" thickBot="1">
      <c r="D636" s="196" t="s">
        <v>94</v>
      </c>
      <c r="E636" s="197"/>
      <c r="F636" s="197"/>
      <c r="G636" s="197"/>
      <c r="H636" s="197"/>
      <c r="I636" s="193"/>
      <c r="J636" s="193"/>
      <c r="K636" s="207"/>
      <c r="L636" s="233">
        <f t="shared" si="27"/>
        <v>0</v>
      </c>
      <c r="M636" s="233" t="str">
        <f>IF(E636=0, " ", 'CPT-Calcs'!V623)</f>
        <v xml:space="preserve"> </v>
      </c>
      <c r="N636" s="207" t="str">
        <f>IF('CPT-Calcs'!AK623&gt;3," ",IF(M636="CLAY","CONTACT GEOTECH ENGINEER - CHECK OCR PROFILE",IF(M636="ORGANIC CLAY","CONTACT SENIOR GEOTECH ENGINEER",IF(M636="SENSITIVE Clay-Silt","CONTACT GEOTECH ENGINEER - CHECK OCR PROFILE"," "))))</f>
        <v xml:space="preserve"> </v>
      </c>
      <c r="O636" s="193"/>
      <c r="AJ636" s="205">
        <f t="shared" si="28"/>
        <v>0</v>
      </c>
      <c r="AK636" s="205">
        <f t="shared" si="29"/>
        <v>0</v>
      </c>
    </row>
    <row r="637" spans="4:37" ht="20.25" thickTop="1" thickBot="1">
      <c r="D637" s="196" t="s">
        <v>94</v>
      </c>
      <c r="E637" s="197"/>
      <c r="F637" s="197"/>
      <c r="G637" s="197"/>
      <c r="H637" s="197"/>
      <c r="I637" s="193"/>
      <c r="J637" s="193"/>
      <c r="K637" s="207"/>
      <c r="L637" s="233">
        <f t="shared" si="27"/>
        <v>0</v>
      </c>
      <c r="M637" s="233" t="str">
        <f>IF(E637=0, " ", 'CPT-Calcs'!V624)</f>
        <v xml:space="preserve"> </v>
      </c>
      <c r="N637" s="207" t="str">
        <f>IF('CPT-Calcs'!AK624&gt;3," ",IF(M637="CLAY","CONTACT GEOTECH ENGINEER - CHECK OCR PROFILE",IF(M637="ORGANIC CLAY","CONTACT SENIOR GEOTECH ENGINEER",IF(M637="SENSITIVE Clay-Silt","CONTACT GEOTECH ENGINEER - CHECK OCR PROFILE"," "))))</f>
        <v xml:space="preserve"> </v>
      </c>
      <c r="O637" s="193"/>
      <c r="AJ637" s="205">
        <f t="shared" si="28"/>
        <v>0</v>
      </c>
      <c r="AK637" s="205">
        <f t="shared" si="29"/>
        <v>0</v>
      </c>
    </row>
    <row r="638" spans="4:37" ht="20.25" thickTop="1" thickBot="1">
      <c r="D638" s="196" t="s">
        <v>94</v>
      </c>
      <c r="E638" s="197"/>
      <c r="F638" s="197"/>
      <c r="G638" s="197"/>
      <c r="H638" s="197"/>
      <c r="I638" s="193"/>
      <c r="J638" s="193"/>
      <c r="K638" s="207"/>
      <c r="L638" s="233">
        <f t="shared" si="27"/>
        <v>0</v>
      </c>
      <c r="M638" s="233" t="str">
        <f>IF(E638=0, " ", 'CPT-Calcs'!V625)</f>
        <v xml:space="preserve"> </v>
      </c>
      <c r="N638" s="207" t="str">
        <f>IF('CPT-Calcs'!AK625&gt;3," ",IF(M638="CLAY","CONTACT GEOTECH ENGINEER - CHECK OCR PROFILE",IF(M638="ORGANIC CLAY","CONTACT SENIOR GEOTECH ENGINEER",IF(M638="SENSITIVE Clay-Silt","CONTACT GEOTECH ENGINEER - CHECK OCR PROFILE"," "))))</f>
        <v xml:space="preserve"> </v>
      </c>
      <c r="O638" s="193"/>
      <c r="AJ638" s="205">
        <f t="shared" si="28"/>
        <v>0</v>
      </c>
      <c r="AK638" s="205">
        <f t="shared" si="29"/>
        <v>0</v>
      </c>
    </row>
    <row r="639" spans="4:37" ht="20.25" thickTop="1" thickBot="1">
      <c r="D639" s="196" t="s">
        <v>94</v>
      </c>
      <c r="E639" s="197"/>
      <c r="F639" s="197"/>
      <c r="G639" s="197"/>
      <c r="H639" s="197"/>
      <c r="I639" s="193"/>
      <c r="J639" s="193"/>
      <c r="K639" s="207"/>
      <c r="L639" s="233">
        <f t="shared" si="27"/>
        <v>0</v>
      </c>
      <c r="M639" s="233" t="str">
        <f>IF(E639=0, " ", 'CPT-Calcs'!V626)</f>
        <v xml:space="preserve"> </v>
      </c>
      <c r="N639" s="207" t="str">
        <f>IF('CPT-Calcs'!AK626&gt;3," ",IF(M639="CLAY","CONTACT GEOTECH ENGINEER - CHECK OCR PROFILE",IF(M639="ORGANIC CLAY","CONTACT SENIOR GEOTECH ENGINEER",IF(M639="SENSITIVE Clay-Silt","CONTACT GEOTECH ENGINEER - CHECK OCR PROFILE"," "))))</f>
        <v xml:space="preserve"> </v>
      </c>
      <c r="O639" s="193"/>
      <c r="AJ639" s="205">
        <f t="shared" si="28"/>
        <v>0</v>
      </c>
      <c r="AK639" s="205">
        <f t="shared" si="29"/>
        <v>0</v>
      </c>
    </row>
    <row r="640" spans="4:37" ht="20.25" thickTop="1" thickBot="1">
      <c r="D640" s="196" t="s">
        <v>94</v>
      </c>
      <c r="E640" s="197"/>
      <c r="F640" s="197"/>
      <c r="G640" s="197"/>
      <c r="H640" s="197"/>
      <c r="I640" s="193"/>
      <c r="J640" s="193"/>
      <c r="K640" s="207"/>
      <c r="L640" s="233">
        <f t="shared" si="27"/>
        <v>0</v>
      </c>
      <c r="M640" s="233" t="str">
        <f>IF(E640=0, " ", 'CPT-Calcs'!V627)</f>
        <v xml:space="preserve"> </v>
      </c>
      <c r="N640" s="207" t="str">
        <f>IF('CPT-Calcs'!AK627&gt;3," ",IF(M640="CLAY","CONTACT GEOTECH ENGINEER - CHECK OCR PROFILE",IF(M640="ORGANIC CLAY","CONTACT SENIOR GEOTECH ENGINEER",IF(M640="SENSITIVE Clay-Silt","CONTACT GEOTECH ENGINEER - CHECK OCR PROFILE"," "))))</f>
        <v xml:space="preserve"> </v>
      </c>
      <c r="O640" s="193"/>
      <c r="AJ640" s="205">
        <f t="shared" si="28"/>
        <v>0</v>
      </c>
      <c r="AK640" s="205">
        <f t="shared" si="29"/>
        <v>0</v>
      </c>
    </row>
    <row r="641" spans="4:37" ht="20.25" thickTop="1" thickBot="1">
      <c r="D641" s="196" t="s">
        <v>94</v>
      </c>
      <c r="E641" s="197"/>
      <c r="F641" s="197"/>
      <c r="G641" s="197"/>
      <c r="H641" s="197"/>
      <c r="I641" s="193"/>
      <c r="J641" s="193"/>
      <c r="K641" s="207"/>
      <c r="L641" s="233">
        <f t="shared" si="27"/>
        <v>0</v>
      </c>
      <c r="M641" s="233" t="str">
        <f>IF(E641=0, " ", 'CPT-Calcs'!V628)</f>
        <v xml:space="preserve"> </v>
      </c>
      <c r="N641" s="207" t="str">
        <f>IF('CPT-Calcs'!AK628&gt;3," ",IF(M641="CLAY","CONTACT GEOTECH ENGINEER - CHECK OCR PROFILE",IF(M641="ORGANIC CLAY","CONTACT SENIOR GEOTECH ENGINEER",IF(M641="SENSITIVE Clay-Silt","CONTACT GEOTECH ENGINEER - CHECK OCR PROFILE"," "))))</f>
        <v xml:space="preserve"> </v>
      </c>
      <c r="O641" s="193"/>
      <c r="AJ641" s="205">
        <f t="shared" si="28"/>
        <v>0</v>
      </c>
      <c r="AK641" s="205">
        <f t="shared" si="29"/>
        <v>0</v>
      </c>
    </row>
    <row r="642" spans="4:37" ht="20.25" thickTop="1" thickBot="1">
      <c r="D642" s="196" t="s">
        <v>94</v>
      </c>
      <c r="E642" s="197"/>
      <c r="F642" s="197"/>
      <c r="G642" s="197"/>
      <c r="H642" s="197"/>
      <c r="I642" s="193"/>
      <c r="J642" s="193"/>
      <c r="K642" s="207"/>
      <c r="L642" s="233">
        <f t="shared" si="27"/>
        <v>0</v>
      </c>
      <c r="M642" s="233" t="str">
        <f>IF(E642=0, " ", 'CPT-Calcs'!V629)</f>
        <v xml:space="preserve"> </v>
      </c>
      <c r="N642" s="207" t="str">
        <f>IF('CPT-Calcs'!AK629&gt;3," ",IF(M642="CLAY","CONTACT GEOTECH ENGINEER - CHECK OCR PROFILE",IF(M642="ORGANIC CLAY","CONTACT SENIOR GEOTECH ENGINEER",IF(M642="SENSITIVE Clay-Silt","CONTACT GEOTECH ENGINEER - CHECK OCR PROFILE"," "))))</f>
        <v xml:space="preserve"> </v>
      </c>
      <c r="O642" s="193"/>
      <c r="AJ642" s="205">
        <f t="shared" si="28"/>
        <v>0</v>
      </c>
      <c r="AK642" s="205">
        <f t="shared" si="29"/>
        <v>0</v>
      </c>
    </row>
    <row r="643" spans="4:37" ht="20.25" thickTop="1" thickBot="1">
      <c r="D643" s="196" t="s">
        <v>94</v>
      </c>
      <c r="E643" s="197"/>
      <c r="F643" s="197"/>
      <c r="G643" s="197"/>
      <c r="H643" s="197"/>
      <c r="I643" s="193"/>
      <c r="J643" s="193"/>
      <c r="K643" s="207"/>
      <c r="L643" s="233">
        <f t="shared" si="27"/>
        <v>0</v>
      </c>
      <c r="M643" s="233" t="str">
        <f>IF(E643=0, " ", 'CPT-Calcs'!V630)</f>
        <v xml:space="preserve"> </v>
      </c>
      <c r="N643" s="207" t="str">
        <f>IF('CPT-Calcs'!AK630&gt;3," ",IF(M643="CLAY","CONTACT GEOTECH ENGINEER - CHECK OCR PROFILE",IF(M643="ORGANIC CLAY","CONTACT SENIOR GEOTECH ENGINEER",IF(M643="SENSITIVE Clay-Silt","CONTACT GEOTECH ENGINEER - CHECK OCR PROFILE"," "))))</f>
        <v xml:space="preserve"> </v>
      </c>
      <c r="O643" s="193"/>
      <c r="AJ643" s="205">
        <f t="shared" si="28"/>
        <v>0</v>
      </c>
      <c r="AK643" s="205">
        <f t="shared" si="29"/>
        <v>0</v>
      </c>
    </row>
    <row r="644" spans="4:37" ht="20.25" thickTop="1" thickBot="1">
      <c r="D644" s="196" t="s">
        <v>94</v>
      </c>
      <c r="E644" s="197"/>
      <c r="F644" s="197"/>
      <c r="G644" s="197"/>
      <c r="H644" s="197"/>
      <c r="I644" s="193"/>
      <c r="J644" s="193"/>
      <c r="K644" s="207"/>
      <c r="L644" s="233">
        <f t="shared" si="27"/>
        <v>0</v>
      </c>
      <c r="M644" s="233" t="str">
        <f>IF(E644=0, " ", 'CPT-Calcs'!V631)</f>
        <v xml:space="preserve"> </v>
      </c>
      <c r="N644" s="207" t="str">
        <f>IF('CPT-Calcs'!AK631&gt;3," ",IF(M644="CLAY","CONTACT GEOTECH ENGINEER - CHECK OCR PROFILE",IF(M644="ORGANIC CLAY","CONTACT SENIOR GEOTECH ENGINEER",IF(M644="SENSITIVE Clay-Silt","CONTACT GEOTECH ENGINEER - CHECK OCR PROFILE"," "))))</f>
        <v xml:space="preserve"> </v>
      </c>
      <c r="O644" s="193"/>
      <c r="AJ644" s="205">
        <f t="shared" si="28"/>
        <v>0</v>
      </c>
      <c r="AK644" s="205">
        <f t="shared" si="29"/>
        <v>0</v>
      </c>
    </row>
    <row r="645" spans="4:37" ht="20.25" thickTop="1" thickBot="1">
      <c r="D645" s="196" t="s">
        <v>94</v>
      </c>
      <c r="E645" s="197"/>
      <c r="F645" s="197"/>
      <c r="G645" s="197"/>
      <c r="H645" s="197"/>
      <c r="I645" s="193"/>
      <c r="J645" s="193"/>
      <c r="K645" s="207"/>
      <c r="L645" s="233">
        <f t="shared" si="27"/>
        <v>0</v>
      </c>
      <c r="M645" s="233" t="str">
        <f>IF(E645=0, " ", 'CPT-Calcs'!V632)</f>
        <v xml:space="preserve"> </v>
      </c>
      <c r="N645" s="207" t="str">
        <f>IF('CPT-Calcs'!AK632&gt;3," ",IF(M645="CLAY","CONTACT GEOTECH ENGINEER - CHECK OCR PROFILE",IF(M645="ORGANIC CLAY","CONTACT SENIOR GEOTECH ENGINEER",IF(M645="SENSITIVE Clay-Silt","CONTACT GEOTECH ENGINEER - CHECK OCR PROFILE"," "))))</f>
        <v xml:space="preserve"> </v>
      </c>
      <c r="O645" s="193"/>
      <c r="AJ645" s="205">
        <f t="shared" si="28"/>
        <v>0</v>
      </c>
      <c r="AK645" s="205">
        <f t="shared" si="29"/>
        <v>0</v>
      </c>
    </row>
    <row r="646" spans="4:37" ht="20.25" thickTop="1" thickBot="1">
      <c r="D646" s="196" t="s">
        <v>94</v>
      </c>
      <c r="E646" s="197"/>
      <c r="F646" s="197"/>
      <c r="G646" s="197"/>
      <c r="H646" s="197"/>
      <c r="I646" s="193"/>
      <c r="J646" s="193"/>
      <c r="K646" s="207"/>
      <c r="L646" s="233">
        <f t="shared" si="27"/>
        <v>0</v>
      </c>
      <c r="M646" s="233" t="str">
        <f>IF(E646=0, " ", 'CPT-Calcs'!V633)</f>
        <v xml:space="preserve"> </v>
      </c>
      <c r="N646" s="207" t="str">
        <f>IF('CPT-Calcs'!AK633&gt;3," ",IF(M646="CLAY","CONTACT GEOTECH ENGINEER - CHECK OCR PROFILE",IF(M646="ORGANIC CLAY","CONTACT SENIOR GEOTECH ENGINEER",IF(M646="SENSITIVE Clay-Silt","CONTACT GEOTECH ENGINEER - CHECK OCR PROFILE"," "))))</f>
        <v xml:space="preserve"> </v>
      </c>
      <c r="O646" s="193"/>
      <c r="AJ646" s="205">
        <f t="shared" si="28"/>
        <v>0</v>
      </c>
      <c r="AK646" s="205">
        <f t="shared" si="29"/>
        <v>0</v>
      </c>
    </row>
    <row r="647" spans="4:37" ht="20.25" thickTop="1" thickBot="1">
      <c r="D647" s="196" t="s">
        <v>94</v>
      </c>
      <c r="E647" s="197"/>
      <c r="F647" s="197"/>
      <c r="G647" s="197"/>
      <c r="H647" s="197"/>
      <c r="I647" s="193"/>
      <c r="J647" s="193"/>
      <c r="K647" s="207"/>
      <c r="L647" s="233">
        <f t="shared" si="27"/>
        <v>0</v>
      </c>
      <c r="M647" s="233" t="str">
        <f>IF(E647=0, " ", 'CPT-Calcs'!V634)</f>
        <v xml:space="preserve"> </v>
      </c>
      <c r="N647" s="207" t="str">
        <f>IF('CPT-Calcs'!AK634&gt;3," ",IF(M647="CLAY","CONTACT GEOTECH ENGINEER - CHECK OCR PROFILE",IF(M647="ORGANIC CLAY","CONTACT SENIOR GEOTECH ENGINEER",IF(M647="SENSITIVE Clay-Silt","CONTACT GEOTECH ENGINEER - CHECK OCR PROFILE"," "))))</f>
        <v xml:space="preserve"> </v>
      </c>
      <c r="O647" s="193"/>
      <c r="AJ647" s="205">
        <f t="shared" si="28"/>
        <v>0</v>
      </c>
      <c r="AK647" s="205">
        <f t="shared" si="29"/>
        <v>0</v>
      </c>
    </row>
    <row r="648" spans="4:37" ht="20.25" thickTop="1" thickBot="1">
      <c r="D648" s="196" t="s">
        <v>94</v>
      </c>
      <c r="E648" s="197"/>
      <c r="F648" s="197"/>
      <c r="G648" s="197"/>
      <c r="H648" s="197"/>
      <c r="I648" s="193"/>
      <c r="J648" s="193"/>
      <c r="K648" s="207"/>
      <c r="L648" s="233">
        <f t="shared" si="27"/>
        <v>0</v>
      </c>
      <c r="M648" s="233" t="str">
        <f>IF(E648=0, " ", 'CPT-Calcs'!V635)</f>
        <v xml:space="preserve"> </v>
      </c>
      <c r="N648" s="207" t="str">
        <f>IF('CPT-Calcs'!AK635&gt;3," ",IF(M648="CLAY","CONTACT GEOTECH ENGINEER - CHECK OCR PROFILE",IF(M648="ORGANIC CLAY","CONTACT SENIOR GEOTECH ENGINEER",IF(M648="SENSITIVE Clay-Silt","CONTACT GEOTECH ENGINEER - CHECK OCR PROFILE"," "))))</f>
        <v xml:space="preserve"> </v>
      </c>
      <c r="O648" s="193"/>
      <c r="AJ648" s="205">
        <f t="shared" si="28"/>
        <v>0</v>
      </c>
      <c r="AK648" s="205">
        <f t="shared" si="29"/>
        <v>0</v>
      </c>
    </row>
    <row r="649" spans="4:37" ht="20.25" thickTop="1" thickBot="1">
      <c r="D649" s="196" t="s">
        <v>94</v>
      </c>
      <c r="E649" s="197"/>
      <c r="F649" s="197"/>
      <c r="G649" s="197"/>
      <c r="H649" s="197"/>
      <c r="I649" s="193"/>
      <c r="J649" s="193"/>
      <c r="K649" s="207"/>
      <c r="L649" s="233">
        <f t="shared" si="27"/>
        <v>0</v>
      </c>
      <c r="M649" s="233" t="str">
        <f>IF(E649=0, " ", 'CPT-Calcs'!V636)</f>
        <v xml:space="preserve"> </v>
      </c>
      <c r="N649" s="207" t="str">
        <f>IF('CPT-Calcs'!AK636&gt;3," ",IF(M649="CLAY","CONTACT GEOTECH ENGINEER - CHECK OCR PROFILE",IF(M649="ORGANIC CLAY","CONTACT SENIOR GEOTECH ENGINEER",IF(M649="SENSITIVE Clay-Silt","CONTACT GEOTECH ENGINEER - CHECK OCR PROFILE"," "))))</f>
        <v xml:space="preserve"> </v>
      </c>
      <c r="O649" s="193"/>
      <c r="AJ649" s="205">
        <f t="shared" si="28"/>
        <v>0</v>
      </c>
      <c r="AK649" s="205">
        <f t="shared" si="29"/>
        <v>0</v>
      </c>
    </row>
    <row r="650" spans="4:37" ht="20.25" thickTop="1" thickBot="1">
      <c r="D650" s="196" t="s">
        <v>94</v>
      </c>
      <c r="E650" s="197"/>
      <c r="F650" s="197"/>
      <c r="G650" s="197"/>
      <c r="H650" s="197"/>
      <c r="I650" s="193"/>
      <c r="J650" s="193"/>
      <c r="K650" s="207"/>
      <c r="L650" s="233">
        <f t="shared" si="27"/>
        <v>0</v>
      </c>
      <c r="M650" s="233" t="str">
        <f>IF(E650=0, " ", 'CPT-Calcs'!V637)</f>
        <v xml:space="preserve"> </v>
      </c>
      <c r="N650" s="207" t="str">
        <f>IF('CPT-Calcs'!AK637&gt;3," ",IF(M650="CLAY","CONTACT GEOTECH ENGINEER - CHECK OCR PROFILE",IF(M650="ORGANIC CLAY","CONTACT SENIOR GEOTECH ENGINEER",IF(M650="SENSITIVE Clay-Silt","CONTACT GEOTECH ENGINEER - CHECK OCR PROFILE"," "))))</f>
        <v xml:space="preserve"> </v>
      </c>
      <c r="O650" s="193"/>
      <c r="AJ650" s="205">
        <f t="shared" si="28"/>
        <v>0</v>
      </c>
      <c r="AK650" s="205">
        <f t="shared" si="29"/>
        <v>0</v>
      </c>
    </row>
    <row r="651" spans="4:37" ht="20.25" thickTop="1" thickBot="1">
      <c r="D651" s="196" t="s">
        <v>94</v>
      </c>
      <c r="E651" s="197"/>
      <c r="F651" s="197"/>
      <c r="G651" s="197"/>
      <c r="H651" s="197"/>
      <c r="I651" s="193"/>
      <c r="J651" s="193"/>
      <c r="K651" s="207"/>
      <c r="L651" s="233">
        <f t="shared" si="27"/>
        <v>0</v>
      </c>
      <c r="M651" s="233" t="str">
        <f>IF(E651=0, " ", 'CPT-Calcs'!V638)</f>
        <v xml:space="preserve"> </v>
      </c>
      <c r="N651" s="207" t="str">
        <f>IF('CPT-Calcs'!AK638&gt;3," ",IF(M651="CLAY","CONTACT GEOTECH ENGINEER - CHECK OCR PROFILE",IF(M651="ORGANIC CLAY","CONTACT SENIOR GEOTECH ENGINEER",IF(M651="SENSITIVE Clay-Silt","CONTACT GEOTECH ENGINEER - CHECK OCR PROFILE"," "))))</f>
        <v xml:space="preserve"> </v>
      </c>
      <c r="O651" s="193"/>
      <c r="AJ651" s="205">
        <f t="shared" si="28"/>
        <v>0</v>
      </c>
      <c r="AK651" s="205">
        <f t="shared" si="29"/>
        <v>0</v>
      </c>
    </row>
    <row r="652" spans="4:37" ht="20.25" thickTop="1" thickBot="1">
      <c r="D652" s="196" t="s">
        <v>94</v>
      </c>
      <c r="E652" s="197"/>
      <c r="F652" s="197"/>
      <c r="G652" s="197"/>
      <c r="H652" s="197"/>
      <c r="I652" s="193"/>
      <c r="J652" s="193"/>
      <c r="K652" s="207"/>
      <c r="L652" s="233">
        <f t="shared" si="27"/>
        <v>0</v>
      </c>
      <c r="M652" s="233" t="str">
        <f>IF(E652=0, " ", 'CPT-Calcs'!V639)</f>
        <v xml:space="preserve"> </v>
      </c>
      <c r="N652" s="207" t="str">
        <f>IF('CPT-Calcs'!AK639&gt;3," ",IF(M652="CLAY","CONTACT GEOTECH ENGINEER - CHECK OCR PROFILE",IF(M652="ORGANIC CLAY","CONTACT SENIOR GEOTECH ENGINEER",IF(M652="SENSITIVE Clay-Silt","CONTACT GEOTECH ENGINEER - CHECK OCR PROFILE"," "))))</f>
        <v xml:space="preserve"> </v>
      </c>
      <c r="O652" s="193"/>
      <c r="AJ652" s="205">
        <f t="shared" si="28"/>
        <v>0</v>
      </c>
      <c r="AK652" s="205">
        <f t="shared" si="29"/>
        <v>0</v>
      </c>
    </row>
    <row r="653" spans="4:37" ht="20.25" thickTop="1" thickBot="1">
      <c r="D653" s="196" t="s">
        <v>94</v>
      </c>
      <c r="E653" s="197"/>
      <c r="F653" s="197"/>
      <c r="G653" s="197"/>
      <c r="H653" s="197"/>
      <c r="I653" s="193"/>
      <c r="J653" s="193"/>
      <c r="K653" s="207"/>
      <c r="L653" s="233">
        <f t="shared" si="27"/>
        <v>0</v>
      </c>
      <c r="M653" s="233" t="str">
        <f>IF(E653=0, " ", 'CPT-Calcs'!V640)</f>
        <v xml:space="preserve"> </v>
      </c>
      <c r="N653" s="207" t="str">
        <f>IF('CPT-Calcs'!AK640&gt;3," ",IF(M653="CLAY","CONTACT GEOTECH ENGINEER - CHECK OCR PROFILE",IF(M653="ORGANIC CLAY","CONTACT SENIOR GEOTECH ENGINEER",IF(M653="SENSITIVE Clay-Silt","CONTACT GEOTECH ENGINEER - CHECK OCR PROFILE"," "))))</f>
        <v xml:space="preserve"> </v>
      </c>
      <c r="O653" s="193"/>
      <c r="AJ653" s="205">
        <f t="shared" si="28"/>
        <v>0</v>
      </c>
      <c r="AK653" s="205">
        <f t="shared" si="29"/>
        <v>0</v>
      </c>
    </row>
    <row r="654" spans="4:37" ht="20.25" thickTop="1" thickBot="1">
      <c r="D654" s="196" t="s">
        <v>94</v>
      </c>
      <c r="E654" s="197"/>
      <c r="F654" s="197"/>
      <c r="G654" s="197"/>
      <c r="H654" s="197"/>
      <c r="I654" s="193"/>
      <c r="J654" s="193"/>
      <c r="K654" s="207"/>
      <c r="L654" s="233">
        <f t="shared" si="27"/>
        <v>0</v>
      </c>
      <c r="M654" s="233" t="str">
        <f>IF(E654=0, " ", 'CPT-Calcs'!V641)</f>
        <v xml:space="preserve"> </v>
      </c>
      <c r="N654" s="207" t="str">
        <f>IF('CPT-Calcs'!AK641&gt;3," ",IF(M654="CLAY","CONTACT GEOTECH ENGINEER - CHECK OCR PROFILE",IF(M654="ORGANIC CLAY","CONTACT SENIOR GEOTECH ENGINEER",IF(M654="SENSITIVE Clay-Silt","CONTACT GEOTECH ENGINEER - CHECK OCR PROFILE"," "))))</f>
        <v xml:space="preserve"> </v>
      </c>
      <c r="O654" s="193"/>
      <c r="AJ654" s="205">
        <f t="shared" si="28"/>
        <v>0</v>
      </c>
      <c r="AK654" s="205">
        <f t="shared" si="29"/>
        <v>0</v>
      </c>
    </row>
    <row r="655" spans="4:37" ht="20.25" thickTop="1" thickBot="1">
      <c r="D655" s="196" t="s">
        <v>94</v>
      </c>
      <c r="E655" s="197"/>
      <c r="F655" s="197"/>
      <c r="G655" s="197"/>
      <c r="H655" s="197"/>
      <c r="I655" s="193"/>
      <c r="J655" s="193"/>
      <c r="K655" s="207"/>
      <c r="L655" s="233">
        <f t="shared" si="27"/>
        <v>0</v>
      </c>
      <c r="M655" s="233" t="str">
        <f>IF(E655=0, " ", 'CPT-Calcs'!V642)</f>
        <v xml:space="preserve"> </v>
      </c>
      <c r="N655" s="207" t="str">
        <f>IF('CPT-Calcs'!AK642&gt;3," ",IF(M655="CLAY","CONTACT GEOTECH ENGINEER - CHECK OCR PROFILE",IF(M655="ORGANIC CLAY","CONTACT SENIOR GEOTECH ENGINEER",IF(M655="SENSITIVE Clay-Silt","CONTACT GEOTECH ENGINEER - CHECK OCR PROFILE"," "))))</f>
        <v xml:space="preserve"> </v>
      </c>
      <c r="O655" s="193"/>
      <c r="AJ655" s="205">
        <f t="shared" si="28"/>
        <v>0</v>
      </c>
      <c r="AK655" s="205">
        <f t="shared" si="29"/>
        <v>0</v>
      </c>
    </row>
    <row r="656" spans="4:37" ht="20.25" thickTop="1" thickBot="1">
      <c r="D656" s="196" t="s">
        <v>94</v>
      </c>
      <c r="E656" s="197"/>
      <c r="F656" s="197"/>
      <c r="G656" s="197"/>
      <c r="H656" s="197"/>
      <c r="I656" s="193"/>
      <c r="J656" s="193"/>
      <c r="K656" s="207"/>
      <c r="L656" s="233">
        <f t="shared" si="27"/>
        <v>0</v>
      </c>
      <c r="M656" s="233" t="str">
        <f>IF(E656=0, " ", 'CPT-Calcs'!V643)</f>
        <v xml:space="preserve"> </v>
      </c>
      <c r="N656" s="207" t="str">
        <f>IF('CPT-Calcs'!AK643&gt;3," ",IF(M656="CLAY","CONTACT GEOTECH ENGINEER - CHECK OCR PROFILE",IF(M656="ORGANIC CLAY","CONTACT SENIOR GEOTECH ENGINEER",IF(M656="SENSITIVE Clay-Silt","CONTACT GEOTECH ENGINEER - CHECK OCR PROFILE"," "))))</f>
        <v xml:space="preserve"> </v>
      </c>
      <c r="O656" s="193"/>
      <c r="AJ656" s="205">
        <f t="shared" si="28"/>
        <v>0</v>
      </c>
      <c r="AK656" s="205">
        <f t="shared" si="29"/>
        <v>0</v>
      </c>
    </row>
    <row r="657" spans="4:37" ht="20.25" thickTop="1" thickBot="1">
      <c r="D657" s="196" t="s">
        <v>94</v>
      </c>
      <c r="E657" s="197"/>
      <c r="F657" s="197"/>
      <c r="G657" s="197"/>
      <c r="H657" s="197"/>
      <c r="I657" s="193"/>
      <c r="J657" s="193"/>
      <c r="K657" s="207"/>
      <c r="L657" s="233">
        <f t="shared" si="27"/>
        <v>0</v>
      </c>
      <c r="M657" s="233" t="str">
        <f>IF(E657=0, " ", 'CPT-Calcs'!V644)</f>
        <v xml:space="preserve"> </v>
      </c>
      <c r="N657" s="207" t="str">
        <f>IF('CPT-Calcs'!AK644&gt;3," ",IF(M657="CLAY","CONTACT GEOTECH ENGINEER - CHECK OCR PROFILE",IF(M657="ORGANIC CLAY","CONTACT SENIOR GEOTECH ENGINEER",IF(M657="SENSITIVE Clay-Silt","CONTACT GEOTECH ENGINEER - CHECK OCR PROFILE"," "))))</f>
        <v xml:space="preserve"> </v>
      </c>
      <c r="O657" s="193"/>
      <c r="AJ657" s="205">
        <f t="shared" si="28"/>
        <v>0</v>
      </c>
      <c r="AK657" s="205">
        <f t="shared" si="29"/>
        <v>0</v>
      </c>
    </row>
    <row r="658" spans="4:37" ht="20.25" thickTop="1" thickBot="1">
      <c r="D658" s="196" t="s">
        <v>94</v>
      </c>
      <c r="E658" s="197"/>
      <c r="F658" s="197"/>
      <c r="G658" s="197"/>
      <c r="H658" s="197"/>
      <c r="I658" s="193"/>
      <c r="J658" s="193"/>
      <c r="K658" s="207"/>
      <c r="L658" s="233">
        <f t="shared" si="27"/>
        <v>0</v>
      </c>
      <c r="M658" s="233" t="str">
        <f>IF(E658=0, " ", 'CPT-Calcs'!V645)</f>
        <v xml:space="preserve"> </v>
      </c>
      <c r="N658" s="207" t="str">
        <f>IF('CPT-Calcs'!AK645&gt;3," ",IF(M658="CLAY","CONTACT GEOTECH ENGINEER - CHECK OCR PROFILE",IF(M658="ORGANIC CLAY","CONTACT SENIOR GEOTECH ENGINEER",IF(M658="SENSITIVE Clay-Silt","CONTACT GEOTECH ENGINEER - CHECK OCR PROFILE"," "))))</f>
        <v xml:space="preserve"> </v>
      </c>
      <c r="O658" s="193"/>
      <c r="AJ658" s="205">
        <f t="shared" si="28"/>
        <v>0</v>
      </c>
      <c r="AK658" s="205">
        <f t="shared" si="29"/>
        <v>0</v>
      </c>
    </row>
    <row r="659" spans="4:37" ht="20.25" thickTop="1" thickBot="1">
      <c r="D659" s="196" t="s">
        <v>94</v>
      </c>
      <c r="E659" s="197"/>
      <c r="F659" s="197"/>
      <c r="G659" s="197"/>
      <c r="H659" s="197"/>
      <c r="I659" s="193"/>
      <c r="J659" s="193"/>
      <c r="K659" s="207"/>
      <c r="L659" s="233">
        <f t="shared" si="27"/>
        <v>0</v>
      </c>
      <c r="M659" s="233" t="str">
        <f>IF(E659=0, " ", 'CPT-Calcs'!V646)</f>
        <v xml:space="preserve"> </v>
      </c>
      <c r="N659" s="207" t="str">
        <f>IF('CPT-Calcs'!AK646&gt;3," ",IF(M659="CLAY","CONTACT GEOTECH ENGINEER - CHECK OCR PROFILE",IF(M659="ORGANIC CLAY","CONTACT SENIOR GEOTECH ENGINEER",IF(M659="SENSITIVE Clay-Silt","CONTACT GEOTECH ENGINEER - CHECK OCR PROFILE"," "))))</f>
        <v xml:space="preserve"> </v>
      </c>
      <c r="O659" s="193"/>
      <c r="AJ659" s="205">
        <f t="shared" si="28"/>
        <v>0</v>
      </c>
      <c r="AK659" s="205">
        <f t="shared" si="29"/>
        <v>0</v>
      </c>
    </row>
    <row r="660" spans="4:37" ht="20.25" thickTop="1" thickBot="1">
      <c r="D660" s="196" t="s">
        <v>94</v>
      </c>
      <c r="E660" s="197"/>
      <c r="F660" s="197"/>
      <c r="G660" s="197"/>
      <c r="H660" s="197"/>
      <c r="I660" s="193"/>
      <c r="J660" s="193"/>
      <c r="K660" s="207"/>
      <c r="L660" s="233">
        <f t="shared" si="27"/>
        <v>0</v>
      </c>
      <c r="M660" s="233" t="str">
        <f>IF(E660=0, " ", 'CPT-Calcs'!V647)</f>
        <v xml:space="preserve"> </v>
      </c>
      <c r="N660" s="207" t="str">
        <f>IF('CPT-Calcs'!AK647&gt;3," ",IF(M660="CLAY","CONTACT GEOTECH ENGINEER - CHECK OCR PROFILE",IF(M660="ORGANIC CLAY","CONTACT SENIOR GEOTECH ENGINEER",IF(M660="SENSITIVE Clay-Silt","CONTACT GEOTECH ENGINEER - CHECK OCR PROFILE"," "))))</f>
        <v xml:space="preserve"> </v>
      </c>
      <c r="O660" s="193"/>
      <c r="AJ660" s="205">
        <f t="shared" si="28"/>
        <v>0</v>
      </c>
      <c r="AK660" s="205">
        <f t="shared" si="29"/>
        <v>0</v>
      </c>
    </row>
    <row r="661" spans="4:37" ht="20.25" thickTop="1" thickBot="1">
      <c r="D661" s="196" t="s">
        <v>94</v>
      </c>
      <c r="E661" s="197"/>
      <c r="F661" s="197"/>
      <c r="G661" s="197"/>
      <c r="H661" s="197"/>
      <c r="I661" s="193"/>
      <c r="J661" s="193"/>
      <c r="K661" s="207"/>
      <c r="L661" s="233">
        <f t="shared" si="27"/>
        <v>0</v>
      </c>
      <c r="M661" s="233" t="str">
        <f>IF(E661=0, " ", 'CPT-Calcs'!V648)</f>
        <v xml:space="preserve"> </v>
      </c>
      <c r="N661" s="207" t="str">
        <f>IF('CPT-Calcs'!AK648&gt;3," ",IF(M661="CLAY","CONTACT GEOTECH ENGINEER - CHECK OCR PROFILE",IF(M661="ORGANIC CLAY","CONTACT SENIOR GEOTECH ENGINEER",IF(M661="SENSITIVE Clay-Silt","CONTACT GEOTECH ENGINEER - CHECK OCR PROFILE"," "))))</f>
        <v xml:space="preserve"> </v>
      </c>
      <c r="O661" s="193"/>
      <c r="AJ661" s="205">
        <f t="shared" si="28"/>
        <v>0</v>
      </c>
      <c r="AK661" s="205">
        <f t="shared" si="29"/>
        <v>0</v>
      </c>
    </row>
    <row r="662" spans="4:37" ht="20.25" thickTop="1" thickBot="1">
      <c r="D662" s="196" t="s">
        <v>94</v>
      </c>
      <c r="E662" s="197"/>
      <c r="F662" s="197"/>
      <c r="G662" s="197"/>
      <c r="H662" s="197"/>
      <c r="I662" s="193"/>
      <c r="J662" s="193"/>
      <c r="K662" s="207"/>
      <c r="L662" s="233">
        <f t="shared" si="27"/>
        <v>0</v>
      </c>
      <c r="M662" s="233" t="str">
        <f>IF(E662=0, " ", 'CPT-Calcs'!V649)</f>
        <v xml:space="preserve"> </v>
      </c>
      <c r="N662" s="207" t="str">
        <f>IF('CPT-Calcs'!AK649&gt;3," ",IF(M662="CLAY","CONTACT GEOTECH ENGINEER - CHECK OCR PROFILE",IF(M662="ORGANIC CLAY","CONTACT SENIOR GEOTECH ENGINEER",IF(M662="SENSITIVE Clay-Silt","CONTACT GEOTECH ENGINEER - CHECK OCR PROFILE"," "))))</f>
        <v xml:space="preserve"> </v>
      </c>
      <c r="O662" s="193"/>
      <c r="AJ662" s="205">
        <f t="shared" si="28"/>
        <v>0</v>
      </c>
      <c r="AK662" s="205">
        <f t="shared" si="29"/>
        <v>0</v>
      </c>
    </row>
    <row r="663" spans="4:37" ht="20.25" thickTop="1" thickBot="1">
      <c r="D663" s="196" t="s">
        <v>94</v>
      </c>
      <c r="E663" s="197"/>
      <c r="F663" s="197"/>
      <c r="G663" s="197"/>
      <c r="H663" s="197"/>
      <c r="I663" s="193"/>
      <c r="J663" s="193"/>
      <c r="K663" s="207"/>
      <c r="L663" s="233">
        <f t="shared" si="27"/>
        <v>0</v>
      </c>
      <c r="M663" s="233" t="str">
        <f>IF(E663=0, " ", 'CPT-Calcs'!V650)</f>
        <v xml:space="preserve"> </v>
      </c>
      <c r="N663" s="207" t="str">
        <f>IF('CPT-Calcs'!AK650&gt;3," ",IF(M663="CLAY","CONTACT GEOTECH ENGINEER - CHECK OCR PROFILE",IF(M663="ORGANIC CLAY","CONTACT SENIOR GEOTECH ENGINEER",IF(M663="SENSITIVE Clay-Silt","CONTACT GEOTECH ENGINEER - CHECK OCR PROFILE"," "))))</f>
        <v xml:space="preserve"> </v>
      </c>
      <c r="O663" s="193"/>
      <c r="AJ663" s="205">
        <f t="shared" si="28"/>
        <v>0</v>
      </c>
      <c r="AK663" s="205">
        <f t="shared" si="29"/>
        <v>0</v>
      </c>
    </row>
    <row r="664" spans="4:37" ht="20.25" thickTop="1" thickBot="1">
      <c r="D664" s="196" t="s">
        <v>94</v>
      </c>
      <c r="E664" s="197"/>
      <c r="F664" s="197"/>
      <c r="G664" s="197"/>
      <c r="H664" s="197"/>
      <c r="I664" s="193"/>
      <c r="J664" s="193"/>
      <c r="K664" s="207"/>
      <c r="L664" s="233">
        <f t="shared" si="27"/>
        <v>0</v>
      </c>
      <c r="M664" s="233" t="str">
        <f>IF(E664=0, " ", 'CPT-Calcs'!V651)</f>
        <v xml:space="preserve"> </v>
      </c>
      <c r="N664" s="207" t="str">
        <f>IF('CPT-Calcs'!AK651&gt;3," ",IF(M664="CLAY","CONTACT GEOTECH ENGINEER - CHECK OCR PROFILE",IF(M664="ORGANIC CLAY","CONTACT SENIOR GEOTECH ENGINEER",IF(M664="SENSITIVE Clay-Silt","CONTACT GEOTECH ENGINEER - CHECK OCR PROFILE"," "))))</f>
        <v xml:space="preserve"> </v>
      </c>
      <c r="O664" s="193"/>
      <c r="AJ664" s="205">
        <f t="shared" si="28"/>
        <v>0</v>
      </c>
      <c r="AK664" s="205">
        <f t="shared" si="29"/>
        <v>0</v>
      </c>
    </row>
    <row r="665" spans="4:37" ht="20.25" thickTop="1" thickBot="1">
      <c r="D665" s="196" t="s">
        <v>94</v>
      </c>
      <c r="E665" s="197"/>
      <c r="F665" s="197"/>
      <c r="G665" s="197"/>
      <c r="H665" s="197"/>
      <c r="I665" s="193"/>
      <c r="J665" s="193"/>
      <c r="K665" s="207"/>
      <c r="L665" s="233">
        <f t="shared" si="27"/>
        <v>0</v>
      </c>
      <c r="M665" s="233" t="str">
        <f>IF(E665=0, " ", 'CPT-Calcs'!V652)</f>
        <v xml:space="preserve"> </v>
      </c>
      <c r="N665" s="207" t="str">
        <f>IF('CPT-Calcs'!AK652&gt;3," ",IF(M665="CLAY","CONTACT GEOTECH ENGINEER - CHECK OCR PROFILE",IF(M665="ORGANIC CLAY","CONTACT SENIOR GEOTECH ENGINEER",IF(M665="SENSITIVE Clay-Silt","CONTACT GEOTECH ENGINEER - CHECK OCR PROFILE"," "))))</f>
        <v xml:space="preserve"> </v>
      </c>
      <c r="O665" s="193"/>
      <c r="AJ665" s="205">
        <f t="shared" si="28"/>
        <v>0</v>
      </c>
      <c r="AK665" s="205">
        <f t="shared" si="29"/>
        <v>0</v>
      </c>
    </row>
    <row r="666" spans="4:37" ht="20.25" thickTop="1" thickBot="1">
      <c r="D666" s="196" t="s">
        <v>94</v>
      </c>
      <c r="E666" s="197"/>
      <c r="F666" s="197"/>
      <c r="G666" s="197"/>
      <c r="H666" s="197"/>
      <c r="I666" s="193"/>
      <c r="J666" s="193"/>
      <c r="K666" s="207"/>
      <c r="L666" s="233">
        <f t="shared" si="27"/>
        <v>0</v>
      </c>
      <c r="M666" s="233" t="str">
        <f>IF(E666=0, " ", 'CPT-Calcs'!V653)</f>
        <v xml:space="preserve"> </v>
      </c>
      <c r="N666" s="207" t="str">
        <f>IF('CPT-Calcs'!AK653&gt;3," ",IF(M666="CLAY","CONTACT GEOTECH ENGINEER - CHECK OCR PROFILE",IF(M666="ORGANIC CLAY","CONTACT SENIOR GEOTECH ENGINEER",IF(M666="SENSITIVE Clay-Silt","CONTACT GEOTECH ENGINEER - CHECK OCR PROFILE"," "))))</f>
        <v xml:space="preserve"> </v>
      </c>
      <c r="O666" s="193"/>
      <c r="AJ666" s="205">
        <f t="shared" si="28"/>
        <v>0</v>
      </c>
      <c r="AK666" s="205">
        <f t="shared" si="29"/>
        <v>0</v>
      </c>
    </row>
    <row r="667" spans="4:37" ht="20.25" thickTop="1" thickBot="1">
      <c r="D667" s="196" t="s">
        <v>94</v>
      </c>
      <c r="E667" s="197"/>
      <c r="F667" s="197"/>
      <c r="G667" s="197"/>
      <c r="H667" s="197"/>
      <c r="I667" s="193"/>
      <c r="J667" s="193"/>
      <c r="K667" s="207"/>
      <c r="L667" s="233">
        <f t="shared" si="27"/>
        <v>0</v>
      </c>
      <c r="M667" s="233" t="str">
        <f>IF(E667=0, " ", 'CPT-Calcs'!V654)</f>
        <v xml:space="preserve"> </v>
      </c>
      <c r="N667" s="207" t="str">
        <f>IF('CPT-Calcs'!AK654&gt;3," ",IF(M667="CLAY","CONTACT GEOTECH ENGINEER - CHECK OCR PROFILE",IF(M667="ORGANIC CLAY","CONTACT SENIOR GEOTECH ENGINEER",IF(M667="SENSITIVE Clay-Silt","CONTACT GEOTECH ENGINEER - CHECK OCR PROFILE"," "))))</f>
        <v xml:space="preserve"> </v>
      </c>
      <c r="O667" s="193"/>
      <c r="AJ667" s="205">
        <f t="shared" si="28"/>
        <v>0</v>
      </c>
      <c r="AK667" s="205">
        <f t="shared" si="29"/>
        <v>0</v>
      </c>
    </row>
    <row r="668" spans="4:37" ht="20.25" thickTop="1" thickBot="1">
      <c r="D668" s="196" t="s">
        <v>94</v>
      </c>
      <c r="E668" s="197"/>
      <c r="F668" s="197"/>
      <c r="G668" s="197"/>
      <c r="H668" s="197"/>
      <c r="I668" s="193"/>
      <c r="J668" s="193"/>
      <c r="K668" s="207"/>
      <c r="L668" s="233">
        <f t="shared" ref="L668:L731" si="30">E668</f>
        <v>0</v>
      </c>
      <c r="M668" s="233" t="str">
        <f>IF(E668=0, " ", 'CPT-Calcs'!V655)</f>
        <v xml:space="preserve"> </v>
      </c>
      <c r="N668" s="207" t="str">
        <f>IF('CPT-Calcs'!AK655&gt;3," ",IF(M668="CLAY","CONTACT GEOTECH ENGINEER - CHECK OCR PROFILE",IF(M668="ORGANIC CLAY","CONTACT SENIOR GEOTECH ENGINEER",IF(M668="SENSITIVE Clay-Silt","CONTACT GEOTECH ENGINEER - CHECK OCR PROFILE"," "))))</f>
        <v xml:space="preserve"> </v>
      </c>
      <c r="O668" s="193"/>
      <c r="AJ668" s="205">
        <f t="shared" si="28"/>
        <v>0</v>
      </c>
      <c r="AK668" s="205">
        <f t="shared" si="29"/>
        <v>0</v>
      </c>
    </row>
    <row r="669" spans="4:37" ht="20.25" thickTop="1" thickBot="1">
      <c r="D669" s="196" t="s">
        <v>94</v>
      </c>
      <c r="E669" s="197"/>
      <c r="F669" s="197"/>
      <c r="G669" s="197"/>
      <c r="H669" s="197"/>
      <c r="I669" s="193"/>
      <c r="J669" s="193"/>
      <c r="K669" s="207"/>
      <c r="L669" s="233">
        <f t="shared" si="30"/>
        <v>0</v>
      </c>
      <c r="M669" s="233" t="str">
        <f>IF(E669=0, " ", 'CPT-Calcs'!V656)</f>
        <v xml:space="preserve"> </v>
      </c>
      <c r="N669" s="207" t="str">
        <f>IF('CPT-Calcs'!AK656&gt;3," ",IF(M669="CLAY","CONTACT GEOTECH ENGINEER - CHECK OCR PROFILE",IF(M669="ORGANIC CLAY","CONTACT SENIOR GEOTECH ENGINEER",IF(M669="SENSITIVE Clay-Silt","CONTACT GEOTECH ENGINEER - CHECK OCR PROFILE"," "))))</f>
        <v xml:space="preserve"> </v>
      </c>
      <c r="O669" s="193"/>
      <c r="AJ669" s="205">
        <f t="shared" ref="AJ669:AJ732" si="31">IF(M669="VERY STIFF OC CLAY-SILT",1,IF(M669="SILTY MIX",1,IF(M669="clay",1,IF(M669="organic clay",1,IF(M669="sensitive clay-silt",1,0)))))</f>
        <v>0</v>
      </c>
      <c r="AK669" s="205">
        <f t="shared" ref="AK669:AK732" si="32">IF(E669&gt;0,1,0)</f>
        <v>0</v>
      </c>
    </row>
    <row r="670" spans="4:37" ht="20.25" thickTop="1" thickBot="1">
      <c r="D670" s="196" t="s">
        <v>94</v>
      </c>
      <c r="E670" s="197"/>
      <c r="F670" s="197"/>
      <c r="G670" s="197"/>
      <c r="H670" s="197"/>
      <c r="I670" s="193"/>
      <c r="J670" s="193"/>
      <c r="K670" s="207"/>
      <c r="L670" s="233">
        <f t="shared" si="30"/>
        <v>0</v>
      </c>
      <c r="M670" s="233" t="str">
        <f>IF(E670=0, " ", 'CPT-Calcs'!V657)</f>
        <v xml:space="preserve"> </v>
      </c>
      <c r="N670" s="207" t="str">
        <f>IF('CPT-Calcs'!AK657&gt;3," ",IF(M670="CLAY","CONTACT GEOTECH ENGINEER - CHECK OCR PROFILE",IF(M670="ORGANIC CLAY","CONTACT SENIOR GEOTECH ENGINEER",IF(M670="SENSITIVE Clay-Silt","CONTACT GEOTECH ENGINEER - CHECK OCR PROFILE"," "))))</f>
        <v xml:space="preserve"> </v>
      </c>
      <c r="O670" s="193"/>
      <c r="AJ670" s="205">
        <f t="shared" si="31"/>
        <v>0</v>
      </c>
      <c r="AK670" s="205">
        <f t="shared" si="32"/>
        <v>0</v>
      </c>
    </row>
    <row r="671" spans="4:37" ht="20.25" thickTop="1" thickBot="1">
      <c r="D671" s="196" t="s">
        <v>94</v>
      </c>
      <c r="E671" s="197"/>
      <c r="F671" s="197"/>
      <c r="G671" s="197"/>
      <c r="H671" s="197"/>
      <c r="I671" s="193"/>
      <c r="J671" s="193"/>
      <c r="K671" s="207"/>
      <c r="L671" s="233">
        <f t="shared" si="30"/>
        <v>0</v>
      </c>
      <c r="M671" s="233" t="str">
        <f>IF(E671=0, " ", 'CPT-Calcs'!V658)</f>
        <v xml:space="preserve"> </v>
      </c>
      <c r="N671" s="207" t="str">
        <f>IF('CPT-Calcs'!AK658&gt;3," ",IF(M671="CLAY","CONTACT GEOTECH ENGINEER - CHECK OCR PROFILE",IF(M671="ORGANIC CLAY","CONTACT SENIOR GEOTECH ENGINEER",IF(M671="SENSITIVE Clay-Silt","CONTACT GEOTECH ENGINEER - CHECK OCR PROFILE"," "))))</f>
        <v xml:space="preserve"> </v>
      </c>
      <c r="O671" s="193"/>
      <c r="AJ671" s="205">
        <f t="shared" si="31"/>
        <v>0</v>
      </c>
      <c r="AK671" s="205">
        <f t="shared" si="32"/>
        <v>0</v>
      </c>
    </row>
    <row r="672" spans="4:37" ht="20.25" thickTop="1" thickBot="1">
      <c r="D672" s="196" t="s">
        <v>94</v>
      </c>
      <c r="E672" s="197"/>
      <c r="F672" s="197"/>
      <c r="G672" s="197"/>
      <c r="H672" s="197"/>
      <c r="I672" s="193"/>
      <c r="J672" s="193"/>
      <c r="K672" s="207"/>
      <c r="L672" s="233">
        <f t="shared" si="30"/>
        <v>0</v>
      </c>
      <c r="M672" s="233" t="str">
        <f>IF(E672=0, " ", 'CPT-Calcs'!V659)</f>
        <v xml:space="preserve"> </v>
      </c>
      <c r="N672" s="207" t="str">
        <f>IF('CPT-Calcs'!AK659&gt;3," ",IF(M672="CLAY","CONTACT GEOTECH ENGINEER - CHECK OCR PROFILE",IF(M672="ORGANIC CLAY","CONTACT SENIOR GEOTECH ENGINEER",IF(M672="SENSITIVE Clay-Silt","CONTACT GEOTECH ENGINEER - CHECK OCR PROFILE"," "))))</f>
        <v xml:space="preserve"> </v>
      </c>
      <c r="O672" s="193"/>
      <c r="AJ672" s="205">
        <f t="shared" si="31"/>
        <v>0</v>
      </c>
      <c r="AK672" s="205">
        <f t="shared" si="32"/>
        <v>0</v>
      </c>
    </row>
    <row r="673" spans="4:37" ht="20.25" thickTop="1" thickBot="1">
      <c r="D673" s="196" t="s">
        <v>94</v>
      </c>
      <c r="E673" s="197"/>
      <c r="F673" s="197"/>
      <c r="G673" s="197"/>
      <c r="H673" s="197"/>
      <c r="I673" s="193"/>
      <c r="J673" s="193"/>
      <c r="K673" s="207"/>
      <c r="L673" s="233">
        <f t="shared" si="30"/>
        <v>0</v>
      </c>
      <c r="M673" s="233" t="str">
        <f>IF(E673=0, " ", 'CPT-Calcs'!V660)</f>
        <v xml:space="preserve"> </v>
      </c>
      <c r="N673" s="207" t="str">
        <f>IF('CPT-Calcs'!AK660&gt;3," ",IF(M673="CLAY","CONTACT GEOTECH ENGINEER - CHECK OCR PROFILE",IF(M673="ORGANIC CLAY","CONTACT SENIOR GEOTECH ENGINEER",IF(M673="SENSITIVE Clay-Silt","CONTACT GEOTECH ENGINEER - CHECK OCR PROFILE"," "))))</f>
        <v xml:space="preserve"> </v>
      </c>
      <c r="O673" s="193"/>
      <c r="AJ673" s="205">
        <f t="shared" si="31"/>
        <v>0</v>
      </c>
      <c r="AK673" s="205">
        <f t="shared" si="32"/>
        <v>0</v>
      </c>
    </row>
    <row r="674" spans="4:37" ht="20.25" thickTop="1" thickBot="1">
      <c r="D674" s="196" t="s">
        <v>94</v>
      </c>
      <c r="E674" s="197"/>
      <c r="F674" s="197"/>
      <c r="G674" s="197"/>
      <c r="H674" s="197"/>
      <c r="I674" s="193"/>
      <c r="J674" s="193"/>
      <c r="K674" s="207"/>
      <c r="L674" s="233">
        <f t="shared" si="30"/>
        <v>0</v>
      </c>
      <c r="M674" s="233" t="str">
        <f>IF(E674=0, " ", 'CPT-Calcs'!V661)</f>
        <v xml:space="preserve"> </v>
      </c>
      <c r="N674" s="207" t="str">
        <f>IF('CPT-Calcs'!AK661&gt;3," ",IF(M674="CLAY","CONTACT GEOTECH ENGINEER - CHECK OCR PROFILE",IF(M674="ORGANIC CLAY","CONTACT SENIOR GEOTECH ENGINEER",IF(M674="SENSITIVE Clay-Silt","CONTACT GEOTECH ENGINEER - CHECK OCR PROFILE"," "))))</f>
        <v xml:space="preserve"> </v>
      </c>
      <c r="O674" s="193"/>
      <c r="AJ674" s="205">
        <f t="shared" si="31"/>
        <v>0</v>
      </c>
      <c r="AK674" s="205">
        <f t="shared" si="32"/>
        <v>0</v>
      </c>
    </row>
    <row r="675" spans="4:37" ht="20.25" thickTop="1" thickBot="1">
      <c r="D675" s="196" t="s">
        <v>94</v>
      </c>
      <c r="E675" s="197"/>
      <c r="F675" s="197"/>
      <c r="G675" s="197"/>
      <c r="H675" s="197"/>
      <c r="I675" s="193"/>
      <c r="J675" s="193"/>
      <c r="K675" s="207"/>
      <c r="L675" s="233">
        <f t="shared" si="30"/>
        <v>0</v>
      </c>
      <c r="M675" s="233" t="str">
        <f>IF(E675=0, " ", 'CPT-Calcs'!V662)</f>
        <v xml:space="preserve"> </v>
      </c>
      <c r="N675" s="207" t="str">
        <f>IF('CPT-Calcs'!AK662&gt;3," ",IF(M675="CLAY","CONTACT GEOTECH ENGINEER - CHECK OCR PROFILE",IF(M675="ORGANIC CLAY","CONTACT SENIOR GEOTECH ENGINEER",IF(M675="SENSITIVE Clay-Silt","CONTACT GEOTECH ENGINEER - CHECK OCR PROFILE"," "))))</f>
        <v xml:space="preserve"> </v>
      </c>
      <c r="O675" s="193"/>
      <c r="AJ675" s="205">
        <f t="shared" si="31"/>
        <v>0</v>
      </c>
      <c r="AK675" s="205">
        <f t="shared" si="32"/>
        <v>0</v>
      </c>
    </row>
    <row r="676" spans="4:37" ht="20.25" thickTop="1" thickBot="1">
      <c r="D676" s="196" t="s">
        <v>94</v>
      </c>
      <c r="E676" s="197"/>
      <c r="F676" s="197"/>
      <c r="G676" s="197"/>
      <c r="H676" s="197"/>
      <c r="I676" s="193"/>
      <c r="J676" s="193"/>
      <c r="K676" s="207"/>
      <c r="L676" s="233">
        <f t="shared" si="30"/>
        <v>0</v>
      </c>
      <c r="M676" s="233" t="str">
        <f>IF(E676=0, " ", 'CPT-Calcs'!V663)</f>
        <v xml:space="preserve"> </v>
      </c>
      <c r="N676" s="207" t="str">
        <f>IF('CPT-Calcs'!AK663&gt;3," ",IF(M676="CLAY","CONTACT GEOTECH ENGINEER - CHECK OCR PROFILE",IF(M676="ORGANIC CLAY","CONTACT SENIOR GEOTECH ENGINEER",IF(M676="SENSITIVE Clay-Silt","CONTACT GEOTECH ENGINEER - CHECK OCR PROFILE"," "))))</f>
        <v xml:space="preserve"> </v>
      </c>
      <c r="O676" s="193"/>
      <c r="AJ676" s="205">
        <f t="shared" si="31"/>
        <v>0</v>
      </c>
      <c r="AK676" s="205">
        <f t="shared" si="32"/>
        <v>0</v>
      </c>
    </row>
    <row r="677" spans="4:37" ht="20.25" thickTop="1" thickBot="1">
      <c r="D677" s="196" t="s">
        <v>94</v>
      </c>
      <c r="E677" s="197"/>
      <c r="F677" s="197"/>
      <c r="G677" s="197"/>
      <c r="H677" s="197"/>
      <c r="I677" s="193"/>
      <c r="J677" s="193"/>
      <c r="K677" s="207"/>
      <c r="L677" s="233">
        <f t="shared" si="30"/>
        <v>0</v>
      </c>
      <c r="M677" s="233" t="str">
        <f>IF(E677=0, " ", 'CPT-Calcs'!V664)</f>
        <v xml:space="preserve"> </v>
      </c>
      <c r="N677" s="207" t="str">
        <f>IF('CPT-Calcs'!AK664&gt;3," ",IF(M677="CLAY","CONTACT GEOTECH ENGINEER - CHECK OCR PROFILE",IF(M677="ORGANIC CLAY","CONTACT SENIOR GEOTECH ENGINEER",IF(M677="SENSITIVE Clay-Silt","CONTACT GEOTECH ENGINEER - CHECK OCR PROFILE"," "))))</f>
        <v xml:space="preserve"> </v>
      </c>
      <c r="O677" s="193"/>
      <c r="AJ677" s="205">
        <f t="shared" si="31"/>
        <v>0</v>
      </c>
      <c r="AK677" s="205">
        <f t="shared" si="32"/>
        <v>0</v>
      </c>
    </row>
    <row r="678" spans="4:37" ht="20.25" thickTop="1" thickBot="1">
      <c r="D678" s="196" t="s">
        <v>94</v>
      </c>
      <c r="E678" s="197"/>
      <c r="F678" s="197"/>
      <c r="G678" s="197"/>
      <c r="H678" s="197"/>
      <c r="I678" s="193"/>
      <c r="J678" s="193"/>
      <c r="K678" s="207"/>
      <c r="L678" s="233">
        <f t="shared" si="30"/>
        <v>0</v>
      </c>
      <c r="M678" s="233" t="str">
        <f>IF(E678=0, " ", 'CPT-Calcs'!V665)</f>
        <v xml:space="preserve"> </v>
      </c>
      <c r="N678" s="207" t="str">
        <f>IF('CPT-Calcs'!AK665&gt;3," ",IF(M678="CLAY","CONTACT GEOTECH ENGINEER - CHECK OCR PROFILE",IF(M678="ORGANIC CLAY","CONTACT SENIOR GEOTECH ENGINEER",IF(M678="SENSITIVE Clay-Silt","CONTACT GEOTECH ENGINEER - CHECK OCR PROFILE"," "))))</f>
        <v xml:space="preserve"> </v>
      </c>
      <c r="O678" s="193"/>
      <c r="AJ678" s="205">
        <f t="shared" si="31"/>
        <v>0</v>
      </c>
      <c r="AK678" s="205">
        <f t="shared" si="32"/>
        <v>0</v>
      </c>
    </row>
    <row r="679" spans="4:37" ht="20.25" thickTop="1" thickBot="1">
      <c r="D679" s="196" t="s">
        <v>94</v>
      </c>
      <c r="E679" s="197"/>
      <c r="F679" s="197"/>
      <c r="G679" s="197"/>
      <c r="H679" s="197"/>
      <c r="I679" s="193"/>
      <c r="J679" s="193"/>
      <c r="K679" s="207"/>
      <c r="L679" s="233">
        <f t="shared" si="30"/>
        <v>0</v>
      </c>
      <c r="M679" s="233" t="str">
        <f>IF(E679=0, " ", 'CPT-Calcs'!V666)</f>
        <v xml:space="preserve"> </v>
      </c>
      <c r="N679" s="207" t="str">
        <f>IF('CPT-Calcs'!AK666&gt;3," ",IF(M679="CLAY","CONTACT GEOTECH ENGINEER - CHECK OCR PROFILE",IF(M679="ORGANIC CLAY","CONTACT SENIOR GEOTECH ENGINEER",IF(M679="SENSITIVE Clay-Silt","CONTACT GEOTECH ENGINEER - CHECK OCR PROFILE"," "))))</f>
        <v xml:space="preserve"> </v>
      </c>
      <c r="O679" s="193"/>
      <c r="AJ679" s="205">
        <f t="shared" si="31"/>
        <v>0</v>
      </c>
      <c r="AK679" s="205">
        <f t="shared" si="32"/>
        <v>0</v>
      </c>
    </row>
    <row r="680" spans="4:37" ht="20.25" thickTop="1" thickBot="1">
      <c r="D680" s="196" t="s">
        <v>94</v>
      </c>
      <c r="E680" s="197"/>
      <c r="F680" s="197"/>
      <c r="G680" s="197"/>
      <c r="H680" s="197"/>
      <c r="I680" s="193"/>
      <c r="J680" s="193"/>
      <c r="K680" s="207"/>
      <c r="L680" s="233">
        <f t="shared" si="30"/>
        <v>0</v>
      </c>
      <c r="M680" s="233" t="str">
        <f>IF(E680=0, " ", 'CPT-Calcs'!V667)</f>
        <v xml:space="preserve"> </v>
      </c>
      <c r="N680" s="207" t="str">
        <f>IF('CPT-Calcs'!AK667&gt;3," ",IF(M680="CLAY","CONTACT GEOTECH ENGINEER - CHECK OCR PROFILE",IF(M680="ORGANIC CLAY","CONTACT SENIOR GEOTECH ENGINEER",IF(M680="SENSITIVE Clay-Silt","CONTACT GEOTECH ENGINEER - CHECK OCR PROFILE"," "))))</f>
        <v xml:space="preserve"> </v>
      </c>
      <c r="O680" s="193"/>
      <c r="AJ680" s="205">
        <f t="shared" si="31"/>
        <v>0</v>
      </c>
      <c r="AK680" s="205">
        <f t="shared" si="32"/>
        <v>0</v>
      </c>
    </row>
    <row r="681" spans="4:37" ht="20.25" thickTop="1" thickBot="1">
      <c r="D681" s="196" t="s">
        <v>94</v>
      </c>
      <c r="E681" s="197"/>
      <c r="F681" s="197"/>
      <c r="G681" s="197"/>
      <c r="H681" s="197"/>
      <c r="I681" s="193"/>
      <c r="J681" s="193"/>
      <c r="K681" s="207"/>
      <c r="L681" s="233">
        <f t="shared" si="30"/>
        <v>0</v>
      </c>
      <c r="M681" s="233" t="str">
        <f>IF(E681=0, " ", 'CPT-Calcs'!V668)</f>
        <v xml:space="preserve"> </v>
      </c>
      <c r="N681" s="207" t="str">
        <f>IF('CPT-Calcs'!AK668&gt;3," ",IF(M681="CLAY","CONTACT GEOTECH ENGINEER - CHECK OCR PROFILE",IF(M681="ORGANIC CLAY","CONTACT SENIOR GEOTECH ENGINEER",IF(M681="SENSITIVE Clay-Silt","CONTACT GEOTECH ENGINEER - CHECK OCR PROFILE"," "))))</f>
        <v xml:space="preserve"> </v>
      </c>
      <c r="O681" s="193"/>
      <c r="AJ681" s="205">
        <f t="shared" si="31"/>
        <v>0</v>
      </c>
      <c r="AK681" s="205">
        <f t="shared" si="32"/>
        <v>0</v>
      </c>
    </row>
    <row r="682" spans="4:37" ht="20.25" thickTop="1" thickBot="1">
      <c r="D682" s="196" t="s">
        <v>94</v>
      </c>
      <c r="E682" s="197"/>
      <c r="F682" s="197"/>
      <c r="G682" s="197"/>
      <c r="H682" s="197"/>
      <c r="I682" s="193"/>
      <c r="J682" s="193"/>
      <c r="K682" s="207"/>
      <c r="L682" s="233">
        <f t="shared" si="30"/>
        <v>0</v>
      </c>
      <c r="M682" s="233" t="str">
        <f>IF(E682=0, " ", 'CPT-Calcs'!V669)</f>
        <v xml:space="preserve"> </v>
      </c>
      <c r="N682" s="207" t="str">
        <f>IF('CPT-Calcs'!AK669&gt;3," ",IF(M682="CLAY","CONTACT GEOTECH ENGINEER - CHECK OCR PROFILE",IF(M682="ORGANIC CLAY","CONTACT SENIOR GEOTECH ENGINEER",IF(M682="SENSITIVE Clay-Silt","CONTACT GEOTECH ENGINEER - CHECK OCR PROFILE"," "))))</f>
        <v xml:space="preserve"> </v>
      </c>
      <c r="O682" s="193"/>
      <c r="AJ682" s="205">
        <f t="shared" si="31"/>
        <v>0</v>
      </c>
      <c r="AK682" s="205">
        <f t="shared" si="32"/>
        <v>0</v>
      </c>
    </row>
    <row r="683" spans="4:37" ht="20.25" thickTop="1" thickBot="1">
      <c r="D683" s="196" t="s">
        <v>94</v>
      </c>
      <c r="E683" s="197"/>
      <c r="F683" s="197"/>
      <c r="G683" s="197"/>
      <c r="H683" s="197"/>
      <c r="I683" s="193"/>
      <c r="J683" s="193"/>
      <c r="K683" s="207"/>
      <c r="L683" s="233">
        <f t="shared" si="30"/>
        <v>0</v>
      </c>
      <c r="M683" s="233" t="str">
        <f>IF(E683=0, " ", 'CPT-Calcs'!V670)</f>
        <v xml:space="preserve"> </v>
      </c>
      <c r="N683" s="207" t="str">
        <f>IF('CPT-Calcs'!AK670&gt;3," ",IF(M683="CLAY","CONTACT GEOTECH ENGINEER - CHECK OCR PROFILE",IF(M683="ORGANIC CLAY","CONTACT SENIOR GEOTECH ENGINEER",IF(M683="SENSITIVE Clay-Silt","CONTACT GEOTECH ENGINEER - CHECK OCR PROFILE"," "))))</f>
        <v xml:space="preserve"> </v>
      </c>
      <c r="O683" s="193"/>
      <c r="AJ683" s="205">
        <f t="shared" si="31"/>
        <v>0</v>
      </c>
      <c r="AK683" s="205">
        <f t="shared" si="32"/>
        <v>0</v>
      </c>
    </row>
    <row r="684" spans="4:37" ht="20.25" thickTop="1" thickBot="1">
      <c r="D684" s="196" t="s">
        <v>94</v>
      </c>
      <c r="E684" s="197"/>
      <c r="F684" s="197"/>
      <c r="G684" s="197"/>
      <c r="H684" s="197"/>
      <c r="I684" s="193"/>
      <c r="J684" s="193"/>
      <c r="K684" s="207"/>
      <c r="L684" s="233">
        <f t="shared" si="30"/>
        <v>0</v>
      </c>
      <c r="M684" s="233" t="str">
        <f>IF(E684=0, " ", 'CPT-Calcs'!V671)</f>
        <v xml:space="preserve"> </v>
      </c>
      <c r="N684" s="207" t="str">
        <f>IF('CPT-Calcs'!AK671&gt;3," ",IF(M684="CLAY","CONTACT GEOTECH ENGINEER - CHECK OCR PROFILE",IF(M684="ORGANIC CLAY","CONTACT SENIOR GEOTECH ENGINEER",IF(M684="SENSITIVE Clay-Silt","CONTACT GEOTECH ENGINEER - CHECK OCR PROFILE"," "))))</f>
        <v xml:space="preserve"> </v>
      </c>
      <c r="O684" s="193"/>
      <c r="AJ684" s="205">
        <f t="shared" si="31"/>
        <v>0</v>
      </c>
      <c r="AK684" s="205">
        <f t="shared" si="32"/>
        <v>0</v>
      </c>
    </row>
    <row r="685" spans="4:37" ht="20.25" thickTop="1" thickBot="1">
      <c r="D685" s="196" t="s">
        <v>94</v>
      </c>
      <c r="E685" s="197"/>
      <c r="F685" s="197"/>
      <c r="G685" s="197"/>
      <c r="H685" s="197"/>
      <c r="I685" s="193"/>
      <c r="J685" s="193"/>
      <c r="K685" s="207"/>
      <c r="L685" s="233">
        <f t="shared" si="30"/>
        <v>0</v>
      </c>
      <c r="M685" s="233" t="str">
        <f>IF(E685=0, " ", 'CPT-Calcs'!V672)</f>
        <v xml:space="preserve"> </v>
      </c>
      <c r="N685" s="207" t="str">
        <f>IF('CPT-Calcs'!AK672&gt;3," ",IF(M685="CLAY","CONTACT GEOTECH ENGINEER - CHECK OCR PROFILE",IF(M685="ORGANIC CLAY","CONTACT SENIOR GEOTECH ENGINEER",IF(M685="SENSITIVE Clay-Silt","CONTACT GEOTECH ENGINEER - CHECK OCR PROFILE"," "))))</f>
        <v xml:space="preserve"> </v>
      </c>
      <c r="O685" s="193"/>
      <c r="AJ685" s="205">
        <f t="shared" si="31"/>
        <v>0</v>
      </c>
      <c r="AK685" s="205">
        <f t="shared" si="32"/>
        <v>0</v>
      </c>
    </row>
    <row r="686" spans="4:37" ht="20.25" thickTop="1" thickBot="1">
      <c r="D686" s="196" t="s">
        <v>94</v>
      </c>
      <c r="E686" s="197"/>
      <c r="F686" s="197"/>
      <c r="G686" s="197"/>
      <c r="H686" s="197"/>
      <c r="I686" s="193"/>
      <c r="J686" s="193"/>
      <c r="K686" s="207"/>
      <c r="L686" s="233">
        <f t="shared" si="30"/>
        <v>0</v>
      </c>
      <c r="M686" s="233" t="str">
        <f>IF(E686=0, " ", 'CPT-Calcs'!V673)</f>
        <v xml:space="preserve"> </v>
      </c>
      <c r="N686" s="207" t="str">
        <f>IF('CPT-Calcs'!AK673&gt;3," ",IF(M686="CLAY","CONTACT GEOTECH ENGINEER - CHECK OCR PROFILE",IF(M686="ORGANIC CLAY","CONTACT SENIOR GEOTECH ENGINEER",IF(M686="SENSITIVE Clay-Silt","CONTACT GEOTECH ENGINEER - CHECK OCR PROFILE"," "))))</f>
        <v xml:space="preserve"> </v>
      </c>
      <c r="O686" s="193"/>
      <c r="AJ686" s="205">
        <f t="shared" si="31"/>
        <v>0</v>
      </c>
      <c r="AK686" s="205">
        <f t="shared" si="32"/>
        <v>0</v>
      </c>
    </row>
    <row r="687" spans="4:37" ht="20.25" thickTop="1" thickBot="1">
      <c r="D687" s="196" t="s">
        <v>94</v>
      </c>
      <c r="E687" s="197"/>
      <c r="F687" s="197"/>
      <c r="G687" s="197"/>
      <c r="H687" s="197"/>
      <c r="I687" s="193"/>
      <c r="J687" s="193"/>
      <c r="K687" s="207"/>
      <c r="L687" s="233">
        <f t="shared" si="30"/>
        <v>0</v>
      </c>
      <c r="M687" s="233" t="str">
        <f>IF(E687=0, " ", 'CPT-Calcs'!V674)</f>
        <v xml:space="preserve"> </v>
      </c>
      <c r="N687" s="207" t="str">
        <f>IF('CPT-Calcs'!AK674&gt;3," ",IF(M687="CLAY","CONTACT GEOTECH ENGINEER - CHECK OCR PROFILE",IF(M687="ORGANIC CLAY","CONTACT SENIOR GEOTECH ENGINEER",IF(M687="SENSITIVE Clay-Silt","CONTACT GEOTECH ENGINEER - CHECK OCR PROFILE"," "))))</f>
        <v xml:space="preserve"> </v>
      </c>
      <c r="O687" s="193"/>
      <c r="AJ687" s="205">
        <f t="shared" si="31"/>
        <v>0</v>
      </c>
      <c r="AK687" s="205">
        <f t="shared" si="32"/>
        <v>0</v>
      </c>
    </row>
    <row r="688" spans="4:37" ht="20.25" thickTop="1" thickBot="1">
      <c r="D688" s="196" t="s">
        <v>94</v>
      </c>
      <c r="E688" s="197"/>
      <c r="F688" s="197"/>
      <c r="G688" s="197"/>
      <c r="H688" s="197"/>
      <c r="I688" s="193"/>
      <c r="J688" s="193"/>
      <c r="K688" s="207"/>
      <c r="L688" s="233">
        <f t="shared" si="30"/>
        <v>0</v>
      </c>
      <c r="M688" s="233" t="str">
        <f>IF(E688=0, " ", 'CPT-Calcs'!V675)</f>
        <v xml:space="preserve"> </v>
      </c>
      <c r="N688" s="207" t="str">
        <f>IF('CPT-Calcs'!AK675&gt;3," ",IF(M688="CLAY","CONTACT GEOTECH ENGINEER - CHECK OCR PROFILE",IF(M688="ORGANIC CLAY","CONTACT SENIOR GEOTECH ENGINEER",IF(M688="SENSITIVE Clay-Silt","CONTACT GEOTECH ENGINEER - CHECK OCR PROFILE"," "))))</f>
        <v xml:space="preserve"> </v>
      </c>
      <c r="O688" s="193"/>
      <c r="AJ688" s="205">
        <f t="shared" si="31"/>
        <v>0</v>
      </c>
      <c r="AK688" s="205">
        <f t="shared" si="32"/>
        <v>0</v>
      </c>
    </row>
    <row r="689" spans="4:37" ht="20.25" thickTop="1" thickBot="1">
      <c r="D689" s="196" t="s">
        <v>94</v>
      </c>
      <c r="E689" s="197"/>
      <c r="F689" s="197"/>
      <c r="G689" s="197"/>
      <c r="H689" s="197"/>
      <c r="I689" s="193"/>
      <c r="J689" s="193"/>
      <c r="K689" s="207"/>
      <c r="L689" s="233">
        <f t="shared" si="30"/>
        <v>0</v>
      </c>
      <c r="M689" s="233" t="str">
        <f>IF(E689=0, " ", 'CPT-Calcs'!V676)</f>
        <v xml:space="preserve"> </v>
      </c>
      <c r="N689" s="207" t="str">
        <f>IF('CPT-Calcs'!AK676&gt;3," ",IF(M689="CLAY","CONTACT GEOTECH ENGINEER - CHECK OCR PROFILE",IF(M689="ORGANIC CLAY","CONTACT SENIOR GEOTECH ENGINEER",IF(M689="SENSITIVE Clay-Silt","CONTACT GEOTECH ENGINEER - CHECK OCR PROFILE"," "))))</f>
        <v xml:space="preserve"> </v>
      </c>
      <c r="O689" s="193"/>
      <c r="AJ689" s="205">
        <f t="shared" si="31"/>
        <v>0</v>
      </c>
      <c r="AK689" s="205">
        <f t="shared" si="32"/>
        <v>0</v>
      </c>
    </row>
    <row r="690" spans="4:37" ht="20.25" thickTop="1" thickBot="1">
      <c r="D690" s="196" t="s">
        <v>94</v>
      </c>
      <c r="E690" s="197"/>
      <c r="F690" s="197"/>
      <c r="G690" s="197"/>
      <c r="H690" s="197"/>
      <c r="I690" s="193"/>
      <c r="J690" s="193"/>
      <c r="K690" s="207"/>
      <c r="L690" s="233">
        <f t="shared" si="30"/>
        <v>0</v>
      </c>
      <c r="M690" s="233" t="str">
        <f>IF(E690=0, " ", 'CPT-Calcs'!V677)</f>
        <v xml:space="preserve"> </v>
      </c>
      <c r="N690" s="207" t="str">
        <f>IF('CPT-Calcs'!AK677&gt;3," ",IF(M690="CLAY","CONTACT GEOTECH ENGINEER - CHECK OCR PROFILE",IF(M690="ORGANIC CLAY","CONTACT SENIOR GEOTECH ENGINEER",IF(M690="SENSITIVE Clay-Silt","CONTACT GEOTECH ENGINEER - CHECK OCR PROFILE"," "))))</f>
        <v xml:space="preserve"> </v>
      </c>
      <c r="O690" s="193"/>
      <c r="AJ690" s="205">
        <f t="shared" si="31"/>
        <v>0</v>
      </c>
      <c r="AK690" s="205">
        <f t="shared" si="32"/>
        <v>0</v>
      </c>
    </row>
    <row r="691" spans="4:37" ht="20.25" thickTop="1" thickBot="1">
      <c r="D691" s="196" t="s">
        <v>94</v>
      </c>
      <c r="E691" s="197"/>
      <c r="F691" s="197"/>
      <c r="G691" s="197"/>
      <c r="H691" s="197"/>
      <c r="I691" s="193"/>
      <c r="J691" s="193"/>
      <c r="K691" s="207"/>
      <c r="L691" s="233">
        <f t="shared" si="30"/>
        <v>0</v>
      </c>
      <c r="M691" s="233" t="str">
        <f>IF(E691=0, " ", 'CPT-Calcs'!V678)</f>
        <v xml:space="preserve"> </v>
      </c>
      <c r="N691" s="207" t="str">
        <f>IF('CPT-Calcs'!AK678&gt;3," ",IF(M691="CLAY","CONTACT GEOTECH ENGINEER - CHECK OCR PROFILE",IF(M691="ORGANIC CLAY","CONTACT SENIOR GEOTECH ENGINEER",IF(M691="SENSITIVE Clay-Silt","CONTACT GEOTECH ENGINEER - CHECK OCR PROFILE"," "))))</f>
        <v xml:space="preserve"> </v>
      </c>
      <c r="O691" s="193"/>
      <c r="AJ691" s="205">
        <f t="shared" si="31"/>
        <v>0</v>
      </c>
      <c r="AK691" s="205">
        <f t="shared" si="32"/>
        <v>0</v>
      </c>
    </row>
    <row r="692" spans="4:37" ht="20.25" thickTop="1" thickBot="1">
      <c r="D692" s="196" t="s">
        <v>94</v>
      </c>
      <c r="E692" s="197"/>
      <c r="F692" s="197"/>
      <c r="G692" s="197"/>
      <c r="H692" s="197"/>
      <c r="I692" s="193"/>
      <c r="J692" s="193"/>
      <c r="K692" s="207"/>
      <c r="L692" s="233">
        <f t="shared" si="30"/>
        <v>0</v>
      </c>
      <c r="M692" s="233" t="str">
        <f>IF(E692=0, " ", 'CPT-Calcs'!V679)</f>
        <v xml:space="preserve"> </v>
      </c>
      <c r="N692" s="207" t="str">
        <f>IF('CPT-Calcs'!AK679&gt;3," ",IF(M692="CLAY","CONTACT GEOTECH ENGINEER - CHECK OCR PROFILE",IF(M692="ORGANIC CLAY","CONTACT SENIOR GEOTECH ENGINEER",IF(M692="SENSITIVE Clay-Silt","CONTACT GEOTECH ENGINEER - CHECK OCR PROFILE"," "))))</f>
        <v xml:space="preserve"> </v>
      </c>
      <c r="O692" s="193"/>
      <c r="AJ692" s="205">
        <f t="shared" si="31"/>
        <v>0</v>
      </c>
      <c r="AK692" s="205">
        <f t="shared" si="32"/>
        <v>0</v>
      </c>
    </row>
    <row r="693" spans="4:37" ht="20.25" thickTop="1" thickBot="1">
      <c r="D693" s="196" t="s">
        <v>94</v>
      </c>
      <c r="E693" s="197"/>
      <c r="F693" s="197"/>
      <c r="G693" s="197"/>
      <c r="H693" s="197"/>
      <c r="I693" s="193"/>
      <c r="J693" s="193"/>
      <c r="K693" s="207"/>
      <c r="L693" s="233">
        <f t="shared" si="30"/>
        <v>0</v>
      </c>
      <c r="M693" s="233" t="str">
        <f>IF(E693=0, " ", 'CPT-Calcs'!V680)</f>
        <v xml:space="preserve"> </v>
      </c>
      <c r="N693" s="207" t="str">
        <f>IF('CPT-Calcs'!AK680&gt;3," ",IF(M693="CLAY","CONTACT GEOTECH ENGINEER - CHECK OCR PROFILE",IF(M693="ORGANIC CLAY","CONTACT SENIOR GEOTECH ENGINEER",IF(M693="SENSITIVE Clay-Silt","CONTACT GEOTECH ENGINEER - CHECK OCR PROFILE"," "))))</f>
        <v xml:space="preserve"> </v>
      </c>
      <c r="O693" s="193"/>
      <c r="AJ693" s="205">
        <f t="shared" si="31"/>
        <v>0</v>
      </c>
      <c r="AK693" s="205">
        <f t="shared" si="32"/>
        <v>0</v>
      </c>
    </row>
    <row r="694" spans="4:37" ht="20.25" thickTop="1" thickBot="1">
      <c r="D694" s="196" t="s">
        <v>94</v>
      </c>
      <c r="E694" s="197"/>
      <c r="F694" s="197"/>
      <c r="G694" s="197"/>
      <c r="H694" s="197"/>
      <c r="I694" s="193"/>
      <c r="J694" s="193"/>
      <c r="K694" s="207"/>
      <c r="L694" s="233">
        <f t="shared" si="30"/>
        <v>0</v>
      </c>
      <c r="M694" s="233" t="str">
        <f>IF(E694=0, " ", 'CPT-Calcs'!V681)</f>
        <v xml:space="preserve"> </v>
      </c>
      <c r="N694" s="207" t="str">
        <f>IF('CPT-Calcs'!AK681&gt;3," ",IF(M694="CLAY","CONTACT GEOTECH ENGINEER - CHECK OCR PROFILE",IF(M694="ORGANIC CLAY","CONTACT SENIOR GEOTECH ENGINEER",IF(M694="SENSITIVE Clay-Silt","CONTACT GEOTECH ENGINEER - CHECK OCR PROFILE"," "))))</f>
        <v xml:space="preserve"> </v>
      </c>
      <c r="O694" s="193"/>
      <c r="AJ694" s="205">
        <f t="shared" si="31"/>
        <v>0</v>
      </c>
      <c r="AK694" s="205">
        <f t="shared" si="32"/>
        <v>0</v>
      </c>
    </row>
    <row r="695" spans="4:37" ht="20.25" thickTop="1" thickBot="1">
      <c r="D695" s="196" t="s">
        <v>94</v>
      </c>
      <c r="E695" s="197"/>
      <c r="F695" s="197"/>
      <c r="G695" s="197"/>
      <c r="H695" s="197"/>
      <c r="I695" s="193"/>
      <c r="J695" s="193"/>
      <c r="K695" s="207"/>
      <c r="L695" s="233">
        <f t="shared" si="30"/>
        <v>0</v>
      </c>
      <c r="M695" s="233" t="str">
        <f>IF(E695=0, " ", 'CPT-Calcs'!V682)</f>
        <v xml:space="preserve"> </v>
      </c>
      <c r="N695" s="207" t="str">
        <f>IF('CPT-Calcs'!AK682&gt;3," ",IF(M695="CLAY","CONTACT GEOTECH ENGINEER - CHECK OCR PROFILE",IF(M695="ORGANIC CLAY","CONTACT SENIOR GEOTECH ENGINEER",IF(M695="SENSITIVE Clay-Silt","CONTACT GEOTECH ENGINEER - CHECK OCR PROFILE"," "))))</f>
        <v xml:space="preserve"> </v>
      </c>
      <c r="O695" s="193"/>
      <c r="AJ695" s="205">
        <f t="shared" si="31"/>
        <v>0</v>
      </c>
      <c r="AK695" s="205">
        <f t="shared" si="32"/>
        <v>0</v>
      </c>
    </row>
    <row r="696" spans="4:37" ht="20.25" thickTop="1" thickBot="1">
      <c r="D696" s="196" t="s">
        <v>94</v>
      </c>
      <c r="E696" s="197"/>
      <c r="F696" s="197"/>
      <c r="G696" s="197"/>
      <c r="H696" s="197"/>
      <c r="I696" s="193"/>
      <c r="J696" s="193"/>
      <c r="K696" s="207"/>
      <c r="L696" s="233">
        <f t="shared" si="30"/>
        <v>0</v>
      </c>
      <c r="M696" s="233" t="str">
        <f>IF(E696=0, " ", 'CPT-Calcs'!V683)</f>
        <v xml:space="preserve"> </v>
      </c>
      <c r="N696" s="207" t="str">
        <f>IF('CPT-Calcs'!AK683&gt;3," ",IF(M696="CLAY","CONTACT GEOTECH ENGINEER - CHECK OCR PROFILE",IF(M696="ORGANIC CLAY","CONTACT SENIOR GEOTECH ENGINEER",IF(M696="SENSITIVE Clay-Silt","CONTACT GEOTECH ENGINEER - CHECK OCR PROFILE"," "))))</f>
        <v xml:space="preserve"> </v>
      </c>
      <c r="O696" s="193"/>
      <c r="AJ696" s="205">
        <f t="shared" si="31"/>
        <v>0</v>
      </c>
      <c r="AK696" s="205">
        <f t="shared" si="32"/>
        <v>0</v>
      </c>
    </row>
    <row r="697" spans="4:37" ht="20.25" thickTop="1" thickBot="1">
      <c r="D697" s="196" t="s">
        <v>94</v>
      </c>
      <c r="E697" s="197"/>
      <c r="F697" s="197"/>
      <c r="G697" s="197"/>
      <c r="H697" s="197"/>
      <c r="I697" s="193"/>
      <c r="J697" s="193"/>
      <c r="K697" s="207"/>
      <c r="L697" s="233">
        <f t="shared" si="30"/>
        <v>0</v>
      </c>
      <c r="M697" s="233" t="str">
        <f>IF(E697=0, " ", 'CPT-Calcs'!V684)</f>
        <v xml:space="preserve"> </v>
      </c>
      <c r="N697" s="207" t="str">
        <f>IF('CPT-Calcs'!AK684&gt;3," ",IF(M697="CLAY","CONTACT GEOTECH ENGINEER - CHECK OCR PROFILE",IF(M697="ORGANIC CLAY","CONTACT SENIOR GEOTECH ENGINEER",IF(M697="SENSITIVE Clay-Silt","CONTACT GEOTECH ENGINEER - CHECK OCR PROFILE"," "))))</f>
        <v xml:space="preserve"> </v>
      </c>
      <c r="O697" s="193"/>
      <c r="AJ697" s="205">
        <f t="shared" si="31"/>
        <v>0</v>
      </c>
      <c r="AK697" s="205">
        <f t="shared" si="32"/>
        <v>0</v>
      </c>
    </row>
    <row r="698" spans="4:37" ht="20.25" thickTop="1" thickBot="1">
      <c r="D698" s="196" t="s">
        <v>94</v>
      </c>
      <c r="E698" s="197"/>
      <c r="F698" s="197"/>
      <c r="G698" s="197"/>
      <c r="H698" s="197"/>
      <c r="I698" s="193"/>
      <c r="J698" s="193"/>
      <c r="K698" s="207"/>
      <c r="L698" s="233">
        <f t="shared" si="30"/>
        <v>0</v>
      </c>
      <c r="M698" s="233" t="str">
        <f>IF(E698=0, " ", 'CPT-Calcs'!V685)</f>
        <v xml:space="preserve"> </v>
      </c>
      <c r="N698" s="207" t="str">
        <f>IF('CPT-Calcs'!AK685&gt;3," ",IF(M698="CLAY","CONTACT GEOTECH ENGINEER - CHECK OCR PROFILE",IF(M698="ORGANIC CLAY","CONTACT SENIOR GEOTECH ENGINEER",IF(M698="SENSITIVE Clay-Silt","CONTACT GEOTECH ENGINEER - CHECK OCR PROFILE"," "))))</f>
        <v xml:space="preserve"> </v>
      </c>
      <c r="O698" s="193"/>
      <c r="AJ698" s="205">
        <f t="shared" si="31"/>
        <v>0</v>
      </c>
      <c r="AK698" s="205">
        <f t="shared" si="32"/>
        <v>0</v>
      </c>
    </row>
    <row r="699" spans="4:37" ht="20.25" thickTop="1" thickBot="1">
      <c r="D699" s="196" t="s">
        <v>94</v>
      </c>
      <c r="E699" s="197"/>
      <c r="F699" s="197"/>
      <c r="G699" s="197"/>
      <c r="H699" s="197"/>
      <c r="I699" s="193"/>
      <c r="J699" s="193"/>
      <c r="K699" s="207"/>
      <c r="L699" s="233">
        <f t="shared" si="30"/>
        <v>0</v>
      </c>
      <c r="M699" s="233" t="str">
        <f>IF(E699=0, " ", 'CPT-Calcs'!V686)</f>
        <v xml:space="preserve"> </v>
      </c>
      <c r="N699" s="207" t="str">
        <f>IF('CPT-Calcs'!AK686&gt;3," ",IF(M699="CLAY","CONTACT GEOTECH ENGINEER - CHECK OCR PROFILE",IF(M699="ORGANIC CLAY","CONTACT SENIOR GEOTECH ENGINEER",IF(M699="SENSITIVE Clay-Silt","CONTACT GEOTECH ENGINEER - CHECK OCR PROFILE"," "))))</f>
        <v xml:space="preserve"> </v>
      </c>
      <c r="O699" s="193"/>
      <c r="AJ699" s="205">
        <f t="shared" si="31"/>
        <v>0</v>
      </c>
      <c r="AK699" s="205">
        <f t="shared" si="32"/>
        <v>0</v>
      </c>
    </row>
    <row r="700" spans="4:37" ht="20.25" thickTop="1" thickBot="1">
      <c r="D700" s="196" t="s">
        <v>94</v>
      </c>
      <c r="E700" s="197"/>
      <c r="F700" s="197"/>
      <c r="G700" s="197"/>
      <c r="H700" s="197"/>
      <c r="I700" s="193"/>
      <c r="J700" s="193"/>
      <c r="K700" s="207"/>
      <c r="L700" s="233">
        <f t="shared" si="30"/>
        <v>0</v>
      </c>
      <c r="M700" s="233" t="str">
        <f>IF(E700=0, " ", 'CPT-Calcs'!V687)</f>
        <v xml:space="preserve"> </v>
      </c>
      <c r="N700" s="207" t="str">
        <f>IF('CPT-Calcs'!AK687&gt;3," ",IF(M700="CLAY","CONTACT GEOTECH ENGINEER - CHECK OCR PROFILE",IF(M700="ORGANIC CLAY","CONTACT SENIOR GEOTECH ENGINEER",IF(M700="SENSITIVE Clay-Silt","CONTACT GEOTECH ENGINEER - CHECK OCR PROFILE"," "))))</f>
        <v xml:space="preserve"> </v>
      </c>
      <c r="O700" s="193"/>
      <c r="AJ700" s="205">
        <f t="shared" si="31"/>
        <v>0</v>
      </c>
      <c r="AK700" s="205">
        <f t="shared" si="32"/>
        <v>0</v>
      </c>
    </row>
    <row r="701" spans="4:37" ht="20.25" thickTop="1" thickBot="1">
      <c r="D701" s="196" t="s">
        <v>94</v>
      </c>
      <c r="E701" s="197"/>
      <c r="F701" s="197"/>
      <c r="G701" s="197"/>
      <c r="H701" s="197"/>
      <c r="I701" s="193"/>
      <c r="J701" s="193"/>
      <c r="K701" s="207"/>
      <c r="L701" s="233">
        <f t="shared" si="30"/>
        <v>0</v>
      </c>
      <c r="M701" s="233" t="str">
        <f>IF(E701=0, " ", 'CPT-Calcs'!V688)</f>
        <v xml:space="preserve"> </v>
      </c>
      <c r="N701" s="207" t="str">
        <f>IF('CPT-Calcs'!AK688&gt;3," ",IF(M701="CLAY","CONTACT GEOTECH ENGINEER - CHECK OCR PROFILE",IF(M701="ORGANIC CLAY","CONTACT SENIOR GEOTECH ENGINEER",IF(M701="SENSITIVE Clay-Silt","CONTACT GEOTECH ENGINEER - CHECK OCR PROFILE"," "))))</f>
        <v xml:space="preserve"> </v>
      </c>
      <c r="O701" s="193"/>
      <c r="AJ701" s="205">
        <f t="shared" si="31"/>
        <v>0</v>
      </c>
      <c r="AK701" s="205">
        <f t="shared" si="32"/>
        <v>0</v>
      </c>
    </row>
    <row r="702" spans="4:37" ht="20.25" thickTop="1" thickBot="1">
      <c r="D702" s="196" t="s">
        <v>94</v>
      </c>
      <c r="E702" s="197"/>
      <c r="F702" s="197"/>
      <c r="G702" s="197"/>
      <c r="H702" s="197"/>
      <c r="I702" s="193"/>
      <c r="J702" s="193"/>
      <c r="K702" s="207"/>
      <c r="L702" s="233">
        <f t="shared" si="30"/>
        <v>0</v>
      </c>
      <c r="M702" s="233" t="str">
        <f>IF(E702=0, " ", 'CPT-Calcs'!V689)</f>
        <v xml:space="preserve"> </v>
      </c>
      <c r="N702" s="207" t="str">
        <f>IF('CPT-Calcs'!AK689&gt;3," ",IF(M702="CLAY","CONTACT GEOTECH ENGINEER - CHECK OCR PROFILE",IF(M702="ORGANIC CLAY","CONTACT SENIOR GEOTECH ENGINEER",IF(M702="SENSITIVE Clay-Silt","CONTACT GEOTECH ENGINEER - CHECK OCR PROFILE"," "))))</f>
        <v xml:space="preserve"> </v>
      </c>
      <c r="O702" s="193"/>
      <c r="AJ702" s="205">
        <f t="shared" si="31"/>
        <v>0</v>
      </c>
      <c r="AK702" s="205">
        <f t="shared" si="32"/>
        <v>0</v>
      </c>
    </row>
    <row r="703" spans="4:37" ht="20.25" thickTop="1" thickBot="1">
      <c r="D703" s="196" t="s">
        <v>94</v>
      </c>
      <c r="E703" s="197"/>
      <c r="F703" s="197"/>
      <c r="G703" s="197"/>
      <c r="H703" s="197"/>
      <c r="I703" s="193"/>
      <c r="J703" s="193"/>
      <c r="K703" s="207"/>
      <c r="L703" s="233">
        <f t="shared" si="30"/>
        <v>0</v>
      </c>
      <c r="M703" s="233" t="str">
        <f>IF(E703=0, " ", 'CPT-Calcs'!V690)</f>
        <v xml:space="preserve"> </v>
      </c>
      <c r="N703" s="207" t="str">
        <f>IF('CPT-Calcs'!AK690&gt;3," ",IF(M703="CLAY","CONTACT GEOTECH ENGINEER - CHECK OCR PROFILE",IF(M703="ORGANIC CLAY","CONTACT SENIOR GEOTECH ENGINEER",IF(M703="SENSITIVE Clay-Silt","CONTACT GEOTECH ENGINEER - CHECK OCR PROFILE"," "))))</f>
        <v xml:space="preserve"> </v>
      </c>
      <c r="O703" s="193"/>
      <c r="AJ703" s="205">
        <f t="shared" si="31"/>
        <v>0</v>
      </c>
      <c r="AK703" s="205">
        <f t="shared" si="32"/>
        <v>0</v>
      </c>
    </row>
    <row r="704" spans="4:37" ht="20.25" thickTop="1" thickBot="1">
      <c r="D704" s="196" t="s">
        <v>94</v>
      </c>
      <c r="E704" s="197"/>
      <c r="F704" s="197"/>
      <c r="G704" s="197"/>
      <c r="H704" s="197"/>
      <c r="I704" s="193"/>
      <c r="J704" s="193"/>
      <c r="K704" s="207"/>
      <c r="L704" s="233">
        <f t="shared" si="30"/>
        <v>0</v>
      </c>
      <c r="M704" s="233" t="str">
        <f>IF(E704=0, " ", 'CPT-Calcs'!V691)</f>
        <v xml:space="preserve"> </v>
      </c>
      <c r="N704" s="207" t="str">
        <f>IF('CPT-Calcs'!AK691&gt;3," ",IF(M704="CLAY","CONTACT GEOTECH ENGINEER - CHECK OCR PROFILE",IF(M704="ORGANIC CLAY","CONTACT SENIOR GEOTECH ENGINEER",IF(M704="SENSITIVE Clay-Silt","CONTACT GEOTECH ENGINEER - CHECK OCR PROFILE"," "))))</f>
        <v xml:space="preserve"> </v>
      </c>
      <c r="O704" s="193"/>
      <c r="AJ704" s="205">
        <f t="shared" si="31"/>
        <v>0</v>
      </c>
      <c r="AK704" s="205">
        <f t="shared" si="32"/>
        <v>0</v>
      </c>
    </row>
    <row r="705" spans="4:37" ht="20.25" thickTop="1" thickBot="1">
      <c r="D705" s="196" t="s">
        <v>94</v>
      </c>
      <c r="E705" s="197"/>
      <c r="F705" s="197"/>
      <c r="G705" s="197"/>
      <c r="H705" s="197"/>
      <c r="I705" s="193"/>
      <c r="J705" s="193"/>
      <c r="K705" s="207"/>
      <c r="L705" s="233">
        <f t="shared" si="30"/>
        <v>0</v>
      </c>
      <c r="M705" s="233" t="str">
        <f>IF(E705=0, " ", 'CPT-Calcs'!V692)</f>
        <v xml:space="preserve"> </v>
      </c>
      <c r="N705" s="207" t="str">
        <f>IF('CPT-Calcs'!AK692&gt;3," ",IF(M705="CLAY","CONTACT GEOTECH ENGINEER - CHECK OCR PROFILE",IF(M705="ORGANIC CLAY","CONTACT SENIOR GEOTECH ENGINEER",IF(M705="SENSITIVE Clay-Silt","CONTACT GEOTECH ENGINEER - CHECK OCR PROFILE"," "))))</f>
        <v xml:space="preserve"> </v>
      </c>
      <c r="O705" s="193"/>
      <c r="AJ705" s="205">
        <f t="shared" si="31"/>
        <v>0</v>
      </c>
      <c r="AK705" s="205">
        <f t="shared" si="32"/>
        <v>0</v>
      </c>
    </row>
    <row r="706" spans="4:37" ht="20.25" thickTop="1" thickBot="1">
      <c r="D706" s="196" t="s">
        <v>94</v>
      </c>
      <c r="E706" s="197"/>
      <c r="F706" s="197"/>
      <c r="G706" s="197"/>
      <c r="H706" s="197"/>
      <c r="I706" s="193"/>
      <c r="J706" s="193"/>
      <c r="K706" s="207"/>
      <c r="L706" s="233">
        <f t="shared" si="30"/>
        <v>0</v>
      </c>
      <c r="M706" s="233" t="str">
        <f>IF(E706=0, " ", 'CPT-Calcs'!V693)</f>
        <v xml:space="preserve"> </v>
      </c>
      <c r="N706" s="207" t="str">
        <f>IF('CPT-Calcs'!AK693&gt;3," ",IF(M706="CLAY","CONTACT GEOTECH ENGINEER - CHECK OCR PROFILE",IF(M706="ORGANIC CLAY","CONTACT SENIOR GEOTECH ENGINEER",IF(M706="SENSITIVE Clay-Silt","CONTACT GEOTECH ENGINEER - CHECK OCR PROFILE"," "))))</f>
        <v xml:space="preserve"> </v>
      </c>
      <c r="O706" s="193"/>
      <c r="AJ706" s="205">
        <f t="shared" si="31"/>
        <v>0</v>
      </c>
      <c r="AK706" s="205">
        <f t="shared" si="32"/>
        <v>0</v>
      </c>
    </row>
    <row r="707" spans="4:37" ht="20.25" thickTop="1" thickBot="1">
      <c r="D707" s="196" t="s">
        <v>94</v>
      </c>
      <c r="E707" s="197"/>
      <c r="F707" s="197"/>
      <c r="G707" s="197"/>
      <c r="H707" s="197"/>
      <c r="I707" s="193"/>
      <c r="J707" s="193"/>
      <c r="K707" s="207"/>
      <c r="L707" s="233">
        <f t="shared" si="30"/>
        <v>0</v>
      </c>
      <c r="M707" s="233" t="str">
        <f>IF(E707=0, " ", 'CPT-Calcs'!V694)</f>
        <v xml:space="preserve"> </v>
      </c>
      <c r="N707" s="207" t="str">
        <f>IF('CPT-Calcs'!AK694&gt;3," ",IF(M707="CLAY","CONTACT GEOTECH ENGINEER - CHECK OCR PROFILE",IF(M707="ORGANIC CLAY","CONTACT SENIOR GEOTECH ENGINEER",IF(M707="SENSITIVE Clay-Silt","CONTACT GEOTECH ENGINEER - CHECK OCR PROFILE"," "))))</f>
        <v xml:space="preserve"> </v>
      </c>
      <c r="O707" s="193"/>
      <c r="AJ707" s="205">
        <f t="shared" si="31"/>
        <v>0</v>
      </c>
      <c r="AK707" s="205">
        <f t="shared" si="32"/>
        <v>0</v>
      </c>
    </row>
    <row r="708" spans="4:37" ht="20.25" thickTop="1" thickBot="1">
      <c r="D708" s="196" t="s">
        <v>94</v>
      </c>
      <c r="E708" s="197"/>
      <c r="F708" s="197"/>
      <c r="G708" s="197"/>
      <c r="H708" s="197"/>
      <c r="I708" s="193"/>
      <c r="J708" s="193"/>
      <c r="K708" s="207"/>
      <c r="L708" s="233">
        <f t="shared" si="30"/>
        <v>0</v>
      </c>
      <c r="M708" s="233" t="str">
        <f>IF(E708=0, " ", 'CPT-Calcs'!V695)</f>
        <v xml:space="preserve"> </v>
      </c>
      <c r="N708" s="207" t="str">
        <f>IF('CPT-Calcs'!AK695&gt;3," ",IF(M708="CLAY","CONTACT GEOTECH ENGINEER - CHECK OCR PROFILE",IF(M708="ORGANIC CLAY","CONTACT SENIOR GEOTECH ENGINEER",IF(M708="SENSITIVE Clay-Silt","CONTACT GEOTECH ENGINEER - CHECK OCR PROFILE"," "))))</f>
        <v xml:space="preserve"> </v>
      </c>
      <c r="O708" s="193"/>
      <c r="AJ708" s="205">
        <f t="shared" si="31"/>
        <v>0</v>
      </c>
      <c r="AK708" s="205">
        <f t="shared" si="32"/>
        <v>0</v>
      </c>
    </row>
    <row r="709" spans="4:37" ht="20.25" thickTop="1" thickBot="1">
      <c r="D709" s="196" t="s">
        <v>94</v>
      </c>
      <c r="E709" s="197"/>
      <c r="F709" s="197"/>
      <c r="G709" s="197"/>
      <c r="H709" s="197"/>
      <c r="I709" s="193"/>
      <c r="J709" s="193"/>
      <c r="K709" s="207"/>
      <c r="L709" s="233">
        <f t="shared" si="30"/>
        <v>0</v>
      </c>
      <c r="M709" s="233" t="str">
        <f>IF(E709=0, " ", 'CPT-Calcs'!V696)</f>
        <v xml:space="preserve"> </v>
      </c>
      <c r="N709" s="207" t="str">
        <f>IF('CPT-Calcs'!AK696&gt;3," ",IF(M709="CLAY","CONTACT GEOTECH ENGINEER - CHECK OCR PROFILE",IF(M709="ORGANIC CLAY","CONTACT SENIOR GEOTECH ENGINEER",IF(M709="SENSITIVE Clay-Silt","CONTACT GEOTECH ENGINEER - CHECK OCR PROFILE"," "))))</f>
        <v xml:space="preserve"> </v>
      </c>
      <c r="O709" s="193"/>
      <c r="AJ709" s="205">
        <f t="shared" si="31"/>
        <v>0</v>
      </c>
      <c r="AK709" s="205">
        <f t="shared" si="32"/>
        <v>0</v>
      </c>
    </row>
    <row r="710" spans="4:37" ht="20.25" thickTop="1" thickBot="1">
      <c r="D710" s="196" t="s">
        <v>94</v>
      </c>
      <c r="E710" s="197"/>
      <c r="F710" s="197"/>
      <c r="G710" s="197"/>
      <c r="H710" s="197"/>
      <c r="I710" s="193"/>
      <c r="J710" s="193"/>
      <c r="K710" s="207"/>
      <c r="L710" s="233">
        <f t="shared" si="30"/>
        <v>0</v>
      </c>
      <c r="M710" s="233" t="str">
        <f>IF(E710=0, " ", 'CPT-Calcs'!V697)</f>
        <v xml:space="preserve"> </v>
      </c>
      <c r="N710" s="207" t="str">
        <f>IF('CPT-Calcs'!AK697&gt;3," ",IF(M710="CLAY","CONTACT GEOTECH ENGINEER - CHECK OCR PROFILE",IF(M710="ORGANIC CLAY","CONTACT SENIOR GEOTECH ENGINEER",IF(M710="SENSITIVE Clay-Silt","CONTACT GEOTECH ENGINEER - CHECK OCR PROFILE"," "))))</f>
        <v xml:space="preserve"> </v>
      </c>
      <c r="O710" s="193"/>
      <c r="AJ710" s="205">
        <f t="shared" si="31"/>
        <v>0</v>
      </c>
      <c r="AK710" s="205">
        <f t="shared" si="32"/>
        <v>0</v>
      </c>
    </row>
    <row r="711" spans="4:37" ht="20.25" thickTop="1" thickBot="1">
      <c r="D711" s="196" t="s">
        <v>94</v>
      </c>
      <c r="E711" s="197"/>
      <c r="F711" s="197"/>
      <c r="G711" s="197"/>
      <c r="H711" s="197"/>
      <c r="I711" s="193"/>
      <c r="J711" s="193"/>
      <c r="K711" s="207"/>
      <c r="L711" s="233">
        <f t="shared" si="30"/>
        <v>0</v>
      </c>
      <c r="M711" s="233" t="str">
        <f>IF(E711=0, " ", 'CPT-Calcs'!V698)</f>
        <v xml:space="preserve"> </v>
      </c>
      <c r="N711" s="207" t="str">
        <f>IF('CPT-Calcs'!AK698&gt;3," ",IF(M711="CLAY","CONTACT GEOTECH ENGINEER - CHECK OCR PROFILE",IF(M711="ORGANIC CLAY","CONTACT SENIOR GEOTECH ENGINEER",IF(M711="SENSITIVE Clay-Silt","CONTACT GEOTECH ENGINEER - CHECK OCR PROFILE"," "))))</f>
        <v xml:space="preserve"> </v>
      </c>
      <c r="O711" s="193"/>
      <c r="AJ711" s="205">
        <f t="shared" si="31"/>
        <v>0</v>
      </c>
      <c r="AK711" s="205">
        <f t="shared" si="32"/>
        <v>0</v>
      </c>
    </row>
    <row r="712" spans="4:37" ht="20.25" thickTop="1" thickBot="1">
      <c r="D712" s="196" t="s">
        <v>94</v>
      </c>
      <c r="E712" s="197"/>
      <c r="F712" s="197"/>
      <c r="G712" s="197"/>
      <c r="H712" s="197"/>
      <c r="I712" s="193"/>
      <c r="J712" s="193"/>
      <c r="K712" s="207"/>
      <c r="L712" s="233">
        <f t="shared" si="30"/>
        <v>0</v>
      </c>
      <c r="M712" s="233" t="str">
        <f>IF(E712=0, " ", 'CPT-Calcs'!V699)</f>
        <v xml:space="preserve"> </v>
      </c>
      <c r="N712" s="207" t="str">
        <f>IF('CPT-Calcs'!AK699&gt;3," ",IF(M712="CLAY","CONTACT GEOTECH ENGINEER - CHECK OCR PROFILE",IF(M712="ORGANIC CLAY","CONTACT SENIOR GEOTECH ENGINEER",IF(M712="SENSITIVE Clay-Silt","CONTACT GEOTECH ENGINEER - CHECK OCR PROFILE"," "))))</f>
        <v xml:space="preserve"> </v>
      </c>
      <c r="O712" s="193"/>
      <c r="AJ712" s="205">
        <f t="shared" si="31"/>
        <v>0</v>
      </c>
      <c r="AK712" s="205">
        <f t="shared" si="32"/>
        <v>0</v>
      </c>
    </row>
    <row r="713" spans="4:37" ht="20.25" thickTop="1" thickBot="1">
      <c r="D713" s="196" t="s">
        <v>94</v>
      </c>
      <c r="E713" s="197"/>
      <c r="F713" s="197"/>
      <c r="G713" s="197"/>
      <c r="H713" s="197"/>
      <c r="I713" s="193"/>
      <c r="J713" s="193"/>
      <c r="K713" s="207"/>
      <c r="L713" s="233">
        <f t="shared" si="30"/>
        <v>0</v>
      </c>
      <c r="M713" s="233" t="str">
        <f>IF(E713=0, " ", 'CPT-Calcs'!V700)</f>
        <v xml:space="preserve"> </v>
      </c>
      <c r="N713" s="207" t="str">
        <f>IF('CPT-Calcs'!AK700&gt;3," ",IF(M713="CLAY","CONTACT GEOTECH ENGINEER - CHECK OCR PROFILE",IF(M713="ORGANIC CLAY","CONTACT SENIOR GEOTECH ENGINEER",IF(M713="SENSITIVE Clay-Silt","CONTACT GEOTECH ENGINEER - CHECK OCR PROFILE"," "))))</f>
        <v xml:space="preserve"> </v>
      </c>
      <c r="O713" s="193"/>
      <c r="AJ713" s="205">
        <f t="shared" si="31"/>
        <v>0</v>
      </c>
      <c r="AK713" s="205">
        <f t="shared" si="32"/>
        <v>0</v>
      </c>
    </row>
    <row r="714" spans="4:37" ht="20.25" thickTop="1" thickBot="1">
      <c r="D714" s="196" t="s">
        <v>94</v>
      </c>
      <c r="E714" s="197"/>
      <c r="F714" s="197"/>
      <c r="G714" s="197"/>
      <c r="H714" s="197"/>
      <c r="I714" s="193"/>
      <c r="J714" s="193"/>
      <c r="K714" s="207"/>
      <c r="L714" s="233">
        <f t="shared" si="30"/>
        <v>0</v>
      </c>
      <c r="M714" s="233" t="str">
        <f>IF(E714=0, " ", 'CPT-Calcs'!V701)</f>
        <v xml:space="preserve"> </v>
      </c>
      <c r="N714" s="207" t="str">
        <f>IF('CPT-Calcs'!AK701&gt;3," ",IF(M714="CLAY","CONTACT GEOTECH ENGINEER - CHECK OCR PROFILE",IF(M714="ORGANIC CLAY","CONTACT SENIOR GEOTECH ENGINEER",IF(M714="SENSITIVE Clay-Silt","CONTACT GEOTECH ENGINEER - CHECK OCR PROFILE"," "))))</f>
        <v xml:space="preserve"> </v>
      </c>
      <c r="O714" s="193"/>
      <c r="AJ714" s="205">
        <f t="shared" si="31"/>
        <v>0</v>
      </c>
      <c r="AK714" s="205">
        <f t="shared" si="32"/>
        <v>0</v>
      </c>
    </row>
    <row r="715" spans="4:37" ht="20.25" thickTop="1" thickBot="1">
      <c r="D715" s="196" t="s">
        <v>94</v>
      </c>
      <c r="E715" s="197"/>
      <c r="F715" s="197"/>
      <c r="G715" s="197"/>
      <c r="H715" s="197"/>
      <c r="I715" s="193"/>
      <c r="J715" s="193"/>
      <c r="K715" s="207"/>
      <c r="L715" s="233">
        <f t="shared" si="30"/>
        <v>0</v>
      </c>
      <c r="M715" s="233" t="str">
        <f>IF(E715=0, " ", 'CPT-Calcs'!V702)</f>
        <v xml:space="preserve"> </v>
      </c>
      <c r="N715" s="207" t="str">
        <f>IF('CPT-Calcs'!AK702&gt;3," ",IF(M715="CLAY","CONTACT GEOTECH ENGINEER - CHECK OCR PROFILE",IF(M715="ORGANIC CLAY","CONTACT SENIOR GEOTECH ENGINEER",IF(M715="SENSITIVE Clay-Silt","CONTACT GEOTECH ENGINEER - CHECK OCR PROFILE"," "))))</f>
        <v xml:space="preserve"> </v>
      </c>
      <c r="O715" s="193"/>
      <c r="AJ715" s="205">
        <f t="shared" si="31"/>
        <v>0</v>
      </c>
      <c r="AK715" s="205">
        <f t="shared" si="32"/>
        <v>0</v>
      </c>
    </row>
    <row r="716" spans="4:37" ht="20.25" thickTop="1" thickBot="1">
      <c r="D716" s="196" t="s">
        <v>94</v>
      </c>
      <c r="E716" s="197"/>
      <c r="F716" s="197"/>
      <c r="G716" s="197"/>
      <c r="H716" s="197"/>
      <c r="I716" s="193"/>
      <c r="J716" s="193"/>
      <c r="K716" s="207"/>
      <c r="L716" s="233">
        <f t="shared" si="30"/>
        <v>0</v>
      </c>
      <c r="M716" s="233" t="str">
        <f>IF(E716=0, " ", 'CPT-Calcs'!V703)</f>
        <v xml:space="preserve"> </v>
      </c>
      <c r="N716" s="207" t="str">
        <f>IF('CPT-Calcs'!AK703&gt;3," ",IF(M716="CLAY","CONTACT GEOTECH ENGINEER - CHECK OCR PROFILE",IF(M716="ORGANIC CLAY","CONTACT SENIOR GEOTECH ENGINEER",IF(M716="SENSITIVE Clay-Silt","CONTACT GEOTECH ENGINEER - CHECK OCR PROFILE"," "))))</f>
        <v xml:space="preserve"> </v>
      </c>
      <c r="O716" s="193"/>
      <c r="AJ716" s="205">
        <f t="shared" si="31"/>
        <v>0</v>
      </c>
      <c r="AK716" s="205">
        <f t="shared" si="32"/>
        <v>0</v>
      </c>
    </row>
    <row r="717" spans="4:37" ht="20.25" thickTop="1" thickBot="1">
      <c r="D717" s="196" t="s">
        <v>94</v>
      </c>
      <c r="E717" s="197"/>
      <c r="F717" s="197"/>
      <c r="G717" s="197"/>
      <c r="H717" s="197"/>
      <c r="I717" s="193"/>
      <c r="J717" s="193"/>
      <c r="K717" s="207"/>
      <c r="L717" s="233">
        <f t="shared" si="30"/>
        <v>0</v>
      </c>
      <c r="M717" s="233" t="str">
        <f>IF(E717=0, " ", 'CPT-Calcs'!V704)</f>
        <v xml:space="preserve"> </v>
      </c>
      <c r="N717" s="207" t="str">
        <f>IF('CPT-Calcs'!AK704&gt;3," ",IF(M717="CLAY","CONTACT GEOTECH ENGINEER - CHECK OCR PROFILE",IF(M717="ORGANIC CLAY","CONTACT SENIOR GEOTECH ENGINEER",IF(M717="SENSITIVE Clay-Silt","CONTACT GEOTECH ENGINEER - CHECK OCR PROFILE"," "))))</f>
        <v xml:space="preserve"> </v>
      </c>
      <c r="O717" s="193"/>
      <c r="AJ717" s="205">
        <f t="shared" si="31"/>
        <v>0</v>
      </c>
      <c r="AK717" s="205">
        <f t="shared" si="32"/>
        <v>0</v>
      </c>
    </row>
    <row r="718" spans="4:37" ht="20.25" thickTop="1" thickBot="1">
      <c r="D718" s="196" t="s">
        <v>94</v>
      </c>
      <c r="E718" s="197"/>
      <c r="F718" s="197"/>
      <c r="G718" s="197"/>
      <c r="H718" s="197"/>
      <c r="I718" s="193"/>
      <c r="J718" s="193"/>
      <c r="K718" s="207"/>
      <c r="L718" s="233">
        <f t="shared" si="30"/>
        <v>0</v>
      </c>
      <c r="M718" s="233" t="str">
        <f>IF(E718=0, " ", 'CPT-Calcs'!V705)</f>
        <v xml:space="preserve"> </v>
      </c>
      <c r="N718" s="207" t="str">
        <f>IF('CPT-Calcs'!AK705&gt;3," ",IF(M718="CLAY","CONTACT GEOTECH ENGINEER - CHECK OCR PROFILE",IF(M718="ORGANIC CLAY","CONTACT SENIOR GEOTECH ENGINEER",IF(M718="SENSITIVE Clay-Silt","CONTACT GEOTECH ENGINEER - CHECK OCR PROFILE"," "))))</f>
        <v xml:space="preserve"> </v>
      </c>
      <c r="O718" s="193"/>
      <c r="AJ718" s="205">
        <f t="shared" si="31"/>
        <v>0</v>
      </c>
      <c r="AK718" s="205">
        <f t="shared" si="32"/>
        <v>0</v>
      </c>
    </row>
    <row r="719" spans="4:37" ht="20.25" thickTop="1" thickBot="1">
      <c r="D719" s="196" t="s">
        <v>94</v>
      </c>
      <c r="E719" s="197"/>
      <c r="F719" s="197"/>
      <c r="G719" s="197"/>
      <c r="H719" s="197"/>
      <c r="I719" s="193"/>
      <c r="J719" s="193"/>
      <c r="K719" s="207"/>
      <c r="L719" s="233">
        <f t="shared" si="30"/>
        <v>0</v>
      </c>
      <c r="M719" s="233" t="str">
        <f>IF(E719=0, " ", 'CPT-Calcs'!V706)</f>
        <v xml:space="preserve"> </v>
      </c>
      <c r="N719" s="207" t="str">
        <f>IF('CPT-Calcs'!AK706&gt;3," ",IF(M719="CLAY","CONTACT GEOTECH ENGINEER - CHECK OCR PROFILE",IF(M719="ORGANIC CLAY","CONTACT SENIOR GEOTECH ENGINEER",IF(M719="SENSITIVE Clay-Silt","CONTACT GEOTECH ENGINEER - CHECK OCR PROFILE"," "))))</f>
        <v xml:space="preserve"> </v>
      </c>
      <c r="O719" s="193"/>
      <c r="AJ719" s="205">
        <f t="shared" si="31"/>
        <v>0</v>
      </c>
      <c r="AK719" s="205">
        <f t="shared" si="32"/>
        <v>0</v>
      </c>
    </row>
    <row r="720" spans="4:37" ht="20.25" thickTop="1" thickBot="1">
      <c r="D720" s="196" t="s">
        <v>94</v>
      </c>
      <c r="E720" s="197"/>
      <c r="F720" s="197"/>
      <c r="G720" s="197"/>
      <c r="H720" s="197"/>
      <c r="I720" s="193"/>
      <c r="J720" s="193"/>
      <c r="K720" s="207"/>
      <c r="L720" s="233">
        <f t="shared" si="30"/>
        <v>0</v>
      </c>
      <c r="M720" s="233" t="str">
        <f>IF(E720=0, " ", 'CPT-Calcs'!V707)</f>
        <v xml:space="preserve"> </v>
      </c>
      <c r="N720" s="207" t="str">
        <f>IF('CPT-Calcs'!AK707&gt;3," ",IF(M720="CLAY","CONTACT GEOTECH ENGINEER - CHECK OCR PROFILE",IF(M720="ORGANIC CLAY","CONTACT SENIOR GEOTECH ENGINEER",IF(M720="SENSITIVE Clay-Silt","CONTACT GEOTECH ENGINEER - CHECK OCR PROFILE"," "))))</f>
        <v xml:space="preserve"> </v>
      </c>
      <c r="O720" s="193"/>
      <c r="AJ720" s="205">
        <f t="shared" si="31"/>
        <v>0</v>
      </c>
      <c r="AK720" s="205">
        <f t="shared" si="32"/>
        <v>0</v>
      </c>
    </row>
    <row r="721" spans="4:37" ht="20.25" thickTop="1" thickBot="1">
      <c r="D721" s="196" t="s">
        <v>94</v>
      </c>
      <c r="E721" s="197"/>
      <c r="F721" s="197"/>
      <c r="G721" s="197"/>
      <c r="H721" s="197"/>
      <c r="I721" s="193"/>
      <c r="J721" s="193"/>
      <c r="K721" s="207"/>
      <c r="L721" s="233">
        <f t="shared" si="30"/>
        <v>0</v>
      </c>
      <c r="M721" s="233" t="str">
        <f>IF(E721=0, " ", 'CPT-Calcs'!V708)</f>
        <v xml:space="preserve"> </v>
      </c>
      <c r="N721" s="207" t="str">
        <f>IF('CPT-Calcs'!AK708&gt;3," ",IF(M721="CLAY","CONTACT GEOTECH ENGINEER - CHECK OCR PROFILE",IF(M721="ORGANIC CLAY","CONTACT SENIOR GEOTECH ENGINEER",IF(M721="SENSITIVE Clay-Silt","CONTACT GEOTECH ENGINEER - CHECK OCR PROFILE"," "))))</f>
        <v xml:space="preserve"> </v>
      </c>
      <c r="O721" s="193"/>
      <c r="AJ721" s="205">
        <f t="shared" si="31"/>
        <v>0</v>
      </c>
      <c r="AK721" s="205">
        <f t="shared" si="32"/>
        <v>0</v>
      </c>
    </row>
    <row r="722" spans="4:37" ht="20.25" thickTop="1" thickBot="1">
      <c r="D722" s="196" t="s">
        <v>94</v>
      </c>
      <c r="E722" s="197"/>
      <c r="F722" s="197"/>
      <c r="G722" s="197"/>
      <c r="H722" s="197"/>
      <c r="I722" s="193"/>
      <c r="J722" s="193"/>
      <c r="K722" s="207"/>
      <c r="L722" s="233">
        <f t="shared" si="30"/>
        <v>0</v>
      </c>
      <c r="M722" s="233" t="str">
        <f>IF(E722=0, " ", 'CPT-Calcs'!V709)</f>
        <v xml:space="preserve"> </v>
      </c>
      <c r="N722" s="207" t="str">
        <f>IF('CPT-Calcs'!AK709&gt;3," ",IF(M722="CLAY","CONTACT GEOTECH ENGINEER - CHECK OCR PROFILE",IF(M722="ORGANIC CLAY","CONTACT SENIOR GEOTECH ENGINEER",IF(M722="SENSITIVE Clay-Silt","CONTACT GEOTECH ENGINEER - CHECK OCR PROFILE"," "))))</f>
        <v xml:space="preserve"> </v>
      </c>
      <c r="O722" s="193"/>
      <c r="AJ722" s="205">
        <f t="shared" si="31"/>
        <v>0</v>
      </c>
      <c r="AK722" s="205">
        <f t="shared" si="32"/>
        <v>0</v>
      </c>
    </row>
    <row r="723" spans="4:37" ht="20.25" thickTop="1" thickBot="1">
      <c r="D723" s="196" t="s">
        <v>94</v>
      </c>
      <c r="E723" s="197"/>
      <c r="F723" s="197"/>
      <c r="G723" s="197"/>
      <c r="H723" s="197"/>
      <c r="I723" s="193"/>
      <c r="J723" s="193"/>
      <c r="K723" s="207"/>
      <c r="L723" s="233">
        <f t="shared" si="30"/>
        <v>0</v>
      </c>
      <c r="M723" s="233" t="str">
        <f>IF(E723=0, " ", 'CPT-Calcs'!V710)</f>
        <v xml:space="preserve"> </v>
      </c>
      <c r="N723" s="207" t="str">
        <f>IF('CPT-Calcs'!AK710&gt;3," ",IF(M723="CLAY","CONTACT GEOTECH ENGINEER - CHECK OCR PROFILE",IF(M723="ORGANIC CLAY","CONTACT SENIOR GEOTECH ENGINEER",IF(M723="SENSITIVE Clay-Silt","CONTACT GEOTECH ENGINEER - CHECK OCR PROFILE"," "))))</f>
        <v xml:space="preserve"> </v>
      </c>
      <c r="O723" s="193"/>
      <c r="AJ723" s="205">
        <f t="shared" si="31"/>
        <v>0</v>
      </c>
      <c r="AK723" s="205">
        <f t="shared" si="32"/>
        <v>0</v>
      </c>
    </row>
    <row r="724" spans="4:37" ht="20.25" thickTop="1" thickBot="1">
      <c r="D724" s="196" t="s">
        <v>94</v>
      </c>
      <c r="E724" s="197"/>
      <c r="F724" s="197"/>
      <c r="G724" s="197"/>
      <c r="H724" s="197"/>
      <c r="I724" s="193"/>
      <c r="J724" s="193"/>
      <c r="K724" s="207"/>
      <c r="L724" s="233">
        <f t="shared" si="30"/>
        <v>0</v>
      </c>
      <c r="M724" s="233" t="str">
        <f>IF(E724=0, " ", 'CPT-Calcs'!V711)</f>
        <v xml:space="preserve"> </v>
      </c>
      <c r="N724" s="207" t="str">
        <f>IF('CPT-Calcs'!AK711&gt;3," ",IF(M724="CLAY","CONTACT GEOTECH ENGINEER - CHECK OCR PROFILE",IF(M724="ORGANIC CLAY","CONTACT SENIOR GEOTECH ENGINEER",IF(M724="SENSITIVE Clay-Silt","CONTACT GEOTECH ENGINEER - CHECK OCR PROFILE"," "))))</f>
        <v xml:space="preserve"> </v>
      </c>
      <c r="O724" s="193"/>
      <c r="AJ724" s="205">
        <f t="shared" si="31"/>
        <v>0</v>
      </c>
      <c r="AK724" s="205">
        <f t="shared" si="32"/>
        <v>0</v>
      </c>
    </row>
    <row r="725" spans="4:37" ht="20.25" thickTop="1" thickBot="1">
      <c r="D725" s="196" t="s">
        <v>94</v>
      </c>
      <c r="E725" s="197"/>
      <c r="F725" s="197"/>
      <c r="G725" s="197"/>
      <c r="H725" s="197"/>
      <c r="I725" s="193"/>
      <c r="J725" s="193"/>
      <c r="K725" s="207"/>
      <c r="L725" s="233">
        <f t="shared" si="30"/>
        <v>0</v>
      </c>
      <c r="M725" s="233" t="str">
        <f>IF(E725=0, " ", 'CPT-Calcs'!V712)</f>
        <v xml:space="preserve"> </v>
      </c>
      <c r="N725" s="207" t="str">
        <f>IF('CPT-Calcs'!AK712&gt;3," ",IF(M725="CLAY","CONTACT GEOTECH ENGINEER - CHECK OCR PROFILE",IF(M725="ORGANIC CLAY","CONTACT SENIOR GEOTECH ENGINEER",IF(M725="SENSITIVE Clay-Silt","CONTACT GEOTECH ENGINEER - CHECK OCR PROFILE"," "))))</f>
        <v xml:space="preserve"> </v>
      </c>
      <c r="O725" s="193"/>
      <c r="AJ725" s="205">
        <f t="shared" si="31"/>
        <v>0</v>
      </c>
      <c r="AK725" s="205">
        <f t="shared" si="32"/>
        <v>0</v>
      </c>
    </row>
    <row r="726" spans="4:37" ht="20.25" thickTop="1" thickBot="1">
      <c r="D726" s="196" t="s">
        <v>94</v>
      </c>
      <c r="E726" s="197"/>
      <c r="F726" s="197"/>
      <c r="G726" s="197"/>
      <c r="H726" s="197"/>
      <c r="I726" s="193"/>
      <c r="J726" s="193"/>
      <c r="K726" s="207"/>
      <c r="L726" s="233">
        <f t="shared" si="30"/>
        <v>0</v>
      </c>
      <c r="M726" s="233" t="str">
        <f>IF(E726=0, " ", 'CPT-Calcs'!V713)</f>
        <v xml:space="preserve"> </v>
      </c>
      <c r="N726" s="207" t="str">
        <f>IF('CPT-Calcs'!AK713&gt;3," ",IF(M726="CLAY","CONTACT GEOTECH ENGINEER - CHECK OCR PROFILE",IF(M726="ORGANIC CLAY","CONTACT SENIOR GEOTECH ENGINEER",IF(M726="SENSITIVE Clay-Silt","CONTACT GEOTECH ENGINEER - CHECK OCR PROFILE"," "))))</f>
        <v xml:space="preserve"> </v>
      </c>
      <c r="O726" s="193"/>
      <c r="AJ726" s="205">
        <f t="shared" si="31"/>
        <v>0</v>
      </c>
      <c r="AK726" s="205">
        <f t="shared" si="32"/>
        <v>0</v>
      </c>
    </row>
    <row r="727" spans="4:37" ht="20.25" thickTop="1" thickBot="1">
      <c r="D727" s="196" t="s">
        <v>94</v>
      </c>
      <c r="E727" s="197"/>
      <c r="F727" s="197"/>
      <c r="G727" s="197"/>
      <c r="H727" s="197"/>
      <c r="I727" s="193"/>
      <c r="J727" s="193"/>
      <c r="K727" s="207"/>
      <c r="L727" s="233">
        <f t="shared" si="30"/>
        <v>0</v>
      </c>
      <c r="M727" s="233" t="str">
        <f>IF(E727=0, " ", 'CPT-Calcs'!V714)</f>
        <v xml:space="preserve"> </v>
      </c>
      <c r="N727" s="207" t="str">
        <f>IF('CPT-Calcs'!AK714&gt;3," ",IF(M727="CLAY","CONTACT GEOTECH ENGINEER - CHECK OCR PROFILE",IF(M727="ORGANIC CLAY","CONTACT SENIOR GEOTECH ENGINEER",IF(M727="SENSITIVE Clay-Silt","CONTACT GEOTECH ENGINEER - CHECK OCR PROFILE"," "))))</f>
        <v xml:space="preserve"> </v>
      </c>
      <c r="O727" s="193"/>
      <c r="AJ727" s="205">
        <f t="shared" si="31"/>
        <v>0</v>
      </c>
      <c r="AK727" s="205">
        <f t="shared" si="32"/>
        <v>0</v>
      </c>
    </row>
    <row r="728" spans="4:37" ht="20.25" thickTop="1" thickBot="1">
      <c r="D728" s="196" t="s">
        <v>94</v>
      </c>
      <c r="E728" s="197"/>
      <c r="F728" s="197"/>
      <c r="G728" s="197"/>
      <c r="H728" s="197"/>
      <c r="I728" s="193"/>
      <c r="J728" s="193"/>
      <c r="K728" s="207"/>
      <c r="L728" s="233">
        <f t="shared" si="30"/>
        <v>0</v>
      </c>
      <c r="M728" s="233" t="str">
        <f>IF(E728=0, " ", 'CPT-Calcs'!V715)</f>
        <v xml:space="preserve"> </v>
      </c>
      <c r="N728" s="207" t="str">
        <f>IF('CPT-Calcs'!AK715&gt;3," ",IF(M728="CLAY","CONTACT GEOTECH ENGINEER - CHECK OCR PROFILE",IF(M728="ORGANIC CLAY","CONTACT SENIOR GEOTECH ENGINEER",IF(M728="SENSITIVE Clay-Silt","CONTACT GEOTECH ENGINEER - CHECK OCR PROFILE"," "))))</f>
        <v xml:space="preserve"> </v>
      </c>
      <c r="O728" s="193"/>
      <c r="AJ728" s="205">
        <f t="shared" si="31"/>
        <v>0</v>
      </c>
      <c r="AK728" s="205">
        <f t="shared" si="32"/>
        <v>0</v>
      </c>
    </row>
    <row r="729" spans="4:37" ht="20.25" thickTop="1" thickBot="1">
      <c r="D729" s="196" t="s">
        <v>94</v>
      </c>
      <c r="E729" s="197"/>
      <c r="F729" s="197"/>
      <c r="G729" s="197"/>
      <c r="H729" s="197"/>
      <c r="I729" s="193"/>
      <c r="J729" s="193"/>
      <c r="K729" s="207"/>
      <c r="L729" s="233">
        <f t="shared" si="30"/>
        <v>0</v>
      </c>
      <c r="M729" s="233" t="str">
        <f>IF(E729=0, " ", 'CPT-Calcs'!V716)</f>
        <v xml:space="preserve"> </v>
      </c>
      <c r="N729" s="207" t="str">
        <f>IF('CPT-Calcs'!AK716&gt;3," ",IF(M729="CLAY","CONTACT GEOTECH ENGINEER - CHECK OCR PROFILE",IF(M729="ORGANIC CLAY","CONTACT SENIOR GEOTECH ENGINEER",IF(M729="SENSITIVE Clay-Silt","CONTACT GEOTECH ENGINEER - CHECK OCR PROFILE"," "))))</f>
        <v xml:space="preserve"> </v>
      </c>
      <c r="O729" s="193"/>
      <c r="AJ729" s="205">
        <f t="shared" si="31"/>
        <v>0</v>
      </c>
      <c r="AK729" s="205">
        <f t="shared" si="32"/>
        <v>0</v>
      </c>
    </row>
    <row r="730" spans="4:37" ht="20.25" thickTop="1" thickBot="1">
      <c r="D730" s="196" t="s">
        <v>94</v>
      </c>
      <c r="E730" s="197"/>
      <c r="F730" s="197"/>
      <c r="G730" s="197"/>
      <c r="H730" s="197"/>
      <c r="I730" s="193"/>
      <c r="J730" s="193"/>
      <c r="K730" s="207"/>
      <c r="L730" s="233">
        <f t="shared" si="30"/>
        <v>0</v>
      </c>
      <c r="M730" s="233" t="str">
        <f>IF(E730=0, " ", 'CPT-Calcs'!V717)</f>
        <v xml:space="preserve"> </v>
      </c>
      <c r="N730" s="207" t="str">
        <f>IF('CPT-Calcs'!AK717&gt;3," ",IF(M730="CLAY","CONTACT GEOTECH ENGINEER - CHECK OCR PROFILE",IF(M730="ORGANIC CLAY","CONTACT SENIOR GEOTECH ENGINEER",IF(M730="SENSITIVE Clay-Silt","CONTACT GEOTECH ENGINEER - CHECK OCR PROFILE"," "))))</f>
        <v xml:space="preserve"> </v>
      </c>
      <c r="O730" s="193"/>
      <c r="AJ730" s="205">
        <f t="shared" si="31"/>
        <v>0</v>
      </c>
      <c r="AK730" s="205">
        <f t="shared" si="32"/>
        <v>0</v>
      </c>
    </row>
    <row r="731" spans="4:37" ht="20.25" thickTop="1" thickBot="1">
      <c r="D731" s="196" t="s">
        <v>94</v>
      </c>
      <c r="E731" s="197"/>
      <c r="F731" s="197"/>
      <c r="G731" s="197"/>
      <c r="H731" s="197"/>
      <c r="I731" s="193"/>
      <c r="J731" s="193"/>
      <c r="K731" s="207"/>
      <c r="L731" s="233">
        <f t="shared" si="30"/>
        <v>0</v>
      </c>
      <c r="M731" s="233" t="str">
        <f>IF(E731=0, " ", 'CPT-Calcs'!V718)</f>
        <v xml:space="preserve"> </v>
      </c>
      <c r="N731" s="207" t="str">
        <f>IF('CPT-Calcs'!AK718&gt;3," ",IF(M731="CLAY","CONTACT GEOTECH ENGINEER - CHECK OCR PROFILE",IF(M731="ORGANIC CLAY","CONTACT SENIOR GEOTECH ENGINEER",IF(M731="SENSITIVE Clay-Silt","CONTACT GEOTECH ENGINEER - CHECK OCR PROFILE"," "))))</f>
        <v xml:space="preserve"> </v>
      </c>
      <c r="O731" s="193"/>
      <c r="AJ731" s="205">
        <f t="shared" si="31"/>
        <v>0</v>
      </c>
      <c r="AK731" s="205">
        <f t="shared" si="32"/>
        <v>0</v>
      </c>
    </row>
    <row r="732" spans="4:37" ht="20.25" thickTop="1" thickBot="1">
      <c r="D732" s="196" t="s">
        <v>94</v>
      </c>
      <c r="E732" s="197"/>
      <c r="F732" s="197"/>
      <c r="G732" s="197"/>
      <c r="H732" s="197"/>
      <c r="I732" s="193"/>
      <c r="J732" s="193"/>
      <c r="K732" s="207"/>
      <c r="L732" s="233">
        <f t="shared" ref="L732:L782" si="33">E732</f>
        <v>0</v>
      </c>
      <c r="M732" s="233" t="str">
        <f>IF(E732=0, " ", 'CPT-Calcs'!V719)</f>
        <v xml:space="preserve"> </v>
      </c>
      <c r="N732" s="207" t="str">
        <f>IF('CPT-Calcs'!AK719&gt;3," ",IF(M732="CLAY","CONTACT GEOTECH ENGINEER - CHECK OCR PROFILE",IF(M732="ORGANIC CLAY","CONTACT SENIOR GEOTECH ENGINEER",IF(M732="SENSITIVE Clay-Silt","CONTACT GEOTECH ENGINEER - CHECK OCR PROFILE"," "))))</f>
        <v xml:space="preserve"> </v>
      </c>
      <c r="O732" s="193"/>
      <c r="AJ732" s="205">
        <f t="shared" si="31"/>
        <v>0</v>
      </c>
      <c r="AK732" s="205">
        <f t="shared" si="32"/>
        <v>0</v>
      </c>
    </row>
    <row r="733" spans="4:37" ht="20.25" thickTop="1" thickBot="1">
      <c r="D733" s="196" t="s">
        <v>94</v>
      </c>
      <c r="E733" s="197"/>
      <c r="F733" s="197"/>
      <c r="G733" s="197"/>
      <c r="H733" s="197"/>
      <c r="I733" s="193"/>
      <c r="J733" s="193"/>
      <c r="K733" s="207"/>
      <c r="L733" s="233">
        <f t="shared" si="33"/>
        <v>0</v>
      </c>
      <c r="M733" s="233" t="str">
        <f>IF(E733=0, " ", 'CPT-Calcs'!V720)</f>
        <v xml:space="preserve"> </v>
      </c>
      <c r="N733" s="207" t="str">
        <f>IF('CPT-Calcs'!AK720&gt;3," ",IF(M733="CLAY","CONTACT GEOTECH ENGINEER - CHECK OCR PROFILE",IF(M733="ORGANIC CLAY","CONTACT SENIOR GEOTECH ENGINEER",IF(M733="SENSITIVE Clay-Silt","CONTACT GEOTECH ENGINEER - CHECK OCR PROFILE"," "))))</f>
        <v xml:space="preserve"> </v>
      </c>
      <c r="O733" s="193"/>
      <c r="AJ733" s="205">
        <f t="shared" ref="AJ733:AJ796" si="34">IF(M733="VERY STIFF OC CLAY-SILT",1,IF(M733="SILTY MIX",1,IF(M733="clay",1,IF(M733="organic clay",1,IF(M733="sensitive clay-silt",1,0)))))</f>
        <v>0</v>
      </c>
      <c r="AK733" s="205">
        <f t="shared" ref="AK733:AK796" si="35">IF(E733&gt;0,1,0)</f>
        <v>0</v>
      </c>
    </row>
    <row r="734" spans="4:37" ht="20.25" thickTop="1" thickBot="1">
      <c r="D734" s="196" t="s">
        <v>94</v>
      </c>
      <c r="E734" s="197"/>
      <c r="F734" s="197"/>
      <c r="G734" s="197"/>
      <c r="H734" s="197"/>
      <c r="I734" s="193"/>
      <c r="J734" s="193"/>
      <c r="K734" s="207"/>
      <c r="L734" s="233">
        <f t="shared" si="33"/>
        <v>0</v>
      </c>
      <c r="M734" s="233" t="str">
        <f>IF(E734=0, " ", 'CPT-Calcs'!V721)</f>
        <v xml:space="preserve"> </v>
      </c>
      <c r="N734" s="207" t="str">
        <f>IF('CPT-Calcs'!AK721&gt;3," ",IF(M734="CLAY","CONTACT GEOTECH ENGINEER - CHECK OCR PROFILE",IF(M734="ORGANIC CLAY","CONTACT SENIOR GEOTECH ENGINEER",IF(M734="SENSITIVE Clay-Silt","CONTACT GEOTECH ENGINEER - CHECK OCR PROFILE"," "))))</f>
        <v xml:space="preserve"> </v>
      </c>
      <c r="O734" s="193"/>
      <c r="AJ734" s="205">
        <f t="shared" si="34"/>
        <v>0</v>
      </c>
      <c r="AK734" s="205">
        <f t="shared" si="35"/>
        <v>0</v>
      </c>
    </row>
    <row r="735" spans="4:37" ht="20.25" thickTop="1" thickBot="1">
      <c r="D735" s="196" t="s">
        <v>94</v>
      </c>
      <c r="E735" s="197"/>
      <c r="F735" s="197"/>
      <c r="G735" s="197"/>
      <c r="H735" s="197"/>
      <c r="I735" s="193"/>
      <c r="J735" s="193"/>
      <c r="K735" s="207"/>
      <c r="L735" s="233">
        <f t="shared" si="33"/>
        <v>0</v>
      </c>
      <c r="M735" s="233" t="str">
        <f>IF(E735=0, " ", 'CPT-Calcs'!V722)</f>
        <v xml:space="preserve"> </v>
      </c>
      <c r="N735" s="207" t="str">
        <f>IF('CPT-Calcs'!AK722&gt;3," ",IF(M735="CLAY","CONTACT GEOTECH ENGINEER - CHECK OCR PROFILE",IF(M735="ORGANIC CLAY","CONTACT SENIOR GEOTECH ENGINEER",IF(M735="SENSITIVE Clay-Silt","CONTACT GEOTECH ENGINEER - CHECK OCR PROFILE"," "))))</f>
        <v xml:space="preserve"> </v>
      </c>
      <c r="O735" s="193"/>
      <c r="AJ735" s="205">
        <f t="shared" si="34"/>
        <v>0</v>
      </c>
      <c r="AK735" s="205">
        <f t="shared" si="35"/>
        <v>0</v>
      </c>
    </row>
    <row r="736" spans="4:37" ht="20.25" thickTop="1" thickBot="1">
      <c r="D736" s="196" t="s">
        <v>94</v>
      </c>
      <c r="E736" s="197"/>
      <c r="F736" s="197"/>
      <c r="G736" s="197"/>
      <c r="H736" s="197"/>
      <c r="I736" s="193"/>
      <c r="J736" s="193"/>
      <c r="K736" s="207"/>
      <c r="L736" s="233">
        <f t="shared" si="33"/>
        <v>0</v>
      </c>
      <c r="M736" s="233" t="str">
        <f>IF(E736=0, " ", 'CPT-Calcs'!V723)</f>
        <v xml:space="preserve"> </v>
      </c>
      <c r="N736" s="207" t="str">
        <f>IF('CPT-Calcs'!AK723&gt;3," ",IF(M736="CLAY","CONTACT GEOTECH ENGINEER - CHECK OCR PROFILE",IF(M736="ORGANIC CLAY","CONTACT SENIOR GEOTECH ENGINEER",IF(M736="SENSITIVE Clay-Silt","CONTACT GEOTECH ENGINEER - CHECK OCR PROFILE"," "))))</f>
        <v xml:space="preserve"> </v>
      </c>
      <c r="O736" s="193"/>
      <c r="AJ736" s="205">
        <f t="shared" si="34"/>
        <v>0</v>
      </c>
      <c r="AK736" s="205">
        <f t="shared" si="35"/>
        <v>0</v>
      </c>
    </row>
    <row r="737" spans="4:37" ht="20.25" thickTop="1" thickBot="1">
      <c r="D737" s="196" t="s">
        <v>94</v>
      </c>
      <c r="E737" s="197"/>
      <c r="F737" s="197"/>
      <c r="G737" s="197"/>
      <c r="H737" s="197"/>
      <c r="I737" s="193"/>
      <c r="J737" s="193"/>
      <c r="K737" s="207"/>
      <c r="L737" s="233">
        <f t="shared" si="33"/>
        <v>0</v>
      </c>
      <c r="M737" s="233" t="str">
        <f>IF(E737=0, " ", 'CPT-Calcs'!V724)</f>
        <v xml:space="preserve"> </v>
      </c>
      <c r="N737" s="207" t="str">
        <f>IF('CPT-Calcs'!AK724&gt;3," ",IF(M737="CLAY","CONTACT GEOTECH ENGINEER - CHECK OCR PROFILE",IF(M737="ORGANIC CLAY","CONTACT SENIOR GEOTECH ENGINEER",IF(M737="SENSITIVE Clay-Silt","CONTACT GEOTECH ENGINEER - CHECK OCR PROFILE"," "))))</f>
        <v xml:space="preserve"> </v>
      </c>
      <c r="O737" s="193"/>
      <c r="AJ737" s="205">
        <f t="shared" si="34"/>
        <v>0</v>
      </c>
      <c r="AK737" s="205">
        <f t="shared" si="35"/>
        <v>0</v>
      </c>
    </row>
    <row r="738" spans="4:37" ht="20.25" thickTop="1" thickBot="1">
      <c r="D738" s="196" t="s">
        <v>94</v>
      </c>
      <c r="E738" s="197"/>
      <c r="F738" s="197"/>
      <c r="G738" s="197"/>
      <c r="H738" s="197"/>
      <c r="I738" s="193"/>
      <c r="J738" s="193"/>
      <c r="K738" s="207"/>
      <c r="L738" s="233">
        <f t="shared" si="33"/>
        <v>0</v>
      </c>
      <c r="M738" s="233" t="str">
        <f>IF(E738=0, " ", 'CPT-Calcs'!V725)</f>
        <v xml:space="preserve"> </v>
      </c>
      <c r="N738" s="207" t="str">
        <f>IF('CPT-Calcs'!AK725&gt;3," ",IF(M738="CLAY","CONTACT GEOTECH ENGINEER - CHECK OCR PROFILE",IF(M738="ORGANIC CLAY","CONTACT SENIOR GEOTECH ENGINEER",IF(M738="SENSITIVE Clay-Silt","CONTACT GEOTECH ENGINEER - CHECK OCR PROFILE"," "))))</f>
        <v xml:space="preserve"> </v>
      </c>
      <c r="O738" s="193"/>
      <c r="AJ738" s="205">
        <f t="shared" si="34"/>
        <v>0</v>
      </c>
      <c r="AK738" s="205">
        <f t="shared" si="35"/>
        <v>0</v>
      </c>
    </row>
    <row r="739" spans="4:37" ht="20.25" thickTop="1" thickBot="1">
      <c r="D739" s="196" t="s">
        <v>94</v>
      </c>
      <c r="E739" s="197"/>
      <c r="F739" s="197"/>
      <c r="G739" s="197"/>
      <c r="H739" s="197"/>
      <c r="I739" s="193"/>
      <c r="J739" s="193"/>
      <c r="K739" s="207"/>
      <c r="L739" s="233">
        <f t="shared" si="33"/>
        <v>0</v>
      </c>
      <c r="M739" s="233" t="str">
        <f>IF(E739=0, " ", 'CPT-Calcs'!V726)</f>
        <v xml:space="preserve"> </v>
      </c>
      <c r="N739" s="207" t="str">
        <f>IF('CPT-Calcs'!AK726&gt;3," ",IF(M739="CLAY","CONTACT GEOTECH ENGINEER - CHECK OCR PROFILE",IF(M739="ORGANIC CLAY","CONTACT SENIOR GEOTECH ENGINEER",IF(M739="SENSITIVE Clay-Silt","CONTACT GEOTECH ENGINEER - CHECK OCR PROFILE"," "))))</f>
        <v xml:space="preserve"> </v>
      </c>
      <c r="O739" s="193"/>
      <c r="AJ739" s="205">
        <f t="shared" si="34"/>
        <v>0</v>
      </c>
      <c r="AK739" s="205">
        <f t="shared" si="35"/>
        <v>0</v>
      </c>
    </row>
    <row r="740" spans="4:37" ht="20.25" thickTop="1" thickBot="1">
      <c r="D740" s="196" t="s">
        <v>94</v>
      </c>
      <c r="E740" s="197"/>
      <c r="F740" s="197"/>
      <c r="G740" s="197"/>
      <c r="H740" s="197"/>
      <c r="I740" s="193"/>
      <c r="J740" s="193"/>
      <c r="K740" s="207"/>
      <c r="L740" s="233">
        <f t="shared" si="33"/>
        <v>0</v>
      </c>
      <c r="M740" s="233" t="str">
        <f>IF(E740=0, " ", 'CPT-Calcs'!V727)</f>
        <v xml:space="preserve"> </v>
      </c>
      <c r="N740" s="207" t="str">
        <f>IF('CPT-Calcs'!AK727&gt;3," ",IF(M740="CLAY","CONTACT GEOTECH ENGINEER - CHECK OCR PROFILE",IF(M740="ORGANIC CLAY","CONTACT SENIOR GEOTECH ENGINEER",IF(M740="SENSITIVE Clay-Silt","CONTACT GEOTECH ENGINEER - CHECK OCR PROFILE"," "))))</f>
        <v xml:space="preserve"> </v>
      </c>
      <c r="O740" s="193"/>
      <c r="AJ740" s="205">
        <f t="shared" si="34"/>
        <v>0</v>
      </c>
      <c r="AK740" s="205">
        <f t="shared" si="35"/>
        <v>0</v>
      </c>
    </row>
    <row r="741" spans="4:37" ht="20.25" thickTop="1" thickBot="1">
      <c r="D741" s="196" t="s">
        <v>94</v>
      </c>
      <c r="E741" s="197"/>
      <c r="F741" s="197"/>
      <c r="G741" s="197"/>
      <c r="H741" s="197"/>
      <c r="I741" s="193"/>
      <c r="J741" s="193"/>
      <c r="K741" s="207"/>
      <c r="L741" s="233">
        <f t="shared" si="33"/>
        <v>0</v>
      </c>
      <c r="M741" s="233" t="str">
        <f>IF(E741=0, " ", 'CPT-Calcs'!V728)</f>
        <v xml:space="preserve"> </v>
      </c>
      <c r="N741" s="207" t="str">
        <f>IF('CPT-Calcs'!AK728&gt;3," ",IF(M741="CLAY","CONTACT GEOTECH ENGINEER - CHECK OCR PROFILE",IF(M741="ORGANIC CLAY","CONTACT SENIOR GEOTECH ENGINEER",IF(M741="SENSITIVE Clay-Silt","CONTACT GEOTECH ENGINEER - CHECK OCR PROFILE"," "))))</f>
        <v xml:space="preserve"> </v>
      </c>
      <c r="O741" s="193"/>
      <c r="AJ741" s="205">
        <f t="shared" si="34"/>
        <v>0</v>
      </c>
      <c r="AK741" s="205">
        <f t="shared" si="35"/>
        <v>0</v>
      </c>
    </row>
    <row r="742" spans="4:37" ht="20.25" thickTop="1" thickBot="1">
      <c r="D742" s="196" t="s">
        <v>94</v>
      </c>
      <c r="E742" s="197"/>
      <c r="F742" s="197"/>
      <c r="G742" s="197"/>
      <c r="H742" s="197"/>
      <c r="I742" s="193"/>
      <c r="J742" s="193"/>
      <c r="K742" s="207"/>
      <c r="L742" s="233">
        <f t="shared" si="33"/>
        <v>0</v>
      </c>
      <c r="M742" s="233" t="str">
        <f>IF(E742=0, " ", 'CPT-Calcs'!V729)</f>
        <v xml:space="preserve"> </v>
      </c>
      <c r="N742" s="207" t="str">
        <f>IF('CPT-Calcs'!AK729&gt;3," ",IF(M742="CLAY","CONTACT GEOTECH ENGINEER - CHECK OCR PROFILE",IF(M742="ORGANIC CLAY","CONTACT SENIOR GEOTECH ENGINEER",IF(M742="SENSITIVE Clay-Silt","CONTACT GEOTECH ENGINEER - CHECK OCR PROFILE"," "))))</f>
        <v xml:space="preserve"> </v>
      </c>
      <c r="O742" s="193"/>
      <c r="AJ742" s="205">
        <f t="shared" si="34"/>
        <v>0</v>
      </c>
      <c r="AK742" s="205">
        <f t="shared" si="35"/>
        <v>0</v>
      </c>
    </row>
    <row r="743" spans="4:37" ht="20.25" thickTop="1" thickBot="1">
      <c r="D743" s="196" t="s">
        <v>94</v>
      </c>
      <c r="E743" s="197"/>
      <c r="F743" s="197"/>
      <c r="G743" s="197"/>
      <c r="H743" s="197"/>
      <c r="I743" s="193"/>
      <c r="J743" s="193"/>
      <c r="K743" s="207"/>
      <c r="L743" s="233">
        <f t="shared" si="33"/>
        <v>0</v>
      </c>
      <c r="M743" s="233" t="str">
        <f>IF(E743=0, " ", 'CPT-Calcs'!V730)</f>
        <v xml:space="preserve"> </v>
      </c>
      <c r="N743" s="207" t="str">
        <f>IF('CPT-Calcs'!AK730&gt;3," ",IF(M743="CLAY","CONTACT GEOTECH ENGINEER - CHECK OCR PROFILE",IF(M743="ORGANIC CLAY","CONTACT SENIOR GEOTECH ENGINEER",IF(M743="SENSITIVE Clay-Silt","CONTACT GEOTECH ENGINEER - CHECK OCR PROFILE"," "))))</f>
        <v xml:space="preserve"> </v>
      </c>
      <c r="O743" s="193"/>
      <c r="AJ743" s="205">
        <f t="shared" si="34"/>
        <v>0</v>
      </c>
      <c r="AK743" s="205">
        <f t="shared" si="35"/>
        <v>0</v>
      </c>
    </row>
    <row r="744" spans="4:37" ht="20.25" thickTop="1" thickBot="1">
      <c r="D744" s="196" t="s">
        <v>94</v>
      </c>
      <c r="E744" s="197"/>
      <c r="F744" s="197"/>
      <c r="G744" s="197"/>
      <c r="H744" s="197"/>
      <c r="I744" s="193"/>
      <c r="J744" s="193"/>
      <c r="K744" s="207"/>
      <c r="L744" s="233">
        <f t="shared" si="33"/>
        <v>0</v>
      </c>
      <c r="M744" s="233" t="str">
        <f>IF(E744=0, " ", 'CPT-Calcs'!V731)</f>
        <v xml:space="preserve"> </v>
      </c>
      <c r="N744" s="207" t="str">
        <f>IF('CPT-Calcs'!AK731&gt;3," ",IF(M744="CLAY","CONTACT GEOTECH ENGINEER - CHECK OCR PROFILE",IF(M744="ORGANIC CLAY","CONTACT SENIOR GEOTECH ENGINEER",IF(M744="SENSITIVE Clay-Silt","CONTACT GEOTECH ENGINEER - CHECK OCR PROFILE"," "))))</f>
        <v xml:space="preserve"> </v>
      </c>
      <c r="O744" s="193"/>
      <c r="AJ744" s="205">
        <f t="shared" si="34"/>
        <v>0</v>
      </c>
      <c r="AK744" s="205">
        <f t="shared" si="35"/>
        <v>0</v>
      </c>
    </row>
    <row r="745" spans="4:37" ht="20.25" thickTop="1" thickBot="1">
      <c r="D745" s="196" t="s">
        <v>94</v>
      </c>
      <c r="E745" s="197"/>
      <c r="F745" s="197"/>
      <c r="G745" s="197"/>
      <c r="H745" s="197"/>
      <c r="I745" s="193"/>
      <c r="J745" s="193"/>
      <c r="K745" s="207"/>
      <c r="L745" s="233">
        <f t="shared" si="33"/>
        <v>0</v>
      </c>
      <c r="M745" s="233" t="str">
        <f>IF(E745=0, " ", 'CPT-Calcs'!V732)</f>
        <v xml:space="preserve"> </v>
      </c>
      <c r="N745" s="207" t="str">
        <f>IF('CPT-Calcs'!AK732&gt;3," ",IF(M745="CLAY","CONTACT GEOTECH ENGINEER - CHECK OCR PROFILE",IF(M745="ORGANIC CLAY","CONTACT SENIOR GEOTECH ENGINEER",IF(M745="SENSITIVE Clay-Silt","CONTACT GEOTECH ENGINEER - CHECK OCR PROFILE"," "))))</f>
        <v xml:space="preserve"> </v>
      </c>
      <c r="O745" s="193"/>
      <c r="AJ745" s="205">
        <f t="shared" si="34"/>
        <v>0</v>
      </c>
      <c r="AK745" s="205">
        <f t="shared" si="35"/>
        <v>0</v>
      </c>
    </row>
    <row r="746" spans="4:37" ht="20.25" thickTop="1" thickBot="1">
      <c r="D746" s="196" t="s">
        <v>94</v>
      </c>
      <c r="E746" s="197"/>
      <c r="F746" s="197"/>
      <c r="G746" s="197"/>
      <c r="H746" s="197"/>
      <c r="I746" s="193"/>
      <c r="J746" s="193"/>
      <c r="K746" s="207"/>
      <c r="L746" s="233">
        <f t="shared" si="33"/>
        <v>0</v>
      </c>
      <c r="M746" s="233" t="str">
        <f>IF(E746=0, " ", 'CPT-Calcs'!V733)</f>
        <v xml:space="preserve"> </v>
      </c>
      <c r="N746" s="207" t="str">
        <f>IF('CPT-Calcs'!AK733&gt;3," ",IF(M746="CLAY","CONTACT GEOTECH ENGINEER - CHECK OCR PROFILE",IF(M746="ORGANIC CLAY","CONTACT SENIOR GEOTECH ENGINEER",IF(M746="SENSITIVE Clay-Silt","CONTACT GEOTECH ENGINEER - CHECK OCR PROFILE"," "))))</f>
        <v xml:space="preserve"> </v>
      </c>
      <c r="O746" s="193"/>
      <c r="AJ746" s="205">
        <f t="shared" si="34"/>
        <v>0</v>
      </c>
      <c r="AK746" s="205">
        <f t="shared" si="35"/>
        <v>0</v>
      </c>
    </row>
    <row r="747" spans="4:37" ht="20.25" thickTop="1" thickBot="1">
      <c r="D747" s="196" t="s">
        <v>94</v>
      </c>
      <c r="E747" s="197"/>
      <c r="F747" s="197"/>
      <c r="G747" s="197"/>
      <c r="H747" s="197"/>
      <c r="I747" s="193"/>
      <c r="J747" s="193"/>
      <c r="K747" s="207"/>
      <c r="L747" s="233">
        <f t="shared" si="33"/>
        <v>0</v>
      </c>
      <c r="M747" s="233" t="str">
        <f>IF(E747=0, " ", 'CPT-Calcs'!V734)</f>
        <v xml:space="preserve"> </v>
      </c>
      <c r="N747" s="207" t="str">
        <f>IF('CPT-Calcs'!AK734&gt;3," ",IF(M747="CLAY","CONTACT GEOTECH ENGINEER - CHECK OCR PROFILE",IF(M747="ORGANIC CLAY","CONTACT SENIOR GEOTECH ENGINEER",IF(M747="SENSITIVE Clay-Silt","CONTACT GEOTECH ENGINEER - CHECK OCR PROFILE"," "))))</f>
        <v xml:space="preserve"> </v>
      </c>
      <c r="O747" s="193"/>
      <c r="AJ747" s="205">
        <f t="shared" si="34"/>
        <v>0</v>
      </c>
      <c r="AK747" s="205">
        <f t="shared" si="35"/>
        <v>0</v>
      </c>
    </row>
    <row r="748" spans="4:37" ht="20.25" thickTop="1" thickBot="1">
      <c r="D748" s="196" t="s">
        <v>94</v>
      </c>
      <c r="E748" s="197"/>
      <c r="F748" s="197"/>
      <c r="G748" s="197"/>
      <c r="H748" s="197"/>
      <c r="I748" s="193"/>
      <c r="J748" s="193"/>
      <c r="K748" s="207"/>
      <c r="L748" s="233">
        <f t="shared" si="33"/>
        <v>0</v>
      </c>
      <c r="M748" s="233" t="str">
        <f>IF(E748=0, " ", 'CPT-Calcs'!V735)</f>
        <v xml:space="preserve"> </v>
      </c>
      <c r="N748" s="207" t="str">
        <f>IF('CPT-Calcs'!AK735&gt;3," ",IF(M748="CLAY","CONTACT GEOTECH ENGINEER - CHECK OCR PROFILE",IF(M748="ORGANIC CLAY","CONTACT SENIOR GEOTECH ENGINEER",IF(M748="SENSITIVE Clay-Silt","CONTACT GEOTECH ENGINEER - CHECK OCR PROFILE"," "))))</f>
        <v xml:space="preserve"> </v>
      </c>
      <c r="O748" s="193"/>
      <c r="AJ748" s="205">
        <f t="shared" si="34"/>
        <v>0</v>
      </c>
      <c r="AK748" s="205">
        <f t="shared" si="35"/>
        <v>0</v>
      </c>
    </row>
    <row r="749" spans="4:37" ht="20.25" thickTop="1" thickBot="1">
      <c r="D749" s="196" t="s">
        <v>94</v>
      </c>
      <c r="E749" s="197"/>
      <c r="F749" s="197"/>
      <c r="G749" s="197"/>
      <c r="H749" s="197"/>
      <c r="I749" s="193"/>
      <c r="J749" s="193"/>
      <c r="K749" s="207"/>
      <c r="L749" s="233">
        <f t="shared" si="33"/>
        <v>0</v>
      </c>
      <c r="M749" s="233" t="str">
        <f>IF(E749=0, " ", 'CPT-Calcs'!V736)</f>
        <v xml:space="preserve"> </v>
      </c>
      <c r="N749" s="207" t="str">
        <f>IF('CPT-Calcs'!AK736&gt;3," ",IF(M749="CLAY","CONTACT GEOTECH ENGINEER - CHECK OCR PROFILE",IF(M749="ORGANIC CLAY","CONTACT SENIOR GEOTECH ENGINEER",IF(M749="SENSITIVE Clay-Silt","CONTACT GEOTECH ENGINEER - CHECK OCR PROFILE"," "))))</f>
        <v xml:space="preserve"> </v>
      </c>
      <c r="O749" s="193"/>
      <c r="AJ749" s="205">
        <f t="shared" si="34"/>
        <v>0</v>
      </c>
      <c r="AK749" s="205">
        <f t="shared" si="35"/>
        <v>0</v>
      </c>
    </row>
    <row r="750" spans="4:37" ht="20.25" thickTop="1" thickBot="1">
      <c r="D750" s="196" t="s">
        <v>94</v>
      </c>
      <c r="E750" s="197"/>
      <c r="F750" s="197"/>
      <c r="G750" s="197"/>
      <c r="H750" s="197"/>
      <c r="I750" s="193"/>
      <c r="J750" s="193"/>
      <c r="K750" s="207"/>
      <c r="L750" s="233">
        <f t="shared" si="33"/>
        <v>0</v>
      </c>
      <c r="M750" s="233" t="str">
        <f>IF(E750=0, " ", 'CPT-Calcs'!V737)</f>
        <v xml:space="preserve"> </v>
      </c>
      <c r="N750" s="207" t="str">
        <f>IF('CPT-Calcs'!AK737&gt;3," ",IF(M750="CLAY","CONTACT GEOTECH ENGINEER - CHECK OCR PROFILE",IF(M750="ORGANIC CLAY","CONTACT SENIOR GEOTECH ENGINEER",IF(M750="SENSITIVE Clay-Silt","CONTACT GEOTECH ENGINEER - CHECK OCR PROFILE"," "))))</f>
        <v xml:space="preserve"> </v>
      </c>
      <c r="O750" s="193"/>
      <c r="AJ750" s="205">
        <f t="shared" si="34"/>
        <v>0</v>
      </c>
      <c r="AK750" s="205">
        <f t="shared" si="35"/>
        <v>0</v>
      </c>
    </row>
    <row r="751" spans="4:37" ht="20.25" thickTop="1" thickBot="1">
      <c r="D751" s="196" t="s">
        <v>94</v>
      </c>
      <c r="E751" s="197"/>
      <c r="F751" s="197"/>
      <c r="G751" s="197"/>
      <c r="H751" s="197"/>
      <c r="I751" s="193"/>
      <c r="J751" s="193"/>
      <c r="K751" s="207"/>
      <c r="L751" s="233">
        <f t="shared" si="33"/>
        <v>0</v>
      </c>
      <c r="M751" s="233" t="str">
        <f>IF(E751=0, " ", 'CPT-Calcs'!V738)</f>
        <v xml:space="preserve"> </v>
      </c>
      <c r="N751" s="207" t="str">
        <f>IF('CPT-Calcs'!AK738&gt;3," ",IF(M751="CLAY","CONTACT GEOTECH ENGINEER - CHECK OCR PROFILE",IF(M751="ORGANIC CLAY","CONTACT SENIOR GEOTECH ENGINEER",IF(M751="SENSITIVE Clay-Silt","CONTACT GEOTECH ENGINEER - CHECK OCR PROFILE"," "))))</f>
        <v xml:space="preserve"> </v>
      </c>
      <c r="O751" s="193"/>
      <c r="AJ751" s="205">
        <f t="shared" si="34"/>
        <v>0</v>
      </c>
      <c r="AK751" s="205">
        <f t="shared" si="35"/>
        <v>0</v>
      </c>
    </row>
    <row r="752" spans="4:37" ht="20.25" thickTop="1" thickBot="1">
      <c r="D752" s="196" t="s">
        <v>94</v>
      </c>
      <c r="E752" s="197"/>
      <c r="F752" s="197"/>
      <c r="G752" s="197"/>
      <c r="H752" s="197"/>
      <c r="I752" s="193"/>
      <c r="J752" s="193"/>
      <c r="K752" s="207"/>
      <c r="L752" s="233">
        <f t="shared" si="33"/>
        <v>0</v>
      </c>
      <c r="M752" s="233" t="str">
        <f>IF(E752=0, " ", 'CPT-Calcs'!V739)</f>
        <v xml:space="preserve"> </v>
      </c>
      <c r="N752" s="207" t="str">
        <f>IF('CPT-Calcs'!AK739&gt;3," ",IF(M752="CLAY","CONTACT GEOTECH ENGINEER - CHECK OCR PROFILE",IF(M752="ORGANIC CLAY","CONTACT SENIOR GEOTECH ENGINEER",IF(M752="SENSITIVE Clay-Silt","CONTACT GEOTECH ENGINEER - CHECK OCR PROFILE"," "))))</f>
        <v xml:space="preserve"> </v>
      </c>
      <c r="O752" s="193"/>
      <c r="AJ752" s="205">
        <f t="shared" si="34"/>
        <v>0</v>
      </c>
      <c r="AK752" s="205">
        <f t="shared" si="35"/>
        <v>0</v>
      </c>
    </row>
    <row r="753" spans="4:37" ht="20.25" thickTop="1" thickBot="1">
      <c r="D753" s="196" t="s">
        <v>94</v>
      </c>
      <c r="E753" s="197"/>
      <c r="F753" s="197"/>
      <c r="G753" s="197"/>
      <c r="H753" s="197"/>
      <c r="I753" s="193"/>
      <c r="J753" s="193"/>
      <c r="K753" s="207"/>
      <c r="L753" s="233">
        <f t="shared" si="33"/>
        <v>0</v>
      </c>
      <c r="M753" s="233" t="str">
        <f>IF(E753=0, " ", 'CPT-Calcs'!V740)</f>
        <v xml:space="preserve"> </v>
      </c>
      <c r="N753" s="207" t="str">
        <f>IF('CPT-Calcs'!AK740&gt;3," ",IF(M753="CLAY","CONTACT GEOTECH ENGINEER - CHECK OCR PROFILE",IF(M753="ORGANIC CLAY","CONTACT SENIOR GEOTECH ENGINEER",IF(M753="SENSITIVE Clay-Silt","CONTACT GEOTECH ENGINEER - CHECK OCR PROFILE"," "))))</f>
        <v xml:space="preserve"> </v>
      </c>
      <c r="O753" s="193"/>
      <c r="AJ753" s="205">
        <f t="shared" si="34"/>
        <v>0</v>
      </c>
      <c r="AK753" s="205">
        <f t="shared" si="35"/>
        <v>0</v>
      </c>
    </row>
    <row r="754" spans="4:37" ht="20.25" thickTop="1" thickBot="1">
      <c r="D754" s="196" t="s">
        <v>94</v>
      </c>
      <c r="E754" s="197"/>
      <c r="F754" s="197"/>
      <c r="G754" s="197"/>
      <c r="H754" s="197"/>
      <c r="I754" s="193"/>
      <c r="J754" s="193"/>
      <c r="K754" s="207"/>
      <c r="L754" s="233">
        <f t="shared" si="33"/>
        <v>0</v>
      </c>
      <c r="M754" s="233" t="str">
        <f>IF(E754=0, " ", 'CPT-Calcs'!V741)</f>
        <v xml:space="preserve"> </v>
      </c>
      <c r="N754" s="207" t="str">
        <f>IF('CPT-Calcs'!AK741&gt;3," ",IF(M754="CLAY","CONTACT GEOTECH ENGINEER - CHECK OCR PROFILE",IF(M754="ORGANIC CLAY","CONTACT SENIOR GEOTECH ENGINEER",IF(M754="SENSITIVE Clay-Silt","CONTACT GEOTECH ENGINEER - CHECK OCR PROFILE"," "))))</f>
        <v xml:space="preserve"> </v>
      </c>
      <c r="O754" s="193"/>
      <c r="AJ754" s="205">
        <f t="shared" si="34"/>
        <v>0</v>
      </c>
      <c r="AK754" s="205">
        <f t="shared" si="35"/>
        <v>0</v>
      </c>
    </row>
    <row r="755" spans="4:37" ht="20.25" thickTop="1" thickBot="1">
      <c r="D755" s="196" t="s">
        <v>94</v>
      </c>
      <c r="E755" s="197"/>
      <c r="F755" s="197"/>
      <c r="G755" s="197"/>
      <c r="H755" s="197"/>
      <c r="I755" s="193"/>
      <c r="J755" s="193"/>
      <c r="K755" s="207"/>
      <c r="L755" s="233">
        <f t="shared" si="33"/>
        <v>0</v>
      </c>
      <c r="M755" s="233" t="str">
        <f>IF(E755=0, " ", 'CPT-Calcs'!V742)</f>
        <v xml:space="preserve"> </v>
      </c>
      <c r="N755" s="207" t="str">
        <f>IF('CPT-Calcs'!AK742&gt;3," ",IF(M755="CLAY","CONTACT GEOTECH ENGINEER - CHECK OCR PROFILE",IF(M755="ORGANIC CLAY","CONTACT SENIOR GEOTECH ENGINEER",IF(M755="SENSITIVE Clay-Silt","CONTACT GEOTECH ENGINEER - CHECK OCR PROFILE"," "))))</f>
        <v xml:space="preserve"> </v>
      </c>
      <c r="O755" s="193"/>
      <c r="AJ755" s="205">
        <f t="shared" si="34"/>
        <v>0</v>
      </c>
      <c r="AK755" s="205">
        <f t="shared" si="35"/>
        <v>0</v>
      </c>
    </row>
    <row r="756" spans="4:37" ht="20.25" thickTop="1" thickBot="1">
      <c r="D756" s="196" t="s">
        <v>94</v>
      </c>
      <c r="E756" s="197"/>
      <c r="F756" s="197"/>
      <c r="G756" s="197"/>
      <c r="H756" s="197"/>
      <c r="I756" s="193"/>
      <c r="J756" s="193"/>
      <c r="K756" s="207"/>
      <c r="L756" s="233">
        <f t="shared" si="33"/>
        <v>0</v>
      </c>
      <c r="M756" s="233" t="str">
        <f>IF(E756=0, " ", 'CPT-Calcs'!V743)</f>
        <v xml:space="preserve"> </v>
      </c>
      <c r="N756" s="207" t="str">
        <f>IF('CPT-Calcs'!AK743&gt;3," ",IF(M756="CLAY","CONTACT GEOTECH ENGINEER - CHECK OCR PROFILE",IF(M756="ORGANIC CLAY","CONTACT SENIOR GEOTECH ENGINEER",IF(M756="SENSITIVE Clay-Silt","CONTACT GEOTECH ENGINEER - CHECK OCR PROFILE"," "))))</f>
        <v xml:space="preserve"> </v>
      </c>
      <c r="O756" s="193"/>
      <c r="AJ756" s="205">
        <f t="shared" si="34"/>
        <v>0</v>
      </c>
      <c r="AK756" s="205">
        <f t="shared" si="35"/>
        <v>0</v>
      </c>
    </row>
    <row r="757" spans="4:37" ht="20.25" thickTop="1" thickBot="1">
      <c r="D757" s="196" t="s">
        <v>94</v>
      </c>
      <c r="E757" s="197"/>
      <c r="F757" s="197"/>
      <c r="G757" s="197"/>
      <c r="H757" s="197"/>
      <c r="I757" s="193"/>
      <c r="J757" s="193"/>
      <c r="K757" s="207"/>
      <c r="L757" s="233">
        <f t="shared" si="33"/>
        <v>0</v>
      </c>
      <c r="M757" s="233" t="str">
        <f>IF(E757=0, " ", 'CPT-Calcs'!V744)</f>
        <v xml:space="preserve"> </v>
      </c>
      <c r="N757" s="207" t="str">
        <f>IF('CPT-Calcs'!AK744&gt;3," ",IF(M757="CLAY","CONTACT GEOTECH ENGINEER - CHECK OCR PROFILE",IF(M757="ORGANIC CLAY","CONTACT SENIOR GEOTECH ENGINEER",IF(M757="SENSITIVE Clay-Silt","CONTACT GEOTECH ENGINEER - CHECK OCR PROFILE"," "))))</f>
        <v xml:space="preserve"> </v>
      </c>
      <c r="O757" s="193"/>
      <c r="AJ757" s="205">
        <f t="shared" si="34"/>
        <v>0</v>
      </c>
      <c r="AK757" s="205">
        <f t="shared" si="35"/>
        <v>0</v>
      </c>
    </row>
    <row r="758" spans="4:37" ht="20.25" thickTop="1" thickBot="1">
      <c r="D758" s="196" t="s">
        <v>94</v>
      </c>
      <c r="E758" s="197"/>
      <c r="F758" s="197"/>
      <c r="G758" s="197"/>
      <c r="H758" s="197"/>
      <c r="I758" s="193"/>
      <c r="J758" s="193"/>
      <c r="K758" s="207"/>
      <c r="L758" s="233">
        <f t="shared" si="33"/>
        <v>0</v>
      </c>
      <c r="M758" s="233" t="str">
        <f>IF(E758=0, " ", 'CPT-Calcs'!V745)</f>
        <v xml:space="preserve"> </v>
      </c>
      <c r="N758" s="207" t="str">
        <f>IF('CPT-Calcs'!AK745&gt;3," ",IF(M758="CLAY","CONTACT GEOTECH ENGINEER - CHECK OCR PROFILE",IF(M758="ORGANIC CLAY","CONTACT SENIOR GEOTECH ENGINEER",IF(M758="SENSITIVE Clay-Silt","CONTACT GEOTECH ENGINEER - CHECK OCR PROFILE"," "))))</f>
        <v xml:space="preserve"> </v>
      </c>
      <c r="O758" s="193"/>
      <c r="AJ758" s="205">
        <f t="shared" si="34"/>
        <v>0</v>
      </c>
      <c r="AK758" s="205">
        <f t="shared" si="35"/>
        <v>0</v>
      </c>
    </row>
    <row r="759" spans="4:37" ht="20.25" thickTop="1" thickBot="1">
      <c r="D759" s="196" t="s">
        <v>94</v>
      </c>
      <c r="E759" s="197"/>
      <c r="F759" s="197"/>
      <c r="G759" s="197"/>
      <c r="H759" s="197"/>
      <c r="I759" s="193"/>
      <c r="J759" s="193"/>
      <c r="K759" s="207"/>
      <c r="L759" s="233">
        <f t="shared" si="33"/>
        <v>0</v>
      </c>
      <c r="M759" s="233" t="str">
        <f>IF(E759=0, " ", 'CPT-Calcs'!V746)</f>
        <v xml:space="preserve"> </v>
      </c>
      <c r="N759" s="207" t="str">
        <f>IF('CPT-Calcs'!AK746&gt;3," ",IF(M759="CLAY","CONTACT GEOTECH ENGINEER - CHECK OCR PROFILE",IF(M759="ORGANIC CLAY","CONTACT SENIOR GEOTECH ENGINEER",IF(M759="SENSITIVE Clay-Silt","CONTACT GEOTECH ENGINEER - CHECK OCR PROFILE"," "))))</f>
        <v xml:space="preserve"> </v>
      </c>
      <c r="O759" s="193"/>
      <c r="AJ759" s="205">
        <f t="shared" si="34"/>
        <v>0</v>
      </c>
      <c r="AK759" s="205">
        <f t="shared" si="35"/>
        <v>0</v>
      </c>
    </row>
    <row r="760" spans="4:37" ht="20.25" thickTop="1" thickBot="1">
      <c r="D760" s="196" t="s">
        <v>94</v>
      </c>
      <c r="E760" s="197"/>
      <c r="F760" s="197"/>
      <c r="G760" s="197"/>
      <c r="H760" s="197"/>
      <c r="I760" s="193"/>
      <c r="J760" s="193"/>
      <c r="K760" s="207"/>
      <c r="L760" s="233">
        <f t="shared" si="33"/>
        <v>0</v>
      </c>
      <c r="M760" s="233" t="str">
        <f>IF(E760=0, " ", 'CPT-Calcs'!V747)</f>
        <v xml:space="preserve"> </v>
      </c>
      <c r="N760" s="207" t="str">
        <f>IF('CPT-Calcs'!AK747&gt;3," ",IF(M760="CLAY","CONTACT GEOTECH ENGINEER - CHECK OCR PROFILE",IF(M760="ORGANIC CLAY","CONTACT SENIOR GEOTECH ENGINEER",IF(M760="SENSITIVE Clay-Silt","CONTACT GEOTECH ENGINEER - CHECK OCR PROFILE"," "))))</f>
        <v xml:space="preserve"> </v>
      </c>
      <c r="O760" s="193"/>
      <c r="AJ760" s="205">
        <f t="shared" si="34"/>
        <v>0</v>
      </c>
      <c r="AK760" s="205">
        <f t="shared" si="35"/>
        <v>0</v>
      </c>
    </row>
    <row r="761" spans="4:37" ht="20.25" thickTop="1" thickBot="1">
      <c r="D761" s="196" t="s">
        <v>94</v>
      </c>
      <c r="E761" s="197"/>
      <c r="F761" s="197"/>
      <c r="G761" s="197"/>
      <c r="H761" s="197"/>
      <c r="I761" s="193"/>
      <c r="J761" s="193"/>
      <c r="K761" s="207"/>
      <c r="L761" s="233">
        <f t="shared" si="33"/>
        <v>0</v>
      </c>
      <c r="M761" s="233" t="str">
        <f>IF(E761=0, " ", 'CPT-Calcs'!V748)</f>
        <v xml:space="preserve"> </v>
      </c>
      <c r="N761" s="207" t="str">
        <f>IF('CPT-Calcs'!AK748&gt;3," ",IF(M761="CLAY","CONTACT GEOTECH ENGINEER - CHECK OCR PROFILE",IF(M761="ORGANIC CLAY","CONTACT SENIOR GEOTECH ENGINEER",IF(M761="SENSITIVE Clay-Silt","CONTACT GEOTECH ENGINEER - CHECK OCR PROFILE"," "))))</f>
        <v xml:space="preserve"> </v>
      </c>
      <c r="O761" s="193"/>
      <c r="AJ761" s="205">
        <f t="shared" si="34"/>
        <v>0</v>
      </c>
      <c r="AK761" s="205">
        <f t="shared" si="35"/>
        <v>0</v>
      </c>
    </row>
    <row r="762" spans="4:37" ht="20.25" thickTop="1" thickBot="1">
      <c r="D762" s="196" t="s">
        <v>94</v>
      </c>
      <c r="E762" s="197"/>
      <c r="F762" s="197"/>
      <c r="G762" s="197"/>
      <c r="H762" s="197"/>
      <c r="I762" s="193"/>
      <c r="J762" s="193"/>
      <c r="K762" s="207"/>
      <c r="L762" s="233">
        <f t="shared" si="33"/>
        <v>0</v>
      </c>
      <c r="M762" s="233" t="str">
        <f>IF(E762=0, " ", 'CPT-Calcs'!V749)</f>
        <v xml:space="preserve"> </v>
      </c>
      <c r="N762" s="207" t="str">
        <f>IF('CPT-Calcs'!AK749&gt;3," ",IF(M762="CLAY","CONTACT GEOTECH ENGINEER - CHECK OCR PROFILE",IF(M762="ORGANIC CLAY","CONTACT SENIOR GEOTECH ENGINEER",IF(M762="SENSITIVE Clay-Silt","CONTACT GEOTECH ENGINEER - CHECK OCR PROFILE"," "))))</f>
        <v xml:space="preserve"> </v>
      </c>
      <c r="O762" s="193"/>
      <c r="AJ762" s="205">
        <f t="shared" si="34"/>
        <v>0</v>
      </c>
      <c r="AK762" s="205">
        <f t="shared" si="35"/>
        <v>0</v>
      </c>
    </row>
    <row r="763" spans="4:37" ht="20.25" thickTop="1" thickBot="1">
      <c r="D763" s="196" t="s">
        <v>94</v>
      </c>
      <c r="E763" s="197"/>
      <c r="F763" s="197"/>
      <c r="G763" s="197"/>
      <c r="H763" s="197"/>
      <c r="I763" s="193"/>
      <c r="J763" s="193"/>
      <c r="K763" s="207"/>
      <c r="L763" s="233">
        <f t="shared" si="33"/>
        <v>0</v>
      </c>
      <c r="M763" s="233" t="str">
        <f>IF(E763=0, " ", 'CPT-Calcs'!V750)</f>
        <v xml:space="preserve"> </v>
      </c>
      <c r="N763" s="207" t="str">
        <f>IF('CPT-Calcs'!AK750&gt;3," ",IF(M763="CLAY","CONTACT GEOTECH ENGINEER - CHECK OCR PROFILE",IF(M763="ORGANIC CLAY","CONTACT SENIOR GEOTECH ENGINEER",IF(M763="SENSITIVE Clay-Silt","CONTACT GEOTECH ENGINEER - CHECK OCR PROFILE"," "))))</f>
        <v xml:space="preserve"> </v>
      </c>
      <c r="O763" s="193"/>
      <c r="AJ763" s="205">
        <f t="shared" si="34"/>
        <v>0</v>
      </c>
      <c r="AK763" s="205">
        <f t="shared" si="35"/>
        <v>0</v>
      </c>
    </row>
    <row r="764" spans="4:37" ht="20.25" thickTop="1" thickBot="1">
      <c r="D764" s="196" t="s">
        <v>94</v>
      </c>
      <c r="E764" s="197"/>
      <c r="F764" s="197"/>
      <c r="G764" s="197"/>
      <c r="H764" s="197"/>
      <c r="I764" s="193"/>
      <c r="J764" s="193"/>
      <c r="K764" s="207"/>
      <c r="L764" s="233">
        <f t="shared" si="33"/>
        <v>0</v>
      </c>
      <c r="M764" s="233" t="str">
        <f>IF(E764=0, " ", 'CPT-Calcs'!V751)</f>
        <v xml:space="preserve"> </v>
      </c>
      <c r="N764" s="207" t="str">
        <f>IF('CPT-Calcs'!AK751&gt;3," ",IF(M764="CLAY","CONTACT GEOTECH ENGINEER - CHECK OCR PROFILE",IF(M764="ORGANIC CLAY","CONTACT SENIOR GEOTECH ENGINEER",IF(M764="SENSITIVE Clay-Silt","CONTACT GEOTECH ENGINEER - CHECK OCR PROFILE"," "))))</f>
        <v xml:space="preserve"> </v>
      </c>
      <c r="O764" s="193"/>
      <c r="AJ764" s="205">
        <f t="shared" si="34"/>
        <v>0</v>
      </c>
      <c r="AK764" s="205">
        <f t="shared" si="35"/>
        <v>0</v>
      </c>
    </row>
    <row r="765" spans="4:37" ht="20.25" thickTop="1" thickBot="1">
      <c r="D765" s="196" t="s">
        <v>94</v>
      </c>
      <c r="E765" s="197"/>
      <c r="F765" s="197"/>
      <c r="G765" s="197"/>
      <c r="H765" s="197"/>
      <c r="I765" s="193"/>
      <c r="J765" s="193"/>
      <c r="K765" s="207"/>
      <c r="L765" s="233">
        <f t="shared" si="33"/>
        <v>0</v>
      </c>
      <c r="M765" s="233" t="str">
        <f>IF(E765=0, " ", 'CPT-Calcs'!V752)</f>
        <v xml:space="preserve"> </v>
      </c>
      <c r="N765" s="207" t="str">
        <f>IF('CPT-Calcs'!AK752&gt;3," ",IF(M765="CLAY","CONTACT GEOTECH ENGINEER - CHECK OCR PROFILE",IF(M765="ORGANIC CLAY","CONTACT SENIOR GEOTECH ENGINEER",IF(M765="SENSITIVE Clay-Silt","CONTACT GEOTECH ENGINEER - CHECK OCR PROFILE"," "))))</f>
        <v xml:space="preserve"> </v>
      </c>
      <c r="O765" s="193"/>
      <c r="AJ765" s="205">
        <f t="shared" si="34"/>
        <v>0</v>
      </c>
      <c r="AK765" s="205">
        <f t="shared" si="35"/>
        <v>0</v>
      </c>
    </row>
    <row r="766" spans="4:37" ht="20.25" thickTop="1" thickBot="1">
      <c r="D766" s="196" t="s">
        <v>94</v>
      </c>
      <c r="E766" s="197"/>
      <c r="F766" s="197"/>
      <c r="G766" s="197"/>
      <c r="H766" s="197"/>
      <c r="I766" s="193"/>
      <c r="J766" s="193"/>
      <c r="K766" s="207"/>
      <c r="L766" s="233">
        <f t="shared" si="33"/>
        <v>0</v>
      </c>
      <c r="M766" s="233" t="str">
        <f>IF(E766=0, " ", 'CPT-Calcs'!V753)</f>
        <v xml:space="preserve"> </v>
      </c>
      <c r="N766" s="207" t="str">
        <f>IF('CPT-Calcs'!AK753&gt;3," ",IF(M766="CLAY","CONTACT GEOTECH ENGINEER - CHECK OCR PROFILE",IF(M766="ORGANIC CLAY","CONTACT SENIOR GEOTECH ENGINEER",IF(M766="SENSITIVE Clay-Silt","CONTACT GEOTECH ENGINEER - CHECK OCR PROFILE"," "))))</f>
        <v xml:space="preserve"> </v>
      </c>
      <c r="O766" s="193"/>
      <c r="AJ766" s="205">
        <f t="shared" si="34"/>
        <v>0</v>
      </c>
      <c r="AK766" s="205">
        <f t="shared" si="35"/>
        <v>0</v>
      </c>
    </row>
    <row r="767" spans="4:37" ht="20.25" thickTop="1" thickBot="1">
      <c r="D767" s="196" t="s">
        <v>94</v>
      </c>
      <c r="E767" s="197"/>
      <c r="F767" s="197"/>
      <c r="G767" s="197"/>
      <c r="H767" s="197"/>
      <c r="I767" s="193"/>
      <c r="J767" s="193"/>
      <c r="K767" s="207"/>
      <c r="L767" s="233">
        <f t="shared" si="33"/>
        <v>0</v>
      </c>
      <c r="M767" s="233" t="str">
        <f>IF(E767=0, " ", 'CPT-Calcs'!V754)</f>
        <v xml:space="preserve"> </v>
      </c>
      <c r="N767" s="207" t="str">
        <f>IF('CPT-Calcs'!AK754&gt;3," ",IF(M767="CLAY","CONTACT GEOTECH ENGINEER - CHECK OCR PROFILE",IF(M767="ORGANIC CLAY","CONTACT SENIOR GEOTECH ENGINEER",IF(M767="SENSITIVE Clay-Silt","CONTACT GEOTECH ENGINEER - CHECK OCR PROFILE"," "))))</f>
        <v xml:space="preserve"> </v>
      </c>
      <c r="O767" s="193"/>
      <c r="AJ767" s="205">
        <f t="shared" si="34"/>
        <v>0</v>
      </c>
      <c r="AK767" s="205">
        <f t="shared" si="35"/>
        <v>0</v>
      </c>
    </row>
    <row r="768" spans="4:37" ht="20.25" thickTop="1" thickBot="1">
      <c r="D768" s="196" t="s">
        <v>94</v>
      </c>
      <c r="E768" s="197"/>
      <c r="F768" s="197"/>
      <c r="G768" s="197"/>
      <c r="H768" s="197"/>
      <c r="I768" s="193"/>
      <c r="J768" s="193"/>
      <c r="K768" s="207"/>
      <c r="L768" s="233">
        <f t="shared" si="33"/>
        <v>0</v>
      </c>
      <c r="M768" s="233" t="str">
        <f>IF(E768=0, " ", 'CPT-Calcs'!V755)</f>
        <v xml:space="preserve"> </v>
      </c>
      <c r="N768" s="207" t="str">
        <f>IF('CPT-Calcs'!AK755&gt;3," ",IF(M768="CLAY","CONTACT GEOTECH ENGINEER - CHECK OCR PROFILE",IF(M768="ORGANIC CLAY","CONTACT SENIOR GEOTECH ENGINEER",IF(M768="SENSITIVE Clay-Silt","CONTACT GEOTECH ENGINEER - CHECK OCR PROFILE"," "))))</f>
        <v xml:space="preserve"> </v>
      </c>
      <c r="O768" s="193"/>
      <c r="AJ768" s="205">
        <f t="shared" si="34"/>
        <v>0</v>
      </c>
      <c r="AK768" s="205">
        <f t="shared" si="35"/>
        <v>0</v>
      </c>
    </row>
    <row r="769" spans="4:37" ht="20.25" thickTop="1" thickBot="1">
      <c r="D769" s="196" t="s">
        <v>94</v>
      </c>
      <c r="E769" s="197"/>
      <c r="F769" s="197"/>
      <c r="G769" s="197"/>
      <c r="H769" s="197"/>
      <c r="I769" s="193"/>
      <c r="J769" s="193"/>
      <c r="K769" s="207"/>
      <c r="L769" s="233">
        <f t="shared" si="33"/>
        <v>0</v>
      </c>
      <c r="M769" s="233" t="str">
        <f>IF(E769=0, " ", 'CPT-Calcs'!V756)</f>
        <v xml:space="preserve"> </v>
      </c>
      <c r="N769" s="207" t="str">
        <f>IF('CPT-Calcs'!AK756&gt;3," ",IF(M769="CLAY","CONTACT GEOTECH ENGINEER - CHECK OCR PROFILE",IF(M769="ORGANIC CLAY","CONTACT SENIOR GEOTECH ENGINEER",IF(M769="SENSITIVE Clay-Silt","CONTACT GEOTECH ENGINEER - CHECK OCR PROFILE"," "))))</f>
        <v xml:space="preserve"> </v>
      </c>
      <c r="O769" s="193"/>
      <c r="AJ769" s="205">
        <f t="shared" si="34"/>
        <v>0</v>
      </c>
      <c r="AK769" s="205">
        <f t="shared" si="35"/>
        <v>0</v>
      </c>
    </row>
    <row r="770" spans="4:37" ht="20.25" thickTop="1" thickBot="1">
      <c r="D770" s="196" t="s">
        <v>94</v>
      </c>
      <c r="E770" s="197"/>
      <c r="F770" s="197"/>
      <c r="G770" s="197"/>
      <c r="H770" s="197"/>
      <c r="I770" s="193"/>
      <c r="J770" s="193"/>
      <c r="K770" s="207"/>
      <c r="L770" s="233">
        <f t="shared" si="33"/>
        <v>0</v>
      </c>
      <c r="M770" s="233" t="str">
        <f>IF(E770=0, " ", 'CPT-Calcs'!V757)</f>
        <v xml:space="preserve"> </v>
      </c>
      <c r="N770" s="207" t="str">
        <f>IF('CPT-Calcs'!AK757&gt;3," ",IF(M770="CLAY","CONTACT GEOTECH ENGINEER - CHECK OCR PROFILE",IF(M770="ORGANIC CLAY","CONTACT SENIOR GEOTECH ENGINEER",IF(M770="SENSITIVE Clay-Silt","CONTACT GEOTECH ENGINEER - CHECK OCR PROFILE"," "))))</f>
        <v xml:space="preserve"> </v>
      </c>
      <c r="O770" s="193"/>
      <c r="AJ770" s="205">
        <f t="shared" si="34"/>
        <v>0</v>
      </c>
      <c r="AK770" s="205">
        <f t="shared" si="35"/>
        <v>0</v>
      </c>
    </row>
    <row r="771" spans="4:37" ht="20.25" thickTop="1" thickBot="1">
      <c r="D771" s="196" t="s">
        <v>94</v>
      </c>
      <c r="E771" s="197"/>
      <c r="F771" s="197"/>
      <c r="G771" s="197"/>
      <c r="H771" s="197"/>
      <c r="I771" s="193"/>
      <c r="J771" s="193"/>
      <c r="K771" s="207"/>
      <c r="L771" s="233">
        <f t="shared" si="33"/>
        <v>0</v>
      </c>
      <c r="M771" s="233" t="str">
        <f>IF(E771=0, " ", 'CPT-Calcs'!V758)</f>
        <v xml:space="preserve"> </v>
      </c>
      <c r="N771" s="207" t="str">
        <f>IF('CPT-Calcs'!AK758&gt;3," ",IF(M771="CLAY","CONTACT GEOTECH ENGINEER - CHECK OCR PROFILE",IF(M771="ORGANIC CLAY","CONTACT SENIOR GEOTECH ENGINEER",IF(M771="SENSITIVE Clay-Silt","CONTACT GEOTECH ENGINEER - CHECK OCR PROFILE"," "))))</f>
        <v xml:space="preserve"> </v>
      </c>
      <c r="O771" s="193"/>
      <c r="AJ771" s="205">
        <f t="shared" si="34"/>
        <v>0</v>
      </c>
      <c r="AK771" s="205">
        <f t="shared" si="35"/>
        <v>0</v>
      </c>
    </row>
    <row r="772" spans="4:37" ht="20.25" thickTop="1" thickBot="1">
      <c r="D772" s="196" t="s">
        <v>94</v>
      </c>
      <c r="E772" s="197"/>
      <c r="F772" s="197"/>
      <c r="G772" s="197"/>
      <c r="H772" s="197"/>
      <c r="I772" s="193"/>
      <c r="J772" s="193"/>
      <c r="K772" s="207"/>
      <c r="L772" s="233">
        <f t="shared" si="33"/>
        <v>0</v>
      </c>
      <c r="M772" s="233" t="str">
        <f>IF(E772=0, " ", 'CPT-Calcs'!V759)</f>
        <v xml:space="preserve"> </v>
      </c>
      <c r="N772" s="207" t="str">
        <f>IF('CPT-Calcs'!AK759&gt;3," ",IF(M772="CLAY","CONTACT GEOTECH ENGINEER - CHECK OCR PROFILE",IF(M772="ORGANIC CLAY","CONTACT SENIOR GEOTECH ENGINEER",IF(M772="SENSITIVE Clay-Silt","CONTACT GEOTECH ENGINEER - CHECK OCR PROFILE"," "))))</f>
        <v xml:space="preserve"> </v>
      </c>
      <c r="O772" s="193"/>
      <c r="AJ772" s="205">
        <f t="shared" si="34"/>
        <v>0</v>
      </c>
      <c r="AK772" s="205">
        <f t="shared" si="35"/>
        <v>0</v>
      </c>
    </row>
    <row r="773" spans="4:37" ht="20.25" thickTop="1" thickBot="1">
      <c r="D773" s="196" t="s">
        <v>94</v>
      </c>
      <c r="E773" s="197"/>
      <c r="F773" s="197"/>
      <c r="G773" s="197"/>
      <c r="H773" s="197"/>
      <c r="I773" s="193"/>
      <c r="J773" s="193"/>
      <c r="K773" s="207"/>
      <c r="L773" s="233">
        <f t="shared" si="33"/>
        <v>0</v>
      </c>
      <c r="M773" s="233" t="str">
        <f>IF(E773=0, " ", 'CPT-Calcs'!V760)</f>
        <v xml:space="preserve"> </v>
      </c>
      <c r="N773" s="207" t="str">
        <f>IF('CPT-Calcs'!AK760&gt;3," ",IF(M773="CLAY","CONTACT GEOTECH ENGINEER - CHECK OCR PROFILE",IF(M773="ORGANIC CLAY","CONTACT SENIOR GEOTECH ENGINEER",IF(M773="SENSITIVE Clay-Silt","CONTACT GEOTECH ENGINEER - CHECK OCR PROFILE"," "))))</f>
        <v xml:space="preserve"> </v>
      </c>
      <c r="O773" s="193"/>
      <c r="AJ773" s="205">
        <f t="shared" si="34"/>
        <v>0</v>
      </c>
      <c r="AK773" s="205">
        <f t="shared" si="35"/>
        <v>0</v>
      </c>
    </row>
    <row r="774" spans="4:37" ht="20.25" thickTop="1" thickBot="1">
      <c r="D774" s="196" t="s">
        <v>94</v>
      </c>
      <c r="E774" s="197"/>
      <c r="F774" s="197"/>
      <c r="G774" s="197"/>
      <c r="H774" s="197"/>
      <c r="I774" s="193"/>
      <c r="J774" s="193"/>
      <c r="K774" s="207"/>
      <c r="L774" s="233">
        <f t="shared" si="33"/>
        <v>0</v>
      </c>
      <c r="M774" s="233" t="str">
        <f>IF(E774=0, " ", 'CPT-Calcs'!V761)</f>
        <v xml:space="preserve"> </v>
      </c>
      <c r="N774" s="207" t="str">
        <f>IF('CPT-Calcs'!AK761&gt;3," ",IF(M774="CLAY","CONTACT GEOTECH ENGINEER - CHECK OCR PROFILE",IF(M774="ORGANIC CLAY","CONTACT SENIOR GEOTECH ENGINEER",IF(M774="SENSITIVE Clay-Silt","CONTACT GEOTECH ENGINEER - CHECK OCR PROFILE"," "))))</f>
        <v xml:space="preserve"> </v>
      </c>
      <c r="O774" s="193"/>
      <c r="AJ774" s="205">
        <f t="shared" si="34"/>
        <v>0</v>
      </c>
      <c r="AK774" s="205">
        <f t="shared" si="35"/>
        <v>0</v>
      </c>
    </row>
    <row r="775" spans="4:37" ht="20.25" thickTop="1" thickBot="1">
      <c r="D775" s="196" t="s">
        <v>94</v>
      </c>
      <c r="E775" s="197"/>
      <c r="F775" s="197"/>
      <c r="G775" s="197"/>
      <c r="H775" s="197"/>
      <c r="I775" s="193"/>
      <c r="J775" s="193"/>
      <c r="K775" s="207"/>
      <c r="L775" s="233">
        <f t="shared" si="33"/>
        <v>0</v>
      </c>
      <c r="M775" s="233" t="str">
        <f>IF(E775=0, " ", 'CPT-Calcs'!V762)</f>
        <v xml:space="preserve"> </v>
      </c>
      <c r="N775" s="207" t="str">
        <f>IF('CPT-Calcs'!AK762&gt;3," ",IF(M775="CLAY","CONTACT GEOTECH ENGINEER - CHECK OCR PROFILE",IF(M775="ORGANIC CLAY","CONTACT SENIOR GEOTECH ENGINEER",IF(M775="SENSITIVE Clay-Silt","CONTACT GEOTECH ENGINEER - CHECK OCR PROFILE"," "))))</f>
        <v xml:space="preserve"> </v>
      </c>
      <c r="O775" s="193"/>
      <c r="AJ775" s="205">
        <f t="shared" si="34"/>
        <v>0</v>
      </c>
      <c r="AK775" s="205">
        <f t="shared" si="35"/>
        <v>0</v>
      </c>
    </row>
    <row r="776" spans="4:37" ht="20.25" thickTop="1" thickBot="1">
      <c r="D776" s="196" t="s">
        <v>94</v>
      </c>
      <c r="E776" s="197"/>
      <c r="F776" s="197"/>
      <c r="G776" s="197"/>
      <c r="H776" s="197"/>
      <c r="I776" s="193"/>
      <c r="J776" s="193"/>
      <c r="K776" s="207"/>
      <c r="L776" s="233">
        <f t="shared" si="33"/>
        <v>0</v>
      </c>
      <c r="M776" s="233" t="str">
        <f>IF(E776=0, " ", 'CPT-Calcs'!V763)</f>
        <v xml:space="preserve"> </v>
      </c>
      <c r="N776" s="207" t="str">
        <f>IF('CPT-Calcs'!AK763&gt;3," ",IF(M776="CLAY","CONTACT GEOTECH ENGINEER - CHECK OCR PROFILE",IF(M776="ORGANIC CLAY","CONTACT SENIOR GEOTECH ENGINEER",IF(M776="SENSITIVE Clay-Silt","CONTACT GEOTECH ENGINEER - CHECK OCR PROFILE"," "))))</f>
        <v xml:space="preserve"> </v>
      </c>
      <c r="O776" s="193"/>
      <c r="AJ776" s="205">
        <f t="shared" si="34"/>
        <v>0</v>
      </c>
      <c r="AK776" s="205">
        <f t="shared" si="35"/>
        <v>0</v>
      </c>
    </row>
    <row r="777" spans="4:37" ht="20.25" thickTop="1" thickBot="1">
      <c r="D777" s="196" t="s">
        <v>94</v>
      </c>
      <c r="E777" s="197"/>
      <c r="F777" s="197"/>
      <c r="G777" s="197"/>
      <c r="H777" s="197"/>
      <c r="I777" s="193"/>
      <c r="J777" s="193"/>
      <c r="K777" s="207"/>
      <c r="L777" s="233">
        <f t="shared" si="33"/>
        <v>0</v>
      </c>
      <c r="M777" s="233" t="str">
        <f>IF(E777=0, " ", 'CPT-Calcs'!V764)</f>
        <v xml:space="preserve"> </v>
      </c>
      <c r="N777" s="207" t="str">
        <f>IF('CPT-Calcs'!AK764&gt;3," ",IF(M777="CLAY","CONTACT GEOTECH ENGINEER - CHECK OCR PROFILE",IF(M777="ORGANIC CLAY","CONTACT SENIOR GEOTECH ENGINEER",IF(M777="SENSITIVE Clay-Silt","CONTACT GEOTECH ENGINEER - CHECK OCR PROFILE"," "))))</f>
        <v xml:space="preserve"> </v>
      </c>
      <c r="O777" s="193"/>
      <c r="AJ777" s="205">
        <f t="shared" si="34"/>
        <v>0</v>
      </c>
      <c r="AK777" s="205">
        <f t="shared" si="35"/>
        <v>0</v>
      </c>
    </row>
    <row r="778" spans="4:37" ht="20.25" thickTop="1" thickBot="1">
      <c r="D778" s="196" t="s">
        <v>94</v>
      </c>
      <c r="E778" s="197"/>
      <c r="F778" s="197"/>
      <c r="G778" s="197"/>
      <c r="H778" s="197"/>
      <c r="I778" s="193"/>
      <c r="J778" s="193"/>
      <c r="K778" s="207"/>
      <c r="L778" s="233">
        <f t="shared" si="33"/>
        <v>0</v>
      </c>
      <c r="M778" s="233" t="str">
        <f>IF(E778=0, " ", 'CPT-Calcs'!V765)</f>
        <v xml:space="preserve"> </v>
      </c>
      <c r="N778" s="207" t="str">
        <f>IF('CPT-Calcs'!AK765&gt;3," ",IF(M778="CLAY","CONTACT GEOTECH ENGINEER - CHECK OCR PROFILE",IF(M778="ORGANIC CLAY","CONTACT SENIOR GEOTECH ENGINEER",IF(M778="SENSITIVE Clay-Silt","CONTACT GEOTECH ENGINEER - CHECK OCR PROFILE"," "))))</f>
        <v xml:space="preserve"> </v>
      </c>
      <c r="O778" s="193"/>
      <c r="AJ778" s="205">
        <f t="shared" si="34"/>
        <v>0</v>
      </c>
      <c r="AK778" s="205">
        <f t="shared" si="35"/>
        <v>0</v>
      </c>
    </row>
    <row r="779" spans="4:37" ht="20.25" thickTop="1" thickBot="1">
      <c r="D779" s="196" t="s">
        <v>94</v>
      </c>
      <c r="E779" s="197"/>
      <c r="F779" s="197"/>
      <c r="G779" s="197"/>
      <c r="H779" s="197"/>
      <c r="I779" s="193"/>
      <c r="J779" s="193"/>
      <c r="K779" s="207"/>
      <c r="L779" s="233">
        <f t="shared" si="33"/>
        <v>0</v>
      </c>
      <c r="M779" s="233" t="str">
        <f>IF(E779=0, " ", 'CPT-Calcs'!V766)</f>
        <v xml:space="preserve"> </v>
      </c>
      <c r="N779" s="207" t="str">
        <f>IF('CPT-Calcs'!AK766&gt;3," ",IF(M779="CLAY","CONTACT GEOTECH ENGINEER - CHECK OCR PROFILE",IF(M779="ORGANIC CLAY","CONTACT SENIOR GEOTECH ENGINEER",IF(M779="SENSITIVE Clay-Silt","CONTACT GEOTECH ENGINEER - CHECK OCR PROFILE"," "))))</f>
        <v xml:space="preserve"> </v>
      </c>
      <c r="O779" s="193"/>
      <c r="AJ779" s="205">
        <f t="shared" si="34"/>
        <v>0</v>
      </c>
      <c r="AK779" s="205">
        <f t="shared" si="35"/>
        <v>0</v>
      </c>
    </row>
    <row r="780" spans="4:37" ht="20.25" thickTop="1" thickBot="1">
      <c r="D780" s="196" t="s">
        <v>94</v>
      </c>
      <c r="E780" s="197"/>
      <c r="F780" s="197"/>
      <c r="G780" s="197"/>
      <c r="H780" s="197"/>
      <c r="I780" s="193"/>
      <c r="J780" s="193"/>
      <c r="K780" s="207"/>
      <c r="L780" s="233">
        <f t="shared" si="33"/>
        <v>0</v>
      </c>
      <c r="M780" s="233" t="str">
        <f>IF(E780=0, " ", 'CPT-Calcs'!V767)</f>
        <v xml:space="preserve"> </v>
      </c>
      <c r="N780" s="207" t="str">
        <f>IF('CPT-Calcs'!AK767&gt;3," ",IF(M780="CLAY","CONTACT GEOTECH ENGINEER - CHECK OCR PROFILE",IF(M780="ORGANIC CLAY","CONTACT SENIOR GEOTECH ENGINEER",IF(M780="SENSITIVE Clay-Silt","CONTACT GEOTECH ENGINEER - CHECK OCR PROFILE"," "))))</f>
        <v xml:space="preserve"> </v>
      </c>
      <c r="O780" s="193"/>
      <c r="AJ780" s="205">
        <f t="shared" si="34"/>
        <v>0</v>
      </c>
      <c r="AK780" s="205">
        <f t="shared" si="35"/>
        <v>0</v>
      </c>
    </row>
    <row r="781" spans="4:37" ht="20.25" thickTop="1" thickBot="1">
      <c r="D781" s="196" t="s">
        <v>94</v>
      </c>
      <c r="E781" s="197"/>
      <c r="F781" s="197"/>
      <c r="G781" s="197"/>
      <c r="H781" s="197"/>
      <c r="I781" s="193"/>
      <c r="J781" s="193"/>
      <c r="K781" s="207"/>
      <c r="L781" s="233">
        <f t="shared" si="33"/>
        <v>0</v>
      </c>
      <c r="M781" s="233" t="str">
        <f>IF(E781=0, " ", 'CPT-Calcs'!V768)</f>
        <v xml:space="preserve"> </v>
      </c>
      <c r="N781" s="207" t="str">
        <f>IF('CPT-Calcs'!AK768&gt;3," ",IF(M781="CLAY","CONTACT GEOTECH ENGINEER - CHECK OCR PROFILE",IF(M781="ORGANIC CLAY","CONTACT SENIOR GEOTECH ENGINEER",IF(M781="SENSITIVE Clay-Silt","CONTACT GEOTECH ENGINEER - CHECK OCR PROFILE"," "))))</f>
        <v xml:space="preserve"> </v>
      </c>
      <c r="O781" s="193"/>
      <c r="AJ781" s="205">
        <f t="shared" si="34"/>
        <v>0</v>
      </c>
      <c r="AK781" s="205">
        <f t="shared" si="35"/>
        <v>0</v>
      </c>
    </row>
    <row r="782" spans="4:37" ht="20.25" thickTop="1" thickBot="1">
      <c r="D782" s="196" t="s">
        <v>94</v>
      </c>
      <c r="E782" s="197"/>
      <c r="F782" s="197"/>
      <c r="G782" s="197"/>
      <c r="H782" s="197"/>
      <c r="I782" s="193"/>
      <c r="J782" s="193"/>
      <c r="K782" s="207"/>
      <c r="L782" s="233">
        <f t="shared" si="33"/>
        <v>0</v>
      </c>
      <c r="M782" s="233" t="str">
        <f>IF(E782=0, " ", 'CPT-Calcs'!V769)</f>
        <v xml:space="preserve"> </v>
      </c>
      <c r="N782" s="207" t="str">
        <f>IF('CPT-Calcs'!AK769&gt;3," ",IF(M782="CLAY","CONTACT GEOTECH ENGINEER - CHECK OCR PROFILE",IF(M782="ORGANIC CLAY","CONTACT SENIOR GEOTECH ENGINEER",IF(M782="SENSITIVE Clay-Silt","CONTACT GEOTECH ENGINEER - CHECK OCR PROFILE"," "))))</f>
        <v xml:space="preserve"> </v>
      </c>
      <c r="O782" s="193"/>
      <c r="AJ782" s="205">
        <f t="shared" si="34"/>
        <v>0</v>
      </c>
      <c r="AK782" s="205">
        <f t="shared" si="35"/>
        <v>0</v>
      </c>
    </row>
    <row r="783" spans="4:37" ht="20.25" thickTop="1" thickBot="1">
      <c r="D783" s="196" t="s">
        <v>94</v>
      </c>
      <c r="E783" s="197"/>
      <c r="F783" s="198"/>
      <c r="G783" s="198"/>
      <c r="H783" s="198"/>
      <c r="I783" s="193"/>
      <c r="J783" s="193"/>
      <c r="K783" s="207"/>
      <c r="L783" s="233">
        <f t="shared" ref="L783:L846" si="36">E783</f>
        <v>0</v>
      </c>
      <c r="M783" s="233" t="str">
        <f>IF(E783=0, " ", 'CPT-Calcs'!V770)</f>
        <v xml:space="preserve"> </v>
      </c>
      <c r="N783" s="207" t="str">
        <f>IF('CPT-Calcs'!AK770&gt;3," ",IF(M783="CLAY","CONTACT GEOTECH ENGINEER - CHECK OCR PROFILE",IF(M783="ORGANIC CLAY","CONTACT SENIOR GEOTECH ENGINEER",IF(M783="SENSITIVE Clay-Silt","CONTACT GEOTECH ENGINEER - CHECK OCR PROFILE"," "))))</f>
        <v xml:space="preserve"> </v>
      </c>
      <c r="O783" s="193"/>
      <c r="AJ783" s="205">
        <f t="shared" si="34"/>
        <v>0</v>
      </c>
      <c r="AK783" s="205">
        <f t="shared" si="35"/>
        <v>0</v>
      </c>
    </row>
    <row r="784" spans="4:37" ht="20.25" thickTop="1" thickBot="1">
      <c r="D784" s="196" t="s">
        <v>94</v>
      </c>
      <c r="E784" s="197"/>
      <c r="F784" s="198"/>
      <c r="G784" s="198"/>
      <c r="H784" s="198"/>
      <c r="I784" s="193"/>
      <c r="J784" s="193"/>
      <c r="K784" s="207"/>
      <c r="L784" s="233">
        <f t="shared" si="36"/>
        <v>0</v>
      </c>
      <c r="M784" s="233" t="str">
        <f>IF(E784=0, " ", 'CPT-Calcs'!V771)</f>
        <v xml:space="preserve"> </v>
      </c>
      <c r="N784" s="207" t="str">
        <f>IF('CPT-Calcs'!AK771&gt;3," ",IF(M784="CLAY","CONTACT GEOTECH ENGINEER - CHECK OCR PROFILE",IF(M784="ORGANIC CLAY","CONTACT SENIOR GEOTECH ENGINEER",IF(M784="SENSITIVE Clay-Silt","CONTACT GEOTECH ENGINEER - CHECK OCR PROFILE"," "))))</f>
        <v xml:space="preserve"> </v>
      </c>
      <c r="O784" s="193"/>
      <c r="AJ784" s="205">
        <f t="shared" si="34"/>
        <v>0</v>
      </c>
      <c r="AK784" s="205">
        <f t="shared" si="35"/>
        <v>0</v>
      </c>
    </row>
    <row r="785" spans="4:37" ht="20.25" thickTop="1" thickBot="1">
      <c r="D785" s="196" t="s">
        <v>94</v>
      </c>
      <c r="E785" s="197"/>
      <c r="F785" s="198"/>
      <c r="G785" s="198"/>
      <c r="H785" s="198"/>
      <c r="I785" s="193"/>
      <c r="J785" s="193"/>
      <c r="K785" s="207"/>
      <c r="L785" s="233">
        <f t="shared" si="36"/>
        <v>0</v>
      </c>
      <c r="M785" s="233" t="str">
        <f>IF(E785=0, " ", 'CPT-Calcs'!V772)</f>
        <v xml:space="preserve"> </v>
      </c>
      <c r="N785" s="207" t="str">
        <f>IF('CPT-Calcs'!AK772&gt;3," ",IF(M785="CLAY","CONTACT GEOTECH ENGINEER - CHECK OCR PROFILE",IF(M785="ORGANIC CLAY","CONTACT SENIOR GEOTECH ENGINEER",IF(M785="SENSITIVE Clay-Silt","CONTACT GEOTECH ENGINEER - CHECK OCR PROFILE"," "))))</f>
        <v xml:space="preserve"> </v>
      </c>
      <c r="O785" s="193"/>
      <c r="AJ785" s="205">
        <f t="shared" si="34"/>
        <v>0</v>
      </c>
      <c r="AK785" s="205">
        <f t="shared" si="35"/>
        <v>0</v>
      </c>
    </row>
    <row r="786" spans="4:37" ht="20.25" thickTop="1" thickBot="1">
      <c r="D786" s="196" t="s">
        <v>94</v>
      </c>
      <c r="E786" s="197"/>
      <c r="F786" s="198"/>
      <c r="G786" s="198"/>
      <c r="H786" s="198"/>
      <c r="I786" s="193"/>
      <c r="J786" s="193"/>
      <c r="K786" s="207"/>
      <c r="L786" s="233">
        <f t="shared" si="36"/>
        <v>0</v>
      </c>
      <c r="M786" s="233" t="str">
        <f>IF(E786=0, " ", 'CPT-Calcs'!V773)</f>
        <v xml:space="preserve"> </v>
      </c>
      <c r="N786" s="207" t="str">
        <f>IF('CPT-Calcs'!AK773&gt;3," ",IF(M786="CLAY","CONTACT GEOTECH ENGINEER - CHECK OCR PROFILE",IF(M786="ORGANIC CLAY","CONTACT SENIOR GEOTECH ENGINEER",IF(M786="SENSITIVE Clay-Silt","CONTACT GEOTECH ENGINEER - CHECK OCR PROFILE"," "))))</f>
        <v xml:space="preserve"> </v>
      </c>
      <c r="O786" s="193"/>
      <c r="AJ786" s="205">
        <f t="shared" si="34"/>
        <v>0</v>
      </c>
      <c r="AK786" s="205">
        <f t="shared" si="35"/>
        <v>0</v>
      </c>
    </row>
    <row r="787" spans="4:37" ht="20.25" thickTop="1" thickBot="1">
      <c r="D787" s="196" t="s">
        <v>94</v>
      </c>
      <c r="E787" s="197"/>
      <c r="F787" s="198"/>
      <c r="G787" s="198"/>
      <c r="H787" s="198"/>
      <c r="I787" s="193"/>
      <c r="J787" s="193"/>
      <c r="K787" s="207"/>
      <c r="L787" s="233">
        <f t="shared" si="36"/>
        <v>0</v>
      </c>
      <c r="M787" s="233" t="str">
        <f>IF(E787=0, " ", 'CPT-Calcs'!V774)</f>
        <v xml:space="preserve"> </v>
      </c>
      <c r="N787" s="207" t="str">
        <f>IF('CPT-Calcs'!AK774&gt;3," ",IF(M787="CLAY","CONTACT GEOTECH ENGINEER - CHECK OCR PROFILE",IF(M787="ORGANIC CLAY","CONTACT SENIOR GEOTECH ENGINEER",IF(M787="SENSITIVE Clay-Silt","CONTACT GEOTECH ENGINEER - CHECK OCR PROFILE"," "))))</f>
        <v xml:space="preserve"> </v>
      </c>
      <c r="O787" s="193"/>
      <c r="AJ787" s="205">
        <f t="shared" si="34"/>
        <v>0</v>
      </c>
      <c r="AK787" s="205">
        <f t="shared" si="35"/>
        <v>0</v>
      </c>
    </row>
    <row r="788" spans="4:37" ht="20.25" thickTop="1" thickBot="1">
      <c r="D788" s="196" t="s">
        <v>94</v>
      </c>
      <c r="E788" s="197"/>
      <c r="F788" s="198"/>
      <c r="G788" s="198"/>
      <c r="H788" s="198"/>
      <c r="I788" s="193"/>
      <c r="J788" s="193"/>
      <c r="K788" s="207"/>
      <c r="L788" s="233">
        <f t="shared" si="36"/>
        <v>0</v>
      </c>
      <c r="M788" s="233" t="str">
        <f>IF(E788=0, " ", 'CPT-Calcs'!V775)</f>
        <v xml:space="preserve"> </v>
      </c>
      <c r="N788" s="207" t="str">
        <f>IF('CPT-Calcs'!AK775&gt;3," ",IF(M788="CLAY","CONTACT GEOTECH ENGINEER - CHECK OCR PROFILE",IF(M788="ORGANIC CLAY","CONTACT SENIOR GEOTECH ENGINEER",IF(M788="SENSITIVE Clay-Silt","CONTACT GEOTECH ENGINEER - CHECK OCR PROFILE"," "))))</f>
        <v xml:space="preserve"> </v>
      </c>
      <c r="O788" s="193"/>
      <c r="AJ788" s="205">
        <f t="shared" si="34"/>
        <v>0</v>
      </c>
      <c r="AK788" s="205">
        <f t="shared" si="35"/>
        <v>0</v>
      </c>
    </row>
    <row r="789" spans="4:37" ht="20.25" thickTop="1" thickBot="1">
      <c r="D789" s="196" t="s">
        <v>94</v>
      </c>
      <c r="E789" s="197"/>
      <c r="F789" s="198"/>
      <c r="G789" s="198"/>
      <c r="H789" s="198"/>
      <c r="I789" s="193"/>
      <c r="J789" s="193"/>
      <c r="K789" s="207"/>
      <c r="L789" s="233">
        <f t="shared" si="36"/>
        <v>0</v>
      </c>
      <c r="M789" s="233" t="str">
        <f>IF(E789=0, " ", 'CPT-Calcs'!V776)</f>
        <v xml:space="preserve"> </v>
      </c>
      <c r="N789" s="207" t="str">
        <f>IF('CPT-Calcs'!AK776&gt;3," ",IF(M789="CLAY","CONTACT GEOTECH ENGINEER - CHECK OCR PROFILE",IF(M789="ORGANIC CLAY","CONTACT SENIOR GEOTECH ENGINEER",IF(M789="SENSITIVE Clay-Silt","CONTACT GEOTECH ENGINEER - CHECK OCR PROFILE"," "))))</f>
        <v xml:space="preserve"> </v>
      </c>
      <c r="O789" s="193"/>
      <c r="AJ789" s="205">
        <f t="shared" si="34"/>
        <v>0</v>
      </c>
      <c r="AK789" s="205">
        <f t="shared" si="35"/>
        <v>0</v>
      </c>
    </row>
    <row r="790" spans="4:37" ht="20.25" thickTop="1" thickBot="1">
      <c r="D790" s="196" t="s">
        <v>94</v>
      </c>
      <c r="E790" s="197"/>
      <c r="F790" s="198"/>
      <c r="G790" s="198"/>
      <c r="H790" s="198"/>
      <c r="I790" s="193"/>
      <c r="J790" s="193"/>
      <c r="K790" s="207"/>
      <c r="L790" s="233">
        <f t="shared" si="36"/>
        <v>0</v>
      </c>
      <c r="M790" s="233" t="str">
        <f>IF(E790=0, " ", 'CPT-Calcs'!V777)</f>
        <v xml:space="preserve"> </v>
      </c>
      <c r="N790" s="207" t="str">
        <f>IF('CPT-Calcs'!AK777&gt;3," ",IF(M790="CLAY","CONTACT GEOTECH ENGINEER - CHECK OCR PROFILE",IF(M790="ORGANIC CLAY","CONTACT SENIOR GEOTECH ENGINEER",IF(M790="SENSITIVE Clay-Silt","CONTACT GEOTECH ENGINEER - CHECK OCR PROFILE"," "))))</f>
        <v xml:space="preserve"> </v>
      </c>
      <c r="O790" s="193"/>
      <c r="AJ790" s="205">
        <f t="shared" si="34"/>
        <v>0</v>
      </c>
      <c r="AK790" s="205">
        <f t="shared" si="35"/>
        <v>0</v>
      </c>
    </row>
    <row r="791" spans="4:37" ht="20.25" thickTop="1" thickBot="1">
      <c r="D791" s="196" t="s">
        <v>94</v>
      </c>
      <c r="E791" s="197"/>
      <c r="F791" s="198"/>
      <c r="G791" s="198"/>
      <c r="H791" s="198"/>
      <c r="I791" s="193"/>
      <c r="J791" s="193"/>
      <c r="K791" s="207"/>
      <c r="L791" s="233">
        <f t="shared" si="36"/>
        <v>0</v>
      </c>
      <c r="M791" s="233" t="str">
        <f>IF(E791=0, " ", 'CPT-Calcs'!V778)</f>
        <v xml:space="preserve"> </v>
      </c>
      <c r="N791" s="207" t="str">
        <f>IF('CPT-Calcs'!AK778&gt;3," ",IF(M791="CLAY","CONTACT GEOTECH ENGINEER - CHECK OCR PROFILE",IF(M791="ORGANIC CLAY","CONTACT SENIOR GEOTECH ENGINEER",IF(M791="SENSITIVE Clay-Silt","CONTACT GEOTECH ENGINEER - CHECK OCR PROFILE"," "))))</f>
        <v xml:space="preserve"> </v>
      </c>
      <c r="O791" s="193"/>
      <c r="AJ791" s="205">
        <f t="shared" si="34"/>
        <v>0</v>
      </c>
      <c r="AK791" s="205">
        <f t="shared" si="35"/>
        <v>0</v>
      </c>
    </row>
    <row r="792" spans="4:37" ht="20.25" thickTop="1" thickBot="1">
      <c r="D792" s="196" t="s">
        <v>94</v>
      </c>
      <c r="E792" s="197"/>
      <c r="F792" s="198"/>
      <c r="G792" s="198"/>
      <c r="H792" s="198"/>
      <c r="I792" s="193"/>
      <c r="J792" s="193"/>
      <c r="K792" s="207"/>
      <c r="L792" s="233">
        <f t="shared" si="36"/>
        <v>0</v>
      </c>
      <c r="M792" s="233" t="str">
        <f>IF(E792=0, " ", 'CPT-Calcs'!V779)</f>
        <v xml:space="preserve"> </v>
      </c>
      <c r="N792" s="207" t="str">
        <f>IF('CPT-Calcs'!AK779&gt;3," ",IF(M792="CLAY","CONTACT GEOTECH ENGINEER - CHECK OCR PROFILE",IF(M792="ORGANIC CLAY","CONTACT SENIOR GEOTECH ENGINEER",IF(M792="SENSITIVE Clay-Silt","CONTACT GEOTECH ENGINEER - CHECK OCR PROFILE"," "))))</f>
        <v xml:space="preserve"> </v>
      </c>
      <c r="O792" s="193"/>
      <c r="AJ792" s="205">
        <f t="shared" si="34"/>
        <v>0</v>
      </c>
      <c r="AK792" s="205">
        <f t="shared" si="35"/>
        <v>0</v>
      </c>
    </row>
    <row r="793" spans="4:37" ht="20.25" thickTop="1" thickBot="1">
      <c r="D793" s="196" t="s">
        <v>94</v>
      </c>
      <c r="E793" s="197"/>
      <c r="F793" s="198"/>
      <c r="G793" s="198"/>
      <c r="H793" s="198"/>
      <c r="I793" s="193"/>
      <c r="J793" s="193"/>
      <c r="K793" s="207"/>
      <c r="L793" s="233">
        <f t="shared" si="36"/>
        <v>0</v>
      </c>
      <c r="M793" s="233" t="str">
        <f>IF(E793=0, " ", 'CPT-Calcs'!V780)</f>
        <v xml:space="preserve"> </v>
      </c>
      <c r="N793" s="207" t="str">
        <f>IF('CPT-Calcs'!AK780&gt;3," ",IF(M793="CLAY","CONTACT GEOTECH ENGINEER - CHECK OCR PROFILE",IF(M793="ORGANIC CLAY","CONTACT SENIOR GEOTECH ENGINEER",IF(M793="SENSITIVE Clay-Silt","CONTACT GEOTECH ENGINEER - CHECK OCR PROFILE"," "))))</f>
        <v xml:space="preserve"> </v>
      </c>
      <c r="O793" s="193"/>
      <c r="AJ793" s="205">
        <f t="shared" si="34"/>
        <v>0</v>
      </c>
      <c r="AK793" s="205">
        <f t="shared" si="35"/>
        <v>0</v>
      </c>
    </row>
    <row r="794" spans="4:37" ht="20.25" thickTop="1" thickBot="1">
      <c r="D794" s="196" t="s">
        <v>94</v>
      </c>
      <c r="E794" s="197"/>
      <c r="F794" s="198"/>
      <c r="G794" s="198"/>
      <c r="H794" s="198"/>
      <c r="I794" s="193"/>
      <c r="J794" s="193"/>
      <c r="K794" s="207"/>
      <c r="L794" s="233">
        <f t="shared" si="36"/>
        <v>0</v>
      </c>
      <c r="M794" s="233" t="str">
        <f>IF(E794=0, " ", 'CPT-Calcs'!V781)</f>
        <v xml:space="preserve"> </v>
      </c>
      <c r="N794" s="207" t="str">
        <f>IF('CPT-Calcs'!AK781&gt;3," ",IF(M794="CLAY","CONTACT GEOTECH ENGINEER - CHECK OCR PROFILE",IF(M794="ORGANIC CLAY","CONTACT SENIOR GEOTECH ENGINEER",IF(M794="SENSITIVE Clay-Silt","CONTACT GEOTECH ENGINEER - CHECK OCR PROFILE"," "))))</f>
        <v xml:space="preserve"> </v>
      </c>
      <c r="O794" s="193"/>
      <c r="AJ794" s="205">
        <f t="shared" si="34"/>
        <v>0</v>
      </c>
      <c r="AK794" s="205">
        <f t="shared" si="35"/>
        <v>0</v>
      </c>
    </row>
    <row r="795" spans="4:37" ht="20.25" thickTop="1" thickBot="1">
      <c r="D795" s="196" t="s">
        <v>94</v>
      </c>
      <c r="E795" s="197"/>
      <c r="F795" s="198"/>
      <c r="G795" s="198"/>
      <c r="H795" s="198"/>
      <c r="I795" s="193"/>
      <c r="J795" s="193"/>
      <c r="K795" s="207"/>
      <c r="L795" s="233">
        <f t="shared" si="36"/>
        <v>0</v>
      </c>
      <c r="M795" s="233" t="str">
        <f>IF(E795=0, " ", 'CPT-Calcs'!V782)</f>
        <v xml:space="preserve"> </v>
      </c>
      <c r="N795" s="207" t="str">
        <f>IF('CPT-Calcs'!AK782&gt;3," ",IF(M795="CLAY","CONTACT GEOTECH ENGINEER - CHECK OCR PROFILE",IF(M795="ORGANIC CLAY","CONTACT SENIOR GEOTECH ENGINEER",IF(M795="SENSITIVE Clay-Silt","CONTACT GEOTECH ENGINEER - CHECK OCR PROFILE"," "))))</f>
        <v xml:space="preserve"> </v>
      </c>
      <c r="O795" s="193"/>
      <c r="AJ795" s="205">
        <f t="shared" si="34"/>
        <v>0</v>
      </c>
      <c r="AK795" s="205">
        <f t="shared" si="35"/>
        <v>0</v>
      </c>
    </row>
    <row r="796" spans="4:37" ht="20.25" thickTop="1" thickBot="1">
      <c r="D796" s="196" t="s">
        <v>94</v>
      </c>
      <c r="E796" s="197"/>
      <c r="F796" s="198"/>
      <c r="G796" s="198"/>
      <c r="H796" s="198"/>
      <c r="I796" s="193"/>
      <c r="J796" s="193"/>
      <c r="K796" s="207"/>
      <c r="L796" s="233">
        <f t="shared" si="36"/>
        <v>0</v>
      </c>
      <c r="M796" s="233" t="str">
        <f>IF(E796=0, " ", 'CPT-Calcs'!V783)</f>
        <v xml:space="preserve"> </v>
      </c>
      <c r="N796" s="207" t="str">
        <f>IF('CPT-Calcs'!AK783&gt;3," ",IF(M796="CLAY","CONTACT GEOTECH ENGINEER - CHECK OCR PROFILE",IF(M796="ORGANIC CLAY","CONTACT SENIOR GEOTECH ENGINEER",IF(M796="SENSITIVE Clay-Silt","CONTACT GEOTECH ENGINEER - CHECK OCR PROFILE"," "))))</f>
        <v xml:space="preserve"> </v>
      </c>
      <c r="O796" s="193"/>
      <c r="AJ796" s="205">
        <f t="shared" si="34"/>
        <v>0</v>
      </c>
      <c r="AK796" s="205">
        <f t="shared" si="35"/>
        <v>0</v>
      </c>
    </row>
    <row r="797" spans="4:37" ht="20.25" thickTop="1" thickBot="1">
      <c r="D797" s="196" t="s">
        <v>94</v>
      </c>
      <c r="E797" s="197"/>
      <c r="F797" s="198"/>
      <c r="G797" s="198"/>
      <c r="H797" s="198"/>
      <c r="I797" s="193"/>
      <c r="J797" s="193"/>
      <c r="K797" s="207"/>
      <c r="L797" s="233">
        <f t="shared" si="36"/>
        <v>0</v>
      </c>
      <c r="M797" s="233" t="str">
        <f>IF(E797=0, " ", 'CPT-Calcs'!V784)</f>
        <v xml:space="preserve"> </v>
      </c>
      <c r="N797" s="207" t="str">
        <f>IF('CPT-Calcs'!AK784&gt;3," ",IF(M797="CLAY","CONTACT GEOTECH ENGINEER - CHECK OCR PROFILE",IF(M797="ORGANIC CLAY","CONTACT SENIOR GEOTECH ENGINEER",IF(M797="SENSITIVE Clay-Silt","CONTACT GEOTECH ENGINEER - CHECK OCR PROFILE"," "))))</f>
        <v xml:space="preserve"> </v>
      </c>
      <c r="O797" s="193"/>
      <c r="AJ797" s="205">
        <f t="shared" ref="AJ797:AJ860" si="37">IF(M797="VERY STIFF OC CLAY-SILT",1,IF(M797="SILTY MIX",1,IF(M797="clay",1,IF(M797="organic clay",1,IF(M797="sensitive clay-silt",1,0)))))</f>
        <v>0</v>
      </c>
      <c r="AK797" s="205">
        <f t="shared" ref="AK797:AK860" si="38">IF(E797&gt;0,1,0)</f>
        <v>0</v>
      </c>
    </row>
    <row r="798" spans="4:37" ht="20.25" thickTop="1" thickBot="1">
      <c r="D798" s="196" t="s">
        <v>94</v>
      </c>
      <c r="E798" s="197"/>
      <c r="F798" s="198"/>
      <c r="G798" s="198"/>
      <c r="H798" s="198"/>
      <c r="I798" s="193"/>
      <c r="J798" s="193"/>
      <c r="K798" s="207"/>
      <c r="L798" s="233">
        <f t="shared" si="36"/>
        <v>0</v>
      </c>
      <c r="M798" s="233" t="str">
        <f>IF(E798=0, " ", 'CPT-Calcs'!V785)</f>
        <v xml:space="preserve"> </v>
      </c>
      <c r="N798" s="207" t="str">
        <f>IF('CPT-Calcs'!AK785&gt;3," ",IF(M798="CLAY","CONTACT GEOTECH ENGINEER - CHECK OCR PROFILE",IF(M798="ORGANIC CLAY","CONTACT SENIOR GEOTECH ENGINEER",IF(M798="SENSITIVE Clay-Silt","CONTACT GEOTECH ENGINEER - CHECK OCR PROFILE"," "))))</f>
        <v xml:space="preserve"> </v>
      </c>
      <c r="O798" s="193"/>
      <c r="AJ798" s="205">
        <f t="shared" si="37"/>
        <v>0</v>
      </c>
      <c r="AK798" s="205">
        <f t="shared" si="38"/>
        <v>0</v>
      </c>
    </row>
    <row r="799" spans="4:37" ht="20.25" thickTop="1" thickBot="1">
      <c r="D799" s="196" t="s">
        <v>94</v>
      </c>
      <c r="E799" s="197"/>
      <c r="F799" s="198"/>
      <c r="G799" s="198"/>
      <c r="H799" s="198"/>
      <c r="I799" s="193"/>
      <c r="J799" s="193"/>
      <c r="K799" s="207"/>
      <c r="L799" s="233">
        <f t="shared" si="36"/>
        <v>0</v>
      </c>
      <c r="M799" s="233" t="str">
        <f>IF(E799=0, " ", 'CPT-Calcs'!V786)</f>
        <v xml:space="preserve"> </v>
      </c>
      <c r="N799" s="207" t="str">
        <f>IF('CPT-Calcs'!AK786&gt;3," ",IF(M799="CLAY","CONTACT GEOTECH ENGINEER - CHECK OCR PROFILE",IF(M799="ORGANIC CLAY","CONTACT SENIOR GEOTECH ENGINEER",IF(M799="SENSITIVE Clay-Silt","CONTACT GEOTECH ENGINEER - CHECK OCR PROFILE"," "))))</f>
        <v xml:space="preserve"> </v>
      </c>
      <c r="O799" s="193"/>
      <c r="AJ799" s="205">
        <f t="shared" si="37"/>
        <v>0</v>
      </c>
      <c r="AK799" s="205">
        <f t="shared" si="38"/>
        <v>0</v>
      </c>
    </row>
    <row r="800" spans="4:37" ht="20.25" thickTop="1" thickBot="1">
      <c r="D800" s="196" t="s">
        <v>94</v>
      </c>
      <c r="E800" s="197"/>
      <c r="F800" s="198"/>
      <c r="G800" s="198"/>
      <c r="H800" s="198"/>
      <c r="I800" s="193"/>
      <c r="J800" s="193"/>
      <c r="K800" s="207"/>
      <c r="L800" s="233">
        <f t="shared" si="36"/>
        <v>0</v>
      </c>
      <c r="M800" s="233" t="str">
        <f>IF(E800=0, " ", 'CPT-Calcs'!V787)</f>
        <v xml:space="preserve"> </v>
      </c>
      <c r="N800" s="207" t="str">
        <f>IF('CPT-Calcs'!AK787&gt;3," ",IF(M800="CLAY","CONTACT GEOTECH ENGINEER - CHECK OCR PROFILE",IF(M800="ORGANIC CLAY","CONTACT SENIOR GEOTECH ENGINEER",IF(M800="SENSITIVE Clay-Silt","CONTACT GEOTECH ENGINEER - CHECK OCR PROFILE"," "))))</f>
        <v xml:space="preserve"> </v>
      </c>
      <c r="O800" s="193"/>
      <c r="AJ800" s="205">
        <f t="shared" si="37"/>
        <v>0</v>
      </c>
      <c r="AK800" s="205">
        <f t="shared" si="38"/>
        <v>0</v>
      </c>
    </row>
    <row r="801" spans="4:37" ht="20.25" thickTop="1" thickBot="1">
      <c r="D801" s="196" t="s">
        <v>94</v>
      </c>
      <c r="E801" s="197"/>
      <c r="F801" s="198"/>
      <c r="G801" s="198"/>
      <c r="H801" s="198"/>
      <c r="I801" s="193"/>
      <c r="J801" s="193"/>
      <c r="K801" s="207"/>
      <c r="L801" s="233">
        <f t="shared" si="36"/>
        <v>0</v>
      </c>
      <c r="M801" s="233" t="str">
        <f>IF(E801=0, " ", 'CPT-Calcs'!V788)</f>
        <v xml:space="preserve"> </v>
      </c>
      <c r="N801" s="207" t="str">
        <f>IF('CPT-Calcs'!AK788&gt;3," ",IF(M801="CLAY","CONTACT GEOTECH ENGINEER - CHECK OCR PROFILE",IF(M801="ORGANIC CLAY","CONTACT SENIOR GEOTECH ENGINEER",IF(M801="SENSITIVE Clay-Silt","CONTACT GEOTECH ENGINEER - CHECK OCR PROFILE"," "))))</f>
        <v xml:space="preserve"> </v>
      </c>
      <c r="O801" s="193"/>
      <c r="AJ801" s="205">
        <f t="shared" si="37"/>
        <v>0</v>
      </c>
      <c r="AK801" s="205">
        <f t="shared" si="38"/>
        <v>0</v>
      </c>
    </row>
    <row r="802" spans="4:37" ht="20.25" thickTop="1" thickBot="1">
      <c r="D802" s="196" t="s">
        <v>94</v>
      </c>
      <c r="E802" s="197"/>
      <c r="F802" s="198"/>
      <c r="G802" s="198"/>
      <c r="H802" s="198"/>
      <c r="I802" s="193"/>
      <c r="J802" s="193"/>
      <c r="K802" s="207"/>
      <c r="L802" s="233">
        <f t="shared" si="36"/>
        <v>0</v>
      </c>
      <c r="M802" s="233" t="str">
        <f>IF(E802=0, " ", 'CPT-Calcs'!V789)</f>
        <v xml:space="preserve"> </v>
      </c>
      <c r="N802" s="207" t="str">
        <f>IF('CPT-Calcs'!AK789&gt;3," ",IF(M802="CLAY","CONTACT GEOTECH ENGINEER - CHECK OCR PROFILE",IF(M802="ORGANIC CLAY","CONTACT SENIOR GEOTECH ENGINEER",IF(M802="SENSITIVE Clay-Silt","CONTACT GEOTECH ENGINEER - CHECK OCR PROFILE"," "))))</f>
        <v xml:space="preserve"> </v>
      </c>
      <c r="O802" s="193"/>
      <c r="AJ802" s="205">
        <f t="shared" si="37"/>
        <v>0</v>
      </c>
      <c r="AK802" s="205">
        <f t="shared" si="38"/>
        <v>0</v>
      </c>
    </row>
    <row r="803" spans="4:37" ht="20.25" thickTop="1" thickBot="1">
      <c r="D803" s="196" t="s">
        <v>94</v>
      </c>
      <c r="E803" s="197"/>
      <c r="F803" s="198"/>
      <c r="G803" s="198"/>
      <c r="H803" s="198"/>
      <c r="I803" s="193"/>
      <c r="J803" s="193"/>
      <c r="K803" s="207"/>
      <c r="L803" s="233">
        <f t="shared" si="36"/>
        <v>0</v>
      </c>
      <c r="M803" s="233" t="str">
        <f>IF(E803=0, " ", 'CPT-Calcs'!V790)</f>
        <v xml:space="preserve"> </v>
      </c>
      <c r="N803" s="207" t="str">
        <f>IF('CPT-Calcs'!AK790&gt;3," ",IF(M803="CLAY","CONTACT GEOTECH ENGINEER - CHECK OCR PROFILE",IF(M803="ORGANIC CLAY","CONTACT SENIOR GEOTECH ENGINEER",IF(M803="SENSITIVE Clay-Silt","CONTACT GEOTECH ENGINEER - CHECK OCR PROFILE"," "))))</f>
        <v xml:space="preserve"> </v>
      </c>
      <c r="O803" s="193"/>
      <c r="AJ803" s="205">
        <f t="shared" si="37"/>
        <v>0</v>
      </c>
      <c r="AK803" s="205">
        <f t="shared" si="38"/>
        <v>0</v>
      </c>
    </row>
    <row r="804" spans="4:37" ht="20.25" thickTop="1" thickBot="1">
      <c r="D804" s="196" t="s">
        <v>94</v>
      </c>
      <c r="E804" s="197"/>
      <c r="F804" s="198"/>
      <c r="G804" s="198"/>
      <c r="H804" s="198"/>
      <c r="I804" s="193"/>
      <c r="J804" s="193"/>
      <c r="K804" s="207"/>
      <c r="L804" s="233">
        <f t="shared" si="36"/>
        <v>0</v>
      </c>
      <c r="M804" s="233" t="str">
        <f>IF(E804=0, " ", 'CPT-Calcs'!V791)</f>
        <v xml:space="preserve"> </v>
      </c>
      <c r="N804" s="207" t="str">
        <f>IF('CPT-Calcs'!AK791&gt;3," ",IF(M804="CLAY","CONTACT GEOTECH ENGINEER - CHECK OCR PROFILE",IF(M804="ORGANIC CLAY","CONTACT SENIOR GEOTECH ENGINEER",IF(M804="SENSITIVE Clay-Silt","CONTACT GEOTECH ENGINEER - CHECK OCR PROFILE"," "))))</f>
        <v xml:space="preserve"> </v>
      </c>
      <c r="O804" s="193"/>
      <c r="AJ804" s="205">
        <f t="shared" si="37"/>
        <v>0</v>
      </c>
      <c r="AK804" s="205">
        <f t="shared" si="38"/>
        <v>0</v>
      </c>
    </row>
    <row r="805" spans="4:37" ht="20.25" thickTop="1" thickBot="1">
      <c r="D805" s="196" t="s">
        <v>94</v>
      </c>
      <c r="E805" s="197"/>
      <c r="F805" s="198"/>
      <c r="G805" s="198"/>
      <c r="H805" s="198"/>
      <c r="I805" s="193"/>
      <c r="J805" s="193"/>
      <c r="K805" s="207"/>
      <c r="L805" s="233">
        <f t="shared" si="36"/>
        <v>0</v>
      </c>
      <c r="M805" s="233" t="str">
        <f>IF(E805=0, " ", 'CPT-Calcs'!V792)</f>
        <v xml:space="preserve"> </v>
      </c>
      <c r="N805" s="207" t="str">
        <f>IF('CPT-Calcs'!AK792&gt;3," ",IF(M805="CLAY","CONTACT GEOTECH ENGINEER - CHECK OCR PROFILE",IF(M805="ORGANIC CLAY","CONTACT SENIOR GEOTECH ENGINEER",IF(M805="SENSITIVE Clay-Silt","CONTACT GEOTECH ENGINEER - CHECK OCR PROFILE"," "))))</f>
        <v xml:space="preserve"> </v>
      </c>
      <c r="O805" s="193"/>
      <c r="AJ805" s="205">
        <f t="shared" si="37"/>
        <v>0</v>
      </c>
      <c r="AK805" s="205">
        <f t="shared" si="38"/>
        <v>0</v>
      </c>
    </row>
    <row r="806" spans="4:37" ht="20.25" thickTop="1" thickBot="1">
      <c r="D806" s="196" t="s">
        <v>94</v>
      </c>
      <c r="E806" s="197"/>
      <c r="F806" s="198"/>
      <c r="G806" s="198"/>
      <c r="H806" s="198"/>
      <c r="I806" s="193"/>
      <c r="J806" s="193"/>
      <c r="K806" s="207"/>
      <c r="L806" s="233">
        <f t="shared" si="36"/>
        <v>0</v>
      </c>
      <c r="M806" s="233" t="str">
        <f>IF(E806=0, " ", 'CPT-Calcs'!V793)</f>
        <v xml:space="preserve"> </v>
      </c>
      <c r="N806" s="207" t="str">
        <f>IF('CPT-Calcs'!AK793&gt;3," ",IF(M806="CLAY","CONTACT GEOTECH ENGINEER - CHECK OCR PROFILE",IF(M806="ORGANIC CLAY","CONTACT SENIOR GEOTECH ENGINEER",IF(M806="SENSITIVE Clay-Silt","CONTACT GEOTECH ENGINEER - CHECK OCR PROFILE"," "))))</f>
        <v xml:space="preserve"> </v>
      </c>
      <c r="O806" s="193"/>
      <c r="AJ806" s="205">
        <f t="shared" si="37"/>
        <v>0</v>
      </c>
      <c r="AK806" s="205">
        <f t="shared" si="38"/>
        <v>0</v>
      </c>
    </row>
    <row r="807" spans="4:37" ht="20.25" thickTop="1" thickBot="1">
      <c r="D807" s="196" t="s">
        <v>94</v>
      </c>
      <c r="E807" s="197"/>
      <c r="F807" s="198"/>
      <c r="G807" s="198"/>
      <c r="H807" s="198"/>
      <c r="I807" s="193"/>
      <c r="J807" s="193"/>
      <c r="K807" s="207"/>
      <c r="L807" s="233">
        <f t="shared" si="36"/>
        <v>0</v>
      </c>
      <c r="M807" s="233" t="str">
        <f>IF(E807=0, " ", 'CPT-Calcs'!V794)</f>
        <v xml:space="preserve"> </v>
      </c>
      <c r="N807" s="207" t="str">
        <f>IF('CPT-Calcs'!AK794&gt;3," ",IF(M807="CLAY","CONTACT GEOTECH ENGINEER - CHECK OCR PROFILE",IF(M807="ORGANIC CLAY","CONTACT SENIOR GEOTECH ENGINEER",IF(M807="SENSITIVE Clay-Silt","CONTACT GEOTECH ENGINEER - CHECK OCR PROFILE"," "))))</f>
        <v xml:space="preserve"> </v>
      </c>
      <c r="O807" s="193"/>
      <c r="AJ807" s="205">
        <f t="shared" si="37"/>
        <v>0</v>
      </c>
      <c r="AK807" s="205">
        <f t="shared" si="38"/>
        <v>0</v>
      </c>
    </row>
    <row r="808" spans="4:37" ht="20.25" thickTop="1" thickBot="1">
      <c r="D808" s="196" t="s">
        <v>94</v>
      </c>
      <c r="E808" s="197"/>
      <c r="F808" s="198"/>
      <c r="G808" s="198"/>
      <c r="H808" s="198"/>
      <c r="I808" s="193"/>
      <c r="J808" s="193"/>
      <c r="K808" s="207"/>
      <c r="L808" s="233">
        <f t="shared" si="36"/>
        <v>0</v>
      </c>
      <c r="M808" s="233" t="str">
        <f>IF(E808=0, " ", 'CPT-Calcs'!V795)</f>
        <v xml:space="preserve"> </v>
      </c>
      <c r="N808" s="207" t="str">
        <f>IF('CPT-Calcs'!AK795&gt;3," ",IF(M808="CLAY","CONTACT GEOTECH ENGINEER - CHECK OCR PROFILE",IF(M808="ORGANIC CLAY","CONTACT SENIOR GEOTECH ENGINEER",IF(M808="SENSITIVE Clay-Silt","CONTACT GEOTECH ENGINEER - CHECK OCR PROFILE"," "))))</f>
        <v xml:space="preserve"> </v>
      </c>
      <c r="O808" s="193"/>
      <c r="AJ808" s="205">
        <f t="shared" si="37"/>
        <v>0</v>
      </c>
      <c r="AK808" s="205">
        <f t="shared" si="38"/>
        <v>0</v>
      </c>
    </row>
    <row r="809" spans="4:37" ht="20.25" thickTop="1" thickBot="1">
      <c r="D809" s="196" t="s">
        <v>94</v>
      </c>
      <c r="E809" s="197"/>
      <c r="F809" s="198"/>
      <c r="G809" s="198"/>
      <c r="H809" s="198"/>
      <c r="I809" s="193"/>
      <c r="J809" s="193"/>
      <c r="K809" s="207"/>
      <c r="L809" s="233">
        <f t="shared" si="36"/>
        <v>0</v>
      </c>
      <c r="M809" s="233" t="str">
        <f>IF(E809=0, " ", 'CPT-Calcs'!V796)</f>
        <v xml:space="preserve"> </v>
      </c>
      <c r="N809" s="207" t="str">
        <f>IF('CPT-Calcs'!AK796&gt;3," ",IF(M809="CLAY","CONTACT GEOTECH ENGINEER - CHECK OCR PROFILE",IF(M809="ORGANIC CLAY","CONTACT SENIOR GEOTECH ENGINEER",IF(M809="SENSITIVE Clay-Silt","CONTACT GEOTECH ENGINEER - CHECK OCR PROFILE"," "))))</f>
        <v xml:space="preserve"> </v>
      </c>
      <c r="O809" s="193"/>
      <c r="AJ809" s="205">
        <f t="shared" si="37"/>
        <v>0</v>
      </c>
      <c r="AK809" s="205">
        <f t="shared" si="38"/>
        <v>0</v>
      </c>
    </row>
    <row r="810" spans="4:37" ht="20.25" thickTop="1" thickBot="1">
      <c r="D810" s="196" t="s">
        <v>94</v>
      </c>
      <c r="E810" s="197"/>
      <c r="F810" s="198"/>
      <c r="G810" s="198"/>
      <c r="H810" s="198"/>
      <c r="I810" s="193"/>
      <c r="J810" s="193"/>
      <c r="K810" s="207"/>
      <c r="L810" s="233">
        <f t="shared" si="36"/>
        <v>0</v>
      </c>
      <c r="M810" s="233" t="str">
        <f>IF(E810=0, " ", 'CPT-Calcs'!V797)</f>
        <v xml:space="preserve"> </v>
      </c>
      <c r="N810" s="207" t="str">
        <f>IF('CPT-Calcs'!AK797&gt;3," ",IF(M810="CLAY","CONTACT GEOTECH ENGINEER - CHECK OCR PROFILE",IF(M810="ORGANIC CLAY","CONTACT SENIOR GEOTECH ENGINEER",IF(M810="SENSITIVE Clay-Silt","CONTACT GEOTECH ENGINEER - CHECK OCR PROFILE"," "))))</f>
        <v xml:space="preserve"> </v>
      </c>
      <c r="O810" s="193"/>
      <c r="AJ810" s="205">
        <f t="shared" si="37"/>
        <v>0</v>
      </c>
      <c r="AK810" s="205">
        <f t="shared" si="38"/>
        <v>0</v>
      </c>
    </row>
    <row r="811" spans="4:37" ht="20.25" thickTop="1" thickBot="1">
      <c r="D811" s="196" t="s">
        <v>94</v>
      </c>
      <c r="E811" s="197"/>
      <c r="F811" s="198"/>
      <c r="G811" s="198"/>
      <c r="H811" s="198"/>
      <c r="I811" s="193"/>
      <c r="J811" s="193"/>
      <c r="K811" s="207"/>
      <c r="L811" s="233">
        <f t="shared" si="36"/>
        <v>0</v>
      </c>
      <c r="M811" s="233" t="str">
        <f>IF(E811=0, " ", 'CPT-Calcs'!V798)</f>
        <v xml:space="preserve"> </v>
      </c>
      <c r="N811" s="207" t="str">
        <f>IF('CPT-Calcs'!AK798&gt;3," ",IF(M811="CLAY","CONTACT GEOTECH ENGINEER - CHECK OCR PROFILE",IF(M811="ORGANIC CLAY","CONTACT SENIOR GEOTECH ENGINEER",IF(M811="SENSITIVE Clay-Silt","CONTACT GEOTECH ENGINEER - CHECK OCR PROFILE"," "))))</f>
        <v xml:space="preserve"> </v>
      </c>
      <c r="O811" s="193"/>
      <c r="AJ811" s="205">
        <f t="shared" si="37"/>
        <v>0</v>
      </c>
      <c r="AK811" s="205">
        <f t="shared" si="38"/>
        <v>0</v>
      </c>
    </row>
    <row r="812" spans="4:37" ht="20.25" thickTop="1" thickBot="1">
      <c r="D812" s="196" t="s">
        <v>94</v>
      </c>
      <c r="E812" s="197"/>
      <c r="F812" s="198"/>
      <c r="G812" s="198"/>
      <c r="H812" s="198"/>
      <c r="I812" s="193"/>
      <c r="J812" s="193"/>
      <c r="K812" s="207"/>
      <c r="L812" s="233">
        <f t="shared" si="36"/>
        <v>0</v>
      </c>
      <c r="M812" s="233" t="str">
        <f>IF(E812=0, " ", 'CPT-Calcs'!V799)</f>
        <v xml:space="preserve"> </v>
      </c>
      <c r="N812" s="207" t="str">
        <f>IF('CPT-Calcs'!AK799&gt;3," ",IF(M812="CLAY","CONTACT GEOTECH ENGINEER - CHECK OCR PROFILE",IF(M812="ORGANIC CLAY","CONTACT SENIOR GEOTECH ENGINEER",IF(M812="SENSITIVE Clay-Silt","CONTACT GEOTECH ENGINEER - CHECK OCR PROFILE"," "))))</f>
        <v xml:space="preserve"> </v>
      </c>
      <c r="O812" s="193"/>
      <c r="AJ812" s="205">
        <f t="shared" si="37"/>
        <v>0</v>
      </c>
      <c r="AK812" s="205">
        <f t="shared" si="38"/>
        <v>0</v>
      </c>
    </row>
    <row r="813" spans="4:37" ht="20.25" thickTop="1" thickBot="1">
      <c r="D813" s="196" t="s">
        <v>94</v>
      </c>
      <c r="E813" s="197"/>
      <c r="F813" s="198"/>
      <c r="G813" s="198"/>
      <c r="H813" s="198"/>
      <c r="I813" s="193"/>
      <c r="J813" s="193"/>
      <c r="K813" s="207"/>
      <c r="L813" s="233">
        <f t="shared" si="36"/>
        <v>0</v>
      </c>
      <c r="M813" s="233" t="str">
        <f>IF(E813=0, " ", 'CPT-Calcs'!V800)</f>
        <v xml:space="preserve"> </v>
      </c>
      <c r="N813" s="207" t="str">
        <f>IF('CPT-Calcs'!AK800&gt;3," ",IF(M813="CLAY","CONTACT GEOTECH ENGINEER - CHECK OCR PROFILE",IF(M813="ORGANIC CLAY","CONTACT SENIOR GEOTECH ENGINEER",IF(M813="SENSITIVE Clay-Silt","CONTACT GEOTECH ENGINEER - CHECK OCR PROFILE"," "))))</f>
        <v xml:space="preserve"> </v>
      </c>
      <c r="O813" s="193"/>
      <c r="AJ813" s="205">
        <f t="shared" si="37"/>
        <v>0</v>
      </c>
      <c r="AK813" s="205">
        <f t="shared" si="38"/>
        <v>0</v>
      </c>
    </row>
    <row r="814" spans="4:37" ht="20.25" thickTop="1" thickBot="1">
      <c r="D814" s="196" t="s">
        <v>94</v>
      </c>
      <c r="E814" s="197"/>
      <c r="F814" s="198"/>
      <c r="G814" s="198"/>
      <c r="H814" s="198"/>
      <c r="I814" s="193"/>
      <c r="J814" s="193"/>
      <c r="K814" s="207"/>
      <c r="L814" s="233">
        <f t="shared" si="36"/>
        <v>0</v>
      </c>
      <c r="M814" s="233" t="str">
        <f>IF(E814=0, " ", 'CPT-Calcs'!V801)</f>
        <v xml:space="preserve"> </v>
      </c>
      <c r="N814" s="207" t="str">
        <f>IF('CPT-Calcs'!AK801&gt;3," ",IF(M814="CLAY","CONTACT GEOTECH ENGINEER - CHECK OCR PROFILE",IF(M814="ORGANIC CLAY","CONTACT SENIOR GEOTECH ENGINEER",IF(M814="SENSITIVE Clay-Silt","CONTACT GEOTECH ENGINEER - CHECK OCR PROFILE"," "))))</f>
        <v xml:space="preserve"> </v>
      </c>
      <c r="O814" s="193"/>
      <c r="AJ814" s="205">
        <f t="shared" si="37"/>
        <v>0</v>
      </c>
      <c r="AK814" s="205">
        <f t="shared" si="38"/>
        <v>0</v>
      </c>
    </row>
    <row r="815" spans="4:37" ht="20.25" thickTop="1" thickBot="1">
      <c r="D815" s="196" t="s">
        <v>94</v>
      </c>
      <c r="E815" s="197"/>
      <c r="F815" s="198"/>
      <c r="G815" s="198"/>
      <c r="H815" s="198"/>
      <c r="I815" s="193"/>
      <c r="J815" s="193"/>
      <c r="K815" s="207"/>
      <c r="L815" s="233">
        <f t="shared" si="36"/>
        <v>0</v>
      </c>
      <c r="M815" s="233" t="str">
        <f>IF(E815=0, " ", 'CPT-Calcs'!V802)</f>
        <v xml:space="preserve"> </v>
      </c>
      <c r="N815" s="207" t="str">
        <f>IF('CPT-Calcs'!AK802&gt;3," ",IF(M815="CLAY","CONTACT GEOTECH ENGINEER - CHECK OCR PROFILE",IF(M815="ORGANIC CLAY","CONTACT SENIOR GEOTECH ENGINEER",IF(M815="SENSITIVE Clay-Silt","CONTACT GEOTECH ENGINEER - CHECK OCR PROFILE"," "))))</f>
        <v xml:space="preserve"> </v>
      </c>
      <c r="O815" s="193"/>
      <c r="AJ815" s="205">
        <f t="shared" si="37"/>
        <v>0</v>
      </c>
      <c r="AK815" s="205">
        <f t="shared" si="38"/>
        <v>0</v>
      </c>
    </row>
    <row r="816" spans="4:37" ht="20.25" thickTop="1" thickBot="1">
      <c r="D816" s="196" t="s">
        <v>94</v>
      </c>
      <c r="E816" s="197"/>
      <c r="F816" s="198"/>
      <c r="G816" s="198"/>
      <c r="H816" s="198"/>
      <c r="I816" s="193"/>
      <c r="J816" s="193"/>
      <c r="K816" s="207"/>
      <c r="L816" s="233">
        <f t="shared" si="36"/>
        <v>0</v>
      </c>
      <c r="M816" s="233" t="str">
        <f>IF(E816=0, " ", 'CPT-Calcs'!V803)</f>
        <v xml:space="preserve"> </v>
      </c>
      <c r="N816" s="207" t="str">
        <f>IF('CPT-Calcs'!AK803&gt;3," ",IF(M816="CLAY","CONTACT GEOTECH ENGINEER - CHECK OCR PROFILE",IF(M816="ORGANIC CLAY","CONTACT SENIOR GEOTECH ENGINEER",IF(M816="SENSITIVE Clay-Silt","CONTACT GEOTECH ENGINEER - CHECK OCR PROFILE"," "))))</f>
        <v xml:space="preserve"> </v>
      </c>
      <c r="O816" s="193"/>
      <c r="AJ816" s="205">
        <f t="shared" si="37"/>
        <v>0</v>
      </c>
      <c r="AK816" s="205">
        <f t="shared" si="38"/>
        <v>0</v>
      </c>
    </row>
    <row r="817" spans="4:37" ht="20.25" thickTop="1" thickBot="1">
      <c r="D817" s="196" t="s">
        <v>94</v>
      </c>
      <c r="E817" s="197"/>
      <c r="F817" s="198"/>
      <c r="G817" s="198"/>
      <c r="H817" s="198"/>
      <c r="I817" s="193"/>
      <c r="J817" s="193"/>
      <c r="K817" s="207"/>
      <c r="L817" s="233">
        <f t="shared" si="36"/>
        <v>0</v>
      </c>
      <c r="M817" s="233" t="str">
        <f>IF(E817=0, " ", 'CPT-Calcs'!V804)</f>
        <v xml:space="preserve"> </v>
      </c>
      <c r="N817" s="207" t="str">
        <f>IF('CPT-Calcs'!AK804&gt;3," ",IF(M817="CLAY","CONTACT GEOTECH ENGINEER - CHECK OCR PROFILE",IF(M817="ORGANIC CLAY","CONTACT SENIOR GEOTECH ENGINEER",IF(M817="SENSITIVE Clay-Silt","CONTACT GEOTECH ENGINEER - CHECK OCR PROFILE"," "))))</f>
        <v xml:space="preserve"> </v>
      </c>
      <c r="O817" s="193"/>
      <c r="AJ817" s="205">
        <f t="shared" si="37"/>
        <v>0</v>
      </c>
      <c r="AK817" s="205">
        <f t="shared" si="38"/>
        <v>0</v>
      </c>
    </row>
    <row r="818" spans="4:37" ht="20.25" thickTop="1" thickBot="1">
      <c r="D818" s="196" t="s">
        <v>94</v>
      </c>
      <c r="E818" s="197"/>
      <c r="F818" s="198"/>
      <c r="G818" s="198"/>
      <c r="H818" s="198"/>
      <c r="I818" s="193"/>
      <c r="J818" s="193"/>
      <c r="K818" s="207"/>
      <c r="L818" s="233">
        <f t="shared" si="36"/>
        <v>0</v>
      </c>
      <c r="M818" s="233" t="str">
        <f>IF(E818=0, " ", 'CPT-Calcs'!V805)</f>
        <v xml:space="preserve"> </v>
      </c>
      <c r="N818" s="207" t="str">
        <f>IF('CPT-Calcs'!AK805&gt;3," ",IF(M818="CLAY","CONTACT GEOTECH ENGINEER - CHECK OCR PROFILE",IF(M818="ORGANIC CLAY","CONTACT SENIOR GEOTECH ENGINEER",IF(M818="SENSITIVE Clay-Silt","CONTACT GEOTECH ENGINEER - CHECK OCR PROFILE"," "))))</f>
        <v xml:space="preserve"> </v>
      </c>
      <c r="O818" s="193"/>
      <c r="AJ818" s="205">
        <f t="shared" si="37"/>
        <v>0</v>
      </c>
      <c r="AK818" s="205">
        <f t="shared" si="38"/>
        <v>0</v>
      </c>
    </row>
    <row r="819" spans="4:37" ht="20.25" thickTop="1" thickBot="1">
      <c r="D819" s="196" t="s">
        <v>94</v>
      </c>
      <c r="E819" s="197"/>
      <c r="F819" s="198"/>
      <c r="G819" s="198"/>
      <c r="H819" s="198"/>
      <c r="I819" s="193"/>
      <c r="J819" s="193"/>
      <c r="K819" s="207"/>
      <c r="L819" s="233">
        <f t="shared" si="36"/>
        <v>0</v>
      </c>
      <c r="M819" s="233" t="str">
        <f>IF(E819=0, " ", 'CPT-Calcs'!V806)</f>
        <v xml:space="preserve"> </v>
      </c>
      <c r="N819" s="207" t="str">
        <f>IF('CPT-Calcs'!AK806&gt;3," ",IF(M819="CLAY","CONTACT GEOTECH ENGINEER - CHECK OCR PROFILE",IF(M819="ORGANIC CLAY","CONTACT SENIOR GEOTECH ENGINEER",IF(M819="SENSITIVE Clay-Silt","CONTACT GEOTECH ENGINEER - CHECK OCR PROFILE"," "))))</f>
        <v xml:space="preserve"> </v>
      </c>
      <c r="O819" s="193"/>
      <c r="AJ819" s="205">
        <f t="shared" si="37"/>
        <v>0</v>
      </c>
      <c r="AK819" s="205">
        <f t="shared" si="38"/>
        <v>0</v>
      </c>
    </row>
    <row r="820" spans="4:37" ht="20.25" thickTop="1" thickBot="1">
      <c r="D820" s="196" t="s">
        <v>94</v>
      </c>
      <c r="E820" s="197"/>
      <c r="F820" s="198"/>
      <c r="G820" s="198"/>
      <c r="H820" s="198"/>
      <c r="I820" s="193"/>
      <c r="J820" s="193"/>
      <c r="K820" s="207"/>
      <c r="L820" s="233">
        <f t="shared" si="36"/>
        <v>0</v>
      </c>
      <c r="M820" s="233" t="str">
        <f>IF(E820=0, " ", 'CPT-Calcs'!V807)</f>
        <v xml:space="preserve"> </v>
      </c>
      <c r="N820" s="207" t="str">
        <f>IF('CPT-Calcs'!AK807&gt;3," ",IF(M820="CLAY","CONTACT GEOTECH ENGINEER - CHECK OCR PROFILE",IF(M820="ORGANIC CLAY","CONTACT SENIOR GEOTECH ENGINEER",IF(M820="SENSITIVE Clay-Silt","CONTACT GEOTECH ENGINEER - CHECK OCR PROFILE"," "))))</f>
        <v xml:space="preserve"> </v>
      </c>
      <c r="O820" s="193"/>
      <c r="AJ820" s="205">
        <f t="shared" si="37"/>
        <v>0</v>
      </c>
      <c r="AK820" s="205">
        <f t="shared" si="38"/>
        <v>0</v>
      </c>
    </row>
    <row r="821" spans="4:37" ht="20.25" thickTop="1" thickBot="1">
      <c r="D821" s="196" t="s">
        <v>94</v>
      </c>
      <c r="E821" s="197"/>
      <c r="F821" s="198"/>
      <c r="G821" s="198"/>
      <c r="H821" s="198"/>
      <c r="I821" s="193"/>
      <c r="J821" s="193"/>
      <c r="K821" s="207"/>
      <c r="L821" s="233">
        <f t="shared" si="36"/>
        <v>0</v>
      </c>
      <c r="M821" s="233" t="str">
        <f>IF(E821=0, " ", 'CPT-Calcs'!V808)</f>
        <v xml:space="preserve"> </v>
      </c>
      <c r="N821" s="207" t="str">
        <f>IF('CPT-Calcs'!AK808&gt;3," ",IF(M821="CLAY","CONTACT GEOTECH ENGINEER - CHECK OCR PROFILE",IF(M821="ORGANIC CLAY","CONTACT SENIOR GEOTECH ENGINEER",IF(M821="SENSITIVE Clay-Silt","CONTACT GEOTECH ENGINEER - CHECK OCR PROFILE"," "))))</f>
        <v xml:space="preserve"> </v>
      </c>
      <c r="O821" s="193"/>
      <c r="AJ821" s="205">
        <f t="shared" si="37"/>
        <v>0</v>
      </c>
      <c r="AK821" s="205">
        <f t="shared" si="38"/>
        <v>0</v>
      </c>
    </row>
    <row r="822" spans="4:37" ht="20.25" thickTop="1" thickBot="1">
      <c r="D822" s="196" t="s">
        <v>94</v>
      </c>
      <c r="E822" s="197"/>
      <c r="F822" s="198"/>
      <c r="G822" s="198"/>
      <c r="H822" s="198"/>
      <c r="I822" s="193"/>
      <c r="J822" s="193"/>
      <c r="K822" s="207"/>
      <c r="L822" s="233">
        <f t="shared" si="36"/>
        <v>0</v>
      </c>
      <c r="M822" s="233" t="str">
        <f>IF(E822=0, " ", 'CPT-Calcs'!V809)</f>
        <v xml:space="preserve"> </v>
      </c>
      <c r="N822" s="207" t="str">
        <f>IF('CPT-Calcs'!AK809&gt;3," ",IF(M822="CLAY","CONTACT GEOTECH ENGINEER - CHECK OCR PROFILE",IF(M822="ORGANIC CLAY","CONTACT SENIOR GEOTECH ENGINEER",IF(M822="SENSITIVE Clay-Silt","CONTACT GEOTECH ENGINEER - CHECK OCR PROFILE"," "))))</f>
        <v xml:space="preserve"> </v>
      </c>
      <c r="O822" s="193"/>
      <c r="AJ822" s="205">
        <f t="shared" si="37"/>
        <v>0</v>
      </c>
      <c r="AK822" s="205">
        <f t="shared" si="38"/>
        <v>0</v>
      </c>
    </row>
    <row r="823" spans="4:37" ht="20.25" thickTop="1" thickBot="1">
      <c r="D823" s="196" t="s">
        <v>94</v>
      </c>
      <c r="E823" s="197"/>
      <c r="F823" s="198"/>
      <c r="G823" s="198"/>
      <c r="H823" s="198"/>
      <c r="I823" s="193"/>
      <c r="J823" s="193"/>
      <c r="K823" s="207"/>
      <c r="L823" s="233">
        <f t="shared" si="36"/>
        <v>0</v>
      </c>
      <c r="M823" s="233" t="str">
        <f>IF(E823=0, " ", 'CPT-Calcs'!V810)</f>
        <v xml:space="preserve"> </v>
      </c>
      <c r="N823" s="207" t="str">
        <f>IF('CPT-Calcs'!AK810&gt;3," ",IF(M823="CLAY","CONTACT GEOTECH ENGINEER - CHECK OCR PROFILE",IF(M823="ORGANIC CLAY","CONTACT SENIOR GEOTECH ENGINEER",IF(M823="SENSITIVE Clay-Silt","CONTACT GEOTECH ENGINEER - CHECK OCR PROFILE"," "))))</f>
        <v xml:space="preserve"> </v>
      </c>
      <c r="O823" s="193"/>
      <c r="AJ823" s="205">
        <f t="shared" si="37"/>
        <v>0</v>
      </c>
      <c r="AK823" s="205">
        <f t="shared" si="38"/>
        <v>0</v>
      </c>
    </row>
    <row r="824" spans="4:37" ht="20.25" thickTop="1" thickBot="1">
      <c r="D824" s="196" t="s">
        <v>94</v>
      </c>
      <c r="E824" s="197"/>
      <c r="F824" s="198"/>
      <c r="G824" s="198"/>
      <c r="H824" s="198"/>
      <c r="I824" s="193"/>
      <c r="J824" s="193"/>
      <c r="K824" s="207"/>
      <c r="L824" s="233">
        <f t="shared" si="36"/>
        <v>0</v>
      </c>
      <c r="M824" s="233" t="str">
        <f>IF(E824=0, " ", 'CPT-Calcs'!V811)</f>
        <v xml:space="preserve"> </v>
      </c>
      <c r="N824" s="207" t="str">
        <f>IF('CPT-Calcs'!AK811&gt;3," ",IF(M824="CLAY","CONTACT GEOTECH ENGINEER - CHECK OCR PROFILE",IF(M824="ORGANIC CLAY","CONTACT SENIOR GEOTECH ENGINEER",IF(M824="SENSITIVE Clay-Silt","CONTACT GEOTECH ENGINEER - CHECK OCR PROFILE"," "))))</f>
        <v xml:space="preserve"> </v>
      </c>
      <c r="O824" s="193"/>
      <c r="AJ824" s="205">
        <f t="shared" si="37"/>
        <v>0</v>
      </c>
      <c r="AK824" s="205">
        <f t="shared" si="38"/>
        <v>0</v>
      </c>
    </row>
    <row r="825" spans="4:37" ht="20.25" thickTop="1" thickBot="1">
      <c r="D825" s="196" t="s">
        <v>94</v>
      </c>
      <c r="E825" s="197"/>
      <c r="F825" s="198"/>
      <c r="G825" s="198"/>
      <c r="H825" s="198"/>
      <c r="I825" s="193"/>
      <c r="J825" s="193"/>
      <c r="K825" s="207"/>
      <c r="L825" s="233">
        <f t="shared" si="36"/>
        <v>0</v>
      </c>
      <c r="M825" s="233" t="str">
        <f>IF(E825=0, " ", 'CPT-Calcs'!V812)</f>
        <v xml:space="preserve"> </v>
      </c>
      <c r="N825" s="207" t="str">
        <f>IF('CPT-Calcs'!AK812&gt;3," ",IF(M825="CLAY","CONTACT GEOTECH ENGINEER - CHECK OCR PROFILE",IF(M825="ORGANIC CLAY","CONTACT SENIOR GEOTECH ENGINEER",IF(M825="SENSITIVE Clay-Silt","CONTACT GEOTECH ENGINEER - CHECK OCR PROFILE"," "))))</f>
        <v xml:space="preserve"> </v>
      </c>
      <c r="O825" s="193"/>
      <c r="AJ825" s="205">
        <f t="shared" si="37"/>
        <v>0</v>
      </c>
      <c r="AK825" s="205">
        <f t="shared" si="38"/>
        <v>0</v>
      </c>
    </row>
    <row r="826" spans="4:37" ht="20.25" thickTop="1" thickBot="1">
      <c r="D826" s="196" t="s">
        <v>94</v>
      </c>
      <c r="E826" s="197"/>
      <c r="F826" s="198"/>
      <c r="G826" s="198"/>
      <c r="H826" s="198"/>
      <c r="I826" s="193"/>
      <c r="J826" s="193"/>
      <c r="K826" s="207"/>
      <c r="L826" s="233">
        <f t="shared" si="36"/>
        <v>0</v>
      </c>
      <c r="M826" s="233" t="str">
        <f>IF(E826=0, " ", 'CPT-Calcs'!V813)</f>
        <v xml:space="preserve"> </v>
      </c>
      <c r="N826" s="207" t="str">
        <f>IF('CPT-Calcs'!AK813&gt;3," ",IF(M826="CLAY","CONTACT GEOTECH ENGINEER - CHECK OCR PROFILE",IF(M826="ORGANIC CLAY","CONTACT SENIOR GEOTECH ENGINEER",IF(M826="SENSITIVE Clay-Silt","CONTACT GEOTECH ENGINEER - CHECK OCR PROFILE"," "))))</f>
        <v xml:space="preserve"> </v>
      </c>
      <c r="O826" s="193"/>
      <c r="AJ826" s="205">
        <f t="shared" si="37"/>
        <v>0</v>
      </c>
      <c r="AK826" s="205">
        <f t="shared" si="38"/>
        <v>0</v>
      </c>
    </row>
    <row r="827" spans="4:37" ht="20.25" thickTop="1" thickBot="1">
      <c r="D827" s="196" t="s">
        <v>94</v>
      </c>
      <c r="E827" s="197"/>
      <c r="F827" s="198"/>
      <c r="G827" s="198"/>
      <c r="H827" s="198"/>
      <c r="I827" s="193"/>
      <c r="J827" s="193"/>
      <c r="K827" s="207"/>
      <c r="L827" s="233">
        <f t="shared" si="36"/>
        <v>0</v>
      </c>
      <c r="M827" s="233" t="str">
        <f>IF(E827=0, " ", 'CPT-Calcs'!V814)</f>
        <v xml:space="preserve"> </v>
      </c>
      <c r="N827" s="207" t="str">
        <f>IF('CPT-Calcs'!AK814&gt;3," ",IF(M827="CLAY","CONTACT GEOTECH ENGINEER - CHECK OCR PROFILE",IF(M827="ORGANIC CLAY","CONTACT SENIOR GEOTECH ENGINEER",IF(M827="SENSITIVE Clay-Silt","CONTACT GEOTECH ENGINEER - CHECK OCR PROFILE"," "))))</f>
        <v xml:space="preserve"> </v>
      </c>
      <c r="O827" s="193"/>
      <c r="AJ827" s="205">
        <f t="shared" si="37"/>
        <v>0</v>
      </c>
      <c r="AK827" s="205">
        <f t="shared" si="38"/>
        <v>0</v>
      </c>
    </row>
    <row r="828" spans="4:37" ht="20.25" thickTop="1" thickBot="1">
      <c r="D828" s="196" t="s">
        <v>94</v>
      </c>
      <c r="E828" s="197"/>
      <c r="F828" s="198"/>
      <c r="G828" s="198"/>
      <c r="H828" s="198"/>
      <c r="I828" s="193"/>
      <c r="J828" s="193"/>
      <c r="K828" s="207"/>
      <c r="L828" s="233">
        <f t="shared" si="36"/>
        <v>0</v>
      </c>
      <c r="M828" s="233" t="str">
        <f>IF(E828=0, " ", 'CPT-Calcs'!V815)</f>
        <v xml:space="preserve"> </v>
      </c>
      <c r="N828" s="207" t="str">
        <f>IF('CPT-Calcs'!AK815&gt;3," ",IF(M828="CLAY","CONTACT GEOTECH ENGINEER - CHECK OCR PROFILE",IF(M828="ORGANIC CLAY","CONTACT SENIOR GEOTECH ENGINEER",IF(M828="SENSITIVE Clay-Silt","CONTACT GEOTECH ENGINEER - CHECK OCR PROFILE"," "))))</f>
        <v xml:space="preserve"> </v>
      </c>
      <c r="O828" s="193"/>
      <c r="AJ828" s="205">
        <f t="shared" si="37"/>
        <v>0</v>
      </c>
      <c r="AK828" s="205">
        <f t="shared" si="38"/>
        <v>0</v>
      </c>
    </row>
    <row r="829" spans="4:37" ht="20.25" thickTop="1" thickBot="1">
      <c r="D829" s="196" t="s">
        <v>94</v>
      </c>
      <c r="E829" s="197"/>
      <c r="F829" s="198"/>
      <c r="G829" s="198"/>
      <c r="H829" s="198"/>
      <c r="I829" s="193"/>
      <c r="J829" s="193"/>
      <c r="K829" s="207"/>
      <c r="L829" s="233">
        <f t="shared" si="36"/>
        <v>0</v>
      </c>
      <c r="M829" s="233" t="str">
        <f>IF(E829=0, " ", 'CPT-Calcs'!V816)</f>
        <v xml:space="preserve"> </v>
      </c>
      <c r="N829" s="207" t="str">
        <f>IF('CPT-Calcs'!AK816&gt;3," ",IF(M829="CLAY","CONTACT GEOTECH ENGINEER - CHECK OCR PROFILE",IF(M829="ORGANIC CLAY","CONTACT SENIOR GEOTECH ENGINEER",IF(M829="SENSITIVE Clay-Silt","CONTACT GEOTECH ENGINEER - CHECK OCR PROFILE"," "))))</f>
        <v xml:space="preserve"> </v>
      </c>
      <c r="O829" s="193"/>
      <c r="AJ829" s="205">
        <f t="shared" si="37"/>
        <v>0</v>
      </c>
      <c r="AK829" s="205">
        <f t="shared" si="38"/>
        <v>0</v>
      </c>
    </row>
    <row r="830" spans="4:37" ht="20.25" thickTop="1" thickBot="1">
      <c r="D830" s="196" t="s">
        <v>94</v>
      </c>
      <c r="E830" s="197"/>
      <c r="F830" s="198"/>
      <c r="G830" s="198"/>
      <c r="H830" s="198"/>
      <c r="I830" s="193"/>
      <c r="J830" s="193"/>
      <c r="K830" s="207"/>
      <c r="L830" s="233">
        <f t="shared" si="36"/>
        <v>0</v>
      </c>
      <c r="M830" s="233" t="str">
        <f>IF(E830=0, " ", 'CPT-Calcs'!V817)</f>
        <v xml:space="preserve"> </v>
      </c>
      <c r="N830" s="207" t="str">
        <f>IF('CPT-Calcs'!AK817&gt;3," ",IF(M830="CLAY","CONTACT GEOTECH ENGINEER - CHECK OCR PROFILE",IF(M830="ORGANIC CLAY","CONTACT SENIOR GEOTECH ENGINEER",IF(M830="SENSITIVE Clay-Silt","CONTACT GEOTECH ENGINEER - CHECK OCR PROFILE"," "))))</f>
        <v xml:space="preserve"> </v>
      </c>
      <c r="O830" s="193"/>
      <c r="AJ830" s="205">
        <f t="shared" si="37"/>
        <v>0</v>
      </c>
      <c r="AK830" s="205">
        <f t="shared" si="38"/>
        <v>0</v>
      </c>
    </row>
    <row r="831" spans="4:37" ht="20.25" thickTop="1" thickBot="1">
      <c r="D831" s="196" t="s">
        <v>94</v>
      </c>
      <c r="E831" s="197"/>
      <c r="F831" s="198"/>
      <c r="G831" s="198"/>
      <c r="H831" s="198"/>
      <c r="I831" s="193"/>
      <c r="J831" s="193"/>
      <c r="K831" s="207"/>
      <c r="L831" s="233">
        <f t="shared" si="36"/>
        <v>0</v>
      </c>
      <c r="M831" s="233" t="str">
        <f>IF(E831=0, " ", 'CPT-Calcs'!V818)</f>
        <v xml:space="preserve"> </v>
      </c>
      <c r="N831" s="207" t="str">
        <f>IF('CPT-Calcs'!AK818&gt;3," ",IF(M831="CLAY","CONTACT GEOTECH ENGINEER - CHECK OCR PROFILE",IF(M831="ORGANIC CLAY","CONTACT SENIOR GEOTECH ENGINEER",IF(M831="SENSITIVE Clay-Silt","CONTACT GEOTECH ENGINEER - CHECK OCR PROFILE"," "))))</f>
        <v xml:space="preserve"> </v>
      </c>
      <c r="O831" s="193"/>
      <c r="AJ831" s="205">
        <f t="shared" si="37"/>
        <v>0</v>
      </c>
      <c r="AK831" s="205">
        <f t="shared" si="38"/>
        <v>0</v>
      </c>
    </row>
    <row r="832" spans="4:37" ht="20.25" thickTop="1" thickBot="1">
      <c r="D832" s="196" t="s">
        <v>94</v>
      </c>
      <c r="E832" s="197"/>
      <c r="F832" s="198"/>
      <c r="G832" s="198"/>
      <c r="H832" s="198"/>
      <c r="I832" s="193"/>
      <c r="J832" s="193"/>
      <c r="K832" s="207"/>
      <c r="L832" s="233">
        <f t="shared" si="36"/>
        <v>0</v>
      </c>
      <c r="M832" s="233" t="str">
        <f>IF(E832=0, " ", 'CPT-Calcs'!V819)</f>
        <v xml:space="preserve"> </v>
      </c>
      <c r="N832" s="207" t="str">
        <f>IF('CPT-Calcs'!AK819&gt;3," ",IF(M832="CLAY","CONTACT GEOTECH ENGINEER - CHECK OCR PROFILE",IF(M832="ORGANIC CLAY","CONTACT SENIOR GEOTECH ENGINEER",IF(M832="SENSITIVE Clay-Silt","CONTACT GEOTECH ENGINEER - CHECK OCR PROFILE"," "))))</f>
        <v xml:space="preserve"> </v>
      </c>
      <c r="O832" s="193"/>
      <c r="AJ832" s="205">
        <f t="shared" si="37"/>
        <v>0</v>
      </c>
      <c r="AK832" s="205">
        <f t="shared" si="38"/>
        <v>0</v>
      </c>
    </row>
    <row r="833" spans="4:37" ht="20.25" thickTop="1" thickBot="1">
      <c r="D833" s="196" t="s">
        <v>94</v>
      </c>
      <c r="E833" s="197"/>
      <c r="F833" s="198"/>
      <c r="G833" s="198"/>
      <c r="H833" s="198"/>
      <c r="I833" s="193"/>
      <c r="J833" s="193"/>
      <c r="K833" s="207"/>
      <c r="L833" s="233">
        <f t="shared" si="36"/>
        <v>0</v>
      </c>
      <c r="M833" s="233" t="str">
        <f>IF(E833=0, " ", 'CPT-Calcs'!V820)</f>
        <v xml:space="preserve"> </v>
      </c>
      <c r="N833" s="207" t="str">
        <f>IF('CPT-Calcs'!AK820&gt;3," ",IF(M833="CLAY","CONTACT GEOTECH ENGINEER - CHECK OCR PROFILE",IF(M833="ORGANIC CLAY","CONTACT SENIOR GEOTECH ENGINEER",IF(M833="SENSITIVE Clay-Silt","CONTACT GEOTECH ENGINEER - CHECK OCR PROFILE"," "))))</f>
        <v xml:space="preserve"> </v>
      </c>
      <c r="O833" s="193"/>
      <c r="AJ833" s="205">
        <f t="shared" si="37"/>
        <v>0</v>
      </c>
      <c r="AK833" s="205">
        <f t="shared" si="38"/>
        <v>0</v>
      </c>
    </row>
    <row r="834" spans="4:37" ht="20.25" thickTop="1" thickBot="1">
      <c r="D834" s="196" t="s">
        <v>94</v>
      </c>
      <c r="E834" s="197"/>
      <c r="F834" s="198"/>
      <c r="G834" s="198"/>
      <c r="H834" s="198"/>
      <c r="I834" s="193"/>
      <c r="J834" s="193"/>
      <c r="K834" s="207"/>
      <c r="L834" s="233">
        <f t="shared" si="36"/>
        <v>0</v>
      </c>
      <c r="M834" s="233" t="str">
        <f>IF(E834=0, " ", 'CPT-Calcs'!V821)</f>
        <v xml:space="preserve"> </v>
      </c>
      <c r="N834" s="207" t="str">
        <f>IF('CPT-Calcs'!AK821&gt;3," ",IF(M834="CLAY","CONTACT GEOTECH ENGINEER - CHECK OCR PROFILE",IF(M834="ORGANIC CLAY","CONTACT SENIOR GEOTECH ENGINEER",IF(M834="SENSITIVE Clay-Silt","CONTACT GEOTECH ENGINEER - CHECK OCR PROFILE"," "))))</f>
        <v xml:space="preserve"> </v>
      </c>
      <c r="O834" s="193"/>
      <c r="AJ834" s="205">
        <f t="shared" si="37"/>
        <v>0</v>
      </c>
      <c r="AK834" s="205">
        <f t="shared" si="38"/>
        <v>0</v>
      </c>
    </row>
    <row r="835" spans="4:37" ht="20.25" thickTop="1" thickBot="1">
      <c r="D835" s="196" t="s">
        <v>94</v>
      </c>
      <c r="E835" s="197"/>
      <c r="F835" s="198"/>
      <c r="G835" s="198"/>
      <c r="H835" s="198"/>
      <c r="I835" s="193"/>
      <c r="J835" s="193"/>
      <c r="K835" s="207"/>
      <c r="L835" s="233">
        <f t="shared" si="36"/>
        <v>0</v>
      </c>
      <c r="M835" s="233" t="str">
        <f>IF(E835=0, " ", 'CPT-Calcs'!V822)</f>
        <v xml:space="preserve"> </v>
      </c>
      <c r="N835" s="207" t="str">
        <f>IF('CPT-Calcs'!AK822&gt;3," ",IF(M835="CLAY","CONTACT GEOTECH ENGINEER - CHECK OCR PROFILE",IF(M835="ORGANIC CLAY","CONTACT SENIOR GEOTECH ENGINEER",IF(M835="SENSITIVE Clay-Silt","CONTACT GEOTECH ENGINEER - CHECK OCR PROFILE"," "))))</f>
        <v xml:space="preserve"> </v>
      </c>
      <c r="O835" s="193"/>
      <c r="AJ835" s="205">
        <f t="shared" si="37"/>
        <v>0</v>
      </c>
      <c r="AK835" s="205">
        <f t="shared" si="38"/>
        <v>0</v>
      </c>
    </row>
    <row r="836" spans="4:37" ht="20.25" thickTop="1" thickBot="1">
      <c r="D836" s="196" t="s">
        <v>94</v>
      </c>
      <c r="E836" s="197"/>
      <c r="F836" s="198"/>
      <c r="G836" s="198"/>
      <c r="H836" s="198"/>
      <c r="I836" s="193"/>
      <c r="J836" s="193"/>
      <c r="K836" s="207"/>
      <c r="L836" s="233">
        <f t="shared" si="36"/>
        <v>0</v>
      </c>
      <c r="M836" s="233" t="str">
        <f>IF(E836=0, " ", 'CPT-Calcs'!V823)</f>
        <v xml:space="preserve"> </v>
      </c>
      <c r="N836" s="207" t="str">
        <f>IF('CPT-Calcs'!AK823&gt;3," ",IF(M836="CLAY","CONTACT GEOTECH ENGINEER - CHECK OCR PROFILE",IF(M836="ORGANIC CLAY","CONTACT SENIOR GEOTECH ENGINEER",IF(M836="SENSITIVE Clay-Silt","CONTACT GEOTECH ENGINEER - CHECK OCR PROFILE"," "))))</f>
        <v xml:space="preserve"> </v>
      </c>
      <c r="O836" s="193"/>
      <c r="AJ836" s="205">
        <f t="shared" si="37"/>
        <v>0</v>
      </c>
      <c r="AK836" s="205">
        <f t="shared" si="38"/>
        <v>0</v>
      </c>
    </row>
    <row r="837" spans="4:37" ht="20.25" thickTop="1" thickBot="1">
      <c r="D837" s="196" t="s">
        <v>94</v>
      </c>
      <c r="E837" s="197"/>
      <c r="F837" s="198"/>
      <c r="G837" s="198"/>
      <c r="H837" s="198"/>
      <c r="I837" s="193"/>
      <c r="J837" s="193"/>
      <c r="K837" s="207"/>
      <c r="L837" s="233">
        <f t="shared" si="36"/>
        <v>0</v>
      </c>
      <c r="M837" s="233" t="str">
        <f>IF(E837=0, " ", 'CPT-Calcs'!V824)</f>
        <v xml:space="preserve"> </v>
      </c>
      <c r="N837" s="207" t="str">
        <f>IF('CPT-Calcs'!AK824&gt;3," ",IF(M837="CLAY","CONTACT GEOTECH ENGINEER - CHECK OCR PROFILE",IF(M837="ORGANIC CLAY","CONTACT SENIOR GEOTECH ENGINEER",IF(M837="SENSITIVE Clay-Silt","CONTACT GEOTECH ENGINEER - CHECK OCR PROFILE"," "))))</f>
        <v xml:space="preserve"> </v>
      </c>
      <c r="O837" s="193"/>
      <c r="AJ837" s="205">
        <f t="shared" si="37"/>
        <v>0</v>
      </c>
      <c r="AK837" s="205">
        <f t="shared" si="38"/>
        <v>0</v>
      </c>
    </row>
    <row r="838" spans="4:37" ht="20.25" thickTop="1" thickBot="1">
      <c r="D838" s="196" t="s">
        <v>94</v>
      </c>
      <c r="E838" s="197"/>
      <c r="F838" s="198"/>
      <c r="G838" s="198"/>
      <c r="H838" s="198"/>
      <c r="I838" s="193"/>
      <c r="J838" s="193"/>
      <c r="K838" s="207"/>
      <c r="L838" s="233">
        <f t="shared" si="36"/>
        <v>0</v>
      </c>
      <c r="M838" s="233" t="str">
        <f>IF(E838=0, " ", 'CPT-Calcs'!V825)</f>
        <v xml:space="preserve"> </v>
      </c>
      <c r="N838" s="207" t="str">
        <f>IF('CPT-Calcs'!AK825&gt;3," ",IF(M838="CLAY","CONTACT GEOTECH ENGINEER - CHECK OCR PROFILE",IF(M838="ORGANIC CLAY","CONTACT SENIOR GEOTECH ENGINEER",IF(M838="SENSITIVE Clay-Silt","CONTACT GEOTECH ENGINEER - CHECK OCR PROFILE"," "))))</f>
        <v xml:space="preserve"> </v>
      </c>
      <c r="O838" s="193"/>
      <c r="AJ838" s="205">
        <f t="shared" si="37"/>
        <v>0</v>
      </c>
      <c r="AK838" s="205">
        <f t="shared" si="38"/>
        <v>0</v>
      </c>
    </row>
    <row r="839" spans="4:37" ht="20.25" thickTop="1" thickBot="1">
      <c r="D839" s="196" t="s">
        <v>94</v>
      </c>
      <c r="E839" s="197"/>
      <c r="F839" s="198"/>
      <c r="G839" s="198"/>
      <c r="H839" s="198"/>
      <c r="I839" s="193"/>
      <c r="J839" s="193"/>
      <c r="K839" s="207"/>
      <c r="L839" s="233">
        <f t="shared" si="36"/>
        <v>0</v>
      </c>
      <c r="M839" s="233" t="str">
        <f>IF(E839=0, " ", 'CPT-Calcs'!V826)</f>
        <v xml:space="preserve"> </v>
      </c>
      <c r="N839" s="207" t="str">
        <f>IF('CPT-Calcs'!AK826&gt;3," ",IF(M839="CLAY","CONTACT GEOTECH ENGINEER - CHECK OCR PROFILE",IF(M839="ORGANIC CLAY","CONTACT SENIOR GEOTECH ENGINEER",IF(M839="SENSITIVE Clay-Silt","CONTACT GEOTECH ENGINEER - CHECK OCR PROFILE"," "))))</f>
        <v xml:space="preserve"> </v>
      </c>
      <c r="O839" s="193"/>
      <c r="AJ839" s="205">
        <f t="shared" si="37"/>
        <v>0</v>
      </c>
      <c r="AK839" s="205">
        <f t="shared" si="38"/>
        <v>0</v>
      </c>
    </row>
    <row r="840" spans="4:37" ht="20.25" thickTop="1" thickBot="1">
      <c r="D840" s="196" t="s">
        <v>94</v>
      </c>
      <c r="E840" s="197"/>
      <c r="F840" s="198"/>
      <c r="G840" s="198"/>
      <c r="H840" s="198"/>
      <c r="I840" s="193"/>
      <c r="J840" s="193"/>
      <c r="K840" s="207"/>
      <c r="L840" s="233">
        <f t="shared" si="36"/>
        <v>0</v>
      </c>
      <c r="M840" s="233" t="str">
        <f>IF(E840=0, " ", 'CPT-Calcs'!V827)</f>
        <v xml:space="preserve"> </v>
      </c>
      <c r="N840" s="207" t="str">
        <f>IF('CPT-Calcs'!AK827&gt;3," ",IF(M840="CLAY","CONTACT GEOTECH ENGINEER - CHECK OCR PROFILE",IF(M840="ORGANIC CLAY","CONTACT SENIOR GEOTECH ENGINEER",IF(M840="SENSITIVE Clay-Silt","CONTACT GEOTECH ENGINEER - CHECK OCR PROFILE"," "))))</f>
        <v xml:space="preserve"> </v>
      </c>
      <c r="O840" s="193"/>
      <c r="AJ840" s="205">
        <f t="shared" si="37"/>
        <v>0</v>
      </c>
      <c r="AK840" s="205">
        <f t="shared" si="38"/>
        <v>0</v>
      </c>
    </row>
    <row r="841" spans="4:37" ht="20.25" thickTop="1" thickBot="1">
      <c r="D841" s="196" t="s">
        <v>94</v>
      </c>
      <c r="E841" s="197"/>
      <c r="F841" s="198"/>
      <c r="G841" s="198"/>
      <c r="H841" s="198"/>
      <c r="I841" s="193"/>
      <c r="J841" s="193"/>
      <c r="K841" s="207"/>
      <c r="L841" s="233">
        <f t="shared" si="36"/>
        <v>0</v>
      </c>
      <c r="M841" s="233" t="str">
        <f>IF(E841=0, " ", 'CPT-Calcs'!V828)</f>
        <v xml:space="preserve"> </v>
      </c>
      <c r="N841" s="207" t="str">
        <f>IF('CPT-Calcs'!AK828&gt;3," ",IF(M841="CLAY","CONTACT GEOTECH ENGINEER - CHECK OCR PROFILE",IF(M841="ORGANIC CLAY","CONTACT SENIOR GEOTECH ENGINEER",IF(M841="SENSITIVE Clay-Silt","CONTACT GEOTECH ENGINEER - CHECK OCR PROFILE"," "))))</f>
        <v xml:space="preserve"> </v>
      </c>
      <c r="O841" s="193"/>
      <c r="AJ841" s="205">
        <f t="shared" si="37"/>
        <v>0</v>
      </c>
      <c r="AK841" s="205">
        <f t="shared" si="38"/>
        <v>0</v>
      </c>
    </row>
    <row r="842" spans="4:37" ht="20.25" thickTop="1" thickBot="1">
      <c r="D842" s="196" t="s">
        <v>94</v>
      </c>
      <c r="E842" s="197"/>
      <c r="F842" s="198"/>
      <c r="G842" s="198"/>
      <c r="H842" s="198"/>
      <c r="I842" s="193"/>
      <c r="J842" s="193"/>
      <c r="K842" s="207"/>
      <c r="L842" s="233">
        <f t="shared" si="36"/>
        <v>0</v>
      </c>
      <c r="M842" s="233" t="str">
        <f>IF(E842=0, " ", 'CPT-Calcs'!V829)</f>
        <v xml:space="preserve"> </v>
      </c>
      <c r="N842" s="207" t="str">
        <f>IF('CPT-Calcs'!AK829&gt;3," ",IF(M842="CLAY","CONTACT GEOTECH ENGINEER - CHECK OCR PROFILE",IF(M842="ORGANIC CLAY","CONTACT SENIOR GEOTECH ENGINEER",IF(M842="SENSITIVE Clay-Silt","CONTACT GEOTECH ENGINEER - CHECK OCR PROFILE"," "))))</f>
        <v xml:space="preserve"> </v>
      </c>
      <c r="O842" s="193"/>
      <c r="AJ842" s="205">
        <f t="shared" si="37"/>
        <v>0</v>
      </c>
      <c r="AK842" s="205">
        <f t="shared" si="38"/>
        <v>0</v>
      </c>
    </row>
    <row r="843" spans="4:37" ht="20.25" thickTop="1" thickBot="1">
      <c r="D843" s="196" t="s">
        <v>94</v>
      </c>
      <c r="E843" s="197"/>
      <c r="F843" s="198"/>
      <c r="G843" s="198"/>
      <c r="H843" s="198"/>
      <c r="I843" s="193"/>
      <c r="J843" s="193"/>
      <c r="K843" s="207"/>
      <c r="L843" s="233">
        <f t="shared" si="36"/>
        <v>0</v>
      </c>
      <c r="M843" s="233" t="str">
        <f>IF(E843=0, " ", 'CPT-Calcs'!V830)</f>
        <v xml:space="preserve"> </v>
      </c>
      <c r="N843" s="207" t="str">
        <f>IF('CPT-Calcs'!AK830&gt;3," ",IF(M843="CLAY","CONTACT GEOTECH ENGINEER - CHECK OCR PROFILE",IF(M843="ORGANIC CLAY","CONTACT SENIOR GEOTECH ENGINEER",IF(M843="SENSITIVE Clay-Silt","CONTACT GEOTECH ENGINEER - CHECK OCR PROFILE"," "))))</f>
        <v xml:space="preserve"> </v>
      </c>
      <c r="O843" s="193"/>
      <c r="AJ843" s="205">
        <f t="shared" si="37"/>
        <v>0</v>
      </c>
      <c r="AK843" s="205">
        <f t="shared" si="38"/>
        <v>0</v>
      </c>
    </row>
    <row r="844" spans="4:37" ht="20.25" thickTop="1" thickBot="1">
      <c r="D844" s="196" t="s">
        <v>94</v>
      </c>
      <c r="E844" s="197"/>
      <c r="F844" s="198"/>
      <c r="G844" s="198"/>
      <c r="H844" s="198"/>
      <c r="I844" s="193"/>
      <c r="J844" s="193"/>
      <c r="K844" s="207"/>
      <c r="L844" s="233">
        <f t="shared" si="36"/>
        <v>0</v>
      </c>
      <c r="M844" s="233" t="str">
        <f>IF(E844=0, " ", 'CPT-Calcs'!V831)</f>
        <v xml:space="preserve"> </v>
      </c>
      <c r="N844" s="207" t="str">
        <f>IF('CPT-Calcs'!AK831&gt;3," ",IF(M844="CLAY","CONTACT GEOTECH ENGINEER - CHECK OCR PROFILE",IF(M844="ORGANIC CLAY","CONTACT SENIOR GEOTECH ENGINEER",IF(M844="SENSITIVE Clay-Silt","CONTACT GEOTECH ENGINEER - CHECK OCR PROFILE"," "))))</f>
        <v xml:space="preserve"> </v>
      </c>
      <c r="O844" s="193"/>
      <c r="AJ844" s="205">
        <f t="shared" si="37"/>
        <v>0</v>
      </c>
      <c r="AK844" s="205">
        <f t="shared" si="38"/>
        <v>0</v>
      </c>
    </row>
    <row r="845" spans="4:37" ht="20.25" thickTop="1" thickBot="1">
      <c r="D845" s="196" t="s">
        <v>94</v>
      </c>
      <c r="E845" s="197"/>
      <c r="F845" s="198"/>
      <c r="G845" s="198"/>
      <c r="H845" s="198"/>
      <c r="I845" s="193"/>
      <c r="J845" s="193"/>
      <c r="K845" s="207"/>
      <c r="L845" s="233">
        <f t="shared" si="36"/>
        <v>0</v>
      </c>
      <c r="M845" s="233" t="str">
        <f>IF(E845=0, " ", 'CPT-Calcs'!V832)</f>
        <v xml:space="preserve"> </v>
      </c>
      <c r="N845" s="207" t="str">
        <f>IF('CPT-Calcs'!AK832&gt;3," ",IF(M845="CLAY","CONTACT GEOTECH ENGINEER - CHECK OCR PROFILE",IF(M845="ORGANIC CLAY","CONTACT SENIOR GEOTECH ENGINEER",IF(M845="SENSITIVE Clay-Silt","CONTACT GEOTECH ENGINEER - CHECK OCR PROFILE"," "))))</f>
        <v xml:space="preserve"> </v>
      </c>
      <c r="O845" s="193"/>
      <c r="AJ845" s="205">
        <f t="shared" si="37"/>
        <v>0</v>
      </c>
      <c r="AK845" s="205">
        <f t="shared" si="38"/>
        <v>0</v>
      </c>
    </row>
    <row r="846" spans="4:37" ht="20.25" thickTop="1" thickBot="1">
      <c r="D846" s="196" t="s">
        <v>94</v>
      </c>
      <c r="E846" s="197"/>
      <c r="F846" s="198"/>
      <c r="G846" s="198"/>
      <c r="H846" s="198"/>
      <c r="I846" s="193"/>
      <c r="J846" s="193"/>
      <c r="K846" s="207"/>
      <c r="L846" s="233">
        <f t="shared" si="36"/>
        <v>0</v>
      </c>
      <c r="M846" s="233" t="str">
        <f>IF(E846=0, " ", 'CPT-Calcs'!V833)</f>
        <v xml:space="preserve"> </v>
      </c>
      <c r="N846" s="207" t="str">
        <f>IF('CPT-Calcs'!AK833&gt;3," ",IF(M846="CLAY","CONTACT GEOTECH ENGINEER - CHECK OCR PROFILE",IF(M846="ORGANIC CLAY","CONTACT SENIOR GEOTECH ENGINEER",IF(M846="SENSITIVE Clay-Silt","CONTACT GEOTECH ENGINEER - CHECK OCR PROFILE"," "))))</f>
        <v xml:space="preserve"> </v>
      </c>
      <c r="O846" s="193"/>
      <c r="AJ846" s="205">
        <f t="shared" si="37"/>
        <v>0</v>
      </c>
      <c r="AK846" s="205">
        <f t="shared" si="38"/>
        <v>0</v>
      </c>
    </row>
    <row r="847" spans="4:37" ht="20.25" thickTop="1" thickBot="1">
      <c r="D847" s="196" t="s">
        <v>94</v>
      </c>
      <c r="E847" s="197"/>
      <c r="F847" s="198"/>
      <c r="G847" s="198"/>
      <c r="H847" s="198"/>
      <c r="I847" s="193"/>
      <c r="J847" s="193"/>
      <c r="K847" s="207"/>
      <c r="L847" s="233">
        <f t="shared" ref="L847:L910" si="39">E847</f>
        <v>0</v>
      </c>
      <c r="M847" s="233" t="str">
        <f>IF(E847=0, " ", 'CPT-Calcs'!V834)</f>
        <v xml:space="preserve"> </v>
      </c>
      <c r="N847" s="207" t="str">
        <f>IF('CPT-Calcs'!AK834&gt;3," ",IF(M847="CLAY","CONTACT GEOTECH ENGINEER - CHECK OCR PROFILE",IF(M847="ORGANIC CLAY","CONTACT SENIOR GEOTECH ENGINEER",IF(M847="SENSITIVE Clay-Silt","CONTACT GEOTECH ENGINEER - CHECK OCR PROFILE"," "))))</f>
        <v xml:space="preserve"> </v>
      </c>
      <c r="O847" s="193"/>
      <c r="AJ847" s="205">
        <f t="shared" si="37"/>
        <v>0</v>
      </c>
      <c r="AK847" s="205">
        <f t="shared" si="38"/>
        <v>0</v>
      </c>
    </row>
    <row r="848" spans="4:37" ht="20.25" thickTop="1" thickBot="1">
      <c r="D848" s="196" t="s">
        <v>94</v>
      </c>
      <c r="E848" s="197"/>
      <c r="F848" s="198"/>
      <c r="G848" s="198"/>
      <c r="H848" s="198"/>
      <c r="I848" s="193"/>
      <c r="J848" s="193"/>
      <c r="K848" s="207"/>
      <c r="L848" s="233">
        <f t="shared" si="39"/>
        <v>0</v>
      </c>
      <c r="M848" s="233" t="str">
        <f>IF(E848=0, " ", 'CPT-Calcs'!V835)</f>
        <v xml:space="preserve"> </v>
      </c>
      <c r="N848" s="207" t="str">
        <f>IF('CPT-Calcs'!AK835&gt;3," ",IF(M848="CLAY","CONTACT GEOTECH ENGINEER - CHECK OCR PROFILE",IF(M848="ORGANIC CLAY","CONTACT SENIOR GEOTECH ENGINEER",IF(M848="SENSITIVE Clay-Silt","CONTACT GEOTECH ENGINEER - CHECK OCR PROFILE"," "))))</f>
        <v xml:space="preserve"> </v>
      </c>
      <c r="O848" s="193"/>
      <c r="AJ848" s="205">
        <f t="shared" si="37"/>
        <v>0</v>
      </c>
      <c r="AK848" s="205">
        <f t="shared" si="38"/>
        <v>0</v>
      </c>
    </row>
    <row r="849" spans="4:37" ht="20.25" thickTop="1" thickBot="1">
      <c r="D849" s="196" t="s">
        <v>94</v>
      </c>
      <c r="E849" s="197"/>
      <c r="F849" s="198"/>
      <c r="G849" s="198"/>
      <c r="H849" s="198"/>
      <c r="I849" s="193"/>
      <c r="J849" s="193"/>
      <c r="K849" s="207"/>
      <c r="L849" s="233">
        <f t="shared" si="39"/>
        <v>0</v>
      </c>
      <c r="M849" s="233" t="str">
        <f>IF(E849=0, " ", 'CPT-Calcs'!V836)</f>
        <v xml:space="preserve"> </v>
      </c>
      <c r="N849" s="207" t="str">
        <f>IF('CPT-Calcs'!AK836&gt;3," ",IF(M849="CLAY","CONTACT GEOTECH ENGINEER - CHECK OCR PROFILE",IF(M849="ORGANIC CLAY","CONTACT SENIOR GEOTECH ENGINEER",IF(M849="SENSITIVE Clay-Silt","CONTACT GEOTECH ENGINEER - CHECK OCR PROFILE"," "))))</f>
        <v xml:space="preserve"> </v>
      </c>
      <c r="O849" s="193"/>
      <c r="AJ849" s="205">
        <f t="shared" si="37"/>
        <v>0</v>
      </c>
      <c r="AK849" s="205">
        <f t="shared" si="38"/>
        <v>0</v>
      </c>
    </row>
    <row r="850" spans="4:37" ht="20.25" thickTop="1" thickBot="1">
      <c r="D850" s="196" t="s">
        <v>94</v>
      </c>
      <c r="E850" s="197"/>
      <c r="F850" s="198"/>
      <c r="G850" s="198"/>
      <c r="H850" s="198"/>
      <c r="I850" s="193"/>
      <c r="J850" s="193"/>
      <c r="K850" s="207"/>
      <c r="L850" s="233">
        <f t="shared" si="39"/>
        <v>0</v>
      </c>
      <c r="M850" s="233" t="str">
        <f>IF(E850=0, " ", 'CPT-Calcs'!V837)</f>
        <v xml:space="preserve"> </v>
      </c>
      <c r="N850" s="207" t="str">
        <f>IF('CPT-Calcs'!AK837&gt;3," ",IF(M850="CLAY","CONTACT GEOTECH ENGINEER - CHECK OCR PROFILE",IF(M850="ORGANIC CLAY","CONTACT SENIOR GEOTECH ENGINEER",IF(M850="SENSITIVE Clay-Silt","CONTACT GEOTECH ENGINEER - CHECK OCR PROFILE"," "))))</f>
        <v xml:space="preserve"> </v>
      </c>
      <c r="O850" s="193"/>
      <c r="AJ850" s="205">
        <f t="shared" si="37"/>
        <v>0</v>
      </c>
      <c r="AK850" s="205">
        <f t="shared" si="38"/>
        <v>0</v>
      </c>
    </row>
    <row r="851" spans="4:37" ht="20.25" thickTop="1" thickBot="1">
      <c r="D851" s="196" t="s">
        <v>94</v>
      </c>
      <c r="E851" s="197"/>
      <c r="F851" s="198"/>
      <c r="G851" s="198"/>
      <c r="H851" s="198"/>
      <c r="I851" s="193"/>
      <c r="J851" s="193"/>
      <c r="K851" s="207"/>
      <c r="L851" s="233">
        <f t="shared" si="39"/>
        <v>0</v>
      </c>
      <c r="M851" s="233" t="str">
        <f>IF(E851=0, " ", 'CPT-Calcs'!V838)</f>
        <v xml:space="preserve"> </v>
      </c>
      <c r="N851" s="207" t="str">
        <f>IF('CPT-Calcs'!AK838&gt;3," ",IF(M851="CLAY","CONTACT GEOTECH ENGINEER - CHECK OCR PROFILE",IF(M851="ORGANIC CLAY","CONTACT SENIOR GEOTECH ENGINEER",IF(M851="SENSITIVE Clay-Silt","CONTACT GEOTECH ENGINEER - CHECK OCR PROFILE"," "))))</f>
        <v xml:space="preserve"> </v>
      </c>
      <c r="O851" s="193"/>
      <c r="AJ851" s="205">
        <f t="shared" si="37"/>
        <v>0</v>
      </c>
      <c r="AK851" s="205">
        <f t="shared" si="38"/>
        <v>0</v>
      </c>
    </row>
    <row r="852" spans="4:37" ht="20.25" thickTop="1" thickBot="1">
      <c r="D852" s="196" t="s">
        <v>94</v>
      </c>
      <c r="E852" s="197"/>
      <c r="F852" s="198"/>
      <c r="G852" s="198"/>
      <c r="H852" s="198"/>
      <c r="I852" s="193"/>
      <c r="J852" s="193"/>
      <c r="K852" s="207"/>
      <c r="L852" s="233">
        <f t="shared" si="39"/>
        <v>0</v>
      </c>
      <c r="M852" s="233" t="str">
        <f>IF(E852=0, " ", 'CPT-Calcs'!V839)</f>
        <v xml:space="preserve"> </v>
      </c>
      <c r="N852" s="207" t="str">
        <f>IF('CPT-Calcs'!AK839&gt;3," ",IF(M852="CLAY","CONTACT GEOTECH ENGINEER - CHECK OCR PROFILE",IF(M852="ORGANIC CLAY","CONTACT SENIOR GEOTECH ENGINEER",IF(M852="SENSITIVE Clay-Silt","CONTACT GEOTECH ENGINEER - CHECK OCR PROFILE"," "))))</f>
        <v xml:space="preserve"> </v>
      </c>
      <c r="O852" s="193"/>
      <c r="AJ852" s="205">
        <f t="shared" si="37"/>
        <v>0</v>
      </c>
      <c r="AK852" s="205">
        <f t="shared" si="38"/>
        <v>0</v>
      </c>
    </row>
    <row r="853" spans="4:37" ht="20.25" thickTop="1" thickBot="1">
      <c r="D853" s="196" t="s">
        <v>94</v>
      </c>
      <c r="E853" s="197"/>
      <c r="F853" s="198"/>
      <c r="G853" s="198"/>
      <c r="H853" s="198"/>
      <c r="I853" s="193"/>
      <c r="J853" s="193"/>
      <c r="K853" s="207"/>
      <c r="L853" s="233">
        <f t="shared" si="39"/>
        <v>0</v>
      </c>
      <c r="M853" s="233" t="str">
        <f>IF(E853=0, " ", 'CPT-Calcs'!V840)</f>
        <v xml:space="preserve"> </v>
      </c>
      <c r="N853" s="207" t="str">
        <f>IF('CPT-Calcs'!AK840&gt;3," ",IF(M853="CLAY","CONTACT GEOTECH ENGINEER - CHECK OCR PROFILE",IF(M853="ORGANIC CLAY","CONTACT SENIOR GEOTECH ENGINEER",IF(M853="SENSITIVE Clay-Silt","CONTACT GEOTECH ENGINEER - CHECK OCR PROFILE"," "))))</f>
        <v xml:space="preserve"> </v>
      </c>
      <c r="O853" s="193"/>
      <c r="AJ853" s="205">
        <f t="shared" si="37"/>
        <v>0</v>
      </c>
      <c r="AK853" s="205">
        <f t="shared" si="38"/>
        <v>0</v>
      </c>
    </row>
    <row r="854" spans="4:37" ht="20.25" thickTop="1" thickBot="1">
      <c r="D854" s="196" t="s">
        <v>94</v>
      </c>
      <c r="E854" s="197"/>
      <c r="F854" s="198"/>
      <c r="G854" s="198"/>
      <c r="H854" s="198"/>
      <c r="I854" s="193"/>
      <c r="J854" s="193"/>
      <c r="K854" s="207"/>
      <c r="L854" s="233">
        <f t="shared" si="39"/>
        <v>0</v>
      </c>
      <c r="M854" s="233" t="str">
        <f>IF(E854=0, " ", 'CPT-Calcs'!V841)</f>
        <v xml:space="preserve"> </v>
      </c>
      <c r="N854" s="207" t="str">
        <f>IF('CPT-Calcs'!AK841&gt;3," ",IF(M854="CLAY","CONTACT GEOTECH ENGINEER - CHECK OCR PROFILE",IF(M854="ORGANIC CLAY","CONTACT SENIOR GEOTECH ENGINEER",IF(M854="SENSITIVE Clay-Silt","CONTACT GEOTECH ENGINEER - CHECK OCR PROFILE"," "))))</f>
        <v xml:space="preserve"> </v>
      </c>
      <c r="O854" s="193"/>
      <c r="AJ854" s="205">
        <f t="shared" si="37"/>
        <v>0</v>
      </c>
      <c r="AK854" s="205">
        <f t="shared" si="38"/>
        <v>0</v>
      </c>
    </row>
    <row r="855" spans="4:37" ht="20.25" thickTop="1" thickBot="1">
      <c r="D855" s="196" t="s">
        <v>94</v>
      </c>
      <c r="E855" s="197"/>
      <c r="F855" s="198"/>
      <c r="G855" s="198"/>
      <c r="H855" s="198"/>
      <c r="I855" s="193"/>
      <c r="J855" s="193"/>
      <c r="K855" s="207"/>
      <c r="L855" s="233">
        <f t="shared" si="39"/>
        <v>0</v>
      </c>
      <c r="M855" s="233" t="str">
        <f>IF(E855=0, " ", 'CPT-Calcs'!V842)</f>
        <v xml:space="preserve"> </v>
      </c>
      <c r="N855" s="207" t="str">
        <f>IF('CPT-Calcs'!AK842&gt;3," ",IF(M855="CLAY","CONTACT GEOTECH ENGINEER - CHECK OCR PROFILE",IF(M855="ORGANIC CLAY","CONTACT SENIOR GEOTECH ENGINEER",IF(M855="SENSITIVE Clay-Silt","CONTACT GEOTECH ENGINEER - CHECK OCR PROFILE"," "))))</f>
        <v xml:space="preserve"> </v>
      </c>
      <c r="O855" s="193"/>
      <c r="AJ855" s="205">
        <f t="shared" si="37"/>
        <v>0</v>
      </c>
      <c r="AK855" s="205">
        <f t="shared" si="38"/>
        <v>0</v>
      </c>
    </row>
    <row r="856" spans="4:37" ht="20.25" thickTop="1" thickBot="1">
      <c r="D856" s="196" t="s">
        <v>94</v>
      </c>
      <c r="E856" s="197"/>
      <c r="F856" s="198"/>
      <c r="G856" s="198"/>
      <c r="H856" s="198"/>
      <c r="I856" s="193"/>
      <c r="J856" s="193"/>
      <c r="K856" s="207"/>
      <c r="L856" s="233">
        <f t="shared" si="39"/>
        <v>0</v>
      </c>
      <c r="M856" s="233" t="str">
        <f>IF(E856=0, " ", 'CPT-Calcs'!V843)</f>
        <v xml:space="preserve"> </v>
      </c>
      <c r="N856" s="207" t="str">
        <f>IF('CPT-Calcs'!AK843&gt;3," ",IF(M856="CLAY","CONTACT GEOTECH ENGINEER - CHECK OCR PROFILE",IF(M856="ORGANIC CLAY","CONTACT SENIOR GEOTECH ENGINEER",IF(M856="SENSITIVE Clay-Silt","CONTACT GEOTECH ENGINEER - CHECK OCR PROFILE"," "))))</f>
        <v xml:space="preserve"> </v>
      </c>
      <c r="O856" s="193"/>
      <c r="AJ856" s="205">
        <f t="shared" si="37"/>
        <v>0</v>
      </c>
      <c r="AK856" s="205">
        <f t="shared" si="38"/>
        <v>0</v>
      </c>
    </row>
    <row r="857" spans="4:37" ht="20.25" thickTop="1" thickBot="1">
      <c r="D857" s="196" t="s">
        <v>94</v>
      </c>
      <c r="E857" s="197"/>
      <c r="F857" s="198"/>
      <c r="G857" s="198"/>
      <c r="H857" s="198"/>
      <c r="I857" s="193"/>
      <c r="J857" s="193"/>
      <c r="K857" s="207"/>
      <c r="L857" s="233">
        <f t="shared" si="39"/>
        <v>0</v>
      </c>
      <c r="M857" s="233" t="str">
        <f>IF(E857=0, " ", 'CPT-Calcs'!V844)</f>
        <v xml:space="preserve"> </v>
      </c>
      <c r="N857" s="207" t="str">
        <f>IF('CPT-Calcs'!AK844&gt;3," ",IF(M857="CLAY","CONTACT GEOTECH ENGINEER - CHECK OCR PROFILE",IF(M857="ORGANIC CLAY","CONTACT SENIOR GEOTECH ENGINEER",IF(M857="SENSITIVE Clay-Silt","CONTACT GEOTECH ENGINEER - CHECK OCR PROFILE"," "))))</f>
        <v xml:space="preserve"> </v>
      </c>
      <c r="O857" s="193"/>
      <c r="AJ857" s="205">
        <f t="shared" si="37"/>
        <v>0</v>
      </c>
      <c r="AK857" s="205">
        <f t="shared" si="38"/>
        <v>0</v>
      </c>
    </row>
    <row r="858" spans="4:37" ht="20.25" thickTop="1" thickBot="1">
      <c r="D858" s="196" t="s">
        <v>94</v>
      </c>
      <c r="E858" s="197"/>
      <c r="F858" s="198"/>
      <c r="G858" s="198"/>
      <c r="H858" s="198"/>
      <c r="I858" s="193"/>
      <c r="J858" s="193"/>
      <c r="K858" s="207"/>
      <c r="L858" s="233">
        <f t="shared" si="39"/>
        <v>0</v>
      </c>
      <c r="M858" s="233" t="str">
        <f>IF(E858=0, " ", 'CPT-Calcs'!V845)</f>
        <v xml:space="preserve"> </v>
      </c>
      <c r="N858" s="207" t="str">
        <f>IF('CPT-Calcs'!AK845&gt;3," ",IF(M858="CLAY","CONTACT GEOTECH ENGINEER - CHECK OCR PROFILE",IF(M858="ORGANIC CLAY","CONTACT SENIOR GEOTECH ENGINEER",IF(M858="SENSITIVE Clay-Silt","CONTACT GEOTECH ENGINEER - CHECK OCR PROFILE"," "))))</f>
        <v xml:space="preserve"> </v>
      </c>
      <c r="O858" s="193"/>
      <c r="AJ858" s="205">
        <f t="shared" si="37"/>
        <v>0</v>
      </c>
      <c r="AK858" s="205">
        <f t="shared" si="38"/>
        <v>0</v>
      </c>
    </row>
    <row r="859" spans="4:37" ht="20.25" thickTop="1" thickBot="1">
      <c r="D859" s="196" t="s">
        <v>94</v>
      </c>
      <c r="E859" s="197"/>
      <c r="F859" s="198"/>
      <c r="G859" s="198"/>
      <c r="H859" s="198"/>
      <c r="I859" s="193"/>
      <c r="J859" s="193"/>
      <c r="K859" s="207"/>
      <c r="L859" s="233">
        <f t="shared" si="39"/>
        <v>0</v>
      </c>
      <c r="M859" s="233" t="str">
        <f>IF(E859=0, " ", 'CPT-Calcs'!V846)</f>
        <v xml:space="preserve"> </v>
      </c>
      <c r="N859" s="207" t="str">
        <f>IF('CPT-Calcs'!AK846&gt;3," ",IF(M859="CLAY","CONTACT GEOTECH ENGINEER - CHECK OCR PROFILE",IF(M859="ORGANIC CLAY","CONTACT SENIOR GEOTECH ENGINEER",IF(M859="SENSITIVE Clay-Silt","CONTACT GEOTECH ENGINEER - CHECK OCR PROFILE"," "))))</f>
        <v xml:space="preserve"> </v>
      </c>
      <c r="O859" s="193"/>
      <c r="AJ859" s="205">
        <f t="shared" si="37"/>
        <v>0</v>
      </c>
      <c r="AK859" s="205">
        <f t="shared" si="38"/>
        <v>0</v>
      </c>
    </row>
    <row r="860" spans="4:37" ht="20.25" thickTop="1" thickBot="1">
      <c r="D860" s="196" t="s">
        <v>94</v>
      </c>
      <c r="E860" s="197"/>
      <c r="F860" s="198"/>
      <c r="G860" s="198"/>
      <c r="H860" s="198"/>
      <c r="I860" s="193"/>
      <c r="J860" s="193"/>
      <c r="K860" s="207"/>
      <c r="L860" s="233">
        <f t="shared" si="39"/>
        <v>0</v>
      </c>
      <c r="M860" s="233" t="str">
        <f>IF(E860=0, " ", 'CPT-Calcs'!V847)</f>
        <v xml:space="preserve"> </v>
      </c>
      <c r="N860" s="207" t="str">
        <f>IF('CPT-Calcs'!AK847&gt;3," ",IF(M860="CLAY","CONTACT GEOTECH ENGINEER - CHECK OCR PROFILE",IF(M860="ORGANIC CLAY","CONTACT SENIOR GEOTECH ENGINEER",IF(M860="SENSITIVE Clay-Silt","CONTACT GEOTECH ENGINEER - CHECK OCR PROFILE"," "))))</f>
        <v xml:space="preserve"> </v>
      </c>
      <c r="O860" s="193"/>
      <c r="AJ860" s="205">
        <f t="shared" si="37"/>
        <v>0</v>
      </c>
      <c r="AK860" s="205">
        <f t="shared" si="38"/>
        <v>0</v>
      </c>
    </row>
    <row r="861" spans="4:37" ht="20.25" thickTop="1" thickBot="1">
      <c r="D861" s="196" t="s">
        <v>94</v>
      </c>
      <c r="E861" s="197"/>
      <c r="F861" s="198"/>
      <c r="G861" s="198"/>
      <c r="H861" s="198"/>
      <c r="I861" s="193"/>
      <c r="J861" s="193"/>
      <c r="K861" s="207"/>
      <c r="L861" s="233">
        <f t="shared" si="39"/>
        <v>0</v>
      </c>
      <c r="M861" s="233" t="str">
        <f>IF(E861=0, " ", 'CPT-Calcs'!V848)</f>
        <v xml:space="preserve"> </v>
      </c>
      <c r="N861" s="207" t="str">
        <f>IF('CPT-Calcs'!AK848&gt;3," ",IF(M861="CLAY","CONTACT GEOTECH ENGINEER - CHECK OCR PROFILE",IF(M861="ORGANIC CLAY","CONTACT SENIOR GEOTECH ENGINEER",IF(M861="SENSITIVE Clay-Silt","CONTACT GEOTECH ENGINEER - CHECK OCR PROFILE"," "))))</f>
        <v xml:space="preserve"> </v>
      </c>
      <c r="O861" s="193"/>
      <c r="AJ861" s="205">
        <f t="shared" ref="AJ861:AJ924" si="40">IF(M861="VERY STIFF OC CLAY-SILT",1,IF(M861="SILTY MIX",1,IF(M861="clay",1,IF(M861="organic clay",1,IF(M861="sensitive clay-silt",1,0)))))</f>
        <v>0</v>
      </c>
      <c r="AK861" s="205">
        <f t="shared" ref="AK861:AK924" si="41">IF(E861&gt;0,1,0)</f>
        <v>0</v>
      </c>
    </row>
    <row r="862" spans="4:37" ht="20.25" thickTop="1" thickBot="1">
      <c r="D862" s="196" t="s">
        <v>94</v>
      </c>
      <c r="E862" s="197"/>
      <c r="F862" s="198"/>
      <c r="G862" s="198"/>
      <c r="H862" s="198"/>
      <c r="I862" s="193"/>
      <c r="J862" s="193"/>
      <c r="K862" s="207"/>
      <c r="L862" s="233">
        <f t="shared" si="39"/>
        <v>0</v>
      </c>
      <c r="M862" s="233" t="str">
        <f>IF(E862=0, " ", 'CPT-Calcs'!V849)</f>
        <v xml:space="preserve"> </v>
      </c>
      <c r="N862" s="207" t="str">
        <f>IF('CPT-Calcs'!AK849&gt;3," ",IF(M862="CLAY","CONTACT GEOTECH ENGINEER - CHECK OCR PROFILE",IF(M862="ORGANIC CLAY","CONTACT SENIOR GEOTECH ENGINEER",IF(M862="SENSITIVE Clay-Silt","CONTACT GEOTECH ENGINEER - CHECK OCR PROFILE"," "))))</f>
        <v xml:space="preserve"> </v>
      </c>
      <c r="O862" s="193"/>
      <c r="AJ862" s="205">
        <f t="shared" si="40"/>
        <v>0</v>
      </c>
      <c r="AK862" s="205">
        <f t="shared" si="41"/>
        <v>0</v>
      </c>
    </row>
    <row r="863" spans="4:37" ht="20.25" thickTop="1" thickBot="1">
      <c r="D863" s="196" t="s">
        <v>94</v>
      </c>
      <c r="E863" s="197"/>
      <c r="F863" s="198"/>
      <c r="G863" s="198"/>
      <c r="H863" s="198"/>
      <c r="I863" s="193"/>
      <c r="J863" s="193"/>
      <c r="K863" s="207"/>
      <c r="L863" s="233">
        <f t="shared" si="39"/>
        <v>0</v>
      </c>
      <c r="M863" s="233" t="str">
        <f>IF(E863=0, " ", 'CPT-Calcs'!V850)</f>
        <v xml:space="preserve"> </v>
      </c>
      <c r="N863" s="207" t="str">
        <f>IF('CPT-Calcs'!AK850&gt;3," ",IF(M863="CLAY","CONTACT GEOTECH ENGINEER - CHECK OCR PROFILE",IF(M863="ORGANIC CLAY","CONTACT SENIOR GEOTECH ENGINEER",IF(M863="SENSITIVE Clay-Silt","CONTACT GEOTECH ENGINEER - CHECK OCR PROFILE"," "))))</f>
        <v xml:space="preserve"> </v>
      </c>
      <c r="O863" s="193"/>
      <c r="AJ863" s="205">
        <f t="shared" si="40"/>
        <v>0</v>
      </c>
      <c r="AK863" s="205">
        <f t="shared" si="41"/>
        <v>0</v>
      </c>
    </row>
    <row r="864" spans="4:37" ht="20.25" thickTop="1" thickBot="1">
      <c r="D864" s="196" t="s">
        <v>94</v>
      </c>
      <c r="E864" s="197"/>
      <c r="F864" s="198"/>
      <c r="G864" s="198"/>
      <c r="H864" s="198"/>
      <c r="I864" s="193"/>
      <c r="J864" s="193"/>
      <c r="K864" s="207"/>
      <c r="L864" s="233">
        <f t="shared" si="39"/>
        <v>0</v>
      </c>
      <c r="M864" s="233" t="str">
        <f>IF(E864=0, " ", 'CPT-Calcs'!V851)</f>
        <v xml:space="preserve"> </v>
      </c>
      <c r="N864" s="207" t="str">
        <f>IF('CPT-Calcs'!AK851&gt;3," ",IF(M864="CLAY","CONTACT GEOTECH ENGINEER - CHECK OCR PROFILE",IF(M864="ORGANIC CLAY","CONTACT SENIOR GEOTECH ENGINEER",IF(M864="SENSITIVE Clay-Silt","CONTACT GEOTECH ENGINEER - CHECK OCR PROFILE"," "))))</f>
        <v xml:space="preserve"> </v>
      </c>
      <c r="O864" s="193"/>
      <c r="AJ864" s="205">
        <f t="shared" si="40"/>
        <v>0</v>
      </c>
      <c r="AK864" s="205">
        <f t="shared" si="41"/>
        <v>0</v>
      </c>
    </row>
    <row r="865" spans="4:37" ht="20.25" thickTop="1" thickBot="1">
      <c r="D865" s="196" t="s">
        <v>94</v>
      </c>
      <c r="E865" s="197"/>
      <c r="F865" s="198"/>
      <c r="G865" s="198"/>
      <c r="H865" s="198"/>
      <c r="I865" s="193"/>
      <c r="J865" s="193"/>
      <c r="K865" s="207"/>
      <c r="L865" s="233">
        <f t="shared" si="39"/>
        <v>0</v>
      </c>
      <c r="M865" s="233" t="str">
        <f>IF(E865=0, " ", 'CPT-Calcs'!V852)</f>
        <v xml:space="preserve"> </v>
      </c>
      <c r="N865" s="207" t="str">
        <f>IF('CPT-Calcs'!AK852&gt;3," ",IF(M865="CLAY","CONTACT GEOTECH ENGINEER - CHECK OCR PROFILE",IF(M865="ORGANIC CLAY","CONTACT SENIOR GEOTECH ENGINEER",IF(M865="SENSITIVE Clay-Silt","CONTACT GEOTECH ENGINEER - CHECK OCR PROFILE"," "))))</f>
        <v xml:space="preserve"> </v>
      </c>
      <c r="O865" s="193"/>
      <c r="AJ865" s="205">
        <f t="shared" si="40"/>
        <v>0</v>
      </c>
      <c r="AK865" s="205">
        <f t="shared" si="41"/>
        <v>0</v>
      </c>
    </row>
    <row r="866" spans="4:37" ht="20.25" thickTop="1" thickBot="1">
      <c r="D866" s="196" t="s">
        <v>94</v>
      </c>
      <c r="E866" s="197"/>
      <c r="F866" s="198"/>
      <c r="G866" s="198"/>
      <c r="H866" s="198"/>
      <c r="I866" s="193"/>
      <c r="J866" s="193"/>
      <c r="K866" s="207"/>
      <c r="L866" s="233">
        <f t="shared" si="39"/>
        <v>0</v>
      </c>
      <c r="M866" s="233" t="str">
        <f>IF(E866=0, " ", 'CPT-Calcs'!V853)</f>
        <v xml:space="preserve"> </v>
      </c>
      <c r="N866" s="207" t="str">
        <f>IF('CPT-Calcs'!AK853&gt;3," ",IF(M866="CLAY","CONTACT GEOTECH ENGINEER - CHECK OCR PROFILE",IF(M866="ORGANIC CLAY","CONTACT SENIOR GEOTECH ENGINEER",IF(M866="SENSITIVE Clay-Silt","CONTACT GEOTECH ENGINEER - CHECK OCR PROFILE"," "))))</f>
        <v xml:space="preserve"> </v>
      </c>
      <c r="O866" s="193"/>
      <c r="AJ866" s="205">
        <f t="shared" si="40"/>
        <v>0</v>
      </c>
      <c r="AK866" s="205">
        <f t="shared" si="41"/>
        <v>0</v>
      </c>
    </row>
    <row r="867" spans="4:37" ht="20.25" thickTop="1" thickBot="1">
      <c r="D867" s="196" t="s">
        <v>94</v>
      </c>
      <c r="E867" s="197"/>
      <c r="F867" s="198"/>
      <c r="G867" s="198"/>
      <c r="H867" s="198"/>
      <c r="I867" s="193"/>
      <c r="J867" s="193"/>
      <c r="K867" s="207"/>
      <c r="L867" s="233">
        <f t="shared" si="39"/>
        <v>0</v>
      </c>
      <c r="M867" s="233" t="str">
        <f>IF(E867=0, " ", 'CPT-Calcs'!V854)</f>
        <v xml:space="preserve"> </v>
      </c>
      <c r="N867" s="207" t="str">
        <f>IF('CPT-Calcs'!AK854&gt;3," ",IF(M867="CLAY","CONTACT GEOTECH ENGINEER - CHECK OCR PROFILE",IF(M867="ORGANIC CLAY","CONTACT SENIOR GEOTECH ENGINEER",IF(M867="SENSITIVE Clay-Silt","CONTACT GEOTECH ENGINEER - CHECK OCR PROFILE"," "))))</f>
        <v xml:space="preserve"> </v>
      </c>
      <c r="O867" s="193"/>
      <c r="AJ867" s="205">
        <f t="shared" si="40"/>
        <v>0</v>
      </c>
      <c r="AK867" s="205">
        <f t="shared" si="41"/>
        <v>0</v>
      </c>
    </row>
    <row r="868" spans="4:37" ht="20.25" thickTop="1" thickBot="1">
      <c r="D868" s="196" t="s">
        <v>94</v>
      </c>
      <c r="E868" s="197"/>
      <c r="F868" s="198"/>
      <c r="G868" s="198"/>
      <c r="H868" s="198"/>
      <c r="I868" s="193"/>
      <c r="J868" s="193"/>
      <c r="K868" s="207"/>
      <c r="L868" s="233">
        <f t="shared" si="39"/>
        <v>0</v>
      </c>
      <c r="M868" s="233" t="str">
        <f>IF(E868=0, " ", 'CPT-Calcs'!V855)</f>
        <v xml:space="preserve"> </v>
      </c>
      <c r="N868" s="207" t="str">
        <f>IF('CPT-Calcs'!AK855&gt;3," ",IF(M868="CLAY","CONTACT GEOTECH ENGINEER - CHECK OCR PROFILE",IF(M868="ORGANIC CLAY","CONTACT SENIOR GEOTECH ENGINEER",IF(M868="SENSITIVE Clay-Silt","CONTACT GEOTECH ENGINEER - CHECK OCR PROFILE"," "))))</f>
        <v xml:space="preserve"> </v>
      </c>
      <c r="O868" s="193"/>
      <c r="AJ868" s="205">
        <f t="shared" si="40"/>
        <v>0</v>
      </c>
      <c r="AK868" s="205">
        <f t="shared" si="41"/>
        <v>0</v>
      </c>
    </row>
    <row r="869" spans="4:37" ht="20.25" thickTop="1" thickBot="1">
      <c r="D869" s="196" t="s">
        <v>94</v>
      </c>
      <c r="E869" s="197"/>
      <c r="F869" s="198"/>
      <c r="G869" s="198"/>
      <c r="H869" s="198"/>
      <c r="I869" s="193"/>
      <c r="J869" s="193"/>
      <c r="K869" s="207"/>
      <c r="L869" s="233">
        <f t="shared" si="39"/>
        <v>0</v>
      </c>
      <c r="M869" s="233" t="str">
        <f>IF(E869=0, " ", 'CPT-Calcs'!V856)</f>
        <v xml:space="preserve"> </v>
      </c>
      <c r="N869" s="207" t="str">
        <f>IF('CPT-Calcs'!AK856&gt;3," ",IF(M869="CLAY","CONTACT GEOTECH ENGINEER - CHECK OCR PROFILE",IF(M869="ORGANIC CLAY","CONTACT SENIOR GEOTECH ENGINEER",IF(M869="SENSITIVE Clay-Silt","CONTACT GEOTECH ENGINEER - CHECK OCR PROFILE"," "))))</f>
        <v xml:space="preserve"> </v>
      </c>
      <c r="O869" s="193"/>
      <c r="AJ869" s="205">
        <f t="shared" si="40"/>
        <v>0</v>
      </c>
      <c r="AK869" s="205">
        <f t="shared" si="41"/>
        <v>0</v>
      </c>
    </row>
    <row r="870" spans="4:37" ht="20.25" thickTop="1" thickBot="1">
      <c r="D870" s="196" t="s">
        <v>94</v>
      </c>
      <c r="E870" s="197"/>
      <c r="F870" s="198"/>
      <c r="G870" s="198"/>
      <c r="H870" s="198"/>
      <c r="I870" s="193"/>
      <c r="J870" s="193"/>
      <c r="K870" s="207"/>
      <c r="L870" s="233">
        <f t="shared" si="39"/>
        <v>0</v>
      </c>
      <c r="M870" s="233" t="str">
        <f>IF(E870=0, " ", 'CPT-Calcs'!V857)</f>
        <v xml:space="preserve"> </v>
      </c>
      <c r="N870" s="207" t="str">
        <f>IF('CPT-Calcs'!AK857&gt;3," ",IF(M870="CLAY","CONTACT GEOTECH ENGINEER - CHECK OCR PROFILE",IF(M870="ORGANIC CLAY","CONTACT SENIOR GEOTECH ENGINEER",IF(M870="SENSITIVE Clay-Silt","CONTACT GEOTECH ENGINEER - CHECK OCR PROFILE"," "))))</f>
        <v xml:space="preserve"> </v>
      </c>
      <c r="O870" s="193"/>
      <c r="AJ870" s="205">
        <f t="shared" si="40"/>
        <v>0</v>
      </c>
      <c r="AK870" s="205">
        <f t="shared" si="41"/>
        <v>0</v>
      </c>
    </row>
    <row r="871" spans="4:37" ht="20.25" thickTop="1" thickBot="1">
      <c r="D871" s="196" t="s">
        <v>94</v>
      </c>
      <c r="E871" s="197"/>
      <c r="F871" s="198"/>
      <c r="G871" s="198"/>
      <c r="H871" s="198"/>
      <c r="I871" s="193"/>
      <c r="J871" s="193"/>
      <c r="K871" s="207"/>
      <c r="L871" s="233">
        <f t="shared" si="39"/>
        <v>0</v>
      </c>
      <c r="M871" s="233" t="str">
        <f>IF(E871=0, " ", 'CPT-Calcs'!V858)</f>
        <v xml:space="preserve"> </v>
      </c>
      <c r="N871" s="207" t="str">
        <f>IF('CPT-Calcs'!AK858&gt;3," ",IF(M871="CLAY","CONTACT GEOTECH ENGINEER - CHECK OCR PROFILE",IF(M871="ORGANIC CLAY","CONTACT SENIOR GEOTECH ENGINEER",IF(M871="SENSITIVE Clay-Silt","CONTACT GEOTECH ENGINEER - CHECK OCR PROFILE"," "))))</f>
        <v xml:space="preserve"> </v>
      </c>
      <c r="O871" s="193"/>
      <c r="AJ871" s="205">
        <f t="shared" si="40"/>
        <v>0</v>
      </c>
      <c r="AK871" s="205">
        <f t="shared" si="41"/>
        <v>0</v>
      </c>
    </row>
    <row r="872" spans="4:37" ht="20.25" thickTop="1" thickBot="1">
      <c r="D872" s="196" t="s">
        <v>94</v>
      </c>
      <c r="E872" s="197"/>
      <c r="F872" s="198"/>
      <c r="G872" s="198"/>
      <c r="H872" s="198"/>
      <c r="I872" s="193"/>
      <c r="J872" s="193"/>
      <c r="K872" s="207"/>
      <c r="L872" s="233">
        <f t="shared" si="39"/>
        <v>0</v>
      </c>
      <c r="M872" s="233" t="str">
        <f>IF(E872=0, " ", 'CPT-Calcs'!V859)</f>
        <v xml:space="preserve"> </v>
      </c>
      <c r="N872" s="207" t="str">
        <f>IF('CPT-Calcs'!AK859&gt;3," ",IF(M872="CLAY","CONTACT GEOTECH ENGINEER - CHECK OCR PROFILE",IF(M872="ORGANIC CLAY","CONTACT SENIOR GEOTECH ENGINEER",IF(M872="SENSITIVE Clay-Silt","CONTACT GEOTECH ENGINEER - CHECK OCR PROFILE"," "))))</f>
        <v xml:space="preserve"> </v>
      </c>
      <c r="O872" s="193"/>
      <c r="AJ872" s="205">
        <f t="shared" si="40"/>
        <v>0</v>
      </c>
      <c r="AK872" s="205">
        <f t="shared" si="41"/>
        <v>0</v>
      </c>
    </row>
    <row r="873" spans="4:37" ht="20.25" thickTop="1" thickBot="1">
      <c r="D873" s="196" t="s">
        <v>94</v>
      </c>
      <c r="E873" s="197"/>
      <c r="F873" s="198"/>
      <c r="G873" s="198"/>
      <c r="H873" s="198"/>
      <c r="I873" s="193"/>
      <c r="J873" s="193"/>
      <c r="K873" s="207"/>
      <c r="L873" s="233">
        <f t="shared" si="39"/>
        <v>0</v>
      </c>
      <c r="M873" s="233" t="str">
        <f>IF(E873=0, " ", 'CPT-Calcs'!V860)</f>
        <v xml:space="preserve"> </v>
      </c>
      <c r="N873" s="207" t="str">
        <f>IF('CPT-Calcs'!AK860&gt;3," ",IF(M873="CLAY","CONTACT GEOTECH ENGINEER - CHECK OCR PROFILE",IF(M873="ORGANIC CLAY","CONTACT SENIOR GEOTECH ENGINEER",IF(M873="SENSITIVE Clay-Silt","CONTACT GEOTECH ENGINEER - CHECK OCR PROFILE"," "))))</f>
        <v xml:space="preserve"> </v>
      </c>
      <c r="O873" s="193"/>
      <c r="AJ873" s="205">
        <f t="shared" si="40"/>
        <v>0</v>
      </c>
      <c r="AK873" s="205">
        <f t="shared" si="41"/>
        <v>0</v>
      </c>
    </row>
    <row r="874" spans="4:37" ht="20.25" thickTop="1" thickBot="1">
      <c r="D874" s="196" t="s">
        <v>94</v>
      </c>
      <c r="E874" s="197"/>
      <c r="F874" s="198"/>
      <c r="G874" s="198"/>
      <c r="H874" s="198"/>
      <c r="I874" s="193"/>
      <c r="J874" s="193"/>
      <c r="K874" s="207"/>
      <c r="L874" s="233">
        <f t="shared" si="39"/>
        <v>0</v>
      </c>
      <c r="M874" s="233" t="str">
        <f>IF(E874=0, " ", 'CPT-Calcs'!V861)</f>
        <v xml:space="preserve"> </v>
      </c>
      <c r="N874" s="207" t="str">
        <f>IF('CPT-Calcs'!AK861&gt;3," ",IF(M874="CLAY","CONTACT GEOTECH ENGINEER - CHECK OCR PROFILE",IF(M874="ORGANIC CLAY","CONTACT SENIOR GEOTECH ENGINEER",IF(M874="SENSITIVE Clay-Silt","CONTACT GEOTECH ENGINEER - CHECK OCR PROFILE"," "))))</f>
        <v xml:space="preserve"> </v>
      </c>
      <c r="O874" s="193"/>
      <c r="AJ874" s="205">
        <f t="shared" si="40"/>
        <v>0</v>
      </c>
      <c r="AK874" s="205">
        <f t="shared" si="41"/>
        <v>0</v>
      </c>
    </row>
    <row r="875" spans="4:37" ht="20.25" thickTop="1" thickBot="1">
      <c r="D875" s="196" t="s">
        <v>94</v>
      </c>
      <c r="E875" s="197"/>
      <c r="F875" s="198"/>
      <c r="G875" s="198"/>
      <c r="H875" s="198"/>
      <c r="I875" s="193"/>
      <c r="J875" s="193"/>
      <c r="K875" s="207"/>
      <c r="L875" s="233">
        <f t="shared" si="39"/>
        <v>0</v>
      </c>
      <c r="M875" s="233" t="str">
        <f>IF(E875=0, " ", 'CPT-Calcs'!V862)</f>
        <v xml:space="preserve"> </v>
      </c>
      <c r="N875" s="207" t="str">
        <f>IF('CPT-Calcs'!AK862&gt;3," ",IF(M875="CLAY","CONTACT GEOTECH ENGINEER - CHECK OCR PROFILE",IF(M875="ORGANIC CLAY","CONTACT SENIOR GEOTECH ENGINEER",IF(M875="SENSITIVE Clay-Silt","CONTACT GEOTECH ENGINEER - CHECK OCR PROFILE"," "))))</f>
        <v xml:space="preserve"> </v>
      </c>
      <c r="O875" s="193"/>
      <c r="AJ875" s="205">
        <f t="shared" si="40"/>
        <v>0</v>
      </c>
      <c r="AK875" s="205">
        <f t="shared" si="41"/>
        <v>0</v>
      </c>
    </row>
    <row r="876" spans="4:37" ht="20.25" thickTop="1" thickBot="1">
      <c r="D876" s="196" t="s">
        <v>94</v>
      </c>
      <c r="E876" s="197"/>
      <c r="F876" s="198"/>
      <c r="G876" s="198"/>
      <c r="H876" s="198"/>
      <c r="I876" s="193"/>
      <c r="J876" s="193"/>
      <c r="K876" s="207"/>
      <c r="L876" s="233">
        <f t="shared" si="39"/>
        <v>0</v>
      </c>
      <c r="M876" s="233" t="str">
        <f>IF(E876=0, " ", 'CPT-Calcs'!V863)</f>
        <v xml:space="preserve"> </v>
      </c>
      <c r="N876" s="207" t="str">
        <f>IF('CPT-Calcs'!AK863&gt;3," ",IF(M876="CLAY","CONTACT GEOTECH ENGINEER - CHECK OCR PROFILE",IF(M876="ORGANIC CLAY","CONTACT SENIOR GEOTECH ENGINEER",IF(M876="SENSITIVE Clay-Silt","CONTACT GEOTECH ENGINEER - CHECK OCR PROFILE"," "))))</f>
        <v xml:space="preserve"> </v>
      </c>
      <c r="O876" s="193"/>
      <c r="AJ876" s="205">
        <f t="shared" si="40"/>
        <v>0</v>
      </c>
      <c r="AK876" s="205">
        <f t="shared" si="41"/>
        <v>0</v>
      </c>
    </row>
    <row r="877" spans="4:37" ht="20.25" thickTop="1" thickBot="1">
      <c r="D877" s="196" t="s">
        <v>94</v>
      </c>
      <c r="E877" s="197"/>
      <c r="F877" s="198"/>
      <c r="G877" s="198"/>
      <c r="H877" s="198"/>
      <c r="I877" s="193"/>
      <c r="J877" s="193"/>
      <c r="K877" s="207"/>
      <c r="L877" s="233">
        <f t="shared" si="39"/>
        <v>0</v>
      </c>
      <c r="M877" s="233" t="str">
        <f>IF(E877=0, " ", 'CPT-Calcs'!V864)</f>
        <v xml:space="preserve"> </v>
      </c>
      <c r="N877" s="207" t="str">
        <f>IF('CPT-Calcs'!AK864&gt;3," ",IF(M877="CLAY","CONTACT GEOTECH ENGINEER - CHECK OCR PROFILE",IF(M877="ORGANIC CLAY","CONTACT SENIOR GEOTECH ENGINEER",IF(M877="SENSITIVE Clay-Silt","CONTACT GEOTECH ENGINEER - CHECK OCR PROFILE"," "))))</f>
        <v xml:space="preserve"> </v>
      </c>
      <c r="O877" s="193"/>
      <c r="AJ877" s="205">
        <f t="shared" si="40"/>
        <v>0</v>
      </c>
      <c r="AK877" s="205">
        <f t="shared" si="41"/>
        <v>0</v>
      </c>
    </row>
    <row r="878" spans="4:37" ht="20.25" thickTop="1" thickBot="1">
      <c r="D878" s="196" t="s">
        <v>94</v>
      </c>
      <c r="E878" s="197"/>
      <c r="F878" s="198"/>
      <c r="G878" s="198"/>
      <c r="H878" s="198"/>
      <c r="I878" s="193"/>
      <c r="J878" s="193"/>
      <c r="K878" s="207"/>
      <c r="L878" s="233">
        <f t="shared" si="39"/>
        <v>0</v>
      </c>
      <c r="M878" s="233" t="str">
        <f>IF(E878=0, " ", 'CPT-Calcs'!V865)</f>
        <v xml:space="preserve"> </v>
      </c>
      <c r="N878" s="207" t="str">
        <f>IF('CPT-Calcs'!AK865&gt;3," ",IF(M878="CLAY","CONTACT GEOTECH ENGINEER - CHECK OCR PROFILE",IF(M878="ORGANIC CLAY","CONTACT SENIOR GEOTECH ENGINEER",IF(M878="SENSITIVE Clay-Silt","CONTACT GEOTECH ENGINEER - CHECK OCR PROFILE"," "))))</f>
        <v xml:space="preserve"> </v>
      </c>
      <c r="O878" s="193"/>
      <c r="AJ878" s="205">
        <f t="shared" si="40"/>
        <v>0</v>
      </c>
      <c r="AK878" s="205">
        <f t="shared" si="41"/>
        <v>0</v>
      </c>
    </row>
    <row r="879" spans="4:37" ht="20.25" thickTop="1" thickBot="1">
      <c r="D879" s="196" t="s">
        <v>94</v>
      </c>
      <c r="E879" s="197"/>
      <c r="F879" s="198"/>
      <c r="G879" s="198"/>
      <c r="H879" s="198"/>
      <c r="I879" s="193"/>
      <c r="J879" s="193"/>
      <c r="K879" s="207"/>
      <c r="L879" s="233">
        <f t="shared" si="39"/>
        <v>0</v>
      </c>
      <c r="M879" s="233" t="str">
        <f>IF(E879=0, " ", 'CPT-Calcs'!V866)</f>
        <v xml:space="preserve"> </v>
      </c>
      <c r="N879" s="207" t="str">
        <f>IF('CPT-Calcs'!AK866&gt;3," ",IF(M879="CLAY","CONTACT GEOTECH ENGINEER - CHECK OCR PROFILE",IF(M879="ORGANIC CLAY","CONTACT SENIOR GEOTECH ENGINEER",IF(M879="SENSITIVE Clay-Silt","CONTACT GEOTECH ENGINEER - CHECK OCR PROFILE"," "))))</f>
        <v xml:space="preserve"> </v>
      </c>
      <c r="O879" s="193"/>
      <c r="AJ879" s="205">
        <f t="shared" si="40"/>
        <v>0</v>
      </c>
      <c r="AK879" s="205">
        <f t="shared" si="41"/>
        <v>0</v>
      </c>
    </row>
    <row r="880" spans="4:37" ht="20.25" thickTop="1" thickBot="1">
      <c r="D880" s="196" t="s">
        <v>94</v>
      </c>
      <c r="E880" s="197"/>
      <c r="F880" s="198"/>
      <c r="G880" s="198"/>
      <c r="H880" s="198"/>
      <c r="I880" s="193"/>
      <c r="J880" s="193"/>
      <c r="K880" s="207"/>
      <c r="L880" s="233">
        <f t="shared" si="39"/>
        <v>0</v>
      </c>
      <c r="M880" s="233" t="str">
        <f>IF(E880=0, " ", 'CPT-Calcs'!V867)</f>
        <v xml:space="preserve"> </v>
      </c>
      <c r="N880" s="207" t="str">
        <f>IF('CPT-Calcs'!AK867&gt;3," ",IF(M880="CLAY","CONTACT GEOTECH ENGINEER - CHECK OCR PROFILE",IF(M880="ORGANIC CLAY","CONTACT SENIOR GEOTECH ENGINEER",IF(M880="SENSITIVE Clay-Silt","CONTACT GEOTECH ENGINEER - CHECK OCR PROFILE"," "))))</f>
        <v xml:space="preserve"> </v>
      </c>
      <c r="O880" s="193"/>
      <c r="AJ880" s="205">
        <f t="shared" si="40"/>
        <v>0</v>
      </c>
      <c r="AK880" s="205">
        <f t="shared" si="41"/>
        <v>0</v>
      </c>
    </row>
    <row r="881" spans="4:37" ht="20.25" thickTop="1" thickBot="1">
      <c r="D881" s="196" t="s">
        <v>94</v>
      </c>
      <c r="E881" s="197"/>
      <c r="F881" s="198"/>
      <c r="G881" s="198"/>
      <c r="H881" s="198"/>
      <c r="I881" s="193"/>
      <c r="J881" s="193"/>
      <c r="K881" s="207"/>
      <c r="L881" s="233">
        <f t="shared" si="39"/>
        <v>0</v>
      </c>
      <c r="M881" s="233" t="str">
        <f>IF(E881=0, " ", 'CPT-Calcs'!V868)</f>
        <v xml:space="preserve"> </v>
      </c>
      <c r="N881" s="207" t="str">
        <f>IF('CPT-Calcs'!AK868&gt;3," ",IF(M881="CLAY","CONTACT GEOTECH ENGINEER - CHECK OCR PROFILE",IF(M881="ORGANIC CLAY","CONTACT SENIOR GEOTECH ENGINEER",IF(M881="SENSITIVE Clay-Silt","CONTACT GEOTECH ENGINEER - CHECK OCR PROFILE"," "))))</f>
        <v xml:space="preserve"> </v>
      </c>
      <c r="O881" s="193"/>
      <c r="AJ881" s="205">
        <f t="shared" si="40"/>
        <v>0</v>
      </c>
      <c r="AK881" s="205">
        <f t="shared" si="41"/>
        <v>0</v>
      </c>
    </row>
    <row r="882" spans="4:37" ht="20.25" thickTop="1" thickBot="1">
      <c r="D882" s="196" t="s">
        <v>94</v>
      </c>
      <c r="E882" s="197"/>
      <c r="F882" s="198"/>
      <c r="G882" s="198"/>
      <c r="H882" s="198"/>
      <c r="I882" s="193"/>
      <c r="J882" s="193"/>
      <c r="K882" s="207"/>
      <c r="L882" s="233">
        <f t="shared" si="39"/>
        <v>0</v>
      </c>
      <c r="M882" s="233" t="str">
        <f>IF(E882=0, " ", 'CPT-Calcs'!V869)</f>
        <v xml:space="preserve"> </v>
      </c>
      <c r="N882" s="207" t="str">
        <f>IF('CPT-Calcs'!AK869&gt;3," ",IF(M882="CLAY","CONTACT GEOTECH ENGINEER - CHECK OCR PROFILE",IF(M882="ORGANIC CLAY","CONTACT SENIOR GEOTECH ENGINEER",IF(M882="SENSITIVE Clay-Silt","CONTACT GEOTECH ENGINEER - CHECK OCR PROFILE"," "))))</f>
        <v xml:space="preserve"> </v>
      </c>
      <c r="O882" s="193"/>
      <c r="AJ882" s="205">
        <f t="shared" si="40"/>
        <v>0</v>
      </c>
      <c r="AK882" s="205">
        <f t="shared" si="41"/>
        <v>0</v>
      </c>
    </row>
    <row r="883" spans="4:37" ht="20.25" thickTop="1" thickBot="1">
      <c r="D883" s="196" t="s">
        <v>94</v>
      </c>
      <c r="E883" s="197"/>
      <c r="F883" s="198"/>
      <c r="G883" s="198"/>
      <c r="H883" s="198"/>
      <c r="I883" s="193"/>
      <c r="J883" s="193"/>
      <c r="K883" s="207"/>
      <c r="L883" s="233">
        <f t="shared" si="39"/>
        <v>0</v>
      </c>
      <c r="M883" s="233" t="str">
        <f>IF(E883=0, " ", 'CPT-Calcs'!V870)</f>
        <v xml:space="preserve"> </v>
      </c>
      <c r="N883" s="207" t="str">
        <f>IF('CPT-Calcs'!AK870&gt;3," ",IF(M883="CLAY","CONTACT GEOTECH ENGINEER - CHECK OCR PROFILE",IF(M883="ORGANIC CLAY","CONTACT SENIOR GEOTECH ENGINEER",IF(M883="SENSITIVE Clay-Silt","CONTACT GEOTECH ENGINEER - CHECK OCR PROFILE"," "))))</f>
        <v xml:space="preserve"> </v>
      </c>
      <c r="O883" s="193"/>
      <c r="AJ883" s="205">
        <f t="shared" si="40"/>
        <v>0</v>
      </c>
      <c r="AK883" s="205">
        <f t="shared" si="41"/>
        <v>0</v>
      </c>
    </row>
    <row r="884" spans="4:37" ht="20.25" thickTop="1" thickBot="1">
      <c r="D884" s="196" t="s">
        <v>94</v>
      </c>
      <c r="E884" s="197"/>
      <c r="F884" s="198"/>
      <c r="G884" s="198"/>
      <c r="H884" s="198"/>
      <c r="I884" s="193"/>
      <c r="J884" s="193"/>
      <c r="K884" s="207"/>
      <c r="L884" s="233">
        <f t="shared" si="39"/>
        <v>0</v>
      </c>
      <c r="M884" s="233" t="str">
        <f>IF(E884=0, " ", 'CPT-Calcs'!V871)</f>
        <v xml:space="preserve"> </v>
      </c>
      <c r="N884" s="207" t="str">
        <f>IF('CPT-Calcs'!AK871&gt;3," ",IF(M884="CLAY","CONTACT GEOTECH ENGINEER - CHECK OCR PROFILE",IF(M884="ORGANIC CLAY","CONTACT SENIOR GEOTECH ENGINEER",IF(M884="SENSITIVE Clay-Silt","CONTACT GEOTECH ENGINEER - CHECK OCR PROFILE"," "))))</f>
        <v xml:space="preserve"> </v>
      </c>
      <c r="O884" s="193"/>
      <c r="AJ884" s="205">
        <f t="shared" si="40"/>
        <v>0</v>
      </c>
      <c r="AK884" s="205">
        <f t="shared" si="41"/>
        <v>0</v>
      </c>
    </row>
    <row r="885" spans="4:37" ht="20.25" thickTop="1" thickBot="1">
      <c r="D885" s="196" t="s">
        <v>94</v>
      </c>
      <c r="E885" s="197"/>
      <c r="F885" s="198"/>
      <c r="G885" s="198"/>
      <c r="H885" s="198"/>
      <c r="I885" s="193"/>
      <c r="J885" s="193"/>
      <c r="K885" s="207"/>
      <c r="L885" s="233">
        <f t="shared" si="39"/>
        <v>0</v>
      </c>
      <c r="M885" s="233" t="str">
        <f>IF(E885=0, " ", 'CPT-Calcs'!V872)</f>
        <v xml:space="preserve"> </v>
      </c>
      <c r="N885" s="207" t="str">
        <f>IF('CPT-Calcs'!AK872&gt;3," ",IF(M885="CLAY","CONTACT GEOTECH ENGINEER - CHECK OCR PROFILE",IF(M885="ORGANIC CLAY","CONTACT SENIOR GEOTECH ENGINEER",IF(M885="SENSITIVE Clay-Silt","CONTACT GEOTECH ENGINEER - CHECK OCR PROFILE"," "))))</f>
        <v xml:space="preserve"> </v>
      </c>
      <c r="O885" s="193"/>
      <c r="AJ885" s="205">
        <f t="shared" si="40"/>
        <v>0</v>
      </c>
      <c r="AK885" s="205">
        <f t="shared" si="41"/>
        <v>0</v>
      </c>
    </row>
    <row r="886" spans="4:37" ht="20.25" thickTop="1" thickBot="1">
      <c r="D886" s="196" t="s">
        <v>94</v>
      </c>
      <c r="E886" s="197"/>
      <c r="F886" s="198"/>
      <c r="G886" s="198"/>
      <c r="H886" s="198"/>
      <c r="I886" s="193"/>
      <c r="J886" s="193"/>
      <c r="K886" s="207"/>
      <c r="L886" s="233">
        <f t="shared" si="39"/>
        <v>0</v>
      </c>
      <c r="M886" s="233" t="str">
        <f>IF(E886=0, " ", 'CPT-Calcs'!V873)</f>
        <v xml:space="preserve"> </v>
      </c>
      <c r="N886" s="207" t="str">
        <f>IF('CPT-Calcs'!AK873&gt;3," ",IF(M886="CLAY","CONTACT GEOTECH ENGINEER - CHECK OCR PROFILE",IF(M886="ORGANIC CLAY","CONTACT SENIOR GEOTECH ENGINEER",IF(M886="SENSITIVE Clay-Silt","CONTACT GEOTECH ENGINEER - CHECK OCR PROFILE"," "))))</f>
        <v xml:space="preserve"> </v>
      </c>
      <c r="O886" s="193"/>
      <c r="AJ886" s="205">
        <f t="shared" si="40"/>
        <v>0</v>
      </c>
      <c r="AK886" s="205">
        <f t="shared" si="41"/>
        <v>0</v>
      </c>
    </row>
    <row r="887" spans="4:37" ht="20.25" thickTop="1" thickBot="1">
      <c r="D887" s="196" t="s">
        <v>94</v>
      </c>
      <c r="E887" s="197"/>
      <c r="F887" s="198"/>
      <c r="G887" s="198"/>
      <c r="H887" s="198"/>
      <c r="I887" s="193"/>
      <c r="J887" s="193"/>
      <c r="K887" s="207"/>
      <c r="L887" s="233">
        <f t="shared" si="39"/>
        <v>0</v>
      </c>
      <c r="M887" s="233" t="str">
        <f>IF(E887=0, " ", 'CPT-Calcs'!V874)</f>
        <v xml:space="preserve"> </v>
      </c>
      <c r="N887" s="207" t="str">
        <f>IF('CPT-Calcs'!AK874&gt;3," ",IF(M887="CLAY","CONTACT GEOTECH ENGINEER - CHECK OCR PROFILE",IF(M887="ORGANIC CLAY","CONTACT SENIOR GEOTECH ENGINEER",IF(M887="SENSITIVE Clay-Silt","CONTACT GEOTECH ENGINEER - CHECK OCR PROFILE"," "))))</f>
        <v xml:space="preserve"> </v>
      </c>
      <c r="O887" s="193"/>
      <c r="AJ887" s="205">
        <f t="shared" si="40"/>
        <v>0</v>
      </c>
      <c r="AK887" s="205">
        <f t="shared" si="41"/>
        <v>0</v>
      </c>
    </row>
    <row r="888" spans="4:37" ht="20.25" thickTop="1" thickBot="1">
      <c r="D888" s="196" t="s">
        <v>94</v>
      </c>
      <c r="E888" s="197"/>
      <c r="F888" s="198"/>
      <c r="G888" s="198"/>
      <c r="H888" s="198"/>
      <c r="I888" s="193"/>
      <c r="J888" s="193"/>
      <c r="K888" s="207"/>
      <c r="L888" s="233">
        <f t="shared" si="39"/>
        <v>0</v>
      </c>
      <c r="M888" s="233" t="str">
        <f>IF(E888=0, " ", 'CPT-Calcs'!V875)</f>
        <v xml:space="preserve"> </v>
      </c>
      <c r="N888" s="207" t="str">
        <f>IF('CPT-Calcs'!AK875&gt;3," ",IF(M888="CLAY","CONTACT GEOTECH ENGINEER - CHECK OCR PROFILE",IF(M888="ORGANIC CLAY","CONTACT SENIOR GEOTECH ENGINEER",IF(M888="SENSITIVE Clay-Silt","CONTACT GEOTECH ENGINEER - CHECK OCR PROFILE"," "))))</f>
        <v xml:space="preserve"> </v>
      </c>
      <c r="O888" s="193"/>
      <c r="AJ888" s="205">
        <f t="shared" si="40"/>
        <v>0</v>
      </c>
      <c r="AK888" s="205">
        <f t="shared" si="41"/>
        <v>0</v>
      </c>
    </row>
    <row r="889" spans="4:37" ht="20.25" thickTop="1" thickBot="1">
      <c r="D889" s="196" t="s">
        <v>94</v>
      </c>
      <c r="E889" s="197"/>
      <c r="F889" s="198"/>
      <c r="G889" s="198"/>
      <c r="H889" s="198"/>
      <c r="I889" s="193"/>
      <c r="J889" s="193"/>
      <c r="K889" s="207"/>
      <c r="L889" s="233">
        <f t="shared" si="39"/>
        <v>0</v>
      </c>
      <c r="M889" s="233" t="str">
        <f>IF(E889=0, " ", 'CPT-Calcs'!V876)</f>
        <v xml:space="preserve"> </v>
      </c>
      <c r="N889" s="207" t="str">
        <f>IF('CPT-Calcs'!AK876&gt;3," ",IF(M889="CLAY","CONTACT GEOTECH ENGINEER - CHECK OCR PROFILE",IF(M889="ORGANIC CLAY","CONTACT SENIOR GEOTECH ENGINEER",IF(M889="SENSITIVE Clay-Silt","CONTACT GEOTECH ENGINEER - CHECK OCR PROFILE"," "))))</f>
        <v xml:space="preserve"> </v>
      </c>
      <c r="O889" s="193"/>
      <c r="AJ889" s="205">
        <f t="shared" si="40"/>
        <v>0</v>
      </c>
      <c r="AK889" s="205">
        <f t="shared" si="41"/>
        <v>0</v>
      </c>
    </row>
    <row r="890" spans="4:37" ht="20.25" thickTop="1" thickBot="1">
      <c r="D890" s="196" t="s">
        <v>94</v>
      </c>
      <c r="E890" s="197"/>
      <c r="F890" s="198"/>
      <c r="G890" s="198"/>
      <c r="H890" s="198"/>
      <c r="I890" s="193"/>
      <c r="J890" s="193"/>
      <c r="K890" s="207"/>
      <c r="L890" s="233">
        <f t="shared" si="39"/>
        <v>0</v>
      </c>
      <c r="M890" s="233" t="str">
        <f>IF(E890=0, " ", 'CPT-Calcs'!V877)</f>
        <v xml:space="preserve"> </v>
      </c>
      <c r="N890" s="207" t="str">
        <f>IF('CPT-Calcs'!AK877&gt;3," ",IF(M890="CLAY","CONTACT GEOTECH ENGINEER - CHECK OCR PROFILE",IF(M890="ORGANIC CLAY","CONTACT SENIOR GEOTECH ENGINEER",IF(M890="SENSITIVE Clay-Silt","CONTACT GEOTECH ENGINEER - CHECK OCR PROFILE"," "))))</f>
        <v xml:space="preserve"> </v>
      </c>
      <c r="O890" s="193"/>
      <c r="AJ890" s="205">
        <f t="shared" si="40"/>
        <v>0</v>
      </c>
      <c r="AK890" s="205">
        <f t="shared" si="41"/>
        <v>0</v>
      </c>
    </row>
    <row r="891" spans="4:37" ht="20.25" thickTop="1" thickBot="1">
      <c r="D891" s="196" t="s">
        <v>94</v>
      </c>
      <c r="E891" s="197"/>
      <c r="F891" s="198"/>
      <c r="G891" s="198"/>
      <c r="H891" s="198"/>
      <c r="I891" s="193"/>
      <c r="J891" s="193"/>
      <c r="K891" s="207"/>
      <c r="L891" s="233">
        <f t="shared" si="39"/>
        <v>0</v>
      </c>
      <c r="M891" s="233" t="str">
        <f>IF(E891=0, " ", 'CPT-Calcs'!V878)</f>
        <v xml:space="preserve"> </v>
      </c>
      <c r="N891" s="207" t="str">
        <f>IF('CPT-Calcs'!AK878&gt;3," ",IF(M891="CLAY","CONTACT GEOTECH ENGINEER - CHECK OCR PROFILE",IF(M891="ORGANIC CLAY","CONTACT SENIOR GEOTECH ENGINEER",IF(M891="SENSITIVE Clay-Silt","CONTACT GEOTECH ENGINEER - CHECK OCR PROFILE"," "))))</f>
        <v xml:space="preserve"> </v>
      </c>
      <c r="O891" s="193"/>
      <c r="AJ891" s="205">
        <f t="shared" si="40"/>
        <v>0</v>
      </c>
      <c r="AK891" s="205">
        <f t="shared" si="41"/>
        <v>0</v>
      </c>
    </row>
    <row r="892" spans="4:37" ht="20.25" thickTop="1" thickBot="1">
      <c r="D892" s="196" t="s">
        <v>94</v>
      </c>
      <c r="E892" s="197"/>
      <c r="F892" s="198"/>
      <c r="G892" s="198"/>
      <c r="H892" s="198"/>
      <c r="I892" s="193"/>
      <c r="J892" s="193"/>
      <c r="K892" s="207"/>
      <c r="L892" s="233">
        <f t="shared" si="39"/>
        <v>0</v>
      </c>
      <c r="M892" s="233" t="str">
        <f>IF(E892=0, " ", 'CPT-Calcs'!V879)</f>
        <v xml:space="preserve"> </v>
      </c>
      <c r="N892" s="207" t="str">
        <f>IF('CPT-Calcs'!AK879&gt;3," ",IF(M892="CLAY","CONTACT GEOTECH ENGINEER - CHECK OCR PROFILE",IF(M892="ORGANIC CLAY","CONTACT SENIOR GEOTECH ENGINEER",IF(M892="SENSITIVE Clay-Silt","CONTACT GEOTECH ENGINEER - CHECK OCR PROFILE"," "))))</f>
        <v xml:space="preserve"> </v>
      </c>
      <c r="O892" s="193"/>
      <c r="AJ892" s="205">
        <f t="shared" si="40"/>
        <v>0</v>
      </c>
      <c r="AK892" s="205">
        <f t="shared" si="41"/>
        <v>0</v>
      </c>
    </row>
    <row r="893" spans="4:37" ht="20.25" thickTop="1" thickBot="1">
      <c r="D893" s="196" t="s">
        <v>94</v>
      </c>
      <c r="E893" s="197"/>
      <c r="F893" s="198"/>
      <c r="G893" s="198"/>
      <c r="H893" s="198"/>
      <c r="I893" s="193"/>
      <c r="J893" s="193"/>
      <c r="K893" s="207"/>
      <c r="L893" s="233">
        <f t="shared" si="39"/>
        <v>0</v>
      </c>
      <c r="M893" s="233" t="str">
        <f>IF(E893=0, " ", 'CPT-Calcs'!V880)</f>
        <v xml:space="preserve"> </v>
      </c>
      <c r="N893" s="207" t="str">
        <f>IF('CPT-Calcs'!AK880&gt;3," ",IF(M893="CLAY","CONTACT GEOTECH ENGINEER - CHECK OCR PROFILE",IF(M893="ORGANIC CLAY","CONTACT SENIOR GEOTECH ENGINEER",IF(M893="SENSITIVE Clay-Silt","CONTACT GEOTECH ENGINEER - CHECK OCR PROFILE"," "))))</f>
        <v xml:space="preserve"> </v>
      </c>
      <c r="O893" s="193"/>
      <c r="AJ893" s="205">
        <f t="shared" si="40"/>
        <v>0</v>
      </c>
      <c r="AK893" s="205">
        <f t="shared" si="41"/>
        <v>0</v>
      </c>
    </row>
    <row r="894" spans="4:37" ht="20.25" thickTop="1" thickBot="1">
      <c r="D894" s="196" t="s">
        <v>94</v>
      </c>
      <c r="E894" s="197"/>
      <c r="F894" s="198"/>
      <c r="G894" s="198"/>
      <c r="H894" s="198"/>
      <c r="I894" s="193"/>
      <c r="J894" s="193"/>
      <c r="K894" s="207"/>
      <c r="L894" s="233">
        <f t="shared" si="39"/>
        <v>0</v>
      </c>
      <c r="M894" s="233" t="str">
        <f>IF(E894=0, " ", 'CPT-Calcs'!V881)</f>
        <v xml:space="preserve"> </v>
      </c>
      <c r="N894" s="207" t="str">
        <f>IF('CPT-Calcs'!AK881&gt;3," ",IF(M894="CLAY","CONTACT GEOTECH ENGINEER - CHECK OCR PROFILE",IF(M894="ORGANIC CLAY","CONTACT SENIOR GEOTECH ENGINEER",IF(M894="SENSITIVE Clay-Silt","CONTACT GEOTECH ENGINEER - CHECK OCR PROFILE"," "))))</f>
        <v xml:space="preserve"> </v>
      </c>
      <c r="O894" s="193"/>
      <c r="AJ894" s="205">
        <f t="shared" si="40"/>
        <v>0</v>
      </c>
      <c r="AK894" s="205">
        <f t="shared" si="41"/>
        <v>0</v>
      </c>
    </row>
    <row r="895" spans="4:37" ht="20.25" thickTop="1" thickBot="1">
      <c r="D895" s="196" t="s">
        <v>94</v>
      </c>
      <c r="E895" s="197"/>
      <c r="F895" s="198"/>
      <c r="G895" s="198"/>
      <c r="H895" s="198"/>
      <c r="I895" s="193"/>
      <c r="J895" s="193"/>
      <c r="K895" s="207"/>
      <c r="L895" s="233">
        <f t="shared" si="39"/>
        <v>0</v>
      </c>
      <c r="M895" s="233" t="str">
        <f>IF(E895=0, " ", 'CPT-Calcs'!V882)</f>
        <v xml:space="preserve"> </v>
      </c>
      <c r="N895" s="207" t="str">
        <f>IF('CPT-Calcs'!AK882&gt;3," ",IF(M895="CLAY","CONTACT GEOTECH ENGINEER - CHECK OCR PROFILE",IF(M895="ORGANIC CLAY","CONTACT SENIOR GEOTECH ENGINEER",IF(M895="SENSITIVE Clay-Silt","CONTACT GEOTECH ENGINEER - CHECK OCR PROFILE"," "))))</f>
        <v xml:space="preserve"> </v>
      </c>
      <c r="O895" s="193"/>
      <c r="AJ895" s="205">
        <f t="shared" si="40"/>
        <v>0</v>
      </c>
      <c r="AK895" s="205">
        <f t="shared" si="41"/>
        <v>0</v>
      </c>
    </row>
    <row r="896" spans="4:37" ht="20.25" thickTop="1" thickBot="1">
      <c r="D896" s="196" t="s">
        <v>94</v>
      </c>
      <c r="E896" s="197"/>
      <c r="F896" s="198"/>
      <c r="G896" s="198"/>
      <c r="H896" s="198"/>
      <c r="I896" s="193"/>
      <c r="J896" s="193"/>
      <c r="K896" s="207"/>
      <c r="L896" s="233">
        <f t="shared" si="39"/>
        <v>0</v>
      </c>
      <c r="M896" s="233" t="str">
        <f>IF(E896=0, " ", 'CPT-Calcs'!V883)</f>
        <v xml:space="preserve"> </v>
      </c>
      <c r="N896" s="207" t="str">
        <f>IF('CPT-Calcs'!AK883&gt;3," ",IF(M896="CLAY","CONTACT GEOTECH ENGINEER - CHECK OCR PROFILE",IF(M896="ORGANIC CLAY","CONTACT SENIOR GEOTECH ENGINEER",IF(M896="SENSITIVE Clay-Silt","CONTACT GEOTECH ENGINEER - CHECK OCR PROFILE"," "))))</f>
        <v xml:space="preserve"> </v>
      </c>
      <c r="O896" s="193"/>
      <c r="AJ896" s="205">
        <f t="shared" si="40"/>
        <v>0</v>
      </c>
      <c r="AK896" s="205">
        <f t="shared" si="41"/>
        <v>0</v>
      </c>
    </row>
    <row r="897" spans="4:37" ht="20.25" thickTop="1" thickBot="1">
      <c r="D897" s="196" t="s">
        <v>94</v>
      </c>
      <c r="E897" s="197"/>
      <c r="F897" s="198"/>
      <c r="G897" s="198"/>
      <c r="H897" s="198"/>
      <c r="I897" s="193"/>
      <c r="J897" s="193"/>
      <c r="K897" s="207"/>
      <c r="L897" s="233">
        <f t="shared" si="39"/>
        <v>0</v>
      </c>
      <c r="M897" s="233" t="str">
        <f>IF(E897=0, " ", 'CPT-Calcs'!V884)</f>
        <v xml:space="preserve"> </v>
      </c>
      <c r="N897" s="207" t="str">
        <f>IF('CPT-Calcs'!AK884&gt;3," ",IF(M897="CLAY","CONTACT GEOTECH ENGINEER - CHECK OCR PROFILE",IF(M897="ORGANIC CLAY","CONTACT SENIOR GEOTECH ENGINEER",IF(M897="SENSITIVE Clay-Silt","CONTACT GEOTECH ENGINEER - CHECK OCR PROFILE"," "))))</f>
        <v xml:space="preserve"> </v>
      </c>
      <c r="O897" s="193"/>
      <c r="AJ897" s="205">
        <f t="shared" si="40"/>
        <v>0</v>
      </c>
      <c r="AK897" s="205">
        <f t="shared" si="41"/>
        <v>0</v>
      </c>
    </row>
    <row r="898" spans="4:37" ht="20.25" thickTop="1" thickBot="1">
      <c r="D898" s="196" t="s">
        <v>94</v>
      </c>
      <c r="E898" s="197"/>
      <c r="F898" s="198"/>
      <c r="G898" s="198"/>
      <c r="H898" s="198"/>
      <c r="I898" s="193"/>
      <c r="J898" s="193"/>
      <c r="K898" s="207"/>
      <c r="L898" s="233">
        <f t="shared" si="39"/>
        <v>0</v>
      </c>
      <c r="M898" s="233" t="str">
        <f>IF(E898=0, " ", 'CPT-Calcs'!V885)</f>
        <v xml:space="preserve"> </v>
      </c>
      <c r="N898" s="207" t="str">
        <f>IF('CPT-Calcs'!AK885&gt;3," ",IF(M898="CLAY","CONTACT GEOTECH ENGINEER - CHECK OCR PROFILE",IF(M898="ORGANIC CLAY","CONTACT SENIOR GEOTECH ENGINEER",IF(M898="SENSITIVE Clay-Silt","CONTACT GEOTECH ENGINEER - CHECK OCR PROFILE"," "))))</f>
        <v xml:space="preserve"> </v>
      </c>
      <c r="O898" s="193"/>
      <c r="AJ898" s="205">
        <f t="shared" si="40"/>
        <v>0</v>
      </c>
      <c r="AK898" s="205">
        <f t="shared" si="41"/>
        <v>0</v>
      </c>
    </row>
    <row r="899" spans="4:37" ht="20.25" thickTop="1" thickBot="1">
      <c r="D899" s="196" t="s">
        <v>94</v>
      </c>
      <c r="E899" s="197"/>
      <c r="F899" s="198"/>
      <c r="G899" s="198"/>
      <c r="H899" s="198"/>
      <c r="I899" s="193"/>
      <c r="J899" s="193"/>
      <c r="K899" s="207"/>
      <c r="L899" s="233">
        <f t="shared" si="39"/>
        <v>0</v>
      </c>
      <c r="M899" s="233" t="str">
        <f>IF(E899=0, " ", 'CPT-Calcs'!V886)</f>
        <v xml:space="preserve"> </v>
      </c>
      <c r="N899" s="207" t="str">
        <f>IF('CPT-Calcs'!AK886&gt;3," ",IF(M899="CLAY","CONTACT GEOTECH ENGINEER - CHECK OCR PROFILE",IF(M899="ORGANIC CLAY","CONTACT SENIOR GEOTECH ENGINEER",IF(M899="SENSITIVE Clay-Silt","CONTACT GEOTECH ENGINEER - CHECK OCR PROFILE"," "))))</f>
        <v xml:space="preserve"> </v>
      </c>
      <c r="O899" s="193"/>
      <c r="AJ899" s="205">
        <f t="shared" si="40"/>
        <v>0</v>
      </c>
      <c r="AK899" s="205">
        <f t="shared" si="41"/>
        <v>0</v>
      </c>
    </row>
    <row r="900" spans="4:37" ht="20.25" thickTop="1" thickBot="1">
      <c r="D900" s="196" t="s">
        <v>94</v>
      </c>
      <c r="E900" s="197"/>
      <c r="F900" s="198"/>
      <c r="G900" s="198"/>
      <c r="H900" s="198"/>
      <c r="I900" s="193"/>
      <c r="J900" s="193"/>
      <c r="K900" s="207"/>
      <c r="L900" s="233">
        <f t="shared" si="39"/>
        <v>0</v>
      </c>
      <c r="M900" s="233" t="str">
        <f>IF(E900=0, " ", 'CPT-Calcs'!V887)</f>
        <v xml:space="preserve"> </v>
      </c>
      <c r="N900" s="207" t="str">
        <f>IF('CPT-Calcs'!AK887&gt;3," ",IF(M900="CLAY","CONTACT GEOTECH ENGINEER - CHECK OCR PROFILE",IF(M900="ORGANIC CLAY","CONTACT SENIOR GEOTECH ENGINEER",IF(M900="SENSITIVE Clay-Silt","CONTACT GEOTECH ENGINEER - CHECK OCR PROFILE"," "))))</f>
        <v xml:space="preserve"> </v>
      </c>
      <c r="O900" s="193"/>
      <c r="AJ900" s="205">
        <f t="shared" si="40"/>
        <v>0</v>
      </c>
      <c r="AK900" s="205">
        <f t="shared" si="41"/>
        <v>0</v>
      </c>
    </row>
    <row r="901" spans="4:37" ht="20.25" thickTop="1" thickBot="1">
      <c r="D901" s="196" t="s">
        <v>94</v>
      </c>
      <c r="E901" s="197"/>
      <c r="F901" s="198"/>
      <c r="G901" s="198"/>
      <c r="H901" s="198"/>
      <c r="I901" s="193"/>
      <c r="J901" s="193"/>
      <c r="K901" s="207"/>
      <c r="L901" s="233">
        <f t="shared" si="39"/>
        <v>0</v>
      </c>
      <c r="M901" s="233" t="str">
        <f>IF(E901=0, " ", 'CPT-Calcs'!V888)</f>
        <v xml:space="preserve"> </v>
      </c>
      <c r="N901" s="207" t="str">
        <f>IF('CPT-Calcs'!AK888&gt;3," ",IF(M901="CLAY","CONTACT GEOTECH ENGINEER - CHECK OCR PROFILE",IF(M901="ORGANIC CLAY","CONTACT SENIOR GEOTECH ENGINEER",IF(M901="SENSITIVE Clay-Silt","CONTACT GEOTECH ENGINEER - CHECK OCR PROFILE"," "))))</f>
        <v xml:space="preserve"> </v>
      </c>
      <c r="O901" s="193"/>
      <c r="AJ901" s="205">
        <f t="shared" si="40"/>
        <v>0</v>
      </c>
      <c r="AK901" s="205">
        <f t="shared" si="41"/>
        <v>0</v>
      </c>
    </row>
    <row r="902" spans="4:37" ht="20.25" thickTop="1" thickBot="1">
      <c r="D902" s="196" t="s">
        <v>94</v>
      </c>
      <c r="E902" s="197"/>
      <c r="F902" s="198"/>
      <c r="G902" s="198"/>
      <c r="H902" s="198"/>
      <c r="I902" s="193"/>
      <c r="J902" s="193"/>
      <c r="K902" s="207"/>
      <c r="L902" s="233">
        <f t="shared" si="39"/>
        <v>0</v>
      </c>
      <c r="M902" s="233" t="str">
        <f>IF(E902=0, " ", 'CPT-Calcs'!V889)</f>
        <v xml:space="preserve"> </v>
      </c>
      <c r="N902" s="207" t="str">
        <f>IF('CPT-Calcs'!AK889&gt;3," ",IF(M902="CLAY","CONTACT GEOTECH ENGINEER - CHECK OCR PROFILE",IF(M902="ORGANIC CLAY","CONTACT SENIOR GEOTECH ENGINEER",IF(M902="SENSITIVE Clay-Silt","CONTACT GEOTECH ENGINEER - CHECK OCR PROFILE"," "))))</f>
        <v xml:space="preserve"> </v>
      </c>
      <c r="O902" s="193"/>
      <c r="AJ902" s="205">
        <f t="shared" si="40"/>
        <v>0</v>
      </c>
      <c r="AK902" s="205">
        <f t="shared" si="41"/>
        <v>0</v>
      </c>
    </row>
    <row r="903" spans="4:37" ht="20.25" thickTop="1" thickBot="1">
      <c r="D903" s="196" t="s">
        <v>94</v>
      </c>
      <c r="E903" s="197"/>
      <c r="F903" s="198"/>
      <c r="G903" s="198"/>
      <c r="H903" s="198"/>
      <c r="I903" s="193"/>
      <c r="J903" s="193"/>
      <c r="K903" s="207"/>
      <c r="L903" s="233">
        <f t="shared" si="39"/>
        <v>0</v>
      </c>
      <c r="M903" s="233" t="str">
        <f>IF(E903=0, " ", 'CPT-Calcs'!V890)</f>
        <v xml:space="preserve"> </v>
      </c>
      <c r="N903" s="207" t="str">
        <f>IF('CPT-Calcs'!AK890&gt;3," ",IF(M903="CLAY","CONTACT GEOTECH ENGINEER - CHECK OCR PROFILE",IF(M903="ORGANIC CLAY","CONTACT SENIOR GEOTECH ENGINEER",IF(M903="SENSITIVE Clay-Silt","CONTACT GEOTECH ENGINEER - CHECK OCR PROFILE"," "))))</f>
        <v xml:space="preserve"> </v>
      </c>
      <c r="O903" s="193"/>
      <c r="AJ903" s="205">
        <f t="shared" si="40"/>
        <v>0</v>
      </c>
      <c r="AK903" s="205">
        <f t="shared" si="41"/>
        <v>0</v>
      </c>
    </row>
    <row r="904" spans="4:37" ht="20.25" thickTop="1" thickBot="1">
      <c r="D904" s="196" t="s">
        <v>94</v>
      </c>
      <c r="E904" s="197"/>
      <c r="F904" s="198"/>
      <c r="G904" s="198"/>
      <c r="H904" s="198"/>
      <c r="I904" s="193"/>
      <c r="J904" s="193"/>
      <c r="K904" s="207"/>
      <c r="L904" s="233">
        <f t="shared" si="39"/>
        <v>0</v>
      </c>
      <c r="M904" s="233" t="str">
        <f>IF(E904=0, " ", 'CPT-Calcs'!V891)</f>
        <v xml:space="preserve"> </v>
      </c>
      <c r="N904" s="207" t="str">
        <f>IF('CPT-Calcs'!AK891&gt;3," ",IF(M904="CLAY","CONTACT GEOTECH ENGINEER - CHECK OCR PROFILE",IF(M904="ORGANIC CLAY","CONTACT SENIOR GEOTECH ENGINEER",IF(M904="SENSITIVE Clay-Silt","CONTACT GEOTECH ENGINEER - CHECK OCR PROFILE"," "))))</f>
        <v xml:space="preserve"> </v>
      </c>
      <c r="O904" s="193"/>
      <c r="AJ904" s="205">
        <f t="shared" si="40"/>
        <v>0</v>
      </c>
      <c r="AK904" s="205">
        <f t="shared" si="41"/>
        <v>0</v>
      </c>
    </row>
    <row r="905" spans="4:37" ht="20.25" thickTop="1" thickBot="1">
      <c r="D905" s="196" t="s">
        <v>94</v>
      </c>
      <c r="E905" s="197"/>
      <c r="F905" s="198"/>
      <c r="G905" s="198"/>
      <c r="H905" s="198"/>
      <c r="I905" s="193"/>
      <c r="J905" s="193"/>
      <c r="K905" s="207"/>
      <c r="L905" s="233">
        <f t="shared" si="39"/>
        <v>0</v>
      </c>
      <c r="M905" s="233" t="str">
        <f>IF(E905=0, " ", 'CPT-Calcs'!V892)</f>
        <v xml:space="preserve"> </v>
      </c>
      <c r="N905" s="207" t="str">
        <f>IF('CPT-Calcs'!AK892&gt;3," ",IF(M905="CLAY","CONTACT GEOTECH ENGINEER - CHECK OCR PROFILE",IF(M905="ORGANIC CLAY","CONTACT SENIOR GEOTECH ENGINEER",IF(M905="SENSITIVE Clay-Silt","CONTACT GEOTECH ENGINEER - CHECK OCR PROFILE"," "))))</f>
        <v xml:space="preserve"> </v>
      </c>
      <c r="O905" s="193"/>
      <c r="AJ905" s="205">
        <f t="shared" si="40"/>
        <v>0</v>
      </c>
      <c r="AK905" s="205">
        <f t="shared" si="41"/>
        <v>0</v>
      </c>
    </row>
    <row r="906" spans="4:37" ht="20.25" thickTop="1" thickBot="1">
      <c r="D906" s="196" t="s">
        <v>94</v>
      </c>
      <c r="E906" s="197"/>
      <c r="F906" s="198"/>
      <c r="G906" s="198"/>
      <c r="H906" s="198"/>
      <c r="I906" s="193"/>
      <c r="J906" s="193"/>
      <c r="K906" s="207"/>
      <c r="L906" s="233">
        <f t="shared" si="39"/>
        <v>0</v>
      </c>
      <c r="M906" s="233" t="str">
        <f>IF(E906=0, " ", 'CPT-Calcs'!V893)</f>
        <v xml:space="preserve"> </v>
      </c>
      <c r="N906" s="207" t="str">
        <f>IF('CPT-Calcs'!AK893&gt;3," ",IF(M906="CLAY","CONTACT GEOTECH ENGINEER - CHECK OCR PROFILE",IF(M906="ORGANIC CLAY","CONTACT SENIOR GEOTECH ENGINEER",IF(M906="SENSITIVE Clay-Silt","CONTACT GEOTECH ENGINEER - CHECK OCR PROFILE"," "))))</f>
        <v xml:space="preserve"> </v>
      </c>
      <c r="O906" s="193"/>
      <c r="AJ906" s="205">
        <f t="shared" si="40"/>
        <v>0</v>
      </c>
      <c r="AK906" s="205">
        <f t="shared" si="41"/>
        <v>0</v>
      </c>
    </row>
    <row r="907" spans="4:37" ht="20.25" thickTop="1" thickBot="1">
      <c r="D907" s="196" t="s">
        <v>94</v>
      </c>
      <c r="E907" s="197"/>
      <c r="F907" s="198"/>
      <c r="G907" s="198"/>
      <c r="H907" s="198"/>
      <c r="I907" s="193"/>
      <c r="J907" s="193"/>
      <c r="K907" s="207"/>
      <c r="L907" s="233">
        <f t="shared" si="39"/>
        <v>0</v>
      </c>
      <c r="M907" s="233" t="str">
        <f>IF(E907=0, " ", 'CPT-Calcs'!V894)</f>
        <v xml:space="preserve"> </v>
      </c>
      <c r="N907" s="207" t="str">
        <f>IF('CPT-Calcs'!AK894&gt;3," ",IF(M907="CLAY","CONTACT GEOTECH ENGINEER - CHECK OCR PROFILE",IF(M907="ORGANIC CLAY","CONTACT SENIOR GEOTECH ENGINEER",IF(M907="SENSITIVE Clay-Silt","CONTACT GEOTECH ENGINEER - CHECK OCR PROFILE"," "))))</f>
        <v xml:space="preserve"> </v>
      </c>
      <c r="O907" s="193"/>
      <c r="AJ907" s="205">
        <f t="shared" si="40"/>
        <v>0</v>
      </c>
      <c r="AK907" s="205">
        <f t="shared" si="41"/>
        <v>0</v>
      </c>
    </row>
    <row r="908" spans="4:37" ht="20.25" thickTop="1" thickBot="1">
      <c r="D908" s="196" t="s">
        <v>94</v>
      </c>
      <c r="E908" s="197"/>
      <c r="F908" s="198"/>
      <c r="G908" s="198"/>
      <c r="H908" s="198"/>
      <c r="I908" s="193"/>
      <c r="J908" s="193"/>
      <c r="K908" s="207"/>
      <c r="L908" s="233">
        <f t="shared" si="39"/>
        <v>0</v>
      </c>
      <c r="M908" s="233" t="str">
        <f>IF(E908=0, " ", 'CPT-Calcs'!V895)</f>
        <v xml:space="preserve"> </v>
      </c>
      <c r="N908" s="207" t="str">
        <f>IF('CPT-Calcs'!AK895&gt;3," ",IF(M908="CLAY","CONTACT GEOTECH ENGINEER - CHECK OCR PROFILE",IF(M908="ORGANIC CLAY","CONTACT SENIOR GEOTECH ENGINEER",IF(M908="SENSITIVE Clay-Silt","CONTACT GEOTECH ENGINEER - CHECK OCR PROFILE"," "))))</f>
        <v xml:space="preserve"> </v>
      </c>
      <c r="O908" s="193"/>
      <c r="AJ908" s="205">
        <f t="shared" si="40"/>
        <v>0</v>
      </c>
      <c r="AK908" s="205">
        <f t="shared" si="41"/>
        <v>0</v>
      </c>
    </row>
    <row r="909" spans="4:37" ht="20.25" thickTop="1" thickBot="1">
      <c r="D909" s="196" t="s">
        <v>94</v>
      </c>
      <c r="E909" s="197"/>
      <c r="F909" s="198"/>
      <c r="G909" s="198"/>
      <c r="H909" s="198"/>
      <c r="I909" s="193"/>
      <c r="J909" s="193"/>
      <c r="K909" s="207"/>
      <c r="L909" s="233">
        <f t="shared" si="39"/>
        <v>0</v>
      </c>
      <c r="M909" s="233" t="str">
        <f>IF(E909=0, " ", 'CPT-Calcs'!V896)</f>
        <v xml:space="preserve"> </v>
      </c>
      <c r="N909" s="207" t="str">
        <f>IF('CPT-Calcs'!AK896&gt;3," ",IF(M909="CLAY","CONTACT GEOTECH ENGINEER - CHECK OCR PROFILE",IF(M909="ORGANIC CLAY","CONTACT SENIOR GEOTECH ENGINEER",IF(M909="SENSITIVE Clay-Silt","CONTACT GEOTECH ENGINEER - CHECK OCR PROFILE"," "))))</f>
        <v xml:space="preserve"> </v>
      </c>
      <c r="O909" s="193"/>
      <c r="AJ909" s="205">
        <f t="shared" si="40"/>
        <v>0</v>
      </c>
      <c r="AK909" s="205">
        <f t="shared" si="41"/>
        <v>0</v>
      </c>
    </row>
    <row r="910" spans="4:37" ht="20.25" thickTop="1" thickBot="1">
      <c r="D910" s="196" t="s">
        <v>94</v>
      </c>
      <c r="E910" s="197"/>
      <c r="F910" s="198"/>
      <c r="G910" s="198"/>
      <c r="H910" s="198"/>
      <c r="I910" s="193"/>
      <c r="J910" s="193"/>
      <c r="K910" s="207"/>
      <c r="L910" s="233">
        <f t="shared" si="39"/>
        <v>0</v>
      </c>
      <c r="M910" s="233" t="str">
        <f>IF(E910=0, " ", 'CPT-Calcs'!V897)</f>
        <v xml:space="preserve"> </v>
      </c>
      <c r="N910" s="207" t="str">
        <f>IF('CPT-Calcs'!AK897&gt;3," ",IF(M910="CLAY","CONTACT GEOTECH ENGINEER - CHECK OCR PROFILE",IF(M910="ORGANIC CLAY","CONTACT SENIOR GEOTECH ENGINEER",IF(M910="SENSITIVE Clay-Silt","CONTACT GEOTECH ENGINEER - CHECK OCR PROFILE"," "))))</f>
        <v xml:space="preserve"> </v>
      </c>
      <c r="O910" s="193"/>
      <c r="AJ910" s="205">
        <f t="shared" si="40"/>
        <v>0</v>
      </c>
      <c r="AK910" s="205">
        <f t="shared" si="41"/>
        <v>0</v>
      </c>
    </row>
    <row r="911" spans="4:37" ht="20.25" thickTop="1" thickBot="1">
      <c r="D911" s="196" t="s">
        <v>94</v>
      </c>
      <c r="E911" s="197"/>
      <c r="F911" s="198"/>
      <c r="G911" s="198"/>
      <c r="H911" s="198"/>
      <c r="I911" s="193"/>
      <c r="J911" s="193"/>
      <c r="K911" s="207"/>
      <c r="L911" s="233">
        <f t="shared" ref="L911:L974" si="42">E911</f>
        <v>0</v>
      </c>
      <c r="M911" s="233" t="str">
        <f>IF(E911=0, " ", 'CPT-Calcs'!V898)</f>
        <v xml:space="preserve"> </v>
      </c>
      <c r="N911" s="207" t="str">
        <f>IF('CPT-Calcs'!AK898&gt;3," ",IF(M911="CLAY","CONTACT GEOTECH ENGINEER - CHECK OCR PROFILE",IF(M911="ORGANIC CLAY","CONTACT SENIOR GEOTECH ENGINEER",IF(M911="SENSITIVE Clay-Silt","CONTACT GEOTECH ENGINEER - CHECK OCR PROFILE"," "))))</f>
        <v xml:space="preserve"> </v>
      </c>
      <c r="O911" s="193"/>
      <c r="AJ911" s="205">
        <f t="shared" si="40"/>
        <v>0</v>
      </c>
      <c r="AK911" s="205">
        <f t="shared" si="41"/>
        <v>0</v>
      </c>
    </row>
    <row r="912" spans="4:37" ht="20.25" thickTop="1" thickBot="1">
      <c r="D912" s="196" t="s">
        <v>94</v>
      </c>
      <c r="E912" s="197"/>
      <c r="F912" s="198"/>
      <c r="G912" s="198"/>
      <c r="H912" s="198"/>
      <c r="I912" s="193"/>
      <c r="J912" s="193"/>
      <c r="K912" s="207"/>
      <c r="L912" s="233">
        <f t="shared" si="42"/>
        <v>0</v>
      </c>
      <c r="M912" s="233" t="str">
        <f>IF(E912=0, " ", 'CPT-Calcs'!V899)</f>
        <v xml:space="preserve"> </v>
      </c>
      <c r="N912" s="207" t="str">
        <f>IF('CPT-Calcs'!AK899&gt;3," ",IF(M912="CLAY","CONTACT GEOTECH ENGINEER - CHECK OCR PROFILE",IF(M912="ORGANIC CLAY","CONTACT SENIOR GEOTECH ENGINEER",IF(M912="SENSITIVE Clay-Silt","CONTACT GEOTECH ENGINEER - CHECK OCR PROFILE"," "))))</f>
        <v xml:space="preserve"> </v>
      </c>
      <c r="O912" s="193"/>
      <c r="AJ912" s="205">
        <f t="shared" si="40"/>
        <v>0</v>
      </c>
      <c r="AK912" s="205">
        <f t="shared" si="41"/>
        <v>0</v>
      </c>
    </row>
    <row r="913" spans="4:37" ht="20.25" thickTop="1" thickBot="1">
      <c r="D913" s="196" t="s">
        <v>94</v>
      </c>
      <c r="E913" s="197"/>
      <c r="F913" s="198"/>
      <c r="G913" s="198"/>
      <c r="H913" s="198"/>
      <c r="I913" s="193"/>
      <c r="J913" s="193"/>
      <c r="K913" s="207"/>
      <c r="L913" s="233">
        <f t="shared" si="42"/>
        <v>0</v>
      </c>
      <c r="M913" s="233" t="str">
        <f>IF(E913=0, " ", 'CPT-Calcs'!V900)</f>
        <v xml:space="preserve"> </v>
      </c>
      <c r="N913" s="207" t="str">
        <f>IF('CPT-Calcs'!AK900&gt;3," ",IF(M913="CLAY","CONTACT GEOTECH ENGINEER - CHECK OCR PROFILE",IF(M913="ORGANIC CLAY","CONTACT SENIOR GEOTECH ENGINEER",IF(M913="SENSITIVE Clay-Silt","CONTACT GEOTECH ENGINEER - CHECK OCR PROFILE"," "))))</f>
        <v xml:space="preserve"> </v>
      </c>
      <c r="O913" s="193"/>
      <c r="AJ913" s="205">
        <f t="shared" si="40"/>
        <v>0</v>
      </c>
      <c r="AK913" s="205">
        <f t="shared" si="41"/>
        <v>0</v>
      </c>
    </row>
    <row r="914" spans="4:37" ht="20.25" thickTop="1" thickBot="1">
      <c r="D914" s="196" t="s">
        <v>94</v>
      </c>
      <c r="E914" s="197"/>
      <c r="F914" s="198"/>
      <c r="G914" s="198"/>
      <c r="H914" s="198"/>
      <c r="I914" s="193"/>
      <c r="J914" s="193"/>
      <c r="K914" s="207"/>
      <c r="L914" s="233">
        <f t="shared" si="42"/>
        <v>0</v>
      </c>
      <c r="M914" s="233" t="str">
        <f>IF(E914=0, " ", 'CPT-Calcs'!V901)</f>
        <v xml:space="preserve"> </v>
      </c>
      <c r="N914" s="207" t="str">
        <f>IF('CPT-Calcs'!AK901&gt;3," ",IF(M914="CLAY","CONTACT GEOTECH ENGINEER - CHECK OCR PROFILE",IF(M914="ORGANIC CLAY","CONTACT SENIOR GEOTECH ENGINEER",IF(M914="SENSITIVE Clay-Silt","CONTACT GEOTECH ENGINEER - CHECK OCR PROFILE"," "))))</f>
        <v xml:space="preserve"> </v>
      </c>
      <c r="O914" s="193"/>
      <c r="AJ914" s="205">
        <f t="shared" si="40"/>
        <v>0</v>
      </c>
      <c r="AK914" s="205">
        <f t="shared" si="41"/>
        <v>0</v>
      </c>
    </row>
    <row r="915" spans="4:37" ht="20.25" thickTop="1" thickBot="1">
      <c r="D915" s="196" t="s">
        <v>94</v>
      </c>
      <c r="E915" s="197"/>
      <c r="F915" s="198"/>
      <c r="G915" s="198"/>
      <c r="H915" s="198"/>
      <c r="I915" s="193"/>
      <c r="J915" s="193"/>
      <c r="K915" s="207"/>
      <c r="L915" s="233">
        <f t="shared" si="42"/>
        <v>0</v>
      </c>
      <c r="M915" s="233" t="str">
        <f>IF(E915=0, " ", 'CPT-Calcs'!V902)</f>
        <v xml:space="preserve"> </v>
      </c>
      <c r="N915" s="207" t="str">
        <f>IF('CPT-Calcs'!AK902&gt;3," ",IF(M915="CLAY","CONTACT GEOTECH ENGINEER - CHECK OCR PROFILE",IF(M915="ORGANIC CLAY","CONTACT SENIOR GEOTECH ENGINEER",IF(M915="SENSITIVE Clay-Silt","CONTACT GEOTECH ENGINEER - CHECK OCR PROFILE"," "))))</f>
        <v xml:space="preserve"> </v>
      </c>
      <c r="O915" s="193"/>
      <c r="AJ915" s="205">
        <f t="shared" si="40"/>
        <v>0</v>
      </c>
      <c r="AK915" s="205">
        <f t="shared" si="41"/>
        <v>0</v>
      </c>
    </row>
    <row r="916" spans="4:37" ht="20.25" thickTop="1" thickBot="1">
      <c r="D916" s="196" t="s">
        <v>94</v>
      </c>
      <c r="E916" s="197"/>
      <c r="F916" s="198"/>
      <c r="G916" s="198"/>
      <c r="H916" s="198"/>
      <c r="I916" s="193"/>
      <c r="J916" s="193"/>
      <c r="K916" s="207"/>
      <c r="L916" s="233">
        <f t="shared" si="42"/>
        <v>0</v>
      </c>
      <c r="M916" s="233" t="str">
        <f>IF(E916=0, " ", 'CPT-Calcs'!V903)</f>
        <v xml:space="preserve"> </v>
      </c>
      <c r="N916" s="207" t="str">
        <f>IF('CPT-Calcs'!AK903&gt;3," ",IF(M916="CLAY","CONTACT GEOTECH ENGINEER - CHECK OCR PROFILE",IF(M916="ORGANIC CLAY","CONTACT SENIOR GEOTECH ENGINEER",IF(M916="SENSITIVE Clay-Silt","CONTACT GEOTECH ENGINEER - CHECK OCR PROFILE"," "))))</f>
        <v xml:space="preserve"> </v>
      </c>
      <c r="O916" s="193"/>
      <c r="AJ916" s="205">
        <f t="shared" si="40"/>
        <v>0</v>
      </c>
      <c r="AK916" s="205">
        <f t="shared" si="41"/>
        <v>0</v>
      </c>
    </row>
    <row r="917" spans="4:37" ht="20.25" thickTop="1" thickBot="1">
      <c r="D917" s="196" t="s">
        <v>94</v>
      </c>
      <c r="E917" s="197"/>
      <c r="F917" s="198"/>
      <c r="G917" s="198"/>
      <c r="H917" s="198"/>
      <c r="I917" s="193"/>
      <c r="J917" s="193"/>
      <c r="K917" s="207"/>
      <c r="L917" s="233">
        <f t="shared" si="42"/>
        <v>0</v>
      </c>
      <c r="M917" s="233" t="str">
        <f>IF(E917=0, " ", 'CPT-Calcs'!V904)</f>
        <v xml:space="preserve"> </v>
      </c>
      <c r="N917" s="207" t="str">
        <f>IF('CPT-Calcs'!AK904&gt;3," ",IF(M917="CLAY","CONTACT GEOTECH ENGINEER - CHECK OCR PROFILE",IF(M917="ORGANIC CLAY","CONTACT SENIOR GEOTECH ENGINEER",IF(M917="SENSITIVE Clay-Silt","CONTACT GEOTECH ENGINEER - CHECK OCR PROFILE"," "))))</f>
        <v xml:space="preserve"> </v>
      </c>
      <c r="O917" s="193"/>
      <c r="AJ917" s="205">
        <f t="shared" si="40"/>
        <v>0</v>
      </c>
      <c r="AK917" s="205">
        <f t="shared" si="41"/>
        <v>0</v>
      </c>
    </row>
    <row r="918" spans="4:37" ht="20.25" thickTop="1" thickBot="1">
      <c r="D918" s="196" t="s">
        <v>94</v>
      </c>
      <c r="E918" s="197"/>
      <c r="F918" s="198"/>
      <c r="G918" s="198"/>
      <c r="H918" s="198"/>
      <c r="I918" s="193"/>
      <c r="J918" s="193"/>
      <c r="K918" s="207"/>
      <c r="L918" s="233">
        <f t="shared" si="42"/>
        <v>0</v>
      </c>
      <c r="M918" s="233" t="str">
        <f>IF(E918=0, " ", 'CPT-Calcs'!V905)</f>
        <v xml:space="preserve"> </v>
      </c>
      <c r="N918" s="207" t="str">
        <f>IF('CPT-Calcs'!AK905&gt;3," ",IF(M918="CLAY","CONTACT GEOTECH ENGINEER - CHECK OCR PROFILE",IF(M918="ORGANIC CLAY","CONTACT SENIOR GEOTECH ENGINEER",IF(M918="SENSITIVE Clay-Silt","CONTACT GEOTECH ENGINEER - CHECK OCR PROFILE"," "))))</f>
        <v xml:space="preserve"> </v>
      </c>
      <c r="O918" s="193"/>
      <c r="AJ918" s="205">
        <f t="shared" si="40"/>
        <v>0</v>
      </c>
      <c r="AK918" s="205">
        <f t="shared" si="41"/>
        <v>0</v>
      </c>
    </row>
    <row r="919" spans="4:37" ht="20.25" thickTop="1" thickBot="1">
      <c r="D919" s="196" t="s">
        <v>94</v>
      </c>
      <c r="E919" s="197"/>
      <c r="F919" s="198"/>
      <c r="G919" s="198"/>
      <c r="H919" s="198"/>
      <c r="I919" s="193"/>
      <c r="J919" s="193"/>
      <c r="K919" s="207"/>
      <c r="L919" s="233">
        <f t="shared" si="42"/>
        <v>0</v>
      </c>
      <c r="M919" s="233" t="str">
        <f>IF(E919=0, " ", 'CPT-Calcs'!V906)</f>
        <v xml:space="preserve"> </v>
      </c>
      <c r="N919" s="207" t="str">
        <f>IF('CPT-Calcs'!AK906&gt;3," ",IF(M919="CLAY","CONTACT GEOTECH ENGINEER - CHECK OCR PROFILE",IF(M919="ORGANIC CLAY","CONTACT SENIOR GEOTECH ENGINEER",IF(M919="SENSITIVE Clay-Silt","CONTACT GEOTECH ENGINEER - CHECK OCR PROFILE"," "))))</f>
        <v xml:space="preserve"> </v>
      </c>
      <c r="O919" s="193"/>
      <c r="AJ919" s="205">
        <f t="shared" si="40"/>
        <v>0</v>
      </c>
      <c r="AK919" s="205">
        <f t="shared" si="41"/>
        <v>0</v>
      </c>
    </row>
    <row r="920" spans="4:37" ht="20.25" thickTop="1" thickBot="1">
      <c r="D920" s="196" t="s">
        <v>94</v>
      </c>
      <c r="E920" s="197"/>
      <c r="F920" s="198"/>
      <c r="G920" s="198"/>
      <c r="H920" s="198"/>
      <c r="I920" s="193"/>
      <c r="J920" s="193"/>
      <c r="K920" s="207"/>
      <c r="L920" s="233">
        <f t="shared" si="42"/>
        <v>0</v>
      </c>
      <c r="M920" s="233" t="str">
        <f>IF(E920=0, " ", 'CPT-Calcs'!V907)</f>
        <v xml:space="preserve"> </v>
      </c>
      <c r="N920" s="207" t="str">
        <f>IF('CPT-Calcs'!AK907&gt;3," ",IF(M920="CLAY","CONTACT GEOTECH ENGINEER - CHECK OCR PROFILE",IF(M920="ORGANIC CLAY","CONTACT SENIOR GEOTECH ENGINEER",IF(M920="SENSITIVE Clay-Silt","CONTACT GEOTECH ENGINEER - CHECK OCR PROFILE"," "))))</f>
        <v xml:space="preserve"> </v>
      </c>
      <c r="O920" s="193"/>
      <c r="AJ920" s="205">
        <f t="shared" si="40"/>
        <v>0</v>
      </c>
      <c r="AK920" s="205">
        <f t="shared" si="41"/>
        <v>0</v>
      </c>
    </row>
    <row r="921" spans="4:37" ht="20.25" thickTop="1" thickBot="1">
      <c r="D921" s="196" t="s">
        <v>94</v>
      </c>
      <c r="E921" s="197"/>
      <c r="F921" s="198"/>
      <c r="G921" s="198"/>
      <c r="H921" s="198"/>
      <c r="I921" s="193"/>
      <c r="J921" s="193"/>
      <c r="K921" s="207"/>
      <c r="L921" s="233">
        <f t="shared" si="42"/>
        <v>0</v>
      </c>
      <c r="M921" s="233" t="str">
        <f>IF(E921=0, " ", 'CPT-Calcs'!V908)</f>
        <v xml:space="preserve"> </v>
      </c>
      <c r="N921" s="207" t="str">
        <f>IF('CPT-Calcs'!AK908&gt;3," ",IF(M921="CLAY","CONTACT GEOTECH ENGINEER - CHECK OCR PROFILE",IF(M921="ORGANIC CLAY","CONTACT SENIOR GEOTECH ENGINEER",IF(M921="SENSITIVE Clay-Silt","CONTACT GEOTECH ENGINEER - CHECK OCR PROFILE"," "))))</f>
        <v xml:space="preserve"> </v>
      </c>
      <c r="O921" s="193"/>
      <c r="AJ921" s="205">
        <f t="shared" si="40"/>
        <v>0</v>
      </c>
      <c r="AK921" s="205">
        <f t="shared" si="41"/>
        <v>0</v>
      </c>
    </row>
    <row r="922" spans="4:37" ht="20.25" thickTop="1" thickBot="1">
      <c r="D922" s="196" t="s">
        <v>94</v>
      </c>
      <c r="E922" s="197"/>
      <c r="F922" s="198"/>
      <c r="G922" s="198"/>
      <c r="H922" s="198"/>
      <c r="I922" s="193"/>
      <c r="J922" s="193"/>
      <c r="K922" s="207"/>
      <c r="L922" s="233">
        <f t="shared" si="42"/>
        <v>0</v>
      </c>
      <c r="M922" s="233" t="str">
        <f>IF(E922=0, " ", 'CPT-Calcs'!V909)</f>
        <v xml:space="preserve"> </v>
      </c>
      <c r="N922" s="207" t="str">
        <f>IF('CPT-Calcs'!AK909&gt;3," ",IF(M922="CLAY","CONTACT GEOTECH ENGINEER - CHECK OCR PROFILE",IF(M922="ORGANIC CLAY","CONTACT SENIOR GEOTECH ENGINEER",IF(M922="SENSITIVE Clay-Silt","CONTACT GEOTECH ENGINEER - CHECK OCR PROFILE"," "))))</f>
        <v xml:space="preserve"> </v>
      </c>
      <c r="O922" s="193"/>
      <c r="AJ922" s="205">
        <f t="shared" si="40"/>
        <v>0</v>
      </c>
      <c r="AK922" s="205">
        <f t="shared" si="41"/>
        <v>0</v>
      </c>
    </row>
    <row r="923" spans="4:37" ht="20.25" thickTop="1" thickBot="1">
      <c r="D923" s="196" t="s">
        <v>94</v>
      </c>
      <c r="E923" s="197"/>
      <c r="F923" s="198"/>
      <c r="G923" s="198"/>
      <c r="H923" s="198"/>
      <c r="I923" s="193"/>
      <c r="J923" s="193"/>
      <c r="K923" s="207"/>
      <c r="L923" s="233">
        <f t="shared" si="42"/>
        <v>0</v>
      </c>
      <c r="M923" s="233" t="str">
        <f>IF(E923=0, " ", 'CPT-Calcs'!V910)</f>
        <v xml:space="preserve"> </v>
      </c>
      <c r="N923" s="207" t="str">
        <f>IF('CPT-Calcs'!AK910&gt;3," ",IF(M923="CLAY","CONTACT GEOTECH ENGINEER - CHECK OCR PROFILE",IF(M923="ORGANIC CLAY","CONTACT SENIOR GEOTECH ENGINEER",IF(M923="SENSITIVE Clay-Silt","CONTACT GEOTECH ENGINEER - CHECK OCR PROFILE"," "))))</f>
        <v xml:space="preserve"> </v>
      </c>
      <c r="O923" s="193"/>
      <c r="AJ923" s="205">
        <f t="shared" si="40"/>
        <v>0</v>
      </c>
      <c r="AK923" s="205">
        <f t="shared" si="41"/>
        <v>0</v>
      </c>
    </row>
    <row r="924" spans="4:37" ht="20.25" thickTop="1" thickBot="1">
      <c r="D924" s="196" t="s">
        <v>94</v>
      </c>
      <c r="E924" s="197"/>
      <c r="F924" s="198"/>
      <c r="G924" s="198"/>
      <c r="H924" s="198"/>
      <c r="I924" s="193"/>
      <c r="J924" s="193"/>
      <c r="K924" s="207"/>
      <c r="L924" s="233">
        <f t="shared" si="42"/>
        <v>0</v>
      </c>
      <c r="M924" s="233" t="str">
        <f>IF(E924=0, " ", 'CPT-Calcs'!V911)</f>
        <v xml:space="preserve"> </v>
      </c>
      <c r="N924" s="207" t="str">
        <f>IF('CPT-Calcs'!AK911&gt;3," ",IF(M924="CLAY","CONTACT GEOTECH ENGINEER - CHECK OCR PROFILE",IF(M924="ORGANIC CLAY","CONTACT SENIOR GEOTECH ENGINEER",IF(M924="SENSITIVE Clay-Silt","CONTACT GEOTECH ENGINEER - CHECK OCR PROFILE"," "))))</f>
        <v xml:space="preserve"> </v>
      </c>
      <c r="O924" s="193"/>
      <c r="AJ924" s="205">
        <f t="shared" si="40"/>
        <v>0</v>
      </c>
      <c r="AK924" s="205">
        <f t="shared" si="41"/>
        <v>0</v>
      </c>
    </row>
    <row r="925" spans="4:37" ht="20.25" thickTop="1" thickBot="1">
      <c r="D925" s="196" t="s">
        <v>94</v>
      </c>
      <c r="E925" s="197"/>
      <c r="F925" s="198"/>
      <c r="G925" s="198"/>
      <c r="H925" s="198"/>
      <c r="I925" s="193"/>
      <c r="J925" s="193"/>
      <c r="K925" s="207"/>
      <c r="L925" s="233">
        <f t="shared" si="42"/>
        <v>0</v>
      </c>
      <c r="M925" s="233" t="str">
        <f>IF(E925=0, " ", 'CPT-Calcs'!V912)</f>
        <v xml:space="preserve"> </v>
      </c>
      <c r="N925" s="207" t="str">
        <f>IF('CPT-Calcs'!AK912&gt;3," ",IF(M925="CLAY","CONTACT GEOTECH ENGINEER - CHECK OCR PROFILE",IF(M925="ORGANIC CLAY","CONTACT SENIOR GEOTECH ENGINEER",IF(M925="SENSITIVE Clay-Silt","CONTACT GEOTECH ENGINEER - CHECK OCR PROFILE"," "))))</f>
        <v xml:space="preserve"> </v>
      </c>
      <c r="O925" s="193"/>
      <c r="AJ925" s="205">
        <f t="shared" ref="AJ925:AJ988" si="43">IF(M925="VERY STIFF OC CLAY-SILT",1,IF(M925="SILTY MIX",1,IF(M925="clay",1,IF(M925="organic clay",1,IF(M925="sensitive clay-silt",1,0)))))</f>
        <v>0</v>
      </c>
      <c r="AK925" s="205">
        <f t="shared" ref="AK925:AK988" si="44">IF(E925&gt;0,1,0)</f>
        <v>0</v>
      </c>
    </row>
    <row r="926" spans="4:37" ht="20.25" thickTop="1" thickBot="1">
      <c r="D926" s="196" t="s">
        <v>94</v>
      </c>
      <c r="E926" s="197"/>
      <c r="F926" s="198"/>
      <c r="G926" s="198"/>
      <c r="H926" s="198"/>
      <c r="I926" s="193"/>
      <c r="J926" s="193"/>
      <c r="K926" s="207"/>
      <c r="L926" s="233">
        <f t="shared" si="42"/>
        <v>0</v>
      </c>
      <c r="M926" s="233" t="str">
        <f>IF(E926=0, " ", 'CPT-Calcs'!V913)</f>
        <v xml:space="preserve"> </v>
      </c>
      <c r="N926" s="207" t="str">
        <f>IF('CPT-Calcs'!AK913&gt;3," ",IF(M926="CLAY","CONTACT GEOTECH ENGINEER - CHECK OCR PROFILE",IF(M926="ORGANIC CLAY","CONTACT SENIOR GEOTECH ENGINEER",IF(M926="SENSITIVE Clay-Silt","CONTACT GEOTECH ENGINEER - CHECK OCR PROFILE"," "))))</f>
        <v xml:space="preserve"> </v>
      </c>
      <c r="O926" s="193"/>
      <c r="AJ926" s="205">
        <f t="shared" si="43"/>
        <v>0</v>
      </c>
      <c r="AK926" s="205">
        <f t="shared" si="44"/>
        <v>0</v>
      </c>
    </row>
    <row r="927" spans="4:37" ht="20.25" thickTop="1" thickBot="1">
      <c r="D927" s="196" t="s">
        <v>94</v>
      </c>
      <c r="E927" s="197"/>
      <c r="F927" s="198"/>
      <c r="G927" s="198"/>
      <c r="H927" s="198"/>
      <c r="I927" s="193"/>
      <c r="J927" s="193"/>
      <c r="K927" s="207"/>
      <c r="L927" s="233">
        <f t="shared" si="42"/>
        <v>0</v>
      </c>
      <c r="M927" s="233" t="str">
        <f>IF(E927=0, " ", 'CPT-Calcs'!V914)</f>
        <v xml:space="preserve"> </v>
      </c>
      <c r="N927" s="207" t="str">
        <f>IF('CPT-Calcs'!AK914&gt;3," ",IF(M927="CLAY","CONTACT GEOTECH ENGINEER - CHECK OCR PROFILE",IF(M927="ORGANIC CLAY","CONTACT SENIOR GEOTECH ENGINEER",IF(M927="SENSITIVE Clay-Silt","CONTACT GEOTECH ENGINEER - CHECK OCR PROFILE"," "))))</f>
        <v xml:space="preserve"> </v>
      </c>
      <c r="O927" s="193"/>
      <c r="AJ927" s="205">
        <f t="shared" si="43"/>
        <v>0</v>
      </c>
      <c r="AK927" s="205">
        <f t="shared" si="44"/>
        <v>0</v>
      </c>
    </row>
    <row r="928" spans="4:37" ht="20.25" thickTop="1" thickBot="1">
      <c r="D928" s="196" t="s">
        <v>94</v>
      </c>
      <c r="E928" s="197"/>
      <c r="F928" s="198"/>
      <c r="G928" s="198"/>
      <c r="H928" s="198"/>
      <c r="I928" s="193"/>
      <c r="J928" s="193"/>
      <c r="K928" s="207"/>
      <c r="L928" s="233">
        <f t="shared" si="42"/>
        <v>0</v>
      </c>
      <c r="M928" s="233" t="str">
        <f>IF(E928=0, " ", 'CPT-Calcs'!V915)</f>
        <v xml:space="preserve"> </v>
      </c>
      <c r="N928" s="207" t="str">
        <f>IF('CPT-Calcs'!AK915&gt;3," ",IF(M928="CLAY","CONTACT GEOTECH ENGINEER - CHECK OCR PROFILE",IF(M928="ORGANIC CLAY","CONTACT SENIOR GEOTECH ENGINEER",IF(M928="SENSITIVE Clay-Silt","CONTACT GEOTECH ENGINEER - CHECK OCR PROFILE"," "))))</f>
        <v xml:space="preserve"> </v>
      </c>
      <c r="O928" s="193"/>
      <c r="AJ928" s="205">
        <f t="shared" si="43"/>
        <v>0</v>
      </c>
      <c r="AK928" s="205">
        <f t="shared" si="44"/>
        <v>0</v>
      </c>
    </row>
    <row r="929" spans="4:37" ht="20.25" thickTop="1" thickBot="1">
      <c r="D929" s="196" t="s">
        <v>94</v>
      </c>
      <c r="E929" s="197"/>
      <c r="F929" s="198"/>
      <c r="G929" s="198"/>
      <c r="H929" s="198"/>
      <c r="I929" s="193"/>
      <c r="J929" s="193"/>
      <c r="K929" s="207"/>
      <c r="L929" s="233">
        <f t="shared" si="42"/>
        <v>0</v>
      </c>
      <c r="M929" s="233" t="str">
        <f>IF(E929=0, " ", 'CPT-Calcs'!V916)</f>
        <v xml:space="preserve"> </v>
      </c>
      <c r="N929" s="207" t="str">
        <f>IF('CPT-Calcs'!AK916&gt;3," ",IF(M929="CLAY","CONTACT GEOTECH ENGINEER - CHECK OCR PROFILE",IF(M929="ORGANIC CLAY","CONTACT SENIOR GEOTECH ENGINEER",IF(M929="SENSITIVE Clay-Silt","CONTACT GEOTECH ENGINEER - CHECK OCR PROFILE"," "))))</f>
        <v xml:space="preserve"> </v>
      </c>
      <c r="O929" s="193"/>
      <c r="AJ929" s="205">
        <f t="shared" si="43"/>
        <v>0</v>
      </c>
      <c r="AK929" s="205">
        <f t="shared" si="44"/>
        <v>0</v>
      </c>
    </row>
    <row r="930" spans="4:37" ht="20.25" thickTop="1" thickBot="1">
      <c r="D930" s="196" t="s">
        <v>94</v>
      </c>
      <c r="E930" s="197"/>
      <c r="F930" s="198"/>
      <c r="G930" s="198"/>
      <c r="H930" s="198"/>
      <c r="I930" s="193"/>
      <c r="J930" s="193"/>
      <c r="K930" s="207"/>
      <c r="L930" s="233">
        <f t="shared" si="42"/>
        <v>0</v>
      </c>
      <c r="M930" s="233" t="str">
        <f>IF(E930=0, " ", 'CPT-Calcs'!V917)</f>
        <v xml:space="preserve"> </v>
      </c>
      <c r="N930" s="207" t="str">
        <f>IF('CPT-Calcs'!AK917&gt;3," ",IF(M930="CLAY","CONTACT GEOTECH ENGINEER - CHECK OCR PROFILE",IF(M930="ORGANIC CLAY","CONTACT SENIOR GEOTECH ENGINEER",IF(M930="SENSITIVE Clay-Silt","CONTACT GEOTECH ENGINEER - CHECK OCR PROFILE"," "))))</f>
        <v xml:space="preserve"> </v>
      </c>
      <c r="O930" s="193"/>
      <c r="AJ930" s="205">
        <f t="shared" si="43"/>
        <v>0</v>
      </c>
      <c r="AK930" s="205">
        <f t="shared" si="44"/>
        <v>0</v>
      </c>
    </row>
    <row r="931" spans="4:37" ht="20.25" thickTop="1" thickBot="1">
      <c r="D931" s="196" t="s">
        <v>94</v>
      </c>
      <c r="E931" s="197"/>
      <c r="F931" s="198"/>
      <c r="G931" s="198"/>
      <c r="H931" s="198"/>
      <c r="I931" s="193"/>
      <c r="J931" s="193"/>
      <c r="K931" s="207"/>
      <c r="L931" s="233">
        <f t="shared" si="42"/>
        <v>0</v>
      </c>
      <c r="M931" s="233" t="str">
        <f>IF(E931=0, " ", 'CPT-Calcs'!V918)</f>
        <v xml:space="preserve"> </v>
      </c>
      <c r="N931" s="207" t="str">
        <f>IF('CPT-Calcs'!AK918&gt;3," ",IF(M931="CLAY","CONTACT GEOTECH ENGINEER - CHECK OCR PROFILE",IF(M931="ORGANIC CLAY","CONTACT SENIOR GEOTECH ENGINEER",IF(M931="SENSITIVE Clay-Silt","CONTACT GEOTECH ENGINEER - CHECK OCR PROFILE"," "))))</f>
        <v xml:space="preserve"> </v>
      </c>
      <c r="O931" s="193"/>
      <c r="AJ931" s="205">
        <f t="shared" si="43"/>
        <v>0</v>
      </c>
      <c r="AK931" s="205">
        <f t="shared" si="44"/>
        <v>0</v>
      </c>
    </row>
    <row r="932" spans="4:37" ht="20.25" thickTop="1" thickBot="1">
      <c r="D932" s="196" t="s">
        <v>94</v>
      </c>
      <c r="E932" s="197"/>
      <c r="F932" s="198"/>
      <c r="G932" s="198"/>
      <c r="H932" s="198"/>
      <c r="I932" s="193"/>
      <c r="J932" s="193"/>
      <c r="K932" s="207"/>
      <c r="L932" s="233">
        <f t="shared" si="42"/>
        <v>0</v>
      </c>
      <c r="M932" s="233" t="str">
        <f>IF(E932=0, " ", 'CPT-Calcs'!V919)</f>
        <v xml:space="preserve"> </v>
      </c>
      <c r="N932" s="207" t="str">
        <f>IF('CPT-Calcs'!AK919&gt;3," ",IF(M932="CLAY","CONTACT GEOTECH ENGINEER - CHECK OCR PROFILE",IF(M932="ORGANIC CLAY","CONTACT SENIOR GEOTECH ENGINEER",IF(M932="SENSITIVE Clay-Silt","CONTACT GEOTECH ENGINEER - CHECK OCR PROFILE"," "))))</f>
        <v xml:space="preserve"> </v>
      </c>
      <c r="O932" s="193"/>
      <c r="AJ932" s="205">
        <f t="shared" si="43"/>
        <v>0</v>
      </c>
      <c r="AK932" s="205">
        <f t="shared" si="44"/>
        <v>0</v>
      </c>
    </row>
    <row r="933" spans="4:37" ht="20.25" thickTop="1" thickBot="1">
      <c r="D933" s="196" t="s">
        <v>94</v>
      </c>
      <c r="E933" s="197"/>
      <c r="F933" s="198"/>
      <c r="G933" s="198"/>
      <c r="H933" s="198"/>
      <c r="I933" s="193"/>
      <c r="J933" s="193"/>
      <c r="K933" s="207"/>
      <c r="L933" s="233">
        <f t="shared" si="42"/>
        <v>0</v>
      </c>
      <c r="M933" s="233" t="str">
        <f>IF(E933=0, " ", 'CPT-Calcs'!V920)</f>
        <v xml:space="preserve"> </v>
      </c>
      <c r="N933" s="207" t="str">
        <f>IF('CPT-Calcs'!AK920&gt;3," ",IF(M933="CLAY","CONTACT GEOTECH ENGINEER - CHECK OCR PROFILE",IF(M933="ORGANIC CLAY","CONTACT SENIOR GEOTECH ENGINEER",IF(M933="SENSITIVE Clay-Silt","CONTACT GEOTECH ENGINEER - CHECK OCR PROFILE"," "))))</f>
        <v xml:space="preserve"> </v>
      </c>
      <c r="O933" s="193"/>
      <c r="AJ933" s="205">
        <f t="shared" si="43"/>
        <v>0</v>
      </c>
      <c r="AK933" s="205">
        <f t="shared" si="44"/>
        <v>0</v>
      </c>
    </row>
    <row r="934" spans="4:37" ht="20.25" thickTop="1" thickBot="1">
      <c r="D934" s="196" t="s">
        <v>94</v>
      </c>
      <c r="E934" s="197"/>
      <c r="F934" s="198"/>
      <c r="G934" s="198"/>
      <c r="H934" s="198"/>
      <c r="I934" s="193"/>
      <c r="J934" s="193"/>
      <c r="K934" s="207"/>
      <c r="L934" s="233">
        <f t="shared" si="42"/>
        <v>0</v>
      </c>
      <c r="M934" s="233" t="str">
        <f>IF(E934=0, " ", 'CPT-Calcs'!V921)</f>
        <v xml:space="preserve"> </v>
      </c>
      <c r="N934" s="207" t="str">
        <f>IF('CPT-Calcs'!AK921&gt;3," ",IF(M934="CLAY","CONTACT GEOTECH ENGINEER - CHECK OCR PROFILE",IF(M934="ORGANIC CLAY","CONTACT SENIOR GEOTECH ENGINEER",IF(M934="SENSITIVE Clay-Silt","CONTACT GEOTECH ENGINEER - CHECK OCR PROFILE"," "))))</f>
        <v xml:space="preserve"> </v>
      </c>
      <c r="O934" s="193"/>
      <c r="AJ934" s="205">
        <f t="shared" si="43"/>
        <v>0</v>
      </c>
      <c r="AK934" s="205">
        <f t="shared" si="44"/>
        <v>0</v>
      </c>
    </row>
    <row r="935" spans="4:37" ht="20.25" thickTop="1" thickBot="1">
      <c r="D935" s="196" t="s">
        <v>94</v>
      </c>
      <c r="E935" s="197"/>
      <c r="F935" s="198"/>
      <c r="G935" s="198"/>
      <c r="H935" s="198"/>
      <c r="I935" s="193"/>
      <c r="J935" s="193"/>
      <c r="K935" s="207"/>
      <c r="L935" s="233">
        <f t="shared" si="42"/>
        <v>0</v>
      </c>
      <c r="M935" s="233" t="str">
        <f>IF(E935=0, " ", 'CPT-Calcs'!V922)</f>
        <v xml:space="preserve"> </v>
      </c>
      <c r="N935" s="207" t="str">
        <f>IF('CPT-Calcs'!AK922&gt;3," ",IF(M935="CLAY","CONTACT GEOTECH ENGINEER - CHECK OCR PROFILE",IF(M935="ORGANIC CLAY","CONTACT SENIOR GEOTECH ENGINEER",IF(M935="SENSITIVE Clay-Silt","CONTACT GEOTECH ENGINEER - CHECK OCR PROFILE"," "))))</f>
        <v xml:space="preserve"> </v>
      </c>
      <c r="O935" s="193"/>
      <c r="AJ935" s="205">
        <f t="shared" si="43"/>
        <v>0</v>
      </c>
      <c r="AK935" s="205">
        <f t="shared" si="44"/>
        <v>0</v>
      </c>
    </row>
    <row r="936" spans="4:37" ht="20.25" thickTop="1" thickBot="1">
      <c r="D936" s="196" t="s">
        <v>94</v>
      </c>
      <c r="E936" s="197"/>
      <c r="F936" s="198"/>
      <c r="G936" s="198"/>
      <c r="H936" s="198"/>
      <c r="I936" s="193"/>
      <c r="J936" s="193"/>
      <c r="K936" s="207"/>
      <c r="L936" s="233">
        <f t="shared" si="42"/>
        <v>0</v>
      </c>
      <c r="M936" s="233" t="str">
        <f>IF(E936=0, " ", 'CPT-Calcs'!V923)</f>
        <v xml:space="preserve"> </v>
      </c>
      <c r="N936" s="207" t="str">
        <f>IF('CPT-Calcs'!AK923&gt;3," ",IF(M936="CLAY","CONTACT GEOTECH ENGINEER - CHECK OCR PROFILE",IF(M936="ORGANIC CLAY","CONTACT SENIOR GEOTECH ENGINEER",IF(M936="SENSITIVE Clay-Silt","CONTACT GEOTECH ENGINEER - CHECK OCR PROFILE"," "))))</f>
        <v xml:space="preserve"> </v>
      </c>
      <c r="O936" s="193"/>
      <c r="AJ936" s="205">
        <f t="shared" si="43"/>
        <v>0</v>
      </c>
      <c r="AK936" s="205">
        <f t="shared" si="44"/>
        <v>0</v>
      </c>
    </row>
    <row r="937" spans="4:37" ht="20.25" thickTop="1" thickBot="1">
      <c r="D937" s="196" t="s">
        <v>94</v>
      </c>
      <c r="E937" s="197"/>
      <c r="F937" s="198"/>
      <c r="G937" s="198"/>
      <c r="H937" s="198"/>
      <c r="I937" s="193"/>
      <c r="J937" s="193"/>
      <c r="K937" s="207"/>
      <c r="L937" s="233">
        <f t="shared" si="42"/>
        <v>0</v>
      </c>
      <c r="M937" s="233" t="str">
        <f>IF(E937=0, " ", 'CPT-Calcs'!V924)</f>
        <v xml:space="preserve"> </v>
      </c>
      <c r="N937" s="207" t="str">
        <f>IF('CPT-Calcs'!AK924&gt;3," ",IF(M937="CLAY","CONTACT GEOTECH ENGINEER - CHECK OCR PROFILE",IF(M937="ORGANIC CLAY","CONTACT SENIOR GEOTECH ENGINEER",IF(M937="SENSITIVE Clay-Silt","CONTACT GEOTECH ENGINEER - CHECK OCR PROFILE"," "))))</f>
        <v xml:space="preserve"> </v>
      </c>
      <c r="O937" s="193"/>
      <c r="AJ937" s="205">
        <f t="shared" si="43"/>
        <v>0</v>
      </c>
      <c r="AK937" s="205">
        <f t="shared" si="44"/>
        <v>0</v>
      </c>
    </row>
    <row r="938" spans="4:37" ht="20.25" thickTop="1" thickBot="1">
      <c r="D938" s="196" t="s">
        <v>94</v>
      </c>
      <c r="E938" s="197"/>
      <c r="F938" s="198"/>
      <c r="G938" s="198"/>
      <c r="H938" s="198"/>
      <c r="I938" s="193"/>
      <c r="J938" s="193"/>
      <c r="K938" s="207"/>
      <c r="L938" s="233">
        <f t="shared" si="42"/>
        <v>0</v>
      </c>
      <c r="M938" s="233" t="str">
        <f>IF(E938=0, " ", 'CPT-Calcs'!V925)</f>
        <v xml:space="preserve"> </v>
      </c>
      <c r="N938" s="207" t="str">
        <f>IF('CPT-Calcs'!AK925&gt;3," ",IF(M938="CLAY","CONTACT GEOTECH ENGINEER - CHECK OCR PROFILE",IF(M938="ORGANIC CLAY","CONTACT SENIOR GEOTECH ENGINEER",IF(M938="SENSITIVE Clay-Silt","CONTACT GEOTECH ENGINEER - CHECK OCR PROFILE"," "))))</f>
        <v xml:space="preserve"> </v>
      </c>
      <c r="O938" s="193"/>
      <c r="AJ938" s="205">
        <f t="shared" si="43"/>
        <v>0</v>
      </c>
      <c r="AK938" s="205">
        <f t="shared" si="44"/>
        <v>0</v>
      </c>
    </row>
    <row r="939" spans="4:37" ht="20.25" thickTop="1" thickBot="1">
      <c r="D939" s="196" t="s">
        <v>94</v>
      </c>
      <c r="E939" s="197"/>
      <c r="F939" s="198"/>
      <c r="G939" s="198"/>
      <c r="H939" s="198"/>
      <c r="I939" s="193"/>
      <c r="J939" s="193"/>
      <c r="K939" s="207"/>
      <c r="L939" s="233">
        <f t="shared" si="42"/>
        <v>0</v>
      </c>
      <c r="M939" s="233" t="str">
        <f>IF(E939=0, " ", 'CPT-Calcs'!V926)</f>
        <v xml:space="preserve"> </v>
      </c>
      <c r="N939" s="207" t="str">
        <f>IF('CPT-Calcs'!AK926&gt;3," ",IF(M939="CLAY","CONTACT GEOTECH ENGINEER - CHECK OCR PROFILE",IF(M939="ORGANIC CLAY","CONTACT SENIOR GEOTECH ENGINEER",IF(M939="SENSITIVE Clay-Silt","CONTACT GEOTECH ENGINEER - CHECK OCR PROFILE"," "))))</f>
        <v xml:space="preserve"> </v>
      </c>
      <c r="O939" s="193"/>
      <c r="AJ939" s="205">
        <f t="shared" si="43"/>
        <v>0</v>
      </c>
      <c r="AK939" s="205">
        <f t="shared" si="44"/>
        <v>0</v>
      </c>
    </row>
    <row r="940" spans="4:37" ht="20.25" thickTop="1" thickBot="1">
      <c r="D940" s="196" t="s">
        <v>94</v>
      </c>
      <c r="E940" s="197"/>
      <c r="F940" s="198"/>
      <c r="G940" s="198"/>
      <c r="H940" s="198"/>
      <c r="I940" s="193"/>
      <c r="J940" s="193"/>
      <c r="K940" s="207"/>
      <c r="L940" s="233">
        <f t="shared" si="42"/>
        <v>0</v>
      </c>
      <c r="M940" s="233" t="str">
        <f>IF(E940=0, " ", 'CPT-Calcs'!V927)</f>
        <v xml:space="preserve"> </v>
      </c>
      <c r="N940" s="207" t="str">
        <f>IF('CPT-Calcs'!AK927&gt;3," ",IF(M940="CLAY","CONTACT GEOTECH ENGINEER - CHECK OCR PROFILE",IF(M940="ORGANIC CLAY","CONTACT SENIOR GEOTECH ENGINEER",IF(M940="SENSITIVE Clay-Silt","CONTACT GEOTECH ENGINEER - CHECK OCR PROFILE"," "))))</f>
        <v xml:space="preserve"> </v>
      </c>
      <c r="O940" s="193"/>
      <c r="AJ940" s="205">
        <f t="shared" si="43"/>
        <v>0</v>
      </c>
      <c r="AK940" s="205">
        <f t="shared" si="44"/>
        <v>0</v>
      </c>
    </row>
    <row r="941" spans="4:37" ht="20.25" thickTop="1" thickBot="1">
      <c r="D941" s="196" t="s">
        <v>94</v>
      </c>
      <c r="E941" s="197"/>
      <c r="F941" s="198"/>
      <c r="G941" s="198"/>
      <c r="H941" s="198"/>
      <c r="I941" s="193"/>
      <c r="J941" s="193"/>
      <c r="K941" s="207"/>
      <c r="L941" s="233">
        <f t="shared" si="42"/>
        <v>0</v>
      </c>
      <c r="M941" s="233" t="str">
        <f>IF(E941=0, " ", 'CPT-Calcs'!V928)</f>
        <v xml:space="preserve"> </v>
      </c>
      <c r="N941" s="207" t="str">
        <f>IF('CPT-Calcs'!AK928&gt;3," ",IF(M941="CLAY","CONTACT GEOTECH ENGINEER - CHECK OCR PROFILE",IF(M941="ORGANIC CLAY","CONTACT SENIOR GEOTECH ENGINEER",IF(M941="SENSITIVE Clay-Silt","CONTACT GEOTECH ENGINEER - CHECK OCR PROFILE"," "))))</f>
        <v xml:space="preserve"> </v>
      </c>
      <c r="O941" s="193"/>
      <c r="AJ941" s="205">
        <f t="shared" si="43"/>
        <v>0</v>
      </c>
      <c r="AK941" s="205">
        <f t="shared" si="44"/>
        <v>0</v>
      </c>
    </row>
    <row r="942" spans="4:37" ht="20.25" thickTop="1" thickBot="1">
      <c r="D942" s="196" t="s">
        <v>94</v>
      </c>
      <c r="E942" s="197"/>
      <c r="F942" s="198"/>
      <c r="G942" s="198"/>
      <c r="H942" s="198"/>
      <c r="I942" s="193"/>
      <c r="J942" s="193"/>
      <c r="K942" s="207"/>
      <c r="L942" s="233">
        <f t="shared" si="42"/>
        <v>0</v>
      </c>
      <c r="M942" s="233" t="str">
        <f>IF(E942=0, " ", 'CPT-Calcs'!V929)</f>
        <v xml:space="preserve"> </v>
      </c>
      <c r="N942" s="207" t="str">
        <f>IF('CPT-Calcs'!AK929&gt;3," ",IF(M942="CLAY","CONTACT GEOTECH ENGINEER - CHECK OCR PROFILE",IF(M942="ORGANIC CLAY","CONTACT SENIOR GEOTECH ENGINEER",IF(M942="SENSITIVE Clay-Silt","CONTACT GEOTECH ENGINEER - CHECK OCR PROFILE"," "))))</f>
        <v xml:space="preserve"> </v>
      </c>
      <c r="O942" s="193"/>
      <c r="AJ942" s="205">
        <f t="shared" si="43"/>
        <v>0</v>
      </c>
      <c r="AK942" s="205">
        <f t="shared" si="44"/>
        <v>0</v>
      </c>
    </row>
    <row r="943" spans="4:37" ht="20.25" thickTop="1" thickBot="1">
      <c r="D943" s="196" t="s">
        <v>94</v>
      </c>
      <c r="E943" s="197"/>
      <c r="F943" s="198"/>
      <c r="G943" s="198"/>
      <c r="H943" s="198"/>
      <c r="I943" s="193"/>
      <c r="J943" s="193"/>
      <c r="K943" s="207"/>
      <c r="L943" s="233">
        <f t="shared" si="42"/>
        <v>0</v>
      </c>
      <c r="M943" s="233" t="str">
        <f>IF(E943=0, " ", 'CPT-Calcs'!V930)</f>
        <v xml:space="preserve"> </v>
      </c>
      <c r="N943" s="207" t="str">
        <f>IF('CPT-Calcs'!AK930&gt;3," ",IF(M943="CLAY","CONTACT GEOTECH ENGINEER - CHECK OCR PROFILE",IF(M943="ORGANIC CLAY","CONTACT SENIOR GEOTECH ENGINEER",IF(M943="SENSITIVE Clay-Silt","CONTACT GEOTECH ENGINEER - CHECK OCR PROFILE"," "))))</f>
        <v xml:space="preserve"> </v>
      </c>
      <c r="O943" s="193"/>
      <c r="AJ943" s="205">
        <f t="shared" si="43"/>
        <v>0</v>
      </c>
      <c r="AK943" s="205">
        <f t="shared" si="44"/>
        <v>0</v>
      </c>
    </row>
    <row r="944" spans="4:37" ht="20.25" thickTop="1" thickBot="1">
      <c r="D944" s="196" t="s">
        <v>94</v>
      </c>
      <c r="E944" s="197"/>
      <c r="F944" s="198"/>
      <c r="G944" s="198"/>
      <c r="H944" s="198"/>
      <c r="I944" s="193"/>
      <c r="J944" s="193"/>
      <c r="K944" s="207"/>
      <c r="L944" s="233">
        <f t="shared" si="42"/>
        <v>0</v>
      </c>
      <c r="M944" s="233" t="str">
        <f>IF(E944=0, " ", 'CPT-Calcs'!V931)</f>
        <v xml:space="preserve"> </v>
      </c>
      <c r="N944" s="207" t="str">
        <f>IF('CPT-Calcs'!AK931&gt;3," ",IF(M944="CLAY","CONTACT GEOTECH ENGINEER - CHECK OCR PROFILE",IF(M944="ORGANIC CLAY","CONTACT SENIOR GEOTECH ENGINEER",IF(M944="SENSITIVE Clay-Silt","CONTACT GEOTECH ENGINEER - CHECK OCR PROFILE"," "))))</f>
        <v xml:space="preserve"> </v>
      </c>
      <c r="O944" s="193"/>
      <c r="AJ944" s="205">
        <f t="shared" si="43"/>
        <v>0</v>
      </c>
      <c r="AK944" s="205">
        <f t="shared" si="44"/>
        <v>0</v>
      </c>
    </row>
    <row r="945" spans="4:37" ht="20.25" thickTop="1" thickBot="1">
      <c r="D945" s="196" t="s">
        <v>94</v>
      </c>
      <c r="E945" s="197"/>
      <c r="F945" s="198"/>
      <c r="G945" s="198"/>
      <c r="H945" s="198"/>
      <c r="I945" s="193"/>
      <c r="J945" s="193"/>
      <c r="K945" s="207"/>
      <c r="L945" s="233">
        <f t="shared" si="42"/>
        <v>0</v>
      </c>
      <c r="M945" s="233" t="str">
        <f>IF(E945=0, " ", 'CPT-Calcs'!V932)</f>
        <v xml:space="preserve"> </v>
      </c>
      <c r="N945" s="207" t="str">
        <f>IF('CPT-Calcs'!AK932&gt;3," ",IF(M945="CLAY","CONTACT GEOTECH ENGINEER - CHECK OCR PROFILE",IF(M945="ORGANIC CLAY","CONTACT SENIOR GEOTECH ENGINEER",IF(M945="SENSITIVE Clay-Silt","CONTACT GEOTECH ENGINEER - CHECK OCR PROFILE"," "))))</f>
        <v xml:space="preserve"> </v>
      </c>
      <c r="O945" s="193"/>
      <c r="AJ945" s="205">
        <f t="shared" si="43"/>
        <v>0</v>
      </c>
      <c r="AK945" s="205">
        <f t="shared" si="44"/>
        <v>0</v>
      </c>
    </row>
    <row r="946" spans="4:37" ht="20.25" thickTop="1" thickBot="1">
      <c r="D946" s="196" t="s">
        <v>94</v>
      </c>
      <c r="E946" s="197"/>
      <c r="F946" s="198"/>
      <c r="G946" s="198"/>
      <c r="H946" s="198"/>
      <c r="I946" s="193"/>
      <c r="J946" s="193"/>
      <c r="K946" s="207"/>
      <c r="L946" s="233">
        <f t="shared" si="42"/>
        <v>0</v>
      </c>
      <c r="M946" s="233" t="str">
        <f>IF(E946=0, " ", 'CPT-Calcs'!V933)</f>
        <v xml:space="preserve"> </v>
      </c>
      <c r="N946" s="207" t="str">
        <f>IF('CPT-Calcs'!AK933&gt;3," ",IF(M946="CLAY","CONTACT GEOTECH ENGINEER - CHECK OCR PROFILE",IF(M946="ORGANIC CLAY","CONTACT SENIOR GEOTECH ENGINEER",IF(M946="SENSITIVE Clay-Silt","CONTACT GEOTECH ENGINEER - CHECK OCR PROFILE"," "))))</f>
        <v xml:space="preserve"> </v>
      </c>
      <c r="O946" s="193"/>
      <c r="AJ946" s="205">
        <f t="shared" si="43"/>
        <v>0</v>
      </c>
      <c r="AK946" s="205">
        <f t="shared" si="44"/>
        <v>0</v>
      </c>
    </row>
    <row r="947" spans="4:37" ht="20.25" thickTop="1" thickBot="1">
      <c r="D947" s="196" t="s">
        <v>94</v>
      </c>
      <c r="E947" s="197"/>
      <c r="F947" s="198"/>
      <c r="G947" s="198"/>
      <c r="H947" s="198"/>
      <c r="I947" s="193"/>
      <c r="J947" s="193"/>
      <c r="K947" s="207"/>
      <c r="L947" s="233">
        <f t="shared" si="42"/>
        <v>0</v>
      </c>
      <c r="M947" s="233" t="str">
        <f>IF(E947=0, " ", 'CPT-Calcs'!V934)</f>
        <v xml:space="preserve"> </v>
      </c>
      <c r="N947" s="207" t="str">
        <f>IF('CPT-Calcs'!AK934&gt;3," ",IF(M947="CLAY","CONTACT GEOTECH ENGINEER - CHECK OCR PROFILE",IF(M947="ORGANIC CLAY","CONTACT SENIOR GEOTECH ENGINEER",IF(M947="SENSITIVE Clay-Silt","CONTACT GEOTECH ENGINEER - CHECK OCR PROFILE"," "))))</f>
        <v xml:space="preserve"> </v>
      </c>
      <c r="O947" s="193"/>
      <c r="AJ947" s="205">
        <f t="shared" si="43"/>
        <v>0</v>
      </c>
      <c r="AK947" s="205">
        <f t="shared" si="44"/>
        <v>0</v>
      </c>
    </row>
    <row r="948" spans="4:37" ht="20.25" thickTop="1" thickBot="1">
      <c r="D948" s="196" t="s">
        <v>94</v>
      </c>
      <c r="E948" s="197"/>
      <c r="F948" s="198"/>
      <c r="G948" s="198"/>
      <c r="H948" s="198"/>
      <c r="I948" s="193"/>
      <c r="J948" s="193"/>
      <c r="K948" s="207"/>
      <c r="L948" s="233">
        <f t="shared" si="42"/>
        <v>0</v>
      </c>
      <c r="M948" s="233" t="str">
        <f>IF(E948=0, " ", 'CPT-Calcs'!V935)</f>
        <v xml:space="preserve"> </v>
      </c>
      <c r="N948" s="207" t="str">
        <f>IF('CPT-Calcs'!AK935&gt;3," ",IF(M948="CLAY","CONTACT GEOTECH ENGINEER - CHECK OCR PROFILE",IF(M948="ORGANIC CLAY","CONTACT SENIOR GEOTECH ENGINEER",IF(M948="SENSITIVE Clay-Silt","CONTACT GEOTECH ENGINEER - CHECK OCR PROFILE"," "))))</f>
        <v xml:space="preserve"> </v>
      </c>
      <c r="O948" s="193"/>
      <c r="AJ948" s="205">
        <f t="shared" si="43"/>
        <v>0</v>
      </c>
      <c r="AK948" s="205">
        <f t="shared" si="44"/>
        <v>0</v>
      </c>
    </row>
    <row r="949" spans="4:37" ht="20.25" thickTop="1" thickBot="1">
      <c r="D949" s="196" t="s">
        <v>94</v>
      </c>
      <c r="E949" s="197"/>
      <c r="F949" s="198"/>
      <c r="G949" s="198"/>
      <c r="H949" s="198"/>
      <c r="I949" s="193"/>
      <c r="J949" s="193"/>
      <c r="K949" s="207"/>
      <c r="L949" s="233">
        <f t="shared" si="42"/>
        <v>0</v>
      </c>
      <c r="M949" s="233" t="str">
        <f>IF(E949=0, " ", 'CPT-Calcs'!V936)</f>
        <v xml:space="preserve"> </v>
      </c>
      <c r="N949" s="207" t="str">
        <f>IF('CPT-Calcs'!AK936&gt;3," ",IF(M949="CLAY","CONTACT GEOTECH ENGINEER - CHECK OCR PROFILE",IF(M949="ORGANIC CLAY","CONTACT SENIOR GEOTECH ENGINEER",IF(M949="SENSITIVE Clay-Silt","CONTACT GEOTECH ENGINEER - CHECK OCR PROFILE"," "))))</f>
        <v xml:space="preserve"> </v>
      </c>
      <c r="O949" s="193"/>
      <c r="AJ949" s="205">
        <f t="shared" si="43"/>
        <v>0</v>
      </c>
      <c r="AK949" s="205">
        <f t="shared" si="44"/>
        <v>0</v>
      </c>
    </row>
    <row r="950" spans="4:37" ht="20.25" thickTop="1" thickBot="1">
      <c r="D950" s="196" t="s">
        <v>94</v>
      </c>
      <c r="E950" s="197"/>
      <c r="F950" s="198"/>
      <c r="G950" s="198"/>
      <c r="H950" s="198"/>
      <c r="I950" s="193"/>
      <c r="J950" s="193"/>
      <c r="K950" s="207"/>
      <c r="L950" s="233">
        <f t="shared" si="42"/>
        <v>0</v>
      </c>
      <c r="M950" s="233" t="str">
        <f>IF(E950=0, " ", 'CPT-Calcs'!V937)</f>
        <v xml:space="preserve"> </v>
      </c>
      <c r="N950" s="207" t="str">
        <f>IF('CPT-Calcs'!AK937&gt;3," ",IF(M950="CLAY","CONTACT GEOTECH ENGINEER - CHECK OCR PROFILE",IF(M950="ORGANIC CLAY","CONTACT SENIOR GEOTECH ENGINEER",IF(M950="SENSITIVE Clay-Silt","CONTACT GEOTECH ENGINEER - CHECK OCR PROFILE"," "))))</f>
        <v xml:space="preserve"> </v>
      </c>
      <c r="O950" s="193"/>
      <c r="AJ950" s="205">
        <f t="shared" si="43"/>
        <v>0</v>
      </c>
      <c r="AK950" s="205">
        <f t="shared" si="44"/>
        <v>0</v>
      </c>
    </row>
    <row r="951" spans="4:37" ht="20.25" thickTop="1" thickBot="1">
      <c r="D951" s="196" t="s">
        <v>94</v>
      </c>
      <c r="E951" s="197"/>
      <c r="F951" s="198"/>
      <c r="G951" s="198"/>
      <c r="H951" s="198"/>
      <c r="I951" s="193"/>
      <c r="J951" s="193"/>
      <c r="K951" s="207"/>
      <c r="L951" s="233">
        <f t="shared" si="42"/>
        <v>0</v>
      </c>
      <c r="M951" s="233" t="str">
        <f>IF(E951=0, " ", 'CPT-Calcs'!V938)</f>
        <v xml:space="preserve"> </v>
      </c>
      <c r="N951" s="207" t="str">
        <f>IF('CPT-Calcs'!AK938&gt;3," ",IF(M951="CLAY","CONTACT GEOTECH ENGINEER - CHECK OCR PROFILE",IF(M951="ORGANIC CLAY","CONTACT SENIOR GEOTECH ENGINEER",IF(M951="SENSITIVE Clay-Silt","CONTACT GEOTECH ENGINEER - CHECK OCR PROFILE"," "))))</f>
        <v xml:space="preserve"> </v>
      </c>
      <c r="O951" s="193"/>
      <c r="AJ951" s="205">
        <f t="shared" si="43"/>
        <v>0</v>
      </c>
      <c r="AK951" s="205">
        <f t="shared" si="44"/>
        <v>0</v>
      </c>
    </row>
    <row r="952" spans="4:37" ht="20.25" thickTop="1" thickBot="1">
      <c r="D952" s="196" t="s">
        <v>94</v>
      </c>
      <c r="E952" s="197"/>
      <c r="F952" s="198"/>
      <c r="G952" s="198"/>
      <c r="H952" s="198"/>
      <c r="I952" s="193"/>
      <c r="J952" s="193"/>
      <c r="K952" s="207"/>
      <c r="L952" s="233">
        <f t="shared" si="42"/>
        <v>0</v>
      </c>
      <c r="M952" s="233" t="str">
        <f>IF(E952=0, " ", 'CPT-Calcs'!V939)</f>
        <v xml:space="preserve"> </v>
      </c>
      <c r="N952" s="207" t="str">
        <f>IF('CPT-Calcs'!AK939&gt;3," ",IF(M952="CLAY","CONTACT GEOTECH ENGINEER - CHECK OCR PROFILE",IF(M952="ORGANIC CLAY","CONTACT SENIOR GEOTECH ENGINEER",IF(M952="SENSITIVE Clay-Silt","CONTACT GEOTECH ENGINEER - CHECK OCR PROFILE"," "))))</f>
        <v xml:space="preserve"> </v>
      </c>
      <c r="O952" s="193"/>
      <c r="AJ952" s="205">
        <f t="shared" si="43"/>
        <v>0</v>
      </c>
      <c r="AK952" s="205">
        <f t="shared" si="44"/>
        <v>0</v>
      </c>
    </row>
    <row r="953" spans="4:37" ht="20.25" thickTop="1" thickBot="1">
      <c r="D953" s="196" t="s">
        <v>94</v>
      </c>
      <c r="E953" s="197"/>
      <c r="F953" s="198"/>
      <c r="G953" s="198"/>
      <c r="H953" s="198"/>
      <c r="I953" s="193"/>
      <c r="J953" s="193"/>
      <c r="K953" s="207"/>
      <c r="L953" s="233">
        <f t="shared" si="42"/>
        <v>0</v>
      </c>
      <c r="M953" s="233" t="str">
        <f>IF(E953=0, " ", 'CPT-Calcs'!V940)</f>
        <v xml:space="preserve"> </v>
      </c>
      <c r="N953" s="207" t="str">
        <f>IF('CPT-Calcs'!AK940&gt;3," ",IF(M953="CLAY","CONTACT GEOTECH ENGINEER - CHECK OCR PROFILE",IF(M953="ORGANIC CLAY","CONTACT SENIOR GEOTECH ENGINEER",IF(M953="SENSITIVE Clay-Silt","CONTACT GEOTECH ENGINEER - CHECK OCR PROFILE"," "))))</f>
        <v xml:space="preserve"> </v>
      </c>
      <c r="O953" s="193"/>
      <c r="AJ953" s="205">
        <f t="shared" si="43"/>
        <v>0</v>
      </c>
      <c r="AK953" s="205">
        <f t="shared" si="44"/>
        <v>0</v>
      </c>
    </row>
    <row r="954" spans="4:37" ht="20.25" thickTop="1" thickBot="1">
      <c r="D954" s="196" t="s">
        <v>94</v>
      </c>
      <c r="E954" s="197"/>
      <c r="F954" s="198"/>
      <c r="G954" s="198"/>
      <c r="H954" s="198"/>
      <c r="I954" s="193"/>
      <c r="J954" s="193"/>
      <c r="K954" s="207"/>
      <c r="L954" s="233">
        <f t="shared" si="42"/>
        <v>0</v>
      </c>
      <c r="M954" s="233" t="str">
        <f>IF(E954=0, " ", 'CPT-Calcs'!V941)</f>
        <v xml:space="preserve"> </v>
      </c>
      <c r="N954" s="207" t="str">
        <f>IF('CPT-Calcs'!AK941&gt;3," ",IF(M954="CLAY","CONTACT GEOTECH ENGINEER - CHECK OCR PROFILE",IF(M954="ORGANIC CLAY","CONTACT SENIOR GEOTECH ENGINEER",IF(M954="SENSITIVE Clay-Silt","CONTACT GEOTECH ENGINEER - CHECK OCR PROFILE"," "))))</f>
        <v xml:space="preserve"> </v>
      </c>
      <c r="O954" s="193"/>
      <c r="AJ954" s="205">
        <f t="shared" si="43"/>
        <v>0</v>
      </c>
      <c r="AK954" s="205">
        <f t="shared" si="44"/>
        <v>0</v>
      </c>
    </row>
    <row r="955" spans="4:37" ht="20.25" thickTop="1" thickBot="1">
      <c r="D955" s="196" t="s">
        <v>94</v>
      </c>
      <c r="E955" s="197"/>
      <c r="F955" s="198"/>
      <c r="G955" s="198"/>
      <c r="H955" s="198"/>
      <c r="I955" s="193"/>
      <c r="J955" s="193"/>
      <c r="K955" s="207"/>
      <c r="L955" s="233">
        <f t="shared" si="42"/>
        <v>0</v>
      </c>
      <c r="M955" s="233" t="str">
        <f>IF(E955=0, " ", 'CPT-Calcs'!V942)</f>
        <v xml:space="preserve"> </v>
      </c>
      <c r="N955" s="207" t="str">
        <f>IF('CPT-Calcs'!AK942&gt;3," ",IF(M955="CLAY","CONTACT GEOTECH ENGINEER - CHECK OCR PROFILE",IF(M955="ORGANIC CLAY","CONTACT SENIOR GEOTECH ENGINEER",IF(M955="SENSITIVE Clay-Silt","CONTACT GEOTECH ENGINEER - CHECK OCR PROFILE"," "))))</f>
        <v xml:space="preserve"> </v>
      </c>
      <c r="O955" s="193"/>
      <c r="AJ955" s="205">
        <f t="shared" si="43"/>
        <v>0</v>
      </c>
      <c r="AK955" s="205">
        <f t="shared" si="44"/>
        <v>0</v>
      </c>
    </row>
    <row r="956" spans="4:37" ht="20.25" thickTop="1" thickBot="1">
      <c r="D956" s="196" t="s">
        <v>94</v>
      </c>
      <c r="E956" s="197"/>
      <c r="F956" s="198"/>
      <c r="G956" s="198"/>
      <c r="H956" s="198"/>
      <c r="I956" s="193"/>
      <c r="J956" s="193"/>
      <c r="K956" s="207"/>
      <c r="L956" s="233">
        <f t="shared" si="42"/>
        <v>0</v>
      </c>
      <c r="M956" s="233" t="str">
        <f>IF(E956=0, " ", 'CPT-Calcs'!V943)</f>
        <v xml:space="preserve"> </v>
      </c>
      <c r="N956" s="207" t="str">
        <f>IF('CPT-Calcs'!AK943&gt;3," ",IF(M956="CLAY","CONTACT GEOTECH ENGINEER - CHECK OCR PROFILE",IF(M956="ORGANIC CLAY","CONTACT SENIOR GEOTECH ENGINEER",IF(M956="SENSITIVE Clay-Silt","CONTACT GEOTECH ENGINEER - CHECK OCR PROFILE"," "))))</f>
        <v xml:space="preserve"> </v>
      </c>
      <c r="O956" s="193"/>
      <c r="AJ956" s="205">
        <f t="shared" si="43"/>
        <v>0</v>
      </c>
      <c r="AK956" s="205">
        <f t="shared" si="44"/>
        <v>0</v>
      </c>
    </row>
    <row r="957" spans="4:37" ht="20.25" thickTop="1" thickBot="1">
      <c r="D957" s="196" t="s">
        <v>94</v>
      </c>
      <c r="E957" s="197"/>
      <c r="F957" s="198"/>
      <c r="G957" s="198"/>
      <c r="H957" s="198"/>
      <c r="I957" s="193"/>
      <c r="J957" s="193"/>
      <c r="K957" s="207"/>
      <c r="L957" s="233">
        <f t="shared" si="42"/>
        <v>0</v>
      </c>
      <c r="M957" s="233" t="str">
        <f>IF(E957=0, " ", 'CPT-Calcs'!V944)</f>
        <v xml:space="preserve"> </v>
      </c>
      <c r="N957" s="207" t="str">
        <f>IF('CPT-Calcs'!AK944&gt;3," ",IF(M957="CLAY","CONTACT GEOTECH ENGINEER - CHECK OCR PROFILE",IF(M957="ORGANIC CLAY","CONTACT SENIOR GEOTECH ENGINEER",IF(M957="SENSITIVE Clay-Silt","CONTACT GEOTECH ENGINEER - CHECK OCR PROFILE"," "))))</f>
        <v xml:space="preserve"> </v>
      </c>
      <c r="O957" s="193"/>
      <c r="AJ957" s="205">
        <f t="shared" si="43"/>
        <v>0</v>
      </c>
      <c r="AK957" s="205">
        <f t="shared" si="44"/>
        <v>0</v>
      </c>
    </row>
    <row r="958" spans="4:37" ht="20.25" thickTop="1" thickBot="1">
      <c r="D958" s="196" t="s">
        <v>94</v>
      </c>
      <c r="E958" s="197"/>
      <c r="F958" s="198"/>
      <c r="G958" s="198"/>
      <c r="H958" s="198"/>
      <c r="I958" s="193"/>
      <c r="J958" s="193"/>
      <c r="K958" s="207"/>
      <c r="L958" s="233">
        <f t="shared" si="42"/>
        <v>0</v>
      </c>
      <c r="M958" s="233" t="str">
        <f>IF(E958=0, " ", 'CPT-Calcs'!V945)</f>
        <v xml:space="preserve"> </v>
      </c>
      <c r="N958" s="207" t="str">
        <f>IF('CPT-Calcs'!AK945&gt;3," ",IF(M958="CLAY","CONTACT GEOTECH ENGINEER - CHECK OCR PROFILE",IF(M958="ORGANIC CLAY","CONTACT SENIOR GEOTECH ENGINEER",IF(M958="SENSITIVE Clay-Silt","CONTACT GEOTECH ENGINEER - CHECK OCR PROFILE"," "))))</f>
        <v xml:space="preserve"> </v>
      </c>
      <c r="O958" s="193"/>
      <c r="AJ958" s="205">
        <f t="shared" si="43"/>
        <v>0</v>
      </c>
      <c r="AK958" s="205">
        <f t="shared" si="44"/>
        <v>0</v>
      </c>
    </row>
    <row r="959" spans="4:37" ht="20.25" thickTop="1" thickBot="1">
      <c r="D959" s="196" t="s">
        <v>94</v>
      </c>
      <c r="E959" s="197"/>
      <c r="F959" s="198"/>
      <c r="G959" s="198"/>
      <c r="H959" s="198"/>
      <c r="I959" s="193"/>
      <c r="J959" s="193"/>
      <c r="K959" s="207"/>
      <c r="L959" s="233">
        <f t="shared" si="42"/>
        <v>0</v>
      </c>
      <c r="M959" s="233" t="str">
        <f>IF(E959=0, " ", 'CPT-Calcs'!V946)</f>
        <v xml:space="preserve"> </v>
      </c>
      <c r="N959" s="207" t="str">
        <f>IF('CPT-Calcs'!AK946&gt;3," ",IF(M959="CLAY","CONTACT GEOTECH ENGINEER - CHECK OCR PROFILE",IF(M959="ORGANIC CLAY","CONTACT SENIOR GEOTECH ENGINEER",IF(M959="SENSITIVE Clay-Silt","CONTACT GEOTECH ENGINEER - CHECK OCR PROFILE"," "))))</f>
        <v xml:space="preserve"> </v>
      </c>
      <c r="O959" s="193"/>
      <c r="AJ959" s="205">
        <f t="shared" si="43"/>
        <v>0</v>
      </c>
      <c r="AK959" s="205">
        <f t="shared" si="44"/>
        <v>0</v>
      </c>
    </row>
    <row r="960" spans="4:37" ht="20.25" thickTop="1" thickBot="1">
      <c r="D960" s="196" t="s">
        <v>94</v>
      </c>
      <c r="E960" s="197"/>
      <c r="F960" s="198"/>
      <c r="G960" s="198"/>
      <c r="H960" s="198"/>
      <c r="I960" s="193"/>
      <c r="J960" s="193"/>
      <c r="K960" s="207"/>
      <c r="L960" s="233">
        <f t="shared" si="42"/>
        <v>0</v>
      </c>
      <c r="M960" s="233" t="str">
        <f>IF(E960=0, " ", 'CPT-Calcs'!V947)</f>
        <v xml:space="preserve"> </v>
      </c>
      <c r="N960" s="207" t="str">
        <f>IF('CPT-Calcs'!AK947&gt;3," ",IF(M960="CLAY","CONTACT GEOTECH ENGINEER - CHECK OCR PROFILE",IF(M960="ORGANIC CLAY","CONTACT SENIOR GEOTECH ENGINEER",IF(M960="SENSITIVE Clay-Silt","CONTACT GEOTECH ENGINEER - CHECK OCR PROFILE"," "))))</f>
        <v xml:space="preserve"> </v>
      </c>
      <c r="O960" s="193"/>
      <c r="AJ960" s="205">
        <f t="shared" si="43"/>
        <v>0</v>
      </c>
      <c r="AK960" s="205">
        <f t="shared" si="44"/>
        <v>0</v>
      </c>
    </row>
    <row r="961" spans="4:37" ht="20.25" thickTop="1" thickBot="1">
      <c r="D961" s="196" t="s">
        <v>94</v>
      </c>
      <c r="E961" s="197"/>
      <c r="F961" s="198"/>
      <c r="G961" s="198"/>
      <c r="H961" s="198"/>
      <c r="I961" s="193"/>
      <c r="J961" s="193"/>
      <c r="K961" s="207"/>
      <c r="L961" s="233">
        <f t="shared" si="42"/>
        <v>0</v>
      </c>
      <c r="M961" s="233" t="str">
        <f>IF(E961=0, " ", 'CPT-Calcs'!V948)</f>
        <v xml:space="preserve"> </v>
      </c>
      <c r="N961" s="207" t="str">
        <f>IF('CPT-Calcs'!AK948&gt;3," ",IF(M961="CLAY","CONTACT GEOTECH ENGINEER - CHECK OCR PROFILE",IF(M961="ORGANIC CLAY","CONTACT SENIOR GEOTECH ENGINEER",IF(M961="SENSITIVE Clay-Silt","CONTACT GEOTECH ENGINEER - CHECK OCR PROFILE"," "))))</f>
        <v xml:space="preserve"> </v>
      </c>
      <c r="O961" s="193"/>
      <c r="AJ961" s="205">
        <f t="shared" si="43"/>
        <v>0</v>
      </c>
      <c r="AK961" s="205">
        <f t="shared" si="44"/>
        <v>0</v>
      </c>
    </row>
    <row r="962" spans="4:37" ht="20.25" thickTop="1" thickBot="1">
      <c r="D962" s="196" t="s">
        <v>94</v>
      </c>
      <c r="E962" s="197"/>
      <c r="F962" s="198"/>
      <c r="G962" s="198"/>
      <c r="H962" s="198"/>
      <c r="I962" s="193"/>
      <c r="J962" s="193"/>
      <c r="K962" s="207"/>
      <c r="L962" s="233">
        <f t="shared" si="42"/>
        <v>0</v>
      </c>
      <c r="M962" s="233" t="str">
        <f>IF(E962=0, " ", 'CPT-Calcs'!V949)</f>
        <v xml:space="preserve"> </v>
      </c>
      <c r="N962" s="207" t="str">
        <f>IF('CPT-Calcs'!AK949&gt;3," ",IF(M962="CLAY","CONTACT GEOTECH ENGINEER - CHECK OCR PROFILE",IF(M962="ORGANIC CLAY","CONTACT SENIOR GEOTECH ENGINEER",IF(M962="SENSITIVE Clay-Silt","CONTACT GEOTECH ENGINEER - CHECK OCR PROFILE"," "))))</f>
        <v xml:space="preserve"> </v>
      </c>
      <c r="O962" s="193"/>
      <c r="AJ962" s="205">
        <f t="shared" si="43"/>
        <v>0</v>
      </c>
      <c r="AK962" s="205">
        <f t="shared" si="44"/>
        <v>0</v>
      </c>
    </row>
    <row r="963" spans="4:37" ht="20.25" thickTop="1" thickBot="1">
      <c r="D963" s="196" t="s">
        <v>94</v>
      </c>
      <c r="E963" s="197"/>
      <c r="F963" s="198"/>
      <c r="G963" s="198"/>
      <c r="H963" s="198"/>
      <c r="I963" s="193"/>
      <c r="J963" s="193"/>
      <c r="K963" s="207"/>
      <c r="L963" s="233">
        <f t="shared" si="42"/>
        <v>0</v>
      </c>
      <c r="M963" s="233" t="str">
        <f>IF(E963=0, " ", 'CPT-Calcs'!V950)</f>
        <v xml:space="preserve"> </v>
      </c>
      <c r="N963" s="207" t="str">
        <f>IF('CPT-Calcs'!AK950&gt;3," ",IF(M963="CLAY","CONTACT GEOTECH ENGINEER - CHECK OCR PROFILE",IF(M963="ORGANIC CLAY","CONTACT SENIOR GEOTECH ENGINEER",IF(M963="SENSITIVE Clay-Silt","CONTACT GEOTECH ENGINEER - CHECK OCR PROFILE"," "))))</f>
        <v xml:space="preserve"> </v>
      </c>
      <c r="O963" s="193"/>
      <c r="AJ963" s="205">
        <f t="shared" si="43"/>
        <v>0</v>
      </c>
      <c r="AK963" s="205">
        <f t="shared" si="44"/>
        <v>0</v>
      </c>
    </row>
    <row r="964" spans="4:37" ht="20.25" thickTop="1" thickBot="1">
      <c r="D964" s="196" t="s">
        <v>94</v>
      </c>
      <c r="E964" s="197"/>
      <c r="F964" s="198"/>
      <c r="G964" s="198"/>
      <c r="H964" s="198"/>
      <c r="I964" s="193"/>
      <c r="J964" s="193"/>
      <c r="K964" s="207"/>
      <c r="L964" s="233">
        <f t="shared" si="42"/>
        <v>0</v>
      </c>
      <c r="M964" s="233" t="str">
        <f>IF(E964=0, " ", 'CPT-Calcs'!V951)</f>
        <v xml:space="preserve"> </v>
      </c>
      <c r="N964" s="207" t="str">
        <f>IF('CPT-Calcs'!AK951&gt;3," ",IF(M964="CLAY","CONTACT GEOTECH ENGINEER - CHECK OCR PROFILE",IF(M964="ORGANIC CLAY","CONTACT SENIOR GEOTECH ENGINEER",IF(M964="SENSITIVE Clay-Silt","CONTACT GEOTECH ENGINEER - CHECK OCR PROFILE"," "))))</f>
        <v xml:space="preserve"> </v>
      </c>
      <c r="O964" s="193"/>
      <c r="AJ964" s="205">
        <f t="shared" si="43"/>
        <v>0</v>
      </c>
      <c r="AK964" s="205">
        <f t="shared" si="44"/>
        <v>0</v>
      </c>
    </row>
    <row r="965" spans="4:37" ht="20.25" thickTop="1" thickBot="1">
      <c r="D965" s="196" t="s">
        <v>94</v>
      </c>
      <c r="E965" s="197"/>
      <c r="F965" s="198"/>
      <c r="G965" s="198"/>
      <c r="H965" s="198"/>
      <c r="I965" s="193"/>
      <c r="J965" s="193"/>
      <c r="K965" s="207"/>
      <c r="L965" s="233">
        <f t="shared" si="42"/>
        <v>0</v>
      </c>
      <c r="M965" s="233" t="str">
        <f>IF(E965=0, " ", 'CPT-Calcs'!V952)</f>
        <v xml:space="preserve"> </v>
      </c>
      <c r="N965" s="207" t="str">
        <f>IF('CPT-Calcs'!AK952&gt;3," ",IF(M965="CLAY","CONTACT GEOTECH ENGINEER - CHECK OCR PROFILE",IF(M965="ORGANIC CLAY","CONTACT SENIOR GEOTECH ENGINEER",IF(M965="SENSITIVE Clay-Silt","CONTACT GEOTECH ENGINEER - CHECK OCR PROFILE"," "))))</f>
        <v xml:space="preserve"> </v>
      </c>
      <c r="O965" s="193"/>
      <c r="AJ965" s="205">
        <f t="shared" si="43"/>
        <v>0</v>
      </c>
      <c r="AK965" s="205">
        <f t="shared" si="44"/>
        <v>0</v>
      </c>
    </row>
    <row r="966" spans="4:37" ht="20.25" thickTop="1" thickBot="1">
      <c r="D966" s="196" t="s">
        <v>94</v>
      </c>
      <c r="E966" s="197"/>
      <c r="F966" s="198"/>
      <c r="G966" s="198"/>
      <c r="H966" s="198"/>
      <c r="I966" s="193"/>
      <c r="J966" s="193"/>
      <c r="K966" s="207"/>
      <c r="L966" s="233">
        <f t="shared" si="42"/>
        <v>0</v>
      </c>
      <c r="M966" s="233" t="str">
        <f>IF(E966=0, " ", 'CPT-Calcs'!V953)</f>
        <v xml:space="preserve"> </v>
      </c>
      <c r="N966" s="207" t="str">
        <f>IF('CPT-Calcs'!AK953&gt;3," ",IF(M966="CLAY","CONTACT GEOTECH ENGINEER - CHECK OCR PROFILE",IF(M966="ORGANIC CLAY","CONTACT SENIOR GEOTECH ENGINEER",IF(M966="SENSITIVE Clay-Silt","CONTACT GEOTECH ENGINEER - CHECK OCR PROFILE"," "))))</f>
        <v xml:space="preserve"> </v>
      </c>
      <c r="O966" s="193"/>
      <c r="AJ966" s="205">
        <f t="shared" si="43"/>
        <v>0</v>
      </c>
      <c r="AK966" s="205">
        <f t="shared" si="44"/>
        <v>0</v>
      </c>
    </row>
    <row r="967" spans="4:37" ht="20.25" thickTop="1" thickBot="1">
      <c r="D967" s="196" t="s">
        <v>94</v>
      </c>
      <c r="E967" s="197"/>
      <c r="F967" s="198"/>
      <c r="G967" s="198"/>
      <c r="H967" s="198"/>
      <c r="I967" s="193"/>
      <c r="J967" s="193"/>
      <c r="K967" s="207"/>
      <c r="L967" s="233">
        <f t="shared" si="42"/>
        <v>0</v>
      </c>
      <c r="M967" s="233" t="str">
        <f>IF(E967=0, " ", 'CPT-Calcs'!V954)</f>
        <v xml:space="preserve"> </v>
      </c>
      <c r="N967" s="207" t="str">
        <f>IF('CPT-Calcs'!AK954&gt;3," ",IF(M967="CLAY","CONTACT GEOTECH ENGINEER - CHECK OCR PROFILE",IF(M967="ORGANIC CLAY","CONTACT SENIOR GEOTECH ENGINEER",IF(M967="SENSITIVE Clay-Silt","CONTACT GEOTECH ENGINEER - CHECK OCR PROFILE"," "))))</f>
        <v xml:space="preserve"> </v>
      </c>
      <c r="O967" s="193"/>
      <c r="AJ967" s="205">
        <f t="shared" si="43"/>
        <v>0</v>
      </c>
      <c r="AK967" s="205">
        <f t="shared" si="44"/>
        <v>0</v>
      </c>
    </row>
    <row r="968" spans="4:37" ht="20.25" thickTop="1" thickBot="1">
      <c r="D968" s="196" t="s">
        <v>94</v>
      </c>
      <c r="E968" s="197"/>
      <c r="F968" s="198"/>
      <c r="G968" s="198"/>
      <c r="H968" s="198"/>
      <c r="I968" s="193"/>
      <c r="J968" s="193"/>
      <c r="K968" s="207"/>
      <c r="L968" s="233">
        <f t="shared" si="42"/>
        <v>0</v>
      </c>
      <c r="M968" s="233" t="str">
        <f>IF(E968=0, " ", 'CPT-Calcs'!V955)</f>
        <v xml:space="preserve"> </v>
      </c>
      <c r="N968" s="207" t="str">
        <f>IF('CPT-Calcs'!AK955&gt;3," ",IF(M968="CLAY","CONTACT GEOTECH ENGINEER - CHECK OCR PROFILE",IF(M968="ORGANIC CLAY","CONTACT SENIOR GEOTECH ENGINEER",IF(M968="SENSITIVE Clay-Silt","CONTACT GEOTECH ENGINEER - CHECK OCR PROFILE"," "))))</f>
        <v xml:space="preserve"> </v>
      </c>
      <c r="O968" s="193"/>
      <c r="AJ968" s="205">
        <f t="shared" si="43"/>
        <v>0</v>
      </c>
      <c r="AK968" s="205">
        <f t="shared" si="44"/>
        <v>0</v>
      </c>
    </row>
    <row r="969" spans="4:37" ht="20.25" thickTop="1" thickBot="1">
      <c r="D969" s="196" t="s">
        <v>94</v>
      </c>
      <c r="E969" s="197"/>
      <c r="F969" s="198"/>
      <c r="G969" s="198"/>
      <c r="H969" s="198"/>
      <c r="I969" s="193"/>
      <c r="J969" s="193"/>
      <c r="K969" s="207"/>
      <c r="L969" s="233">
        <f t="shared" si="42"/>
        <v>0</v>
      </c>
      <c r="M969" s="233" t="str">
        <f>IF(E969=0, " ", 'CPT-Calcs'!V956)</f>
        <v xml:space="preserve"> </v>
      </c>
      <c r="N969" s="207" t="str">
        <f>IF('CPT-Calcs'!AK956&gt;3," ",IF(M969="CLAY","CONTACT GEOTECH ENGINEER - CHECK OCR PROFILE",IF(M969="ORGANIC CLAY","CONTACT SENIOR GEOTECH ENGINEER",IF(M969="SENSITIVE Clay-Silt","CONTACT GEOTECH ENGINEER - CHECK OCR PROFILE"," "))))</f>
        <v xml:space="preserve"> </v>
      </c>
      <c r="O969" s="193"/>
      <c r="AJ969" s="205">
        <f t="shared" si="43"/>
        <v>0</v>
      </c>
      <c r="AK969" s="205">
        <f t="shared" si="44"/>
        <v>0</v>
      </c>
    </row>
    <row r="970" spans="4:37" ht="20.25" thickTop="1" thickBot="1">
      <c r="D970" s="196" t="s">
        <v>94</v>
      </c>
      <c r="E970" s="197"/>
      <c r="F970" s="198"/>
      <c r="G970" s="198"/>
      <c r="H970" s="198"/>
      <c r="I970" s="193"/>
      <c r="J970" s="193"/>
      <c r="K970" s="207"/>
      <c r="L970" s="233">
        <f t="shared" si="42"/>
        <v>0</v>
      </c>
      <c r="M970" s="233" t="str">
        <f>IF(E970=0, " ", 'CPT-Calcs'!V957)</f>
        <v xml:space="preserve"> </v>
      </c>
      <c r="N970" s="207" t="str">
        <f>IF('CPT-Calcs'!AK957&gt;3," ",IF(M970="CLAY","CONTACT GEOTECH ENGINEER - CHECK OCR PROFILE",IF(M970="ORGANIC CLAY","CONTACT SENIOR GEOTECH ENGINEER",IF(M970="SENSITIVE Clay-Silt","CONTACT GEOTECH ENGINEER - CHECK OCR PROFILE"," "))))</f>
        <v xml:space="preserve"> </v>
      </c>
      <c r="O970" s="193"/>
      <c r="AJ970" s="205">
        <f t="shared" si="43"/>
        <v>0</v>
      </c>
      <c r="AK970" s="205">
        <f t="shared" si="44"/>
        <v>0</v>
      </c>
    </row>
    <row r="971" spans="4:37" ht="20.25" thickTop="1" thickBot="1">
      <c r="D971" s="196" t="s">
        <v>94</v>
      </c>
      <c r="E971" s="197"/>
      <c r="F971" s="198"/>
      <c r="G971" s="198"/>
      <c r="H971" s="198"/>
      <c r="I971" s="193"/>
      <c r="J971" s="193"/>
      <c r="K971" s="207"/>
      <c r="L971" s="233">
        <f t="shared" si="42"/>
        <v>0</v>
      </c>
      <c r="M971" s="233" t="str">
        <f>IF(E971=0, " ", 'CPT-Calcs'!V958)</f>
        <v xml:space="preserve"> </v>
      </c>
      <c r="N971" s="207" t="str">
        <f>IF('CPT-Calcs'!AK958&gt;3," ",IF(M971="CLAY","CONTACT GEOTECH ENGINEER - CHECK OCR PROFILE",IF(M971="ORGANIC CLAY","CONTACT SENIOR GEOTECH ENGINEER",IF(M971="SENSITIVE Clay-Silt","CONTACT GEOTECH ENGINEER - CHECK OCR PROFILE"," "))))</f>
        <v xml:space="preserve"> </v>
      </c>
      <c r="O971" s="193"/>
      <c r="AJ971" s="205">
        <f t="shared" si="43"/>
        <v>0</v>
      </c>
      <c r="AK971" s="205">
        <f t="shared" si="44"/>
        <v>0</v>
      </c>
    </row>
    <row r="972" spans="4:37" ht="20.25" thickTop="1" thickBot="1">
      <c r="D972" s="196" t="s">
        <v>94</v>
      </c>
      <c r="E972" s="197"/>
      <c r="F972" s="198"/>
      <c r="G972" s="198"/>
      <c r="H972" s="198"/>
      <c r="I972" s="193"/>
      <c r="J972" s="193"/>
      <c r="K972" s="207"/>
      <c r="L972" s="233">
        <f t="shared" si="42"/>
        <v>0</v>
      </c>
      <c r="M972" s="233" t="str">
        <f>IF(E972=0, " ", 'CPT-Calcs'!V959)</f>
        <v xml:space="preserve"> </v>
      </c>
      <c r="N972" s="207" t="str">
        <f>IF('CPT-Calcs'!AK959&gt;3," ",IF(M972="CLAY","CONTACT GEOTECH ENGINEER - CHECK OCR PROFILE",IF(M972="ORGANIC CLAY","CONTACT SENIOR GEOTECH ENGINEER",IF(M972="SENSITIVE Clay-Silt","CONTACT GEOTECH ENGINEER - CHECK OCR PROFILE"," "))))</f>
        <v xml:space="preserve"> </v>
      </c>
      <c r="O972" s="193"/>
      <c r="AJ972" s="205">
        <f t="shared" si="43"/>
        <v>0</v>
      </c>
      <c r="AK972" s="205">
        <f t="shared" si="44"/>
        <v>0</v>
      </c>
    </row>
    <row r="973" spans="4:37" ht="20.25" thickTop="1" thickBot="1">
      <c r="D973" s="196" t="s">
        <v>94</v>
      </c>
      <c r="E973" s="197"/>
      <c r="F973" s="198"/>
      <c r="G973" s="198"/>
      <c r="H973" s="198"/>
      <c r="I973" s="193"/>
      <c r="J973" s="193"/>
      <c r="K973" s="207"/>
      <c r="L973" s="233">
        <f t="shared" si="42"/>
        <v>0</v>
      </c>
      <c r="M973" s="233" t="str">
        <f>IF(E973=0, " ", 'CPT-Calcs'!V960)</f>
        <v xml:space="preserve"> </v>
      </c>
      <c r="N973" s="207" t="str">
        <f>IF('CPT-Calcs'!AK960&gt;3," ",IF(M973="CLAY","CONTACT GEOTECH ENGINEER - CHECK OCR PROFILE",IF(M973="ORGANIC CLAY","CONTACT SENIOR GEOTECH ENGINEER",IF(M973="SENSITIVE Clay-Silt","CONTACT GEOTECH ENGINEER - CHECK OCR PROFILE"," "))))</f>
        <v xml:space="preserve"> </v>
      </c>
      <c r="O973" s="193"/>
      <c r="AJ973" s="205">
        <f t="shared" si="43"/>
        <v>0</v>
      </c>
      <c r="AK973" s="205">
        <f t="shared" si="44"/>
        <v>0</v>
      </c>
    </row>
    <row r="974" spans="4:37" ht="20.25" thickTop="1" thickBot="1">
      <c r="D974" s="196" t="s">
        <v>94</v>
      </c>
      <c r="E974" s="197"/>
      <c r="F974" s="198"/>
      <c r="G974" s="198"/>
      <c r="H974" s="198"/>
      <c r="I974" s="193"/>
      <c r="J974" s="193"/>
      <c r="K974" s="207"/>
      <c r="L974" s="233">
        <f t="shared" si="42"/>
        <v>0</v>
      </c>
      <c r="M974" s="233" t="str">
        <f>IF(E974=0, " ", 'CPT-Calcs'!V961)</f>
        <v xml:space="preserve"> </v>
      </c>
      <c r="N974" s="207" t="str">
        <f>IF('CPT-Calcs'!AK961&gt;3," ",IF(M974="CLAY","CONTACT GEOTECH ENGINEER - CHECK OCR PROFILE",IF(M974="ORGANIC CLAY","CONTACT SENIOR GEOTECH ENGINEER",IF(M974="SENSITIVE Clay-Silt","CONTACT GEOTECH ENGINEER - CHECK OCR PROFILE"," "))))</f>
        <v xml:space="preserve"> </v>
      </c>
      <c r="O974" s="193"/>
      <c r="AJ974" s="205">
        <f t="shared" si="43"/>
        <v>0</v>
      </c>
      <c r="AK974" s="205">
        <f t="shared" si="44"/>
        <v>0</v>
      </c>
    </row>
    <row r="975" spans="4:37" ht="20.25" thickTop="1" thickBot="1">
      <c r="D975" s="196" t="s">
        <v>94</v>
      </c>
      <c r="E975" s="197"/>
      <c r="F975" s="198"/>
      <c r="G975" s="198"/>
      <c r="H975" s="198"/>
      <c r="I975" s="193"/>
      <c r="J975" s="193"/>
      <c r="K975" s="207"/>
      <c r="L975" s="233">
        <f t="shared" ref="L975:L1007" si="45">E975</f>
        <v>0</v>
      </c>
      <c r="M975" s="233" t="str">
        <f>IF(E975=0, " ", 'CPT-Calcs'!V962)</f>
        <v xml:space="preserve"> </v>
      </c>
      <c r="N975" s="207" t="str">
        <f>IF('CPT-Calcs'!AK962&gt;3," ",IF(M975="CLAY","CONTACT GEOTECH ENGINEER - CHECK OCR PROFILE",IF(M975="ORGANIC CLAY","CONTACT SENIOR GEOTECH ENGINEER",IF(M975="SENSITIVE Clay-Silt","CONTACT GEOTECH ENGINEER - CHECK OCR PROFILE"," "))))</f>
        <v xml:space="preserve"> </v>
      </c>
      <c r="O975" s="193"/>
      <c r="AJ975" s="205">
        <f t="shared" si="43"/>
        <v>0</v>
      </c>
      <c r="AK975" s="205">
        <f t="shared" si="44"/>
        <v>0</v>
      </c>
    </row>
    <row r="976" spans="4:37" ht="20.25" thickTop="1" thickBot="1">
      <c r="D976" s="196" t="s">
        <v>94</v>
      </c>
      <c r="E976" s="197"/>
      <c r="F976" s="198"/>
      <c r="G976" s="198"/>
      <c r="H976" s="198"/>
      <c r="I976" s="193"/>
      <c r="J976" s="193"/>
      <c r="K976" s="207"/>
      <c r="L976" s="233">
        <f t="shared" si="45"/>
        <v>0</v>
      </c>
      <c r="M976" s="233" t="str">
        <f>IF(E976=0, " ", 'CPT-Calcs'!V963)</f>
        <v xml:space="preserve"> </v>
      </c>
      <c r="N976" s="207" t="str">
        <f>IF('CPT-Calcs'!AK963&gt;3," ",IF(M976="CLAY","CONTACT GEOTECH ENGINEER - CHECK OCR PROFILE",IF(M976="ORGANIC CLAY","CONTACT SENIOR GEOTECH ENGINEER",IF(M976="SENSITIVE Clay-Silt","CONTACT GEOTECH ENGINEER - CHECK OCR PROFILE"," "))))</f>
        <v xml:space="preserve"> </v>
      </c>
      <c r="O976" s="193"/>
      <c r="AJ976" s="205">
        <f t="shared" si="43"/>
        <v>0</v>
      </c>
      <c r="AK976" s="205">
        <f t="shared" si="44"/>
        <v>0</v>
      </c>
    </row>
    <row r="977" spans="4:37" ht="20.25" thickTop="1" thickBot="1">
      <c r="D977" s="196" t="s">
        <v>94</v>
      </c>
      <c r="E977" s="197"/>
      <c r="F977" s="198"/>
      <c r="G977" s="198"/>
      <c r="H977" s="198"/>
      <c r="I977" s="193"/>
      <c r="J977" s="193"/>
      <c r="K977" s="207"/>
      <c r="L977" s="233">
        <f t="shared" si="45"/>
        <v>0</v>
      </c>
      <c r="M977" s="233" t="str">
        <f>IF(E977=0, " ", 'CPT-Calcs'!V964)</f>
        <v xml:space="preserve"> </v>
      </c>
      <c r="N977" s="207" t="str">
        <f>IF('CPT-Calcs'!AK964&gt;3," ",IF(M977="CLAY","CONTACT GEOTECH ENGINEER - CHECK OCR PROFILE",IF(M977="ORGANIC CLAY","CONTACT SENIOR GEOTECH ENGINEER",IF(M977="SENSITIVE Clay-Silt","CONTACT GEOTECH ENGINEER - CHECK OCR PROFILE"," "))))</f>
        <v xml:space="preserve"> </v>
      </c>
      <c r="O977" s="193"/>
      <c r="AJ977" s="205">
        <f t="shared" si="43"/>
        <v>0</v>
      </c>
      <c r="AK977" s="205">
        <f t="shared" si="44"/>
        <v>0</v>
      </c>
    </row>
    <row r="978" spans="4:37" ht="20.25" thickTop="1" thickBot="1">
      <c r="D978" s="196" t="s">
        <v>94</v>
      </c>
      <c r="E978" s="197"/>
      <c r="F978" s="198"/>
      <c r="G978" s="198"/>
      <c r="H978" s="198"/>
      <c r="I978" s="193"/>
      <c r="J978" s="193"/>
      <c r="K978" s="207"/>
      <c r="L978" s="233">
        <f t="shared" si="45"/>
        <v>0</v>
      </c>
      <c r="M978" s="233" t="str">
        <f>IF(E978=0, " ", 'CPT-Calcs'!V965)</f>
        <v xml:space="preserve"> </v>
      </c>
      <c r="N978" s="207" t="str">
        <f>IF('CPT-Calcs'!AK965&gt;3," ",IF(M978="CLAY","CONTACT GEOTECH ENGINEER - CHECK OCR PROFILE",IF(M978="ORGANIC CLAY","CONTACT SENIOR GEOTECH ENGINEER",IF(M978="SENSITIVE Clay-Silt","CONTACT GEOTECH ENGINEER - CHECK OCR PROFILE"," "))))</f>
        <v xml:space="preserve"> </v>
      </c>
      <c r="O978" s="193"/>
      <c r="AJ978" s="205">
        <f t="shared" si="43"/>
        <v>0</v>
      </c>
      <c r="AK978" s="205">
        <f t="shared" si="44"/>
        <v>0</v>
      </c>
    </row>
    <row r="979" spans="4:37" ht="20.25" thickTop="1" thickBot="1">
      <c r="D979" s="196" t="s">
        <v>94</v>
      </c>
      <c r="E979" s="197"/>
      <c r="F979" s="198"/>
      <c r="G979" s="198"/>
      <c r="H979" s="198"/>
      <c r="I979" s="193"/>
      <c r="J979" s="193"/>
      <c r="K979" s="207"/>
      <c r="L979" s="233">
        <f t="shared" si="45"/>
        <v>0</v>
      </c>
      <c r="M979" s="233" t="str">
        <f>IF(E979=0, " ", 'CPT-Calcs'!V966)</f>
        <v xml:space="preserve"> </v>
      </c>
      <c r="N979" s="207" t="str">
        <f>IF('CPT-Calcs'!AK966&gt;3," ",IF(M979="CLAY","CONTACT GEOTECH ENGINEER - CHECK OCR PROFILE",IF(M979="ORGANIC CLAY","CONTACT SENIOR GEOTECH ENGINEER",IF(M979="SENSITIVE Clay-Silt","CONTACT GEOTECH ENGINEER - CHECK OCR PROFILE"," "))))</f>
        <v xml:space="preserve"> </v>
      </c>
      <c r="O979" s="193"/>
      <c r="AJ979" s="205">
        <f t="shared" si="43"/>
        <v>0</v>
      </c>
      <c r="AK979" s="205">
        <f t="shared" si="44"/>
        <v>0</v>
      </c>
    </row>
    <row r="980" spans="4:37" ht="20.25" thickTop="1" thickBot="1">
      <c r="D980" s="196" t="s">
        <v>94</v>
      </c>
      <c r="E980" s="197"/>
      <c r="F980" s="198"/>
      <c r="G980" s="198"/>
      <c r="H980" s="198"/>
      <c r="I980" s="193"/>
      <c r="J980" s="193"/>
      <c r="K980" s="207"/>
      <c r="L980" s="233">
        <f t="shared" si="45"/>
        <v>0</v>
      </c>
      <c r="M980" s="233" t="str">
        <f>IF(E980=0, " ", 'CPT-Calcs'!V967)</f>
        <v xml:space="preserve"> </v>
      </c>
      <c r="N980" s="207" t="str">
        <f>IF('CPT-Calcs'!AK967&gt;3," ",IF(M980="CLAY","CONTACT GEOTECH ENGINEER - CHECK OCR PROFILE",IF(M980="ORGANIC CLAY","CONTACT SENIOR GEOTECH ENGINEER",IF(M980="SENSITIVE Clay-Silt","CONTACT GEOTECH ENGINEER - CHECK OCR PROFILE"," "))))</f>
        <v xml:space="preserve"> </v>
      </c>
      <c r="O980" s="193"/>
      <c r="AJ980" s="205">
        <f t="shared" si="43"/>
        <v>0</v>
      </c>
      <c r="AK980" s="205">
        <f t="shared" si="44"/>
        <v>0</v>
      </c>
    </row>
    <row r="981" spans="4:37" ht="20.25" thickTop="1" thickBot="1">
      <c r="D981" s="196" t="s">
        <v>94</v>
      </c>
      <c r="E981" s="197"/>
      <c r="F981" s="198"/>
      <c r="G981" s="198"/>
      <c r="H981" s="198"/>
      <c r="I981" s="193"/>
      <c r="J981" s="193"/>
      <c r="K981" s="207"/>
      <c r="L981" s="233">
        <f t="shared" si="45"/>
        <v>0</v>
      </c>
      <c r="M981" s="233" t="str">
        <f>IF(E981=0, " ", 'CPT-Calcs'!V968)</f>
        <v xml:space="preserve"> </v>
      </c>
      <c r="N981" s="207" t="str">
        <f>IF('CPT-Calcs'!AK968&gt;3," ",IF(M981="CLAY","CONTACT GEOTECH ENGINEER - CHECK OCR PROFILE",IF(M981="ORGANIC CLAY","CONTACT SENIOR GEOTECH ENGINEER",IF(M981="SENSITIVE Clay-Silt","CONTACT GEOTECH ENGINEER - CHECK OCR PROFILE"," "))))</f>
        <v xml:space="preserve"> </v>
      </c>
      <c r="O981" s="193"/>
      <c r="AJ981" s="205">
        <f t="shared" si="43"/>
        <v>0</v>
      </c>
      <c r="AK981" s="205">
        <f t="shared" si="44"/>
        <v>0</v>
      </c>
    </row>
    <row r="982" spans="4:37" ht="20.25" thickTop="1" thickBot="1">
      <c r="D982" s="196" t="s">
        <v>94</v>
      </c>
      <c r="E982" s="197"/>
      <c r="F982" s="198"/>
      <c r="G982" s="198"/>
      <c r="H982" s="198"/>
      <c r="I982" s="193"/>
      <c r="J982" s="193"/>
      <c r="K982" s="207"/>
      <c r="L982" s="233">
        <f t="shared" si="45"/>
        <v>0</v>
      </c>
      <c r="M982" s="233" t="str">
        <f>IF(E982=0, " ", 'CPT-Calcs'!V969)</f>
        <v xml:space="preserve"> </v>
      </c>
      <c r="N982" s="207" t="str">
        <f>IF('CPT-Calcs'!AK969&gt;3," ",IF(M982="CLAY","CONTACT GEOTECH ENGINEER - CHECK OCR PROFILE",IF(M982="ORGANIC CLAY","CONTACT SENIOR GEOTECH ENGINEER",IF(M982="SENSITIVE Clay-Silt","CONTACT GEOTECH ENGINEER - CHECK OCR PROFILE"," "))))</f>
        <v xml:space="preserve"> </v>
      </c>
      <c r="O982" s="193"/>
      <c r="AJ982" s="205">
        <f t="shared" si="43"/>
        <v>0</v>
      </c>
      <c r="AK982" s="205">
        <f t="shared" si="44"/>
        <v>0</v>
      </c>
    </row>
    <row r="983" spans="4:37" ht="20.25" thickTop="1" thickBot="1">
      <c r="D983" s="196" t="s">
        <v>94</v>
      </c>
      <c r="E983" s="197"/>
      <c r="F983" s="198"/>
      <c r="G983" s="198"/>
      <c r="H983" s="198"/>
      <c r="I983" s="193"/>
      <c r="J983" s="193"/>
      <c r="K983" s="207"/>
      <c r="L983" s="233">
        <f t="shared" si="45"/>
        <v>0</v>
      </c>
      <c r="M983" s="233" t="str">
        <f>IF(E983=0, " ", 'CPT-Calcs'!V970)</f>
        <v xml:space="preserve"> </v>
      </c>
      <c r="N983" s="207" t="str">
        <f>IF('CPT-Calcs'!AK970&gt;3," ",IF(M983="CLAY","CONTACT GEOTECH ENGINEER - CHECK OCR PROFILE",IF(M983="ORGANIC CLAY","CONTACT SENIOR GEOTECH ENGINEER",IF(M983="SENSITIVE Clay-Silt","CONTACT GEOTECH ENGINEER - CHECK OCR PROFILE"," "))))</f>
        <v xml:space="preserve"> </v>
      </c>
      <c r="O983" s="193"/>
      <c r="AJ983" s="205">
        <f t="shared" si="43"/>
        <v>0</v>
      </c>
      <c r="AK983" s="205">
        <f t="shared" si="44"/>
        <v>0</v>
      </c>
    </row>
    <row r="984" spans="4:37" ht="20.25" thickTop="1" thickBot="1">
      <c r="D984" s="196" t="s">
        <v>94</v>
      </c>
      <c r="E984" s="197"/>
      <c r="F984" s="198"/>
      <c r="G984" s="198"/>
      <c r="H984" s="198"/>
      <c r="I984" s="193"/>
      <c r="J984" s="193"/>
      <c r="K984" s="207"/>
      <c r="L984" s="233">
        <f t="shared" si="45"/>
        <v>0</v>
      </c>
      <c r="M984" s="233" t="str">
        <f>IF(E984=0, " ", 'CPT-Calcs'!V971)</f>
        <v xml:space="preserve"> </v>
      </c>
      <c r="N984" s="207" t="str">
        <f>IF('CPT-Calcs'!AK971&gt;3," ",IF(M984="CLAY","CONTACT GEOTECH ENGINEER - CHECK OCR PROFILE",IF(M984="ORGANIC CLAY","CONTACT SENIOR GEOTECH ENGINEER",IF(M984="SENSITIVE Clay-Silt","CONTACT GEOTECH ENGINEER - CHECK OCR PROFILE"," "))))</f>
        <v xml:space="preserve"> </v>
      </c>
      <c r="O984" s="193"/>
      <c r="AJ984" s="205">
        <f t="shared" si="43"/>
        <v>0</v>
      </c>
      <c r="AK984" s="205">
        <f t="shared" si="44"/>
        <v>0</v>
      </c>
    </row>
    <row r="985" spans="4:37" ht="20.25" thickTop="1" thickBot="1">
      <c r="D985" s="196" t="s">
        <v>94</v>
      </c>
      <c r="E985" s="197"/>
      <c r="F985" s="198"/>
      <c r="G985" s="198"/>
      <c r="H985" s="198"/>
      <c r="I985" s="193"/>
      <c r="J985" s="193"/>
      <c r="K985" s="207"/>
      <c r="L985" s="233">
        <f t="shared" si="45"/>
        <v>0</v>
      </c>
      <c r="M985" s="233" t="str">
        <f>IF(E985=0, " ", 'CPT-Calcs'!V972)</f>
        <v xml:space="preserve"> </v>
      </c>
      <c r="N985" s="207" t="str">
        <f>IF('CPT-Calcs'!AK972&gt;3," ",IF(M985="CLAY","CONTACT GEOTECH ENGINEER - CHECK OCR PROFILE",IF(M985="ORGANIC CLAY","CONTACT SENIOR GEOTECH ENGINEER",IF(M985="SENSITIVE Clay-Silt","CONTACT GEOTECH ENGINEER - CHECK OCR PROFILE"," "))))</f>
        <v xml:space="preserve"> </v>
      </c>
      <c r="O985" s="193"/>
      <c r="AJ985" s="205">
        <f t="shared" si="43"/>
        <v>0</v>
      </c>
      <c r="AK985" s="205">
        <f t="shared" si="44"/>
        <v>0</v>
      </c>
    </row>
    <row r="986" spans="4:37" ht="20.25" thickTop="1" thickBot="1">
      <c r="D986" s="196" t="s">
        <v>94</v>
      </c>
      <c r="E986" s="197"/>
      <c r="F986" s="198"/>
      <c r="G986" s="198"/>
      <c r="H986" s="198"/>
      <c r="I986" s="193"/>
      <c r="J986" s="193"/>
      <c r="K986" s="207"/>
      <c r="L986" s="233">
        <f t="shared" si="45"/>
        <v>0</v>
      </c>
      <c r="M986" s="233" t="str">
        <f>IF(E986=0, " ", 'CPT-Calcs'!V973)</f>
        <v xml:space="preserve"> </v>
      </c>
      <c r="N986" s="207" t="str">
        <f>IF('CPT-Calcs'!AK973&gt;3," ",IF(M986="CLAY","CONTACT GEOTECH ENGINEER - CHECK OCR PROFILE",IF(M986="ORGANIC CLAY","CONTACT SENIOR GEOTECH ENGINEER",IF(M986="SENSITIVE Clay-Silt","CONTACT GEOTECH ENGINEER - CHECK OCR PROFILE"," "))))</f>
        <v xml:space="preserve"> </v>
      </c>
      <c r="O986" s="193"/>
      <c r="AJ986" s="205">
        <f t="shared" si="43"/>
        <v>0</v>
      </c>
      <c r="AK986" s="205">
        <f t="shared" si="44"/>
        <v>0</v>
      </c>
    </row>
    <row r="987" spans="4:37" ht="20.25" thickTop="1" thickBot="1">
      <c r="D987" s="196" t="s">
        <v>94</v>
      </c>
      <c r="E987" s="197"/>
      <c r="F987" s="198"/>
      <c r="G987" s="198"/>
      <c r="H987" s="198"/>
      <c r="I987" s="193"/>
      <c r="J987" s="193"/>
      <c r="K987" s="207"/>
      <c r="L987" s="233">
        <f t="shared" si="45"/>
        <v>0</v>
      </c>
      <c r="M987" s="233" t="str">
        <f>IF(E987=0, " ", 'CPT-Calcs'!V974)</f>
        <v xml:space="preserve"> </v>
      </c>
      <c r="N987" s="207" t="str">
        <f>IF('CPT-Calcs'!AK974&gt;3," ",IF(M987="CLAY","CONTACT GEOTECH ENGINEER - CHECK OCR PROFILE",IF(M987="ORGANIC CLAY","CONTACT SENIOR GEOTECH ENGINEER",IF(M987="SENSITIVE Clay-Silt","CONTACT GEOTECH ENGINEER - CHECK OCR PROFILE"," "))))</f>
        <v xml:space="preserve"> </v>
      </c>
      <c r="O987" s="193"/>
      <c r="AJ987" s="205">
        <f t="shared" si="43"/>
        <v>0</v>
      </c>
      <c r="AK987" s="205">
        <f t="shared" si="44"/>
        <v>0</v>
      </c>
    </row>
    <row r="988" spans="4:37" ht="20.25" thickTop="1" thickBot="1">
      <c r="D988" s="196" t="s">
        <v>94</v>
      </c>
      <c r="E988" s="197"/>
      <c r="F988" s="198"/>
      <c r="G988" s="198"/>
      <c r="H988" s="198"/>
      <c r="I988" s="193"/>
      <c r="J988" s="193"/>
      <c r="K988" s="207"/>
      <c r="L988" s="233">
        <f t="shared" si="45"/>
        <v>0</v>
      </c>
      <c r="M988" s="233" t="str">
        <f>IF(E988=0, " ", 'CPT-Calcs'!V975)</f>
        <v xml:space="preserve"> </v>
      </c>
      <c r="N988" s="207" t="str">
        <f>IF('CPT-Calcs'!AK975&gt;3," ",IF(M988="CLAY","CONTACT GEOTECH ENGINEER - CHECK OCR PROFILE",IF(M988="ORGANIC CLAY","CONTACT SENIOR GEOTECH ENGINEER",IF(M988="SENSITIVE Clay-Silt","CONTACT GEOTECH ENGINEER - CHECK OCR PROFILE"," "))))</f>
        <v xml:space="preserve"> </v>
      </c>
      <c r="O988" s="193"/>
      <c r="AJ988" s="205">
        <f t="shared" si="43"/>
        <v>0</v>
      </c>
      <c r="AK988" s="205">
        <f t="shared" si="44"/>
        <v>0</v>
      </c>
    </row>
    <row r="989" spans="4:37" ht="20.25" thickTop="1" thickBot="1">
      <c r="D989" s="196" t="s">
        <v>94</v>
      </c>
      <c r="E989" s="197"/>
      <c r="F989" s="198"/>
      <c r="G989" s="198"/>
      <c r="H989" s="198"/>
      <c r="I989" s="193"/>
      <c r="J989" s="193"/>
      <c r="K989" s="207"/>
      <c r="L989" s="233">
        <f t="shared" si="45"/>
        <v>0</v>
      </c>
      <c r="M989" s="233" t="str">
        <f>IF(E989=0, " ", 'CPT-Calcs'!V976)</f>
        <v xml:space="preserve"> </v>
      </c>
      <c r="N989" s="207" t="str">
        <f>IF('CPT-Calcs'!AK976&gt;3," ",IF(M989="CLAY","CONTACT GEOTECH ENGINEER - CHECK OCR PROFILE",IF(M989="ORGANIC CLAY","CONTACT SENIOR GEOTECH ENGINEER",IF(M989="SENSITIVE Clay-Silt","CONTACT GEOTECH ENGINEER - CHECK OCR PROFILE"," "))))</f>
        <v xml:space="preserve"> </v>
      </c>
      <c r="O989" s="193"/>
      <c r="AJ989" s="205">
        <f t="shared" ref="AJ989:AJ1007" si="46">IF(M989="VERY STIFF OC CLAY-SILT",1,IF(M989="SILTY MIX",1,IF(M989="clay",1,IF(M989="organic clay",1,IF(M989="sensitive clay-silt",1,0)))))</f>
        <v>0</v>
      </c>
      <c r="AK989" s="205">
        <f t="shared" ref="AK989:AK1007" si="47">IF(E989&gt;0,1,0)</f>
        <v>0</v>
      </c>
    </row>
    <row r="990" spans="4:37" ht="20.25" thickTop="1" thickBot="1">
      <c r="D990" s="196" t="s">
        <v>94</v>
      </c>
      <c r="E990" s="197"/>
      <c r="F990" s="198"/>
      <c r="G990" s="198"/>
      <c r="H990" s="198"/>
      <c r="I990" s="193"/>
      <c r="J990" s="193"/>
      <c r="K990" s="207"/>
      <c r="L990" s="233">
        <f t="shared" si="45"/>
        <v>0</v>
      </c>
      <c r="M990" s="233" t="str">
        <f>IF(E990=0, " ", 'CPT-Calcs'!V977)</f>
        <v xml:space="preserve"> </v>
      </c>
      <c r="N990" s="207" t="str">
        <f>IF('CPT-Calcs'!AK977&gt;3," ",IF(M990="CLAY","CONTACT GEOTECH ENGINEER - CHECK OCR PROFILE",IF(M990="ORGANIC CLAY","CONTACT SENIOR GEOTECH ENGINEER",IF(M990="SENSITIVE Clay-Silt","CONTACT GEOTECH ENGINEER - CHECK OCR PROFILE"," "))))</f>
        <v xml:space="preserve"> </v>
      </c>
      <c r="O990" s="193"/>
      <c r="AJ990" s="205">
        <f t="shared" si="46"/>
        <v>0</v>
      </c>
      <c r="AK990" s="205">
        <f t="shared" si="47"/>
        <v>0</v>
      </c>
    </row>
    <row r="991" spans="4:37" ht="20.25" thickTop="1" thickBot="1">
      <c r="D991" s="196" t="s">
        <v>94</v>
      </c>
      <c r="E991" s="197"/>
      <c r="F991" s="198"/>
      <c r="G991" s="198"/>
      <c r="H991" s="198"/>
      <c r="I991" s="193"/>
      <c r="J991" s="193"/>
      <c r="K991" s="207"/>
      <c r="L991" s="233">
        <f t="shared" si="45"/>
        <v>0</v>
      </c>
      <c r="M991" s="233" t="str">
        <f>IF(E991=0, " ", 'CPT-Calcs'!V978)</f>
        <v xml:space="preserve"> </v>
      </c>
      <c r="N991" s="207" t="str">
        <f>IF('CPT-Calcs'!AK978&gt;3," ",IF(M991="CLAY","CONTACT GEOTECH ENGINEER - CHECK OCR PROFILE",IF(M991="ORGANIC CLAY","CONTACT SENIOR GEOTECH ENGINEER",IF(M991="SENSITIVE Clay-Silt","CONTACT GEOTECH ENGINEER - CHECK OCR PROFILE"," "))))</f>
        <v xml:space="preserve"> </v>
      </c>
      <c r="O991" s="193"/>
      <c r="AJ991" s="205">
        <f t="shared" si="46"/>
        <v>0</v>
      </c>
      <c r="AK991" s="205">
        <f t="shared" si="47"/>
        <v>0</v>
      </c>
    </row>
    <row r="992" spans="4:37" ht="20.25" thickTop="1" thickBot="1">
      <c r="D992" s="196" t="s">
        <v>94</v>
      </c>
      <c r="E992" s="197"/>
      <c r="F992" s="198"/>
      <c r="G992" s="198"/>
      <c r="H992" s="198"/>
      <c r="I992" s="193"/>
      <c r="J992" s="193"/>
      <c r="K992" s="207"/>
      <c r="L992" s="233">
        <f t="shared" si="45"/>
        <v>0</v>
      </c>
      <c r="M992" s="233" t="str">
        <f>IF(E992=0, " ", 'CPT-Calcs'!V979)</f>
        <v xml:space="preserve"> </v>
      </c>
      <c r="N992" s="207" t="str">
        <f>IF('CPT-Calcs'!AK979&gt;3," ",IF(M992="CLAY","CONTACT GEOTECH ENGINEER - CHECK OCR PROFILE",IF(M992="ORGANIC CLAY","CONTACT SENIOR GEOTECH ENGINEER",IF(M992="SENSITIVE Clay-Silt","CONTACT GEOTECH ENGINEER - CHECK OCR PROFILE"," "))))</f>
        <v xml:space="preserve"> </v>
      </c>
      <c r="O992" s="193"/>
      <c r="AJ992" s="205">
        <f t="shared" si="46"/>
        <v>0</v>
      </c>
      <c r="AK992" s="205">
        <f t="shared" si="47"/>
        <v>0</v>
      </c>
    </row>
    <row r="993" spans="4:37" ht="20.25" thickTop="1" thickBot="1">
      <c r="D993" s="196" t="s">
        <v>94</v>
      </c>
      <c r="E993" s="197"/>
      <c r="F993" s="198"/>
      <c r="G993" s="198"/>
      <c r="H993" s="198"/>
      <c r="I993" s="193"/>
      <c r="J993" s="193"/>
      <c r="K993" s="207"/>
      <c r="L993" s="233">
        <f t="shared" si="45"/>
        <v>0</v>
      </c>
      <c r="M993" s="233" t="str">
        <f>IF(E993=0, " ", 'CPT-Calcs'!V980)</f>
        <v xml:space="preserve"> </v>
      </c>
      <c r="N993" s="207" t="str">
        <f>IF('CPT-Calcs'!AK980&gt;3," ",IF(M993="CLAY","CONTACT GEOTECH ENGINEER - CHECK OCR PROFILE",IF(M993="ORGANIC CLAY","CONTACT SENIOR GEOTECH ENGINEER",IF(M993="SENSITIVE Clay-Silt","CONTACT GEOTECH ENGINEER - CHECK OCR PROFILE"," "))))</f>
        <v xml:space="preserve"> </v>
      </c>
      <c r="O993" s="193"/>
      <c r="AJ993" s="205">
        <f t="shared" si="46"/>
        <v>0</v>
      </c>
      <c r="AK993" s="205">
        <f t="shared" si="47"/>
        <v>0</v>
      </c>
    </row>
    <row r="994" spans="4:37" ht="20.25" thickTop="1" thickBot="1">
      <c r="D994" s="196" t="s">
        <v>94</v>
      </c>
      <c r="E994" s="197"/>
      <c r="F994" s="198"/>
      <c r="G994" s="198"/>
      <c r="H994" s="198"/>
      <c r="I994" s="193"/>
      <c r="J994" s="193"/>
      <c r="K994" s="207"/>
      <c r="L994" s="233">
        <f t="shared" si="45"/>
        <v>0</v>
      </c>
      <c r="M994" s="233" t="str">
        <f>IF(E994=0, " ", 'CPT-Calcs'!V981)</f>
        <v xml:space="preserve"> </v>
      </c>
      <c r="N994" s="207" t="str">
        <f>IF('CPT-Calcs'!AK981&gt;3," ",IF(M994="CLAY","CONTACT GEOTECH ENGINEER - CHECK OCR PROFILE",IF(M994="ORGANIC CLAY","CONTACT SENIOR GEOTECH ENGINEER",IF(M994="SENSITIVE Clay-Silt","CONTACT GEOTECH ENGINEER - CHECK OCR PROFILE"," "))))</f>
        <v xml:space="preserve"> </v>
      </c>
      <c r="O994" s="193"/>
      <c r="AJ994" s="205">
        <f t="shared" si="46"/>
        <v>0</v>
      </c>
      <c r="AK994" s="205">
        <f t="shared" si="47"/>
        <v>0</v>
      </c>
    </row>
    <row r="995" spans="4:37" ht="20.25" thickTop="1" thickBot="1">
      <c r="D995" s="196" t="s">
        <v>94</v>
      </c>
      <c r="E995" s="197"/>
      <c r="F995" s="198"/>
      <c r="G995" s="198"/>
      <c r="H995" s="198"/>
      <c r="I995" s="193"/>
      <c r="J995" s="193"/>
      <c r="K995" s="207"/>
      <c r="L995" s="233">
        <f t="shared" si="45"/>
        <v>0</v>
      </c>
      <c r="M995" s="233" t="str">
        <f>IF(E995=0, " ", 'CPT-Calcs'!V982)</f>
        <v xml:space="preserve"> </v>
      </c>
      <c r="N995" s="207" t="str">
        <f>IF('CPT-Calcs'!AK982&gt;3," ",IF(M995="CLAY","CONTACT GEOTECH ENGINEER - CHECK OCR PROFILE",IF(M995="ORGANIC CLAY","CONTACT SENIOR GEOTECH ENGINEER",IF(M995="SENSITIVE Clay-Silt","CONTACT GEOTECH ENGINEER - CHECK OCR PROFILE"," "))))</f>
        <v xml:space="preserve"> </v>
      </c>
      <c r="O995" s="193"/>
      <c r="AJ995" s="205">
        <f t="shared" si="46"/>
        <v>0</v>
      </c>
      <c r="AK995" s="205">
        <f t="shared" si="47"/>
        <v>0</v>
      </c>
    </row>
    <row r="996" spans="4:37" ht="20.25" thickTop="1" thickBot="1">
      <c r="D996" s="196" t="s">
        <v>94</v>
      </c>
      <c r="E996" s="197"/>
      <c r="F996" s="198"/>
      <c r="G996" s="198"/>
      <c r="H996" s="198"/>
      <c r="I996" s="193"/>
      <c r="J996" s="193"/>
      <c r="K996" s="207"/>
      <c r="L996" s="233">
        <f t="shared" si="45"/>
        <v>0</v>
      </c>
      <c r="M996" s="233" t="str">
        <f>IF(E996=0, " ", 'CPT-Calcs'!V983)</f>
        <v xml:space="preserve"> </v>
      </c>
      <c r="N996" s="207" t="str">
        <f>IF('CPT-Calcs'!AK983&gt;3," ",IF(M996="CLAY","CONTACT GEOTECH ENGINEER - CHECK OCR PROFILE",IF(M996="ORGANIC CLAY","CONTACT SENIOR GEOTECH ENGINEER",IF(M996="SENSITIVE Clay-Silt","CONTACT GEOTECH ENGINEER - CHECK OCR PROFILE"," "))))</f>
        <v xml:space="preserve"> </v>
      </c>
      <c r="O996" s="193"/>
      <c r="AJ996" s="205">
        <f t="shared" si="46"/>
        <v>0</v>
      </c>
      <c r="AK996" s="205">
        <f t="shared" si="47"/>
        <v>0</v>
      </c>
    </row>
    <row r="997" spans="4:37" ht="20.25" thickTop="1" thickBot="1">
      <c r="D997" s="196" t="s">
        <v>94</v>
      </c>
      <c r="E997" s="197"/>
      <c r="F997" s="198"/>
      <c r="G997" s="198"/>
      <c r="H997" s="198"/>
      <c r="I997" s="193"/>
      <c r="J997" s="193"/>
      <c r="K997" s="207"/>
      <c r="L997" s="233">
        <f t="shared" si="45"/>
        <v>0</v>
      </c>
      <c r="M997" s="233" t="str">
        <f>IF(E997=0, " ", 'CPT-Calcs'!V984)</f>
        <v xml:space="preserve"> </v>
      </c>
      <c r="N997" s="207" t="str">
        <f>IF('CPT-Calcs'!AK984&gt;3," ",IF(M997="CLAY","CONTACT GEOTECH ENGINEER - CHECK OCR PROFILE",IF(M997="ORGANIC CLAY","CONTACT SENIOR GEOTECH ENGINEER",IF(M997="SENSITIVE Clay-Silt","CONTACT GEOTECH ENGINEER - CHECK OCR PROFILE"," "))))</f>
        <v xml:space="preserve"> </v>
      </c>
      <c r="O997" s="193"/>
      <c r="AJ997" s="205">
        <f t="shared" si="46"/>
        <v>0</v>
      </c>
      <c r="AK997" s="205">
        <f t="shared" si="47"/>
        <v>0</v>
      </c>
    </row>
    <row r="998" spans="4:37" ht="20.25" thickTop="1" thickBot="1">
      <c r="D998" s="196" t="s">
        <v>94</v>
      </c>
      <c r="E998" s="197"/>
      <c r="F998" s="198"/>
      <c r="G998" s="198"/>
      <c r="H998" s="198"/>
      <c r="I998" s="193"/>
      <c r="J998" s="193"/>
      <c r="K998" s="207"/>
      <c r="L998" s="233">
        <f t="shared" si="45"/>
        <v>0</v>
      </c>
      <c r="M998" s="233" t="str">
        <f>IF(E998=0, " ", 'CPT-Calcs'!V985)</f>
        <v xml:space="preserve"> </v>
      </c>
      <c r="N998" s="207" t="str">
        <f>IF('CPT-Calcs'!AK985&gt;3," ",IF(M998="CLAY","CONTACT GEOTECH ENGINEER - CHECK OCR PROFILE",IF(M998="ORGANIC CLAY","CONTACT SENIOR GEOTECH ENGINEER",IF(M998="SENSITIVE Clay-Silt","CONTACT GEOTECH ENGINEER - CHECK OCR PROFILE"," "))))</f>
        <v xml:space="preserve"> </v>
      </c>
      <c r="O998" s="193"/>
      <c r="AJ998" s="205">
        <f t="shared" si="46"/>
        <v>0</v>
      </c>
      <c r="AK998" s="205">
        <f t="shared" si="47"/>
        <v>0</v>
      </c>
    </row>
    <row r="999" spans="4:37" ht="20.25" thickTop="1" thickBot="1">
      <c r="D999" s="196" t="s">
        <v>94</v>
      </c>
      <c r="E999" s="197"/>
      <c r="F999" s="198"/>
      <c r="G999" s="198"/>
      <c r="H999" s="198"/>
      <c r="I999" s="193"/>
      <c r="J999" s="193"/>
      <c r="K999" s="207"/>
      <c r="L999" s="233">
        <f t="shared" si="45"/>
        <v>0</v>
      </c>
      <c r="M999" s="233" t="str">
        <f>IF(E999=0, " ", 'CPT-Calcs'!V986)</f>
        <v xml:space="preserve"> </v>
      </c>
      <c r="N999" s="207" t="str">
        <f>IF('CPT-Calcs'!AK986&gt;3," ",IF(M999="CLAY","CONTACT GEOTECH ENGINEER - CHECK OCR PROFILE",IF(M999="ORGANIC CLAY","CONTACT SENIOR GEOTECH ENGINEER",IF(M999="SENSITIVE Clay-Silt","CONTACT GEOTECH ENGINEER - CHECK OCR PROFILE"," "))))</f>
        <v xml:space="preserve"> </v>
      </c>
      <c r="O999" s="193"/>
      <c r="AJ999" s="205">
        <f t="shared" si="46"/>
        <v>0</v>
      </c>
      <c r="AK999" s="205">
        <f t="shared" si="47"/>
        <v>0</v>
      </c>
    </row>
    <row r="1000" spans="4:37" ht="20.25" thickTop="1" thickBot="1">
      <c r="D1000" s="196" t="s">
        <v>94</v>
      </c>
      <c r="E1000" s="197"/>
      <c r="F1000" s="198"/>
      <c r="G1000" s="198"/>
      <c r="H1000" s="198"/>
      <c r="I1000" s="193"/>
      <c r="J1000" s="193"/>
      <c r="K1000" s="207"/>
      <c r="L1000" s="233">
        <f t="shared" si="45"/>
        <v>0</v>
      </c>
      <c r="M1000" s="233" t="str">
        <f>IF(E1000=0, " ", 'CPT-Calcs'!V987)</f>
        <v xml:space="preserve"> </v>
      </c>
      <c r="N1000" s="207" t="str">
        <f>IF('CPT-Calcs'!AK987&gt;3," ",IF(M1000="CLAY","CONTACT GEOTECH ENGINEER - CHECK OCR PROFILE",IF(M1000="ORGANIC CLAY","CONTACT SENIOR GEOTECH ENGINEER",IF(M1000="SENSITIVE Clay-Silt","CONTACT GEOTECH ENGINEER - CHECK OCR PROFILE"," "))))</f>
        <v xml:space="preserve"> </v>
      </c>
      <c r="O1000" s="193"/>
      <c r="AJ1000" s="205">
        <f t="shared" si="46"/>
        <v>0</v>
      </c>
      <c r="AK1000" s="205">
        <f t="shared" si="47"/>
        <v>0</v>
      </c>
    </row>
    <row r="1001" spans="4:37" ht="20.25" thickTop="1" thickBot="1">
      <c r="D1001" s="196" t="s">
        <v>94</v>
      </c>
      <c r="E1001" s="197"/>
      <c r="F1001" s="198"/>
      <c r="G1001" s="198"/>
      <c r="H1001" s="198"/>
      <c r="I1001" s="193"/>
      <c r="J1001" s="193"/>
      <c r="K1001" s="207"/>
      <c r="L1001" s="233">
        <f t="shared" si="45"/>
        <v>0</v>
      </c>
      <c r="M1001" s="233" t="str">
        <f>IF(E1001=0, " ", 'CPT-Calcs'!V988)</f>
        <v xml:space="preserve"> </v>
      </c>
      <c r="N1001" s="207" t="str">
        <f>IF('CPT-Calcs'!AK988&gt;3," ",IF(M1001="CLAY","CONTACT GEOTECH ENGINEER - CHECK OCR PROFILE",IF(M1001="ORGANIC CLAY","CONTACT SENIOR GEOTECH ENGINEER",IF(M1001="SENSITIVE Clay-Silt","CONTACT GEOTECH ENGINEER - CHECK OCR PROFILE"," "))))</f>
        <v xml:space="preserve"> </v>
      </c>
      <c r="O1001" s="193"/>
      <c r="AJ1001" s="205">
        <f t="shared" si="46"/>
        <v>0</v>
      </c>
      <c r="AK1001" s="205">
        <f t="shared" si="47"/>
        <v>0</v>
      </c>
    </row>
    <row r="1002" spans="4:37" ht="20.25" thickTop="1" thickBot="1">
      <c r="D1002" s="196" t="s">
        <v>94</v>
      </c>
      <c r="E1002" s="197"/>
      <c r="F1002" s="198"/>
      <c r="G1002" s="198"/>
      <c r="H1002" s="198"/>
      <c r="I1002" s="193"/>
      <c r="J1002" s="193"/>
      <c r="K1002" s="207"/>
      <c r="L1002" s="233">
        <f t="shared" si="45"/>
        <v>0</v>
      </c>
      <c r="M1002" s="233" t="str">
        <f>IF(E1002=0, " ", 'CPT-Calcs'!V989)</f>
        <v xml:space="preserve"> </v>
      </c>
      <c r="N1002" s="207" t="str">
        <f>IF('CPT-Calcs'!AK989&gt;3," ",IF(M1002="CLAY","CONTACT GEOTECH ENGINEER - CHECK OCR PROFILE",IF(M1002="ORGANIC CLAY","CONTACT SENIOR GEOTECH ENGINEER",IF(M1002="SENSITIVE Clay-Silt","CONTACT GEOTECH ENGINEER - CHECK OCR PROFILE"," "))))</f>
        <v xml:space="preserve"> </v>
      </c>
      <c r="O1002" s="193"/>
      <c r="AJ1002" s="205">
        <f t="shared" si="46"/>
        <v>0</v>
      </c>
      <c r="AK1002" s="205">
        <f t="shared" si="47"/>
        <v>0</v>
      </c>
    </row>
    <row r="1003" spans="4:37" ht="20.25" thickTop="1" thickBot="1">
      <c r="D1003" s="196" t="s">
        <v>94</v>
      </c>
      <c r="E1003" s="197"/>
      <c r="F1003" s="198"/>
      <c r="G1003" s="198"/>
      <c r="H1003" s="198"/>
      <c r="I1003" s="193"/>
      <c r="J1003" s="193"/>
      <c r="K1003" s="207"/>
      <c r="L1003" s="233">
        <f t="shared" si="45"/>
        <v>0</v>
      </c>
      <c r="M1003" s="233" t="str">
        <f>IF(E1003=0, " ", 'CPT-Calcs'!V990)</f>
        <v xml:space="preserve"> </v>
      </c>
      <c r="N1003" s="207" t="str">
        <f>IF('CPT-Calcs'!AK990&gt;3," ",IF(M1003="CLAY","CONTACT GEOTECH ENGINEER - CHECK OCR PROFILE",IF(M1003="ORGANIC CLAY","CONTACT SENIOR GEOTECH ENGINEER",IF(M1003="SENSITIVE Clay-Silt","CONTACT GEOTECH ENGINEER - CHECK OCR PROFILE"," "))))</f>
        <v xml:space="preserve"> </v>
      </c>
      <c r="O1003" s="193"/>
      <c r="AJ1003" s="205">
        <f t="shared" si="46"/>
        <v>0</v>
      </c>
      <c r="AK1003" s="205">
        <f t="shared" si="47"/>
        <v>0</v>
      </c>
    </row>
    <row r="1004" spans="4:37" ht="20.25" thickTop="1" thickBot="1">
      <c r="D1004" s="196" t="s">
        <v>94</v>
      </c>
      <c r="E1004" s="197"/>
      <c r="F1004" s="198"/>
      <c r="G1004" s="198"/>
      <c r="H1004" s="198"/>
      <c r="I1004" s="193"/>
      <c r="J1004" s="193"/>
      <c r="K1004" s="207"/>
      <c r="L1004" s="233">
        <f t="shared" si="45"/>
        <v>0</v>
      </c>
      <c r="M1004" s="233" t="str">
        <f>IF(E1004=0, " ", 'CPT-Calcs'!V991)</f>
        <v xml:space="preserve"> </v>
      </c>
      <c r="N1004" s="207" t="str">
        <f>IF('CPT-Calcs'!AK991&gt;3," ",IF(M1004="CLAY","CONTACT GEOTECH ENGINEER - CHECK OCR PROFILE",IF(M1004="ORGANIC CLAY","CONTACT SENIOR GEOTECH ENGINEER",IF(M1004="SENSITIVE Clay-Silt","CONTACT GEOTECH ENGINEER - CHECK OCR PROFILE"," "))))</f>
        <v xml:space="preserve"> </v>
      </c>
      <c r="O1004" s="193"/>
      <c r="AJ1004" s="205">
        <f t="shared" si="46"/>
        <v>0</v>
      </c>
      <c r="AK1004" s="205">
        <f t="shared" si="47"/>
        <v>0</v>
      </c>
    </row>
    <row r="1005" spans="4:37" ht="20.25" thickTop="1" thickBot="1">
      <c r="D1005" s="196" t="s">
        <v>94</v>
      </c>
      <c r="E1005" s="197"/>
      <c r="F1005" s="198"/>
      <c r="G1005" s="198"/>
      <c r="H1005" s="198"/>
      <c r="I1005" s="193"/>
      <c r="J1005" s="193"/>
      <c r="K1005" s="207"/>
      <c r="L1005" s="233">
        <f t="shared" si="45"/>
        <v>0</v>
      </c>
      <c r="M1005" s="233" t="str">
        <f>IF(E1005=0, " ", 'CPT-Calcs'!V992)</f>
        <v xml:space="preserve"> </v>
      </c>
      <c r="N1005" s="207" t="str">
        <f>IF('CPT-Calcs'!AK992&gt;3," ",IF(M1005="CLAY","CONTACT GEOTECH ENGINEER - CHECK OCR PROFILE",IF(M1005="ORGANIC CLAY","CONTACT SENIOR GEOTECH ENGINEER",IF(M1005="SENSITIVE Clay-Silt","CONTACT GEOTECH ENGINEER - CHECK OCR PROFILE"," "))))</f>
        <v xml:space="preserve"> </v>
      </c>
      <c r="O1005" s="193"/>
      <c r="AJ1005" s="205">
        <f t="shared" si="46"/>
        <v>0</v>
      </c>
      <c r="AK1005" s="205">
        <f t="shared" si="47"/>
        <v>0</v>
      </c>
    </row>
    <row r="1006" spans="4:37" ht="20.25" thickTop="1" thickBot="1">
      <c r="D1006" s="196" t="s">
        <v>94</v>
      </c>
      <c r="E1006" s="197"/>
      <c r="F1006" s="198"/>
      <c r="G1006" s="198"/>
      <c r="H1006" s="198"/>
      <c r="I1006" s="193"/>
      <c r="J1006" s="193"/>
      <c r="K1006" s="207"/>
      <c r="L1006" s="233">
        <f t="shared" si="45"/>
        <v>0</v>
      </c>
      <c r="M1006" s="233" t="str">
        <f>IF(E1006=0, " ", 'CPT-Calcs'!V993)</f>
        <v xml:space="preserve"> </v>
      </c>
      <c r="N1006" s="207" t="str">
        <f>IF('CPT-Calcs'!AK993&gt;3," ",IF(M1006="CLAY","CONTACT GEOTECH ENGINEER - CHECK OCR PROFILE",IF(M1006="ORGANIC CLAY","CONTACT SENIOR GEOTECH ENGINEER",IF(M1006="SENSITIVE Clay-Silt","CONTACT GEOTECH ENGINEER - CHECK OCR PROFILE"," "))))</f>
        <v xml:space="preserve"> </v>
      </c>
      <c r="O1006" s="193"/>
      <c r="AJ1006" s="205">
        <f t="shared" si="46"/>
        <v>0</v>
      </c>
      <c r="AK1006" s="205">
        <f t="shared" si="47"/>
        <v>0</v>
      </c>
    </row>
    <row r="1007" spans="4:37" ht="20.25" thickTop="1" thickBot="1">
      <c r="D1007" s="196" t="s">
        <v>94</v>
      </c>
      <c r="E1007" s="197"/>
      <c r="F1007" s="198"/>
      <c r="G1007" s="198"/>
      <c r="H1007" s="198"/>
      <c r="I1007" s="193"/>
      <c r="J1007" s="193"/>
      <c r="K1007" s="207"/>
      <c r="L1007" s="233">
        <f t="shared" si="45"/>
        <v>0</v>
      </c>
      <c r="M1007" s="233" t="str">
        <f>IF(E1007=0, " ", 'CPT-Calcs'!V994)</f>
        <v xml:space="preserve"> </v>
      </c>
      <c r="N1007" s="207" t="str">
        <f>IF('CPT-Calcs'!AK994&gt;3," ",IF(M1007="CLAY","CONTACT GEOTECH ENGINEER - CHECK OCR PROFILE",IF(M1007="ORGANIC CLAY","CONTACT SENIOR GEOTECH ENGINEER",IF(M1007="SENSITIVE Clay-Silt","CONTACT GEOTECH ENGINEER - CHECK OCR PROFILE"," "))))</f>
        <v xml:space="preserve"> </v>
      </c>
      <c r="O1007" s="193"/>
      <c r="AJ1007" s="205">
        <f t="shared" si="46"/>
        <v>0</v>
      </c>
      <c r="AK1007" s="205">
        <f t="shared" si="47"/>
        <v>0</v>
      </c>
    </row>
    <row r="1008" spans="4:37" ht="19.5" thickTop="1">
      <c r="K1008" s="207"/>
    </row>
  </sheetData>
  <sheetProtection algorithmName="SHA-512" hashValue="zwwj3Kmh7/C4KO5jOT441vc67ROiaeqx7ak1+4h6XUAKa3W+N4EZNwTLaG9p2lLiRbZKaQcjHvvRlxjCFy2aow==" saltValue="ZlvO9zlztdgF+Wb6sJcCJw==" spinCount="100000" sheet="1" objects="1" scenarios="1"/>
  <scenarios current="0" show="0">
    <scenario name="CLAYS / PRGANICS" locked="1" count="13" user="shehab agaiby" comment="Created by shehab agaiby on 3/16/2016">
      <inputCells r="M28" val="SP"/>
      <inputCells r="M29" val="SP"/>
      <inputCells r="M30" val="SP"/>
      <inputCells r="M31" val="SP"/>
      <inputCells r="M32" val="SP"/>
      <inputCells r="M33" val="SP-SM"/>
      <inputCells r="M34" val="SP-SM"/>
      <inputCells r="M35" val="SP-SM"/>
      <inputCells r="M36" val="SP-SM"/>
      <inputCells r="M37" val="SP-SC"/>
      <inputCells r="M38" val="CH"/>
      <inputCells r="M39" val="CH"/>
      <inputCells r="M40" val="CH"/>
    </scenario>
  </scenarios>
  <dataConsolidate/>
  <mergeCells count="6">
    <mergeCell ref="A21:B22"/>
    <mergeCell ref="B17:E17"/>
    <mergeCell ref="A11:E14"/>
    <mergeCell ref="F25:H25"/>
    <mergeCell ref="H4:J4"/>
    <mergeCell ref="H5:J5"/>
  </mergeCells>
  <conditionalFormatting sqref="M28:M1007">
    <cfRule type="containsText" dxfId="1" priority="1" operator="containsText" text="Organic">
      <formula>NOT(ISERROR(SEARCH("Organic",M28)))</formula>
    </cfRule>
  </conditionalFormatting>
  <conditionalFormatting sqref="M28:M1007">
    <cfRule type="endsWith" dxfId="0" priority="2" operator="endsWith" text="CLAY">
      <formula>RIGHT(M28,LEN("CLAY"))="CLAY"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181"/>
  </sheetPr>
  <dimension ref="B1:BC1191"/>
  <sheetViews>
    <sheetView zoomScale="69" zoomScaleNormal="69" workbookViewId="0">
      <selection activeCell="G18" sqref="G18"/>
    </sheetView>
  </sheetViews>
  <sheetFormatPr defaultRowHeight="15"/>
  <cols>
    <col min="1" max="1" width="3.140625" customWidth="1"/>
    <col min="3" max="3" width="12.28515625" customWidth="1"/>
    <col min="4" max="4" width="12.7109375" customWidth="1"/>
    <col min="5" max="5" width="13" customWidth="1"/>
    <col min="6" max="6" width="13.42578125" customWidth="1"/>
    <col min="7" max="7" width="12" bestFit="1" customWidth="1"/>
    <col min="8" max="8" width="13.28515625" bestFit="1" customWidth="1"/>
    <col min="9" max="9" width="11" bestFit="1" customWidth="1"/>
    <col min="10" max="10" width="11" customWidth="1"/>
    <col min="11" max="11" width="10.42578125" bestFit="1" customWidth="1"/>
    <col min="12" max="12" width="10.42578125" customWidth="1"/>
    <col min="13" max="14" width="11.28515625" customWidth="1"/>
    <col min="15" max="15" width="9.7109375" customWidth="1"/>
    <col min="16" max="16" width="12.28515625" bestFit="1" customWidth="1"/>
    <col min="17" max="18" width="12.28515625" customWidth="1"/>
    <col min="19" max="19" width="12" bestFit="1" customWidth="1"/>
    <col min="20" max="20" width="11.5703125" bestFit="1" customWidth="1"/>
    <col min="21" max="21" width="12.7109375" bestFit="1" customWidth="1"/>
    <col min="22" max="22" width="22.42578125" customWidth="1"/>
    <col min="23" max="24" width="9.5703125" customWidth="1"/>
    <col min="25" max="25" width="13.140625" bestFit="1" customWidth="1"/>
    <col min="26" max="27" width="11.7109375" bestFit="1" customWidth="1"/>
    <col min="28" max="29" width="9.5703125" customWidth="1"/>
    <col min="30" max="30" width="13.28515625" bestFit="1" customWidth="1"/>
    <col min="31" max="33" width="11.28515625" customWidth="1"/>
    <col min="34" max="34" width="9.5703125" customWidth="1"/>
    <col min="35" max="37" width="9.5703125" style="123" customWidth="1"/>
    <col min="38" max="38" width="9.5703125" customWidth="1"/>
    <col min="39" max="40" width="10.7109375" bestFit="1" customWidth="1"/>
    <col min="41" max="41" width="14.140625" bestFit="1" customWidth="1"/>
    <col min="42" max="42" width="15.7109375" bestFit="1" customWidth="1"/>
    <col min="43" max="43" width="13" bestFit="1" customWidth="1"/>
    <col min="44" max="44" width="13.140625" bestFit="1" customWidth="1"/>
    <col min="45" max="45" width="14.7109375" bestFit="1" customWidth="1"/>
    <col min="46" max="46" width="13.5703125" bestFit="1" customWidth="1"/>
    <col min="47" max="47" width="17.5703125" bestFit="1" customWidth="1"/>
    <col min="48" max="48" width="13.7109375" customWidth="1"/>
    <col min="49" max="49" width="11.28515625" customWidth="1"/>
    <col min="50" max="50" width="10.7109375" customWidth="1"/>
    <col min="51" max="51" width="13.28515625" bestFit="1" customWidth="1"/>
    <col min="57" max="57" width="10.28515625" bestFit="1" customWidth="1"/>
    <col min="58" max="58" width="31.28515625" bestFit="1" customWidth="1"/>
    <col min="61" max="61" width="8.28515625" bestFit="1" customWidth="1"/>
    <col min="62" max="62" width="20.28515625" customWidth="1"/>
    <col min="63" max="63" width="32.85546875" bestFit="1" customWidth="1"/>
  </cols>
  <sheetData>
    <row r="1" spans="2:55" ht="15.75" thickBot="1"/>
    <row r="2" spans="2:55" ht="19.5" thickBot="1">
      <c r="B2" s="253" t="s">
        <v>116</v>
      </c>
      <c r="C2" s="254"/>
      <c r="D2" s="255"/>
      <c r="E2" s="256"/>
      <c r="T2" s="46"/>
      <c r="U2" s="46"/>
      <c r="V2" s="46"/>
      <c r="W2" s="46"/>
      <c r="X2" s="46"/>
      <c r="Y2" s="46"/>
      <c r="Z2" s="46"/>
    </row>
    <row r="3" spans="2:55" ht="19.5" thickBot="1">
      <c r="B3" s="103" t="s">
        <v>91</v>
      </c>
      <c r="C3" s="51"/>
      <c r="D3" s="258">
        <f>'Input Data'!D3</f>
        <v>0</v>
      </c>
      <c r="E3" s="259"/>
      <c r="T3" s="263"/>
      <c r="U3" s="263"/>
      <c r="V3" s="121" t="s">
        <v>86</v>
      </c>
      <c r="W3" s="270" t="s">
        <v>83</v>
      </c>
      <c r="X3" s="271"/>
      <c r="Y3" s="270" t="s">
        <v>74</v>
      </c>
      <c r="Z3" s="271"/>
    </row>
    <row r="4" spans="2:55" ht="19.5" thickBot="1">
      <c r="B4" s="48" t="s">
        <v>92</v>
      </c>
      <c r="C4" s="49"/>
      <c r="D4" s="258">
        <f>'Input Data'!D4</f>
        <v>0</v>
      </c>
      <c r="E4" s="259"/>
      <c r="T4" s="264" t="s">
        <v>55</v>
      </c>
      <c r="U4" s="265"/>
      <c r="V4" s="52" t="s">
        <v>56</v>
      </c>
      <c r="W4" s="73" t="e">
        <f>GEOMEAN(Q15:Q1191)</f>
        <v>#NUM!</v>
      </c>
      <c r="X4" s="74" t="s">
        <v>34</v>
      </c>
      <c r="Y4" s="75" t="e">
        <f>W4*6.3659/1000</f>
        <v>#NUM!</v>
      </c>
      <c r="Z4" s="74" t="s">
        <v>36</v>
      </c>
    </row>
    <row r="5" spans="2:55" ht="19.5" thickBot="1">
      <c r="B5" s="48" t="s">
        <v>87</v>
      </c>
      <c r="C5" s="49"/>
      <c r="D5" s="258">
        <f>'Input Data'!D5</f>
        <v>0</v>
      </c>
      <c r="E5" s="259"/>
      <c r="T5" s="266"/>
      <c r="U5" s="267"/>
      <c r="V5" s="53" t="s">
        <v>57</v>
      </c>
      <c r="W5" s="76" t="e">
        <f>GEOMEAN(AA15:AA1191)</f>
        <v>#NUM!</v>
      </c>
      <c r="X5" s="77" t="s">
        <v>58</v>
      </c>
      <c r="Y5" s="76" t="e">
        <f>W5</f>
        <v>#NUM!</v>
      </c>
      <c r="Z5" s="74" t="s">
        <v>58</v>
      </c>
    </row>
    <row r="6" spans="2:55" ht="19.5" thickBot="1">
      <c r="B6" s="86" t="s">
        <v>88</v>
      </c>
      <c r="C6" s="136"/>
      <c r="D6" s="258">
        <f>'Input Data'!D6</f>
        <v>0</v>
      </c>
      <c r="E6" s="259"/>
      <c r="T6" s="268"/>
      <c r="U6" s="269"/>
      <c r="V6" s="118" t="s">
        <v>44</v>
      </c>
      <c r="W6" s="78" t="e">
        <f>GEOMEAN(AE15:AE1191)</f>
        <v>#NUM!</v>
      </c>
      <c r="X6" s="79" t="s">
        <v>151</v>
      </c>
      <c r="Y6" s="78" t="e">
        <f>0.020885434273*W6</f>
        <v>#NUM!</v>
      </c>
      <c r="Z6" s="80" t="s">
        <v>45</v>
      </c>
      <c r="BC6" s="17"/>
    </row>
    <row r="7" spans="2:55" ht="19.5" thickBot="1">
      <c r="B7" s="50" t="s">
        <v>89</v>
      </c>
      <c r="C7" s="51"/>
      <c r="D7" s="258">
        <f>'Input Data'!D7</f>
        <v>0</v>
      </c>
      <c r="E7" s="259"/>
      <c r="BC7" s="45"/>
    </row>
    <row r="8" spans="2:55" s="36" customFormat="1" ht="18.75">
      <c r="D8" s="257" t="str">
        <f>'Input Data'!C8</f>
        <v>CPT procedures per ASTM D 5778</v>
      </c>
      <c r="E8" s="257"/>
      <c r="F8" s="25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D8" s="37"/>
      <c r="AE8" s="37"/>
      <c r="AF8" s="37"/>
      <c r="AG8" s="37"/>
      <c r="AH8" s="37"/>
      <c r="AI8" s="124"/>
      <c r="AJ8" s="124"/>
      <c r="AK8" s="124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BC8" s="45"/>
    </row>
    <row r="9" spans="2:55" ht="18.75">
      <c r="D9" s="82" t="s">
        <v>90</v>
      </c>
      <c r="E9" s="83">
        <f>('Input Data'!F19)/3.28084</f>
        <v>0</v>
      </c>
      <c r="F9" s="84" t="s">
        <v>33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129"/>
      <c r="AJ9" s="129"/>
      <c r="AK9" s="129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</row>
    <row r="10" spans="2:55" ht="18.75">
      <c r="D10" s="82"/>
      <c r="E10" s="84"/>
      <c r="F10" s="84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129"/>
      <c r="AJ10" s="129"/>
      <c r="AK10" s="129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</row>
    <row r="11" spans="2:55" ht="15.75" thickBot="1">
      <c r="V11" s="36"/>
      <c r="AB11" s="112" t="s">
        <v>132</v>
      </c>
      <c r="AC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</row>
    <row r="12" spans="2:55" ht="15.75" thickBot="1">
      <c r="E12" s="260" t="s">
        <v>117</v>
      </c>
      <c r="F12" s="261"/>
      <c r="G12" s="262"/>
      <c r="H12" s="107"/>
      <c r="I12" s="107"/>
      <c r="J12" s="107" t="s">
        <v>134</v>
      </c>
      <c r="K12" s="107"/>
      <c r="L12" s="107" t="s">
        <v>134</v>
      </c>
      <c r="M12" s="107"/>
      <c r="N12" s="107" t="s">
        <v>134</v>
      </c>
      <c r="O12" s="107"/>
      <c r="P12" s="107"/>
      <c r="Q12" s="107" t="s">
        <v>134</v>
      </c>
      <c r="R12" s="107"/>
      <c r="S12" s="107"/>
      <c r="T12" s="107"/>
      <c r="U12" s="107"/>
      <c r="V12" s="117"/>
      <c r="W12" s="107"/>
      <c r="X12" s="107"/>
      <c r="Y12" s="107"/>
      <c r="AA12" s="107" t="s">
        <v>134</v>
      </c>
      <c r="AB12" s="113" t="s">
        <v>133</v>
      </c>
      <c r="AC12" s="113"/>
      <c r="AE12" s="107" t="s">
        <v>134</v>
      </c>
      <c r="AF12" s="107"/>
      <c r="AG12" s="107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07"/>
      <c r="AU12" s="107"/>
      <c r="AV12" s="107"/>
      <c r="AW12" s="107"/>
      <c r="AX12" s="107"/>
    </row>
    <row r="13" spans="2:55" ht="18.75" thickBot="1">
      <c r="D13" s="39" t="s">
        <v>70</v>
      </c>
      <c r="E13" s="47" t="s">
        <v>119</v>
      </c>
      <c r="F13" s="47" t="s">
        <v>120</v>
      </c>
      <c r="G13" s="47" t="s">
        <v>121</v>
      </c>
      <c r="H13" s="39" t="s">
        <v>48</v>
      </c>
      <c r="I13" s="47" t="s">
        <v>122</v>
      </c>
      <c r="J13" s="47" t="s">
        <v>122</v>
      </c>
      <c r="K13" s="47" t="s">
        <v>123</v>
      </c>
      <c r="L13" s="47" t="s">
        <v>123</v>
      </c>
      <c r="M13" s="47" t="s">
        <v>124</v>
      </c>
      <c r="N13" s="47" t="s">
        <v>124</v>
      </c>
      <c r="O13" s="47" t="s">
        <v>125</v>
      </c>
      <c r="P13" s="47" t="s">
        <v>126</v>
      </c>
      <c r="Q13" s="47" t="s">
        <v>152</v>
      </c>
      <c r="R13" s="47" t="s">
        <v>152</v>
      </c>
      <c r="S13" s="47" t="s">
        <v>49</v>
      </c>
      <c r="T13" s="115" t="s">
        <v>50</v>
      </c>
      <c r="U13" s="115" t="s">
        <v>51</v>
      </c>
      <c r="V13" s="47" t="s">
        <v>136</v>
      </c>
      <c r="W13" s="47" t="s">
        <v>127</v>
      </c>
      <c r="X13" s="116" t="s">
        <v>128</v>
      </c>
      <c r="Y13" s="47" t="s">
        <v>130</v>
      </c>
      <c r="Z13" s="122" t="s">
        <v>129</v>
      </c>
      <c r="AA13" s="47" t="s">
        <v>131</v>
      </c>
      <c r="AB13" s="47" t="s">
        <v>131</v>
      </c>
      <c r="AC13" s="47" t="s">
        <v>131</v>
      </c>
      <c r="AD13" s="40" t="s">
        <v>150</v>
      </c>
      <c r="AE13" s="40" t="s">
        <v>150</v>
      </c>
      <c r="AF13" s="40" t="s">
        <v>153</v>
      </c>
      <c r="AG13" s="40" t="s">
        <v>103</v>
      </c>
      <c r="AH13" s="47" t="s">
        <v>137</v>
      </c>
      <c r="AI13" s="127" t="s">
        <v>33</v>
      </c>
      <c r="AJ13" s="125" t="s">
        <v>160</v>
      </c>
      <c r="AK13" s="127" t="s">
        <v>161</v>
      </c>
      <c r="AL13" s="47" t="s">
        <v>135</v>
      </c>
      <c r="AM13" s="47" t="s">
        <v>138</v>
      </c>
      <c r="AN13" s="47" t="s">
        <v>139</v>
      </c>
      <c r="AO13" s="47" t="s">
        <v>140</v>
      </c>
      <c r="AP13" s="47" t="s">
        <v>141</v>
      </c>
      <c r="AQ13" s="47" t="s">
        <v>142</v>
      </c>
      <c r="AR13" s="47" t="s">
        <v>143</v>
      </c>
      <c r="AS13" s="47" t="s">
        <v>144</v>
      </c>
      <c r="AT13" s="47" t="s">
        <v>145</v>
      </c>
      <c r="AU13" s="47" t="s">
        <v>146</v>
      </c>
      <c r="AV13" s="47" t="s">
        <v>147</v>
      </c>
      <c r="AW13" s="47" t="s">
        <v>148</v>
      </c>
      <c r="AX13" s="47" t="s">
        <v>149</v>
      </c>
    </row>
    <row r="14" spans="2:55" ht="15" customHeight="1">
      <c r="D14" s="41">
        <f>'Input Data'!E27</f>
        <v>0</v>
      </c>
      <c r="E14" s="42"/>
      <c r="F14" s="42"/>
      <c r="G14" s="42"/>
      <c r="H14" s="41">
        <f>('Input Data'!E27)/3.28084</f>
        <v>0</v>
      </c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4"/>
      <c r="V14" s="42"/>
      <c r="W14" s="44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126"/>
      <c r="AJ14" s="126"/>
      <c r="AK14" s="126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</row>
    <row r="15" spans="2:55" ht="15.75">
      <c r="D15" s="41">
        <f>'Input Data'!E28</f>
        <v>0</v>
      </c>
      <c r="E15" s="43">
        <f>'Input Data'!F28</f>
        <v>0</v>
      </c>
      <c r="F15" s="43">
        <f>'Input Data'!G28</f>
        <v>0</v>
      </c>
      <c r="G15" s="43">
        <f>'Input Data'!H28</f>
        <v>0</v>
      </c>
      <c r="H15" s="41">
        <f>('Input Data'!E28)/3.28084</f>
        <v>0</v>
      </c>
      <c r="I15" s="43">
        <f>E15*47.8802588889</f>
        <v>0</v>
      </c>
      <c r="J15" s="43">
        <f>IF(H15=0,-99,I15)</f>
        <v>-99</v>
      </c>
      <c r="K15" s="43">
        <f>F15*47.8802588889</f>
        <v>0</v>
      </c>
      <c r="L15" s="43">
        <f>IF(H15=0,-99,K15)</f>
        <v>-99</v>
      </c>
      <c r="M15" s="43">
        <f>G15*47.8802588889</f>
        <v>0</v>
      </c>
      <c r="N15" s="43">
        <f>IF(H15=0,-99,M15)</f>
        <v>-99</v>
      </c>
      <c r="O15" s="43" t="e">
        <f>100*(K15/I15)</f>
        <v>#DIV/0!</v>
      </c>
      <c r="P15" s="108">
        <f>IF(K15=0,-99,12+(1.5*LN(0.1+K15)))</f>
        <v>-99</v>
      </c>
      <c r="Q15" s="81" t="str">
        <f>IF(D15&lt;'Input Data'!$V$4," ",IF(I15=0," ",IF(K15=0," ",12+1.5*LN(K15+0.1))))</f>
        <v xml:space="preserve"> </v>
      </c>
      <c r="R15" s="120">
        <f>P15*6.3659/1000</f>
        <v>-0.63022410000000006</v>
      </c>
      <c r="S15" s="109">
        <f>S14+P15*(H15-H14)</f>
        <v>0</v>
      </c>
      <c r="T15" s="110">
        <f>IF(H15&lt;$E$9,0,+(H15-$E$9)*9.8)</f>
        <v>0</v>
      </c>
      <c r="U15" s="109">
        <f t="shared" ref="U15:U78" si="0">S15-T15</f>
        <v>0</v>
      </c>
      <c r="V15" s="69" t="e">
        <f>IF(AX15=0,"Undefined",IF(AX15=9,"Very Stiff OC clay-silt",IF(AX15=8,"Stiff OC clayey Sand",IF(AX15=7,"gravelly SAND",IF(AX15=6,"SAND",IF(AX15=5,"Sandy MIX",IF(AX15=4,"Silty MIX",IF(AX15=3,"CLAY",IF(AX15=2,"ORGANIC Clay","SENSITIVE Clay-Silt")))))))))</f>
        <v>#DIV/0!</v>
      </c>
      <c r="W15" s="109" t="e">
        <f t="shared" ref="W15:W78" si="1">+(I15-S15)/U15</f>
        <v>#DIV/0!</v>
      </c>
      <c r="X15" s="109" t="e">
        <f t="shared" ref="X15:X78" si="2">(M15-T15)/(I15-S15)</f>
        <v>#DIV/0!</v>
      </c>
      <c r="Y15" s="109" t="e">
        <f t="shared" ref="Y15:Y78" si="3">(100*K15)/(I15-S15)</f>
        <v>#DIV/0!</v>
      </c>
      <c r="Z15" s="109" t="e">
        <f t="shared" ref="Z15:Z78" si="4">(I15/100)/SQRT(U15/100)</f>
        <v>#DIV/0!</v>
      </c>
      <c r="AA15" s="235" t="str">
        <f>IF(D15&lt;'Input Data'!$V$4," ",IF(I15=0," ",IF(K15=0," ",IF(AX15=4,28,IF(AX15=3,28,IF(AX15=2,28,IF(AX15=1,28,IF(AB15&gt;43,43,AB15))))))))</f>
        <v xml:space="preserve"> </v>
      </c>
      <c r="AB15" s="111" t="e">
        <f t="shared" ref="AB15:AB78" si="5">17.6+ 11*LOG10(Z15)</f>
        <v>#DIV/0!</v>
      </c>
      <c r="AC15" s="128" t="e">
        <f>IF(AX15="3",28,IF(AX15="2",28,IF(AX15="1",28,AB15)))</f>
        <v>#DIV/0!</v>
      </c>
      <c r="AD15" s="81">
        <f t="shared" ref="AD15:AD78" si="6">IF(I15=0, -99, 5*(I15-S15))</f>
        <v>-99</v>
      </c>
      <c r="AE15" s="81" t="str">
        <f>IF(D15&lt;'Input Data'!$V$4," ",IF(I15=0," ",IF(K15=0," ",5*(I15-S15))))</f>
        <v xml:space="preserve"> </v>
      </c>
      <c r="AF15" s="81">
        <f>AD15/100</f>
        <v>-0.99</v>
      </c>
      <c r="AG15" s="81">
        <f t="shared" ref="AG15:AG78" si="7">IF(I15=0,-99,IF(AX15="9"," ",IF(AX15="8"," ",IF(AX15="4"," ",IF(AX15="3"," ",IF(AX15="2"," ",IF(AX15="1"," ",2.0885434273*5*(I15-S15))))))))</f>
        <v>-99</v>
      </c>
      <c r="AH15" s="119" t="e">
        <f>+((3.47-LOG(W15))^2+(1.22+LOG(Y15))^2)^0.5</f>
        <v>#DIV/0!</v>
      </c>
      <c r="AI15" s="130" t="e">
        <f>1-(0.28/(1+((AH15/2.65)^25)))</f>
        <v>#DIV/0!</v>
      </c>
      <c r="AJ15" s="119" t="e">
        <f>0.33*(I15-S15)^AI15</f>
        <v>#DIV/0!</v>
      </c>
      <c r="AK15" s="119">
        <f>IF(D15=0,-99,AJ15/U15)</f>
        <v>-99</v>
      </c>
      <c r="AL15" s="69" t="e">
        <f>IF(AH15&lt;1.31,7,IF(AH15&lt;=2.05,6,IF(AH15&lt;2.6,5,IF(AH15&lt;2.95,4,IF(AH15&lt;3.6,3,IF(AH15&lt;5,2,""))))))</f>
        <v>#DIV/0!</v>
      </c>
      <c r="AM15" s="114" t="e">
        <f>+(I15-S15)/100/((U15/100)^AO15)</f>
        <v>#DIV/0!</v>
      </c>
      <c r="AN15" s="119" t="e">
        <f>+((3.47-LOG(AM15))^2+(1.22+LOG(Y15))^2)^0.5</f>
        <v>#DIV/0!</v>
      </c>
      <c r="AO15" s="119" t="e">
        <f>MIN(0.381*AH15+0.05*U15/100-0.15,1)</f>
        <v>#DIV/0!</v>
      </c>
      <c r="AP15" s="119" t="e">
        <f>MIN(0.381*AN15+0.05*U15/100-0.15,1)</f>
        <v>#DIV/0!</v>
      </c>
      <c r="AQ15" s="119" t="e">
        <f>+(I15-S15)/100/(U15/100)^AP15</f>
        <v>#DIV/0!</v>
      </c>
      <c r="AR15" s="119" t="e">
        <f>+((3.47-LOG(AQ15))^2+(1.22+LOG(Y15))^2)^0.5</f>
        <v>#DIV/0!</v>
      </c>
      <c r="AS15" s="114" t="e">
        <f>+AQ15-12*EXP(-1.4*Y15)</f>
        <v>#DIV/0!</v>
      </c>
      <c r="AT15" s="114" t="e">
        <f t="shared" ref="AT15:AT78" si="8">IF(AS15&lt;=0,1,0)</f>
        <v>#DIV/0!</v>
      </c>
      <c r="AU15" s="114" t="e">
        <f>IF(Y15&gt;1.5,1/(-0.0003*(Y15-1)+0.005*(Y15-1)-0.002),0)</f>
        <v>#DIV/0!</v>
      </c>
      <c r="AV15" s="114" t="e">
        <f t="shared" ref="AV15:AV78" si="9">IF(AU15=0,0,IF(AQ15&gt;AU15,IF(Y15&gt;4.5,9,8),0))</f>
        <v>#DIV/0!</v>
      </c>
      <c r="AW15" s="69" t="e">
        <f>IF(AR15&lt;1.31,7,IF(AR15&lt;=2.05,6,IF(AR15&lt;2.6,5,IF(AR15&lt;2.95,4,IF(AR15&lt;3.6,3,IF(AR15&lt;5,2,""))))))</f>
        <v>#DIV/0!</v>
      </c>
      <c r="AX15" s="69" t="e">
        <f>IF(AT15=1,1,IF(AV15&gt;0,AV15,AW15))</f>
        <v>#DIV/0!</v>
      </c>
      <c r="BC15" s="38"/>
    </row>
    <row r="16" spans="2:55" ht="15.75">
      <c r="D16" s="41">
        <f>'Input Data'!E29</f>
        <v>0</v>
      </c>
      <c r="E16" s="43">
        <f>'Input Data'!F29</f>
        <v>0</v>
      </c>
      <c r="F16" s="43">
        <f>'Input Data'!G29</f>
        <v>0</v>
      </c>
      <c r="G16" s="43">
        <f>'Input Data'!H29</f>
        <v>0</v>
      </c>
      <c r="H16" s="41">
        <f>('Input Data'!E29)/3.28084</f>
        <v>0</v>
      </c>
      <c r="I16" s="43">
        <f t="shared" ref="I16:I79" si="10">E16*47.8802588889</f>
        <v>0</v>
      </c>
      <c r="J16" s="43">
        <f t="shared" ref="J16:J79" si="11">IF(H16=0,-99,I16)</f>
        <v>-99</v>
      </c>
      <c r="K16" s="43">
        <f t="shared" ref="K16:K79" si="12">F16*47.8802588889</f>
        <v>0</v>
      </c>
      <c r="L16" s="43">
        <f t="shared" ref="L16:L79" si="13">IF(H16=0,-99,K16)</f>
        <v>-99</v>
      </c>
      <c r="M16" s="43">
        <f t="shared" ref="M16:M79" si="14">G16*47.8802588889</f>
        <v>0</v>
      </c>
      <c r="N16" s="43">
        <f t="shared" ref="N16:N79" si="15">IF(H16=0,-99,M16)</f>
        <v>-99</v>
      </c>
      <c r="O16" s="43" t="e">
        <f t="shared" ref="O16:O79" si="16">100*(K16/I16)</f>
        <v>#DIV/0!</v>
      </c>
      <c r="P16" s="108">
        <f t="shared" ref="P16:P79" si="17">IF(K16=0,-99,12+(1.5*LN(0.1+K16)))</f>
        <v>-99</v>
      </c>
      <c r="Q16" s="128" t="str">
        <f>IF(D16&lt;'Input Data'!$V$4," ",IF(I16=0," ",IF(K16=0," ",12+1.5*LN(K16+0.1))))</f>
        <v xml:space="preserve"> </v>
      </c>
      <c r="R16" s="120">
        <f t="shared" ref="R16:R79" si="18">P16*6.3659/1000</f>
        <v>-0.63022410000000006</v>
      </c>
      <c r="S16" s="109">
        <f t="shared" ref="S16:S79" si="19">S15+P16*(H16-H15)</f>
        <v>0</v>
      </c>
      <c r="T16" s="110">
        <f t="shared" ref="T16:T79" si="20">IF(H16&lt;$E$9,0,+(H16-$E$9)*9.8)</f>
        <v>0</v>
      </c>
      <c r="U16" s="109">
        <f t="shared" si="0"/>
        <v>0</v>
      </c>
      <c r="V16" s="69" t="e">
        <f t="shared" ref="V16:V79" si="21">IF(AX16=0,"Undefined",IF(AX16=9,"Very Stiff OC clay-silt",IF(AX16=8,"Stiff OC clayey Sand",IF(AX16=7,"gravelly SAND",IF(AX16=6,"SAND",IF(AX16=5,"Sandy MIX",IF(AX16=4,"Silty MIX",IF(AX16=3,"CLAY",IF(AX16=2,"ORGANIC Clay","SENSITIVE Clay-Silt")))))))))</f>
        <v>#DIV/0!</v>
      </c>
      <c r="W16" s="109" t="e">
        <f t="shared" si="1"/>
        <v>#DIV/0!</v>
      </c>
      <c r="X16" s="109" t="e">
        <f t="shared" si="2"/>
        <v>#DIV/0!</v>
      </c>
      <c r="Y16" s="109" t="e">
        <f t="shared" si="3"/>
        <v>#DIV/0!</v>
      </c>
      <c r="Z16" s="109" t="e">
        <f t="shared" si="4"/>
        <v>#DIV/0!</v>
      </c>
      <c r="AA16" s="235" t="str">
        <f>IF(D16&lt;'Input Data'!$V$4," ",IF(I16=0," ",IF(K16=0," ",IF(AX16=4,28,IF(AX16=3,28,IF(AX16=2,28,IF(AX16=1,28,IF(AB16&gt;43,43,AB16))))))))</f>
        <v xml:space="preserve"> </v>
      </c>
      <c r="AB16" s="111" t="e">
        <f t="shared" si="5"/>
        <v>#DIV/0!</v>
      </c>
      <c r="AC16" s="128" t="e">
        <f t="shared" ref="AC16:AC79" si="22">IF(AX16="3",28,IF(AX16="2",28,IF(AX16="1",28,AB16)))</f>
        <v>#DIV/0!</v>
      </c>
      <c r="AD16" s="81">
        <f t="shared" si="6"/>
        <v>-99</v>
      </c>
      <c r="AE16" s="128" t="str">
        <f>IF(D16&lt;'Input Data'!$V$4," ",IF(I16=0," ",IF(K16=0," ",5*(I16-S16))))</f>
        <v xml:space="preserve"> </v>
      </c>
      <c r="AF16" s="81">
        <f t="shared" ref="AF16:AF79" si="23">AD16/100</f>
        <v>-0.99</v>
      </c>
      <c r="AG16" s="81">
        <f t="shared" si="7"/>
        <v>-99</v>
      </c>
      <c r="AH16" s="119" t="e">
        <f t="shared" ref="AH16:AH79" si="24">+((3.47-LOG(W16))^2+(1.22+LOG(Y16))^2)^0.5</f>
        <v>#DIV/0!</v>
      </c>
      <c r="AI16" s="130" t="e">
        <f t="shared" ref="AI16:AI79" si="25">1-(0.28/(1+((AH16/2.65)^25)))</f>
        <v>#DIV/0!</v>
      </c>
      <c r="AJ16" s="119" t="e">
        <f t="shared" ref="AJ16:AJ79" si="26">0.33*(I16-S16)^AI16</f>
        <v>#DIV/0!</v>
      </c>
      <c r="AK16" s="119">
        <f t="shared" ref="AK16:AK79" si="27">IF(D16=0,-99,AJ16/U16)</f>
        <v>-99</v>
      </c>
      <c r="AL16" s="69" t="e">
        <f t="shared" ref="AL16:AL79" si="28">IF(AH16&lt;1.31,7,IF(AH16&lt;=2.05,6,IF(AH16&lt;2.6,5,IF(AH16&lt;2.95,4,IF(AH16&lt;3.6,3,IF(AH16&lt;5,2,""))))))</f>
        <v>#DIV/0!</v>
      </c>
      <c r="AM16" s="114" t="e">
        <f t="shared" ref="AM16:AM79" si="29">+(I16-S16)/100/((U16/100)^AO16)</f>
        <v>#DIV/0!</v>
      </c>
      <c r="AN16" s="119" t="e">
        <f t="shared" ref="AN16:AN79" si="30">+((3.47-LOG(AM16))^2+(1.22+LOG(Y16))^2)^0.5</f>
        <v>#DIV/0!</v>
      </c>
      <c r="AO16" s="119" t="e">
        <f t="shared" ref="AO16:AO79" si="31">MIN(0.381*AH16+0.05*U16/100-0.15,1)</f>
        <v>#DIV/0!</v>
      </c>
      <c r="AP16" s="119" t="e">
        <f t="shared" ref="AP16:AP79" si="32">MIN(0.381*AN16+0.05*U16/100-0.15,1)</f>
        <v>#DIV/0!</v>
      </c>
      <c r="AQ16" s="119" t="e">
        <f t="shared" ref="AQ16:AQ79" si="33">+(I16-S16)/100/(U16/100)^AP16</f>
        <v>#DIV/0!</v>
      </c>
      <c r="AR16" s="119" t="e">
        <f t="shared" ref="AR16:AR79" si="34">+((3.47-LOG(AQ16))^2+(1.22+LOG(Y16))^2)^0.5</f>
        <v>#DIV/0!</v>
      </c>
      <c r="AS16" s="114" t="e">
        <f t="shared" ref="AS16:AS79" si="35">+AQ16-12*EXP(-1.4*Y16)</f>
        <v>#DIV/0!</v>
      </c>
      <c r="AT16" s="114" t="e">
        <f t="shared" si="8"/>
        <v>#DIV/0!</v>
      </c>
      <c r="AU16" s="114" t="e">
        <f t="shared" ref="AU16:AU79" si="36">IF(Y16&gt;1.5,1/(-0.0003*(Y16-1)+0.005*(Y16-1)-0.002),0)</f>
        <v>#DIV/0!</v>
      </c>
      <c r="AV16" s="114" t="e">
        <f t="shared" si="9"/>
        <v>#DIV/0!</v>
      </c>
      <c r="AW16" s="69" t="e">
        <f t="shared" ref="AW16:AW79" si="37">IF(AR16&lt;1.31,7,IF(AR16&lt;=2.05,6,IF(AR16&lt;2.6,5,IF(AR16&lt;2.95,4,IF(AR16&lt;3.6,3,IF(AR16&lt;5,2,""))))))</f>
        <v>#DIV/0!</v>
      </c>
      <c r="AX16" s="69" t="e">
        <f t="shared" ref="AX16:AX79" si="38">IF(AT16=1,1,IF(AV16&gt;0,AV16,AW16))</f>
        <v>#DIV/0!</v>
      </c>
      <c r="BC16" s="38"/>
    </row>
    <row r="17" spans="4:55" ht="15.75">
      <c r="D17" s="41">
        <f>'Input Data'!E30</f>
        <v>0</v>
      </c>
      <c r="E17" s="43">
        <f>'Input Data'!F30</f>
        <v>0</v>
      </c>
      <c r="F17" s="43">
        <f>'Input Data'!G30</f>
        <v>0</v>
      </c>
      <c r="G17" s="43">
        <f>'Input Data'!H30</f>
        <v>0</v>
      </c>
      <c r="H17" s="41">
        <f>('Input Data'!E30)/3.28084</f>
        <v>0</v>
      </c>
      <c r="I17" s="43">
        <f t="shared" si="10"/>
        <v>0</v>
      </c>
      <c r="J17" s="43">
        <f t="shared" si="11"/>
        <v>-99</v>
      </c>
      <c r="K17" s="43">
        <f t="shared" si="12"/>
        <v>0</v>
      </c>
      <c r="L17" s="43">
        <f t="shared" si="13"/>
        <v>-99</v>
      </c>
      <c r="M17" s="43">
        <f t="shared" si="14"/>
        <v>0</v>
      </c>
      <c r="N17" s="43">
        <f t="shared" si="15"/>
        <v>-99</v>
      </c>
      <c r="O17" s="43" t="e">
        <f t="shared" si="16"/>
        <v>#DIV/0!</v>
      </c>
      <c r="P17" s="108">
        <f t="shared" si="17"/>
        <v>-99</v>
      </c>
      <c r="Q17" s="128" t="str">
        <f>IF(D17&lt;'Input Data'!$V$4," ",IF(I17=0," ",IF(K17=0," ",12+1.5*LN(K17+0.1))))</f>
        <v xml:space="preserve"> </v>
      </c>
      <c r="R17" s="120">
        <f t="shared" si="18"/>
        <v>-0.63022410000000006</v>
      </c>
      <c r="S17" s="109">
        <f t="shared" si="19"/>
        <v>0</v>
      </c>
      <c r="T17" s="110">
        <f t="shared" si="20"/>
        <v>0</v>
      </c>
      <c r="U17" s="109">
        <f t="shared" si="0"/>
        <v>0</v>
      </c>
      <c r="V17" s="69" t="e">
        <f t="shared" si="21"/>
        <v>#DIV/0!</v>
      </c>
      <c r="W17" s="109" t="e">
        <f t="shared" si="1"/>
        <v>#DIV/0!</v>
      </c>
      <c r="X17" s="109" t="e">
        <f t="shared" si="2"/>
        <v>#DIV/0!</v>
      </c>
      <c r="Y17" s="109" t="e">
        <f t="shared" si="3"/>
        <v>#DIV/0!</v>
      </c>
      <c r="Z17" s="109" t="e">
        <f t="shared" si="4"/>
        <v>#DIV/0!</v>
      </c>
      <c r="AA17" s="235" t="str">
        <f>IF(D17&lt;'Input Data'!$V$4," ",IF(I17=0," ",IF(K17=0," ",IF(AX17=4,28,IF(AX17=3,28,IF(AX17=2,28,IF(AX17=1,28,IF(AB17&gt;43,43,AB17))))))))</f>
        <v xml:space="preserve"> </v>
      </c>
      <c r="AB17" s="111" t="e">
        <f t="shared" si="5"/>
        <v>#DIV/0!</v>
      </c>
      <c r="AC17" s="128" t="e">
        <f t="shared" si="22"/>
        <v>#DIV/0!</v>
      </c>
      <c r="AD17" s="81">
        <f t="shared" si="6"/>
        <v>-99</v>
      </c>
      <c r="AE17" s="128" t="str">
        <f>IF(D17&lt;'Input Data'!$V$4," ",IF(I17=0," ",IF(K17=0," ",5*(I17-S17))))</f>
        <v xml:space="preserve"> </v>
      </c>
      <c r="AF17" s="81">
        <f t="shared" si="23"/>
        <v>-0.99</v>
      </c>
      <c r="AG17" s="81">
        <f t="shared" si="7"/>
        <v>-99</v>
      </c>
      <c r="AH17" s="119" t="e">
        <f t="shared" si="24"/>
        <v>#DIV/0!</v>
      </c>
      <c r="AI17" s="130" t="e">
        <f t="shared" si="25"/>
        <v>#DIV/0!</v>
      </c>
      <c r="AJ17" s="119" t="e">
        <f t="shared" si="26"/>
        <v>#DIV/0!</v>
      </c>
      <c r="AK17" s="119">
        <f t="shared" si="27"/>
        <v>-99</v>
      </c>
      <c r="AL17" s="69" t="e">
        <f t="shared" si="28"/>
        <v>#DIV/0!</v>
      </c>
      <c r="AM17" s="114" t="e">
        <f t="shared" si="29"/>
        <v>#DIV/0!</v>
      </c>
      <c r="AN17" s="119" t="e">
        <f t="shared" si="30"/>
        <v>#DIV/0!</v>
      </c>
      <c r="AO17" s="119" t="e">
        <f t="shared" si="31"/>
        <v>#DIV/0!</v>
      </c>
      <c r="AP17" s="119" t="e">
        <f t="shared" si="32"/>
        <v>#DIV/0!</v>
      </c>
      <c r="AQ17" s="119" t="e">
        <f t="shared" si="33"/>
        <v>#DIV/0!</v>
      </c>
      <c r="AR17" s="119" t="e">
        <f t="shared" si="34"/>
        <v>#DIV/0!</v>
      </c>
      <c r="AS17" s="114" t="e">
        <f t="shared" si="35"/>
        <v>#DIV/0!</v>
      </c>
      <c r="AT17" s="114" t="e">
        <f t="shared" si="8"/>
        <v>#DIV/0!</v>
      </c>
      <c r="AU17" s="114" t="e">
        <f t="shared" si="36"/>
        <v>#DIV/0!</v>
      </c>
      <c r="AV17" s="114" t="e">
        <f t="shared" si="9"/>
        <v>#DIV/0!</v>
      </c>
      <c r="AW17" s="69" t="e">
        <f t="shared" si="37"/>
        <v>#DIV/0!</v>
      </c>
      <c r="AX17" s="69" t="e">
        <f t="shared" si="38"/>
        <v>#DIV/0!</v>
      </c>
      <c r="BC17" s="38"/>
    </row>
    <row r="18" spans="4:55" ht="15.75">
      <c r="D18" s="41">
        <f>'Input Data'!E31</f>
        <v>0</v>
      </c>
      <c r="E18" s="43">
        <f>'Input Data'!F31</f>
        <v>0</v>
      </c>
      <c r="F18" s="43">
        <f>'Input Data'!G31</f>
        <v>0</v>
      </c>
      <c r="G18" s="43">
        <f>'Input Data'!H31</f>
        <v>0</v>
      </c>
      <c r="H18" s="41">
        <f>('Input Data'!E31)/3.28084</f>
        <v>0</v>
      </c>
      <c r="I18" s="43">
        <f t="shared" si="10"/>
        <v>0</v>
      </c>
      <c r="J18" s="43">
        <f t="shared" si="11"/>
        <v>-99</v>
      </c>
      <c r="K18" s="43">
        <f t="shared" si="12"/>
        <v>0</v>
      </c>
      <c r="L18" s="43">
        <f t="shared" si="13"/>
        <v>-99</v>
      </c>
      <c r="M18" s="43">
        <f t="shared" si="14"/>
        <v>0</v>
      </c>
      <c r="N18" s="43">
        <f t="shared" si="15"/>
        <v>-99</v>
      </c>
      <c r="O18" s="43" t="e">
        <f t="shared" si="16"/>
        <v>#DIV/0!</v>
      </c>
      <c r="P18" s="108">
        <f t="shared" si="17"/>
        <v>-99</v>
      </c>
      <c r="Q18" s="128" t="str">
        <f>IF(D18&lt;'Input Data'!$V$4," ",IF(I18=0," ",IF(K18=0," ",12+1.5*LN(K18+0.1))))</f>
        <v xml:space="preserve"> </v>
      </c>
      <c r="R18" s="120">
        <f t="shared" si="18"/>
        <v>-0.63022410000000006</v>
      </c>
      <c r="S18" s="109">
        <f t="shared" si="19"/>
        <v>0</v>
      </c>
      <c r="T18" s="110">
        <f t="shared" si="20"/>
        <v>0</v>
      </c>
      <c r="U18" s="109">
        <f t="shared" si="0"/>
        <v>0</v>
      </c>
      <c r="V18" s="69" t="e">
        <f t="shared" si="21"/>
        <v>#DIV/0!</v>
      </c>
      <c r="W18" s="109" t="e">
        <f t="shared" si="1"/>
        <v>#DIV/0!</v>
      </c>
      <c r="X18" s="109" t="e">
        <f t="shared" si="2"/>
        <v>#DIV/0!</v>
      </c>
      <c r="Y18" s="109" t="e">
        <f t="shared" si="3"/>
        <v>#DIV/0!</v>
      </c>
      <c r="Z18" s="109" t="e">
        <f t="shared" si="4"/>
        <v>#DIV/0!</v>
      </c>
      <c r="AA18" s="235" t="str">
        <f>IF(D18&lt;'Input Data'!$V$4," ",IF(I18=0," ",IF(K18=0," ",IF(AX18=4,28,IF(AX18=3,28,IF(AX18=2,28,IF(AX18=1,28,IF(AB18&gt;43,43,AB18))))))))</f>
        <v xml:space="preserve"> </v>
      </c>
      <c r="AB18" s="111" t="e">
        <f t="shared" si="5"/>
        <v>#DIV/0!</v>
      </c>
      <c r="AC18" s="128" t="e">
        <f t="shared" si="22"/>
        <v>#DIV/0!</v>
      </c>
      <c r="AD18" s="81">
        <f t="shared" si="6"/>
        <v>-99</v>
      </c>
      <c r="AE18" s="128" t="str">
        <f>IF(D18&lt;'Input Data'!$V$4," ",IF(I18=0," ",IF(K18=0," ",5*(I18-S18))))</f>
        <v xml:space="preserve"> </v>
      </c>
      <c r="AF18" s="81">
        <f t="shared" si="23"/>
        <v>-0.99</v>
      </c>
      <c r="AG18" s="81">
        <f t="shared" si="7"/>
        <v>-99</v>
      </c>
      <c r="AH18" s="119" t="e">
        <f t="shared" si="24"/>
        <v>#DIV/0!</v>
      </c>
      <c r="AI18" s="130" t="e">
        <f t="shared" si="25"/>
        <v>#DIV/0!</v>
      </c>
      <c r="AJ18" s="119" t="e">
        <f t="shared" si="26"/>
        <v>#DIV/0!</v>
      </c>
      <c r="AK18" s="119">
        <f t="shared" si="27"/>
        <v>-99</v>
      </c>
      <c r="AL18" s="69" t="e">
        <f t="shared" si="28"/>
        <v>#DIV/0!</v>
      </c>
      <c r="AM18" s="114" t="e">
        <f t="shared" si="29"/>
        <v>#DIV/0!</v>
      </c>
      <c r="AN18" s="119" t="e">
        <f t="shared" si="30"/>
        <v>#DIV/0!</v>
      </c>
      <c r="AO18" s="119" t="e">
        <f t="shared" si="31"/>
        <v>#DIV/0!</v>
      </c>
      <c r="AP18" s="119" t="e">
        <f t="shared" si="32"/>
        <v>#DIV/0!</v>
      </c>
      <c r="AQ18" s="119" t="e">
        <f t="shared" si="33"/>
        <v>#DIV/0!</v>
      </c>
      <c r="AR18" s="119" t="e">
        <f t="shared" si="34"/>
        <v>#DIV/0!</v>
      </c>
      <c r="AS18" s="114" t="e">
        <f t="shared" si="35"/>
        <v>#DIV/0!</v>
      </c>
      <c r="AT18" s="114" t="e">
        <f t="shared" si="8"/>
        <v>#DIV/0!</v>
      </c>
      <c r="AU18" s="114" t="e">
        <f t="shared" si="36"/>
        <v>#DIV/0!</v>
      </c>
      <c r="AV18" s="114" t="e">
        <f t="shared" si="9"/>
        <v>#DIV/0!</v>
      </c>
      <c r="AW18" s="69" t="e">
        <f t="shared" si="37"/>
        <v>#DIV/0!</v>
      </c>
      <c r="AX18" s="69" t="e">
        <f t="shared" si="38"/>
        <v>#DIV/0!</v>
      </c>
      <c r="BC18" s="38"/>
    </row>
    <row r="19" spans="4:55" ht="15.75">
      <c r="D19" s="41">
        <f>'Input Data'!E32</f>
        <v>0</v>
      </c>
      <c r="E19" s="43">
        <f>'Input Data'!F32</f>
        <v>0</v>
      </c>
      <c r="F19" s="43">
        <f>'Input Data'!G32</f>
        <v>0</v>
      </c>
      <c r="G19" s="43">
        <f>'Input Data'!H32</f>
        <v>0</v>
      </c>
      <c r="H19" s="41">
        <f>('Input Data'!E32)/3.28084</f>
        <v>0</v>
      </c>
      <c r="I19" s="43">
        <f t="shared" si="10"/>
        <v>0</v>
      </c>
      <c r="J19" s="43">
        <f t="shared" si="11"/>
        <v>-99</v>
      </c>
      <c r="K19" s="43">
        <f t="shared" si="12"/>
        <v>0</v>
      </c>
      <c r="L19" s="43">
        <f t="shared" si="13"/>
        <v>-99</v>
      </c>
      <c r="M19" s="43">
        <f t="shared" si="14"/>
        <v>0</v>
      </c>
      <c r="N19" s="43">
        <f t="shared" si="15"/>
        <v>-99</v>
      </c>
      <c r="O19" s="43" t="e">
        <f t="shared" si="16"/>
        <v>#DIV/0!</v>
      </c>
      <c r="P19" s="108">
        <f t="shared" si="17"/>
        <v>-99</v>
      </c>
      <c r="Q19" s="128" t="str">
        <f>IF(D19&lt;'Input Data'!$V$4," ",IF(I19=0," ",IF(K19=0," ",12+1.5*LN(K19+0.1))))</f>
        <v xml:space="preserve"> </v>
      </c>
      <c r="R19" s="120">
        <f t="shared" si="18"/>
        <v>-0.63022410000000006</v>
      </c>
      <c r="S19" s="109">
        <f t="shared" si="19"/>
        <v>0</v>
      </c>
      <c r="T19" s="110">
        <f t="shared" si="20"/>
        <v>0</v>
      </c>
      <c r="U19" s="109">
        <f t="shared" si="0"/>
        <v>0</v>
      </c>
      <c r="V19" s="69" t="e">
        <f t="shared" si="21"/>
        <v>#DIV/0!</v>
      </c>
      <c r="W19" s="109" t="e">
        <f t="shared" si="1"/>
        <v>#DIV/0!</v>
      </c>
      <c r="X19" s="109" t="e">
        <f t="shared" si="2"/>
        <v>#DIV/0!</v>
      </c>
      <c r="Y19" s="109" t="e">
        <f t="shared" si="3"/>
        <v>#DIV/0!</v>
      </c>
      <c r="Z19" s="109" t="e">
        <f t="shared" si="4"/>
        <v>#DIV/0!</v>
      </c>
      <c r="AA19" s="235" t="str">
        <f>IF(D19&lt;'Input Data'!$V$4," ",IF(I19=0," ",IF(K19=0," ",IF(AX19=4,28,IF(AX19=3,28,IF(AX19=2,28,IF(AX19=1,28,IF(AB19&gt;43,43,AB19))))))))</f>
        <v xml:space="preserve"> </v>
      </c>
      <c r="AB19" s="111" t="e">
        <f t="shared" si="5"/>
        <v>#DIV/0!</v>
      </c>
      <c r="AC19" s="128" t="e">
        <f t="shared" si="22"/>
        <v>#DIV/0!</v>
      </c>
      <c r="AD19" s="81">
        <f t="shared" si="6"/>
        <v>-99</v>
      </c>
      <c r="AE19" s="128" t="str">
        <f>IF(D19&lt;'Input Data'!$V$4," ",IF(I19=0," ",IF(K19=0," ",5*(I19-S19))))</f>
        <v xml:space="preserve"> </v>
      </c>
      <c r="AF19" s="81">
        <f t="shared" si="23"/>
        <v>-0.99</v>
      </c>
      <c r="AG19" s="81">
        <f t="shared" si="7"/>
        <v>-99</v>
      </c>
      <c r="AH19" s="119" t="e">
        <f t="shared" si="24"/>
        <v>#DIV/0!</v>
      </c>
      <c r="AI19" s="130" t="e">
        <f t="shared" si="25"/>
        <v>#DIV/0!</v>
      </c>
      <c r="AJ19" s="119" t="e">
        <f t="shared" si="26"/>
        <v>#DIV/0!</v>
      </c>
      <c r="AK19" s="119">
        <f t="shared" si="27"/>
        <v>-99</v>
      </c>
      <c r="AL19" s="69" t="e">
        <f t="shared" si="28"/>
        <v>#DIV/0!</v>
      </c>
      <c r="AM19" s="114" t="e">
        <f t="shared" si="29"/>
        <v>#DIV/0!</v>
      </c>
      <c r="AN19" s="119" t="e">
        <f t="shared" si="30"/>
        <v>#DIV/0!</v>
      </c>
      <c r="AO19" s="119" t="e">
        <f t="shared" si="31"/>
        <v>#DIV/0!</v>
      </c>
      <c r="AP19" s="119" t="e">
        <f t="shared" si="32"/>
        <v>#DIV/0!</v>
      </c>
      <c r="AQ19" s="119" t="e">
        <f t="shared" si="33"/>
        <v>#DIV/0!</v>
      </c>
      <c r="AR19" s="119" t="e">
        <f t="shared" si="34"/>
        <v>#DIV/0!</v>
      </c>
      <c r="AS19" s="114" t="e">
        <f t="shared" si="35"/>
        <v>#DIV/0!</v>
      </c>
      <c r="AT19" s="114" t="e">
        <f t="shared" si="8"/>
        <v>#DIV/0!</v>
      </c>
      <c r="AU19" s="114" t="e">
        <f t="shared" si="36"/>
        <v>#DIV/0!</v>
      </c>
      <c r="AV19" s="114" t="e">
        <f t="shared" si="9"/>
        <v>#DIV/0!</v>
      </c>
      <c r="AW19" s="69" t="e">
        <f t="shared" si="37"/>
        <v>#DIV/0!</v>
      </c>
      <c r="AX19" s="69" t="e">
        <f t="shared" si="38"/>
        <v>#DIV/0!</v>
      </c>
      <c r="BC19" s="38"/>
    </row>
    <row r="20" spans="4:55" ht="15.75">
      <c r="D20" s="41">
        <f>'Input Data'!E33</f>
        <v>0</v>
      </c>
      <c r="E20" s="43">
        <f>'Input Data'!F33</f>
        <v>0</v>
      </c>
      <c r="F20" s="43">
        <f>'Input Data'!G33</f>
        <v>0</v>
      </c>
      <c r="G20" s="43">
        <f>'Input Data'!H33</f>
        <v>0</v>
      </c>
      <c r="H20" s="41">
        <f>('Input Data'!E33)/3.28084</f>
        <v>0</v>
      </c>
      <c r="I20" s="43">
        <f t="shared" si="10"/>
        <v>0</v>
      </c>
      <c r="J20" s="43">
        <f t="shared" si="11"/>
        <v>-99</v>
      </c>
      <c r="K20" s="43">
        <f t="shared" si="12"/>
        <v>0</v>
      </c>
      <c r="L20" s="43">
        <f t="shared" si="13"/>
        <v>-99</v>
      </c>
      <c r="M20" s="43">
        <f t="shared" si="14"/>
        <v>0</v>
      </c>
      <c r="N20" s="43">
        <f t="shared" si="15"/>
        <v>-99</v>
      </c>
      <c r="O20" s="43" t="e">
        <f t="shared" si="16"/>
        <v>#DIV/0!</v>
      </c>
      <c r="P20" s="108">
        <f t="shared" si="17"/>
        <v>-99</v>
      </c>
      <c r="Q20" s="128" t="str">
        <f>IF(D20&lt;'Input Data'!$V$4," ",IF(I20=0," ",IF(K20=0," ",12+1.5*LN(K20+0.1))))</f>
        <v xml:space="preserve"> </v>
      </c>
      <c r="R20" s="120">
        <f t="shared" si="18"/>
        <v>-0.63022410000000006</v>
      </c>
      <c r="S20" s="109">
        <f t="shared" si="19"/>
        <v>0</v>
      </c>
      <c r="T20" s="110">
        <f t="shared" si="20"/>
        <v>0</v>
      </c>
      <c r="U20" s="109">
        <f t="shared" si="0"/>
        <v>0</v>
      </c>
      <c r="V20" s="69" t="e">
        <f t="shared" si="21"/>
        <v>#DIV/0!</v>
      </c>
      <c r="W20" s="109" t="e">
        <f t="shared" si="1"/>
        <v>#DIV/0!</v>
      </c>
      <c r="X20" s="109" t="e">
        <f t="shared" si="2"/>
        <v>#DIV/0!</v>
      </c>
      <c r="Y20" s="109" t="e">
        <f t="shared" si="3"/>
        <v>#DIV/0!</v>
      </c>
      <c r="Z20" s="109" t="e">
        <f t="shared" si="4"/>
        <v>#DIV/0!</v>
      </c>
      <c r="AA20" s="235" t="str">
        <f>IF(D20&lt;'Input Data'!$V$4," ",IF(I20=0," ",IF(K20=0," ",IF(AX20=4,28,IF(AX20=3,28,IF(AX20=2,28,IF(AX20=1,28,IF(AB20&gt;43,43,AB20))))))))</f>
        <v xml:space="preserve"> </v>
      </c>
      <c r="AB20" s="111" t="e">
        <f t="shared" si="5"/>
        <v>#DIV/0!</v>
      </c>
      <c r="AC20" s="128" t="e">
        <f t="shared" si="22"/>
        <v>#DIV/0!</v>
      </c>
      <c r="AD20" s="81">
        <f t="shared" si="6"/>
        <v>-99</v>
      </c>
      <c r="AE20" s="128" t="str">
        <f>IF(D20&lt;'Input Data'!$V$4," ",IF(I20=0," ",IF(K20=0," ",5*(I20-S20))))</f>
        <v xml:space="preserve"> </v>
      </c>
      <c r="AF20" s="81">
        <f t="shared" si="23"/>
        <v>-0.99</v>
      </c>
      <c r="AG20" s="81">
        <f t="shared" si="7"/>
        <v>-99</v>
      </c>
      <c r="AH20" s="119" t="e">
        <f t="shared" si="24"/>
        <v>#DIV/0!</v>
      </c>
      <c r="AI20" s="130" t="e">
        <f t="shared" si="25"/>
        <v>#DIV/0!</v>
      </c>
      <c r="AJ20" s="119" t="e">
        <f t="shared" si="26"/>
        <v>#DIV/0!</v>
      </c>
      <c r="AK20" s="119">
        <f t="shared" si="27"/>
        <v>-99</v>
      </c>
      <c r="AL20" s="69" t="e">
        <f t="shared" si="28"/>
        <v>#DIV/0!</v>
      </c>
      <c r="AM20" s="114" t="e">
        <f t="shared" si="29"/>
        <v>#DIV/0!</v>
      </c>
      <c r="AN20" s="119" t="e">
        <f t="shared" si="30"/>
        <v>#DIV/0!</v>
      </c>
      <c r="AO20" s="119" t="e">
        <f t="shared" si="31"/>
        <v>#DIV/0!</v>
      </c>
      <c r="AP20" s="119" t="e">
        <f t="shared" si="32"/>
        <v>#DIV/0!</v>
      </c>
      <c r="AQ20" s="119" t="e">
        <f t="shared" si="33"/>
        <v>#DIV/0!</v>
      </c>
      <c r="AR20" s="119" t="e">
        <f t="shared" si="34"/>
        <v>#DIV/0!</v>
      </c>
      <c r="AS20" s="114" t="e">
        <f t="shared" si="35"/>
        <v>#DIV/0!</v>
      </c>
      <c r="AT20" s="114" t="e">
        <f t="shared" si="8"/>
        <v>#DIV/0!</v>
      </c>
      <c r="AU20" s="114" t="e">
        <f t="shared" si="36"/>
        <v>#DIV/0!</v>
      </c>
      <c r="AV20" s="114" t="e">
        <f t="shared" si="9"/>
        <v>#DIV/0!</v>
      </c>
      <c r="AW20" s="69" t="e">
        <f t="shared" si="37"/>
        <v>#DIV/0!</v>
      </c>
      <c r="AX20" s="69" t="e">
        <f t="shared" si="38"/>
        <v>#DIV/0!</v>
      </c>
      <c r="BC20" s="38"/>
    </row>
    <row r="21" spans="4:55" ht="15.75">
      <c r="D21" s="41">
        <f>'Input Data'!E34</f>
        <v>0</v>
      </c>
      <c r="E21" s="43">
        <f>'Input Data'!F34</f>
        <v>0</v>
      </c>
      <c r="F21" s="43">
        <f>'Input Data'!G34</f>
        <v>0</v>
      </c>
      <c r="G21" s="43">
        <f>'Input Data'!H34</f>
        <v>0</v>
      </c>
      <c r="H21" s="41">
        <f>('Input Data'!E34)/3.28084</f>
        <v>0</v>
      </c>
      <c r="I21" s="43">
        <f t="shared" si="10"/>
        <v>0</v>
      </c>
      <c r="J21" s="43">
        <f t="shared" si="11"/>
        <v>-99</v>
      </c>
      <c r="K21" s="43">
        <f t="shared" si="12"/>
        <v>0</v>
      </c>
      <c r="L21" s="43">
        <f t="shared" si="13"/>
        <v>-99</v>
      </c>
      <c r="M21" s="43">
        <f t="shared" si="14"/>
        <v>0</v>
      </c>
      <c r="N21" s="43">
        <f t="shared" si="15"/>
        <v>-99</v>
      </c>
      <c r="O21" s="43" t="e">
        <f t="shared" si="16"/>
        <v>#DIV/0!</v>
      </c>
      <c r="P21" s="108">
        <f t="shared" si="17"/>
        <v>-99</v>
      </c>
      <c r="Q21" s="128" t="str">
        <f>IF(D21&lt;'Input Data'!$V$4," ",IF(I21=0," ",IF(K21=0," ",12+1.5*LN(K21+0.1))))</f>
        <v xml:space="preserve"> </v>
      </c>
      <c r="R21" s="120">
        <f t="shared" si="18"/>
        <v>-0.63022410000000006</v>
      </c>
      <c r="S21" s="109">
        <f t="shared" si="19"/>
        <v>0</v>
      </c>
      <c r="T21" s="110">
        <f t="shared" si="20"/>
        <v>0</v>
      </c>
      <c r="U21" s="109">
        <f t="shared" si="0"/>
        <v>0</v>
      </c>
      <c r="V21" s="69" t="e">
        <f t="shared" si="21"/>
        <v>#DIV/0!</v>
      </c>
      <c r="W21" s="109" t="e">
        <f t="shared" si="1"/>
        <v>#DIV/0!</v>
      </c>
      <c r="X21" s="109" t="e">
        <f t="shared" si="2"/>
        <v>#DIV/0!</v>
      </c>
      <c r="Y21" s="109" t="e">
        <f t="shared" si="3"/>
        <v>#DIV/0!</v>
      </c>
      <c r="Z21" s="109" t="e">
        <f t="shared" si="4"/>
        <v>#DIV/0!</v>
      </c>
      <c r="AA21" s="235" t="str">
        <f>IF(D21&lt;'Input Data'!$V$4," ",IF(I21=0," ",IF(K21=0," ",IF(AX21=4,28,IF(AX21=3,28,IF(AX21=2,28,IF(AX21=1,28,IF(AB21&gt;43,43,AB21))))))))</f>
        <v xml:space="preserve"> </v>
      </c>
      <c r="AB21" s="111" t="e">
        <f t="shared" si="5"/>
        <v>#DIV/0!</v>
      </c>
      <c r="AC21" s="128" t="e">
        <f t="shared" si="22"/>
        <v>#DIV/0!</v>
      </c>
      <c r="AD21" s="81">
        <f t="shared" si="6"/>
        <v>-99</v>
      </c>
      <c r="AE21" s="128" t="str">
        <f>IF(D21&lt;'Input Data'!$V$4," ",IF(I21=0," ",IF(K21=0," ",5*(I21-S21))))</f>
        <v xml:space="preserve"> </v>
      </c>
      <c r="AF21" s="81">
        <f t="shared" si="23"/>
        <v>-0.99</v>
      </c>
      <c r="AG21" s="81">
        <f t="shared" si="7"/>
        <v>-99</v>
      </c>
      <c r="AH21" s="119" t="e">
        <f t="shared" si="24"/>
        <v>#DIV/0!</v>
      </c>
      <c r="AI21" s="130" t="e">
        <f t="shared" si="25"/>
        <v>#DIV/0!</v>
      </c>
      <c r="AJ21" s="119" t="e">
        <f t="shared" si="26"/>
        <v>#DIV/0!</v>
      </c>
      <c r="AK21" s="119">
        <f t="shared" si="27"/>
        <v>-99</v>
      </c>
      <c r="AL21" s="69" t="e">
        <f t="shared" si="28"/>
        <v>#DIV/0!</v>
      </c>
      <c r="AM21" s="114" t="e">
        <f t="shared" si="29"/>
        <v>#DIV/0!</v>
      </c>
      <c r="AN21" s="119" t="e">
        <f t="shared" si="30"/>
        <v>#DIV/0!</v>
      </c>
      <c r="AO21" s="119" t="e">
        <f t="shared" si="31"/>
        <v>#DIV/0!</v>
      </c>
      <c r="AP21" s="119" t="e">
        <f t="shared" si="32"/>
        <v>#DIV/0!</v>
      </c>
      <c r="AQ21" s="119" t="e">
        <f t="shared" si="33"/>
        <v>#DIV/0!</v>
      </c>
      <c r="AR21" s="119" t="e">
        <f t="shared" si="34"/>
        <v>#DIV/0!</v>
      </c>
      <c r="AS21" s="114" t="e">
        <f t="shared" si="35"/>
        <v>#DIV/0!</v>
      </c>
      <c r="AT21" s="114" t="e">
        <f t="shared" si="8"/>
        <v>#DIV/0!</v>
      </c>
      <c r="AU21" s="114" t="e">
        <f t="shared" si="36"/>
        <v>#DIV/0!</v>
      </c>
      <c r="AV21" s="114" t="e">
        <f t="shared" si="9"/>
        <v>#DIV/0!</v>
      </c>
      <c r="AW21" s="69" t="e">
        <f t="shared" si="37"/>
        <v>#DIV/0!</v>
      </c>
      <c r="AX21" s="69" t="e">
        <f t="shared" si="38"/>
        <v>#DIV/0!</v>
      </c>
      <c r="BC21" s="38"/>
    </row>
    <row r="22" spans="4:55" ht="15.75">
      <c r="D22" s="41">
        <f>'Input Data'!E35</f>
        <v>0</v>
      </c>
      <c r="E22" s="43">
        <f>'Input Data'!F35</f>
        <v>0</v>
      </c>
      <c r="F22" s="43">
        <f>'Input Data'!G35</f>
        <v>0</v>
      </c>
      <c r="G22" s="43">
        <f>'Input Data'!H35</f>
        <v>0</v>
      </c>
      <c r="H22" s="41">
        <f>('Input Data'!E35)/3.28084</f>
        <v>0</v>
      </c>
      <c r="I22" s="43">
        <f t="shared" si="10"/>
        <v>0</v>
      </c>
      <c r="J22" s="43">
        <f t="shared" si="11"/>
        <v>-99</v>
      </c>
      <c r="K22" s="43">
        <f t="shared" si="12"/>
        <v>0</v>
      </c>
      <c r="L22" s="43">
        <f t="shared" si="13"/>
        <v>-99</v>
      </c>
      <c r="M22" s="43">
        <f t="shared" si="14"/>
        <v>0</v>
      </c>
      <c r="N22" s="43">
        <f t="shared" si="15"/>
        <v>-99</v>
      </c>
      <c r="O22" s="43" t="e">
        <f t="shared" si="16"/>
        <v>#DIV/0!</v>
      </c>
      <c r="P22" s="108">
        <f t="shared" si="17"/>
        <v>-99</v>
      </c>
      <c r="Q22" s="128" t="str">
        <f>IF(D22&lt;'Input Data'!$V$4," ",IF(I22=0," ",IF(K22=0," ",12+1.5*LN(K22+0.1))))</f>
        <v xml:space="preserve"> </v>
      </c>
      <c r="R22" s="120">
        <f t="shared" si="18"/>
        <v>-0.63022410000000006</v>
      </c>
      <c r="S22" s="109">
        <f t="shared" si="19"/>
        <v>0</v>
      </c>
      <c r="T22" s="110">
        <f t="shared" si="20"/>
        <v>0</v>
      </c>
      <c r="U22" s="109">
        <f t="shared" si="0"/>
        <v>0</v>
      </c>
      <c r="V22" s="69" t="e">
        <f t="shared" si="21"/>
        <v>#DIV/0!</v>
      </c>
      <c r="W22" s="109" t="e">
        <f t="shared" si="1"/>
        <v>#DIV/0!</v>
      </c>
      <c r="X22" s="109" t="e">
        <f t="shared" si="2"/>
        <v>#DIV/0!</v>
      </c>
      <c r="Y22" s="109" t="e">
        <f t="shared" si="3"/>
        <v>#DIV/0!</v>
      </c>
      <c r="Z22" s="109" t="e">
        <f t="shared" si="4"/>
        <v>#DIV/0!</v>
      </c>
      <c r="AA22" s="235" t="str">
        <f>IF(D22&lt;'Input Data'!$V$4," ",IF(I22=0," ",IF(K22=0," ",IF(AX22=4,28,IF(AX22=3,28,IF(AX22=2,28,IF(AX22=1,28,IF(AB22&gt;43,43,AB22))))))))</f>
        <v xml:space="preserve"> </v>
      </c>
      <c r="AB22" s="111" t="e">
        <f t="shared" si="5"/>
        <v>#DIV/0!</v>
      </c>
      <c r="AC22" s="128" t="e">
        <f t="shared" si="22"/>
        <v>#DIV/0!</v>
      </c>
      <c r="AD22" s="81">
        <f t="shared" si="6"/>
        <v>-99</v>
      </c>
      <c r="AE22" s="128" t="str">
        <f>IF(D22&lt;'Input Data'!$V$4," ",IF(I22=0," ",IF(K22=0," ",5*(I22-S22))))</f>
        <v xml:space="preserve"> </v>
      </c>
      <c r="AF22" s="81">
        <f t="shared" si="23"/>
        <v>-0.99</v>
      </c>
      <c r="AG22" s="81">
        <f t="shared" si="7"/>
        <v>-99</v>
      </c>
      <c r="AH22" s="119" t="e">
        <f t="shared" si="24"/>
        <v>#DIV/0!</v>
      </c>
      <c r="AI22" s="130" t="e">
        <f t="shared" si="25"/>
        <v>#DIV/0!</v>
      </c>
      <c r="AJ22" s="119" t="e">
        <f t="shared" si="26"/>
        <v>#DIV/0!</v>
      </c>
      <c r="AK22" s="119">
        <f t="shared" si="27"/>
        <v>-99</v>
      </c>
      <c r="AL22" s="69" t="e">
        <f t="shared" si="28"/>
        <v>#DIV/0!</v>
      </c>
      <c r="AM22" s="114" t="e">
        <f t="shared" si="29"/>
        <v>#DIV/0!</v>
      </c>
      <c r="AN22" s="119" t="e">
        <f t="shared" si="30"/>
        <v>#DIV/0!</v>
      </c>
      <c r="AO22" s="119" t="e">
        <f t="shared" si="31"/>
        <v>#DIV/0!</v>
      </c>
      <c r="AP22" s="119" t="e">
        <f t="shared" si="32"/>
        <v>#DIV/0!</v>
      </c>
      <c r="AQ22" s="119" t="e">
        <f t="shared" si="33"/>
        <v>#DIV/0!</v>
      </c>
      <c r="AR22" s="119" t="e">
        <f t="shared" si="34"/>
        <v>#DIV/0!</v>
      </c>
      <c r="AS22" s="114" t="e">
        <f t="shared" si="35"/>
        <v>#DIV/0!</v>
      </c>
      <c r="AT22" s="114" t="e">
        <f t="shared" si="8"/>
        <v>#DIV/0!</v>
      </c>
      <c r="AU22" s="114" t="e">
        <f t="shared" si="36"/>
        <v>#DIV/0!</v>
      </c>
      <c r="AV22" s="114" t="e">
        <f t="shared" si="9"/>
        <v>#DIV/0!</v>
      </c>
      <c r="AW22" s="69" t="e">
        <f t="shared" si="37"/>
        <v>#DIV/0!</v>
      </c>
      <c r="AX22" s="69" t="e">
        <f t="shared" si="38"/>
        <v>#DIV/0!</v>
      </c>
      <c r="BC22" s="38"/>
    </row>
    <row r="23" spans="4:55" ht="15.75">
      <c r="D23" s="41">
        <f>'Input Data'!E36</f>
        <v>0</v>
      </c>
      <c r="E23" s="43">
        <f>'Input Data'!F36</f>
        <v>0</v>
      </c>
      <c r="F23" s="43">
        <f>'Input Data'!G36</f>
        <v>0</v>
      </c>
      <c r="G23" s="43">
        <f>'Input Data'!H36</f>
        <v>0</v>
      </c>
      <c r="H23" s="41">
        <f>('Input Data'!E36)/3.28084</f>
        <v>0</v>
      </c>
      <c r="I23" s="43">
        <f t="shared" si="10"/>
        <v>0</v>
      </c>
      <c r="J23" s="43">
        <f t="shared" si="11"/>
        <v>-99</v>
      </c>
      <c r="K23" s="43">
        <f t="shared" si="12"/>
        <v>0</v>
      </c>
      <c r="L23" s="43">
        <f t="shared" si="13"/>
        <v>-99</v>
      </c>
      <c r="M23" s="43">
        <f t="shared" si="14"/>
        <v>0</v>
      </c>
      <c r="N23" s="43">
        <f t="shared" si="15"/>
        <v>-99</v>
      </c>
      <c r="O23" s="43" t="e">
        <f t="shared" si="16"/>
        <v>#DIV/0!</v>
      </c>
      <c r="P23" s="108">
        <f t="shared" si="17"/>
        <v>-99</v>
      </c>
      <c r="Q23" s="128" t="str">
        <f>IF(D23&lt;'Input Data'!$V$4," ",IF(I23=0," ",IF(K23=0," ",12+1.5*LN(K23+0.1))))</f>
        <v xml:space="preserve"> </v>
      </c>
      <c r="R23" s="120">
        <f t="shared" si="18"/>
        <v>-0.63022410000000006</v>
      </c>
      <c r="S23" s="109">
        <f t="shared" si="19"/>
        <v>0</v>
      </c>
      <c r="T23" s="110">
        <f t="shared" si="20"/>
        <v>0</v>
      </c>
      <c r="U23" s="109">
        <f t="shared" si="0"/>
        <v>0</v>
      </c>
      <c r="V23" s="69" t="e">
        <f t="shared" si="21"/>
        <v>#DIV/0!</v>
      </c>
      <c r="W23" s="109" t="e">
        <f t="shared" si="1"/>
        <v>#DIV/0!</v>
      </c>
      <c r="X23" s="109" t="e">
        <f t="shared" si="2"/>
        <v>#DIV/0!</v>
      </c>
      <c r="Y23" s="109" t="e">
        <f t="shared" si="3"/>
        <v>#DIV/0!</v>
      </c>
      <c r="Z23" s="109" t="e">
        <f t="shared" si="4"/>
        <v>#DIV/0!</v>
      </c>
      <c r="AA23" s="235" t="str">
        <f>IF(D23&lt;'Input Data'!$V$4," ",IF(I23=0," ",IF(K23=0," ",IF(AX23=4,28,IF(AX23=3,28,IF(AX23=2,28,IF(AX23=1,28,IF(AB23&gt;43,43,AB23))))))))</f>
        <v xml:space="preserve"> </v>
      </c>
      <c r="AB23" s="111" t="e">
        <f t="shared" si="5"/>
        <v>#DIV/0!</v>
      </c>
      <c r="AC23" s="128" t="e">
        <f t="shared" si="22"/>
        <v>#DIV/0!</v>
      </c>
      <c r="AD23" s="81">
        <f t="shared" si="6"/>
        <v>-99</v>
      </c>
      <c r="AE23" s="128" t="str">
        <f>IF(D23&lt;'Input Data'!$V$4," ",IF(I23=0," ",IF(K23=0," ",5*(I23-S23))))</f>
        <v xml:space="preserve"> </v>
      </c>
      <c r="AF23" s="81">
        <f t="shared" si="23"/>
        <v>-0.99</v>
      </c>
      <c r="AG23" s="81">
        <f t="shared" si="7"/>
        <v>-99</v>
      </c>
      <c r="AH23" s="119" t="e">
        <f t="shared" si="24"/>
        <v>#DIV/0!</v>
      </c>
      <c r="AI23" s="130" t="e">
        <f t="shared" si="25"/>
        <v>#DIV/0!</v>
      </c>
      <c r="AJ23" s="119" t="e">
        <f t="shared" si="26"/>
        <v>#DIV/0!</v>
      </c>
      <c r="AK23" s="119">
        <f t="shared" si="27"/>
        <v>-99</v>
      </c>
      <c r="AL23" s="69" t="e">
        <f t="shared" si="28"/>
        <v>#DIV/0!</v>
      </c>
      <c r="AM23" s="114" t="e">
        <f t="shared" si="29"/>
        <v>#DIV/0!</v>
      </c>
      <c r="AN23" s="119" t="e">
        <f t="shared" si="30"/>
        <v>#DIV/0!</v>
      </c>
      <c r="AO23" s="119" t="e">
        <f t="shared" si="31"/>
        <v>#DIV/0!</v>
      </c>
      <c r="AP23" s="119" t="e">
        <f t="shared" si="32"/>
        <v>#DIV/0!</v>
      </c>
      <c r="AQ23" s="119" t="e">
        <f t="shared" si="33"/>
        <v>#DIV/0!</v>
      </c>
      <c r="AR23" s="119" t="e">
        <f t="shared" si="34"/>
        <v>#DIV/0!</v>
      </c>
      <c r="AS23" s="114" t="e">
        <f t="shared" si="35"/>
        <v>#DIV/0!</v>
      </c>
      <c r="AT23" s="114" t="e">
        <f t="shared" si="8"/>
        <v>#DIV/0!</v>
      </c>
      <c r="AU23" s="114" t="e">
        <f t="shared" si="36"/>
        <v>#DIV/0!</v>
      </c>
      <c r="AV23" s="114" t="e">
        <f t="shared" si="9"/>
        <v>#DIV/0!</v>
      </c>
      <c r="AW23" s="69" t="e">
        <f t="shared" si="37"/>
        <v>#DIV/0!</v>
      </c>
      <c r="AX23" s="69" t="e">
        <f t="shared" si="38"/>
        <v>#DIV/0!</v>
      </c>
      <c r="BC23" s="38"/>
    </row>
    <row r="24" spans="4:55" ht="15.75">
      <c r="D24" s="41">
        <f>'Input Data'!E37</f>
        <v>0</v>
      </c>
      <c r="E24" s="43">
        <f>'Input Data'!F37</f>
        <v>0</v>
      </c>
      <c r="F24" s="43">
        <f>'Input Data'!G37</f>
        <v>0</v>
      </c>
      <c r="G24" s="43">
        <f>'Input Data'!H37</f>
        <v>0</v>
      </c>
      <c r="H24" s="41">
        <f>('Input Data'!E37)/3.28084</f>
        <v>0</v>
      </c>
      <c r="I24" s="43">
        <f t="shared" si="10"/>
        <v>0</v>
      </c>
      <c r="J24" s="43">
        <f t="shared" si="11"/>
        <v>-99</v>
      </c>
      <c r="K24" s="43">
        <f t="shared" si="12"/>
        <v>0</v>
      </c>
      <c r="L24" s="43">
        <f t="shared" si="13"/>
        <v>-99</v>
      </c>
      <c r="M24" s="43">
        <f t="shared" si="14"/>
        <v>0</v>
      </c>
      <c r="N24" s="43">
        <f t="shared" si="15"/>
        <v>-99</v>
      </c>
      <c r="O24" s="43" t="e">
        <f t="shared" si="16"/>
        <v>#DIV/0!</v>
      </c>
      <c r="P24" s="108">
        <f t="shared" si="17"/>
        <v>-99</v>
      </c>
      <c r="Q24" s="128" t="str">
        <f>IF(D24&lt;'Input Data'!$V$4," ",IF(I24=0," ",IF(K24=0," ",12+1.5*LN(K24+0.1))))</f>
        <v xml:space="preserve"> </v>
      </c>
      <c r="R24" s="120">
        <f t="shared" si="18"/>
        <v>-0.63022410000000006</v>
      </c>
      <c r="S24" s="109">
        <f t="shared" si="19"/>
        <v>0</v>
      </c>
      <c r="T24" s="110">
        <f t="shared" si="20"/>
        <v>0</v>
      </c>
      <c r="U24" s="109">
        <f t="shared" si="0"/>
        <v>0</v>
      </c>
      <c r="V24" s="69" t="e">
        <f t="shared" si="21"/>
        <v>#DIV/0!</v>
      </c>
      <c r="W24" s="109" t="e">
        <f t="shared" si="1"/>
        <v>#DIV/0!</v>
      </c>
      <c r="X24" s="109" t="e">
        <f t="shared" si="2"/>
        <v>#DIV/0!</v>
      </c>
      <c r="Y24" s="109" t="e">
        <f t="shared" si="3"/>
        <v>#DIV/0!</v>
      </c>
      <c r="Z24" s="109" t="e">
        <f t="shared" si="4"/>
        <v>#DIV/0!</v>
      </c>
      <c r="AA24" s="235" t="str">
        <f>IF(D24&lt;'Input Data'!$V$4," ",IF(I24=0," ",IF(K24=0," ",IF(AX24=4,28,IF(AX24=3,28,IF(AX24=2,28,IF(AX24=1,28,IF(AB24&gt;43,43,AB24))))))))</f>
        <v xml:space="preserve"> </v>
      </c>
      <c r="AB24" s="111" t="e">
        <f t="shared" si="5"/>
        <v>#DIV/0!</v>
      </c>
      <c r="AC24" s="128" t="e">
        <f t="shared" si="22"/>
        <v>#DIV/0!</v>
      </c>
      <c r="AD24" s="81">
        <f t="shared" si="6"/>
        <v>-99</v>
      </c>
      <c r="AE24" s="128" t="str">
        <f>IF(D24&lt;'Input Data'!$V$4," ",IF(I24=0," ",IF(K24=0," ",5*(I24-S24))))</f>
        <v xml:space="preserve"> </v>
      </c>
      <c r="AF24" s="81">
        <f t="shared" si="23"/>
        <v>-0.99</v>
      </c>
      <c r="AG24" s="81">
        <f t="shared" si="7"/>
        <v>-99</v>
      </c>
      <c r="AH24" s="119" t="e">
        <f t="shared" si="24"/>
        <v>#DIV/0!</v>
      </c>
      <c r="AI24" s="130" t="e">
        <f t="shared" si="25"/>
        <v>#DIV/0!</v>
      </c>
      <c r="AJ24" s="119" t="e">
        <f t="shared" si="26"/>
        <v>#DIV/0!</v>
      </c>
      <c r="AK24" s="119">
        <f t="shared" si="27"/>
        <v>-99</v>
      </c>
      <c r="AL24" s="69" t="e">
        <f t="shared" si="28"/>
        <v>#DIV/0!</v>
      </c>
      <c r="AM24" s="114" t="e">
        <f t="shared" si="29"/>
        <v>#DIV/0!</v>
      </c>
      <c r="AN24" s="119" t="e">
        <f t="shared" si="30"/>
        <v>#DIV/0!</v>
      </c>
      <c r="AO24" s="119" t="e">
        <f t="shared" si="31"/>
        <v>#DIV/0!</v>
      </c>
      <c r="AP24" s="119" t="e">
        <f t="shared" si="32"/>
        <v>#DIV/0!</v>
      </c>
      <c r="AQ24" s="119" t="e">
        <f t="shared" si="33"/>
        <v>#DIV/0!</v>
      </c>
      <c r="AR24" s="119" t="e">
        <f t="shared" si="34"/>
        <v>#DIV/0!</v>
      </c>
      <c r="AS24" s="114" t="e">
        <f t="shared" si="35"/>
        <v>#DIV/0!</v>
      </c>
      <c r="AT24" s="114" t="e">
        <f t="shared" si="8"/>
        <v>#DIV/0!</v>
      </c>
      <c r="AU24" s="114" t="e">
        <f t="shared" si="36"/>
        <v>#DIV/0!</v>
      </c>
      <c r="AV24" s="114" t="e">
        <f t="shared" si="9"/>
        <v>#DIV/0!</v>
      </c>
      <c r="AW24" s="69" t="e">
        <f t="shared" si="37"/>
        <v>#DIV/0!</v>
      </c>
      <c r="AX24" s="69" t="e">
        <f t="shared" si="38"/>
        <v>#DIV/0!</v>
      </c>
      <c r="BC24" s="38"/>
    </row>
    <row r="25" spans="4:55" ht="15.75">
      <c r="D25" s="41">
        <f>'Input Data'!E38</f>
        <v>0</v>
      </c>
      <c r="E25" s="43">
        <f>'Input Data'!F38</f>
        <v>0</v>
      </c>
      <c r="F25" s="43">
        <f>'Input Data'!G38</f>
        <v>0</v>
      </c>
      <c r="G25" s="43">
        <f>'Input Data'!H38</f>
        <v>0</v>
      </c>
      <c r="H25" s="41">
        <f>('Input Data'!E38)/3.28084</f>
        <v>0</v>
      </c>
      <c r="I25" s="43">
        <f t="shared" si="10"/>
        <v>0</v>
      </c>
      <c r="J25" s="43">
        <f t="shared" si="11"/>
        <v>-99</v>
      </c>
      <c r="K25" s="43">
        <f t="shared" si="12"/>
        <v>0</v>
      </c>
      <c r="L25" s="43">
        <f t="shared" si="13"/>
        <v>-99</v>
      </c>
      <c r="M25" s="43">
        <f t="shared" si="14"/>
        <v>0</v>
      </c>
      <c r="N25" s="43">
        <f t="shared" si="15"/>
        <v>-99</v>
      </c>
      <c r="O25" s="43" t="e">
        <f t="shared" si="16"/>
        <v>#DIV/0!</v>
      </c>
      <c r="P25" s="108">
        <f t="shared" si="17"/>
        <v>-99</v>
      </c>
      <c r="Q25" s="128" t="str">
        <f>IF(D25&lt;'Input Data'!$V$4," ",IF(I25=0," ",IF(K25=0," ",12+1.5*LN(K25+0.1))))</f>
        <v xml:space="preserve"> </v>
      </c>
      <c r="R25" s="120">
        <f t="shared" si="18"/>
        <v>-0.63022410000000006</v>
      </c>
      <c r="S25" s="109">
        <f t="shared" si="19"/>
        <v>0</v>
      </c>
      <c r="T25" s="110">
        <f t="shared" si="20"/>
        <v>0</v>
      </c>
      <c r="U25" s="109">
        <f t="shared" si="0"/>
        <v>0</v>
      </c>
      <c r="V25" s="69" t="e">
        <f t="shared" si="21"/>
        <v>#DIV/0!</v>
      </c>
      <c r="W25" s="109" t="e">
        <f t="shared" si="1"/>
        <v>#DIV/0!</v>
      </c>
      <c r="X25" s="109" t="e">
        <f t="shared" si="2"/>
        <v>#DIV/0!</v>
      </c>
      <c r="Y25" s="109" t="e">
        <f t="shared" si="3"/>
        <v>#DIV/0!</v>
      </c>
      <c r="Z25" s="109" t="e">
        <f t="shared" si="4"/>
        <v>#DIV/0!</v>
      </c>
      <c r="AA25" s="235" t="str">
        <f>IF(D25&lt;'Input Data'!$V$4," ",IF(I25=0," ",IF(K25=0," ",IF(AX25=4,28,IF(AX25=3,28,IF(AX25=2,28,IF(AX25=1,28,IF(AB25&gt;43,43,AB25))))))))</f>
        <v xml:space="preserve"> </v>
      </c>
      <c r="AB25" s="111" t="e">
        <f t="shared" si="5"/>
        <v>#DIV/0!</v>
      </c>
      <c r="AC25" s="128" t="e">
        <f t="shared" si="22"/>
        <v>#DIV/0!</v>
      </c>
      <c r="AD25" s="81">
        <f t="shared" si="6"/>
        <v>-99</v>
      </c>
      <c r="AE25" s="128" t="str">
        <f>IF(D25&lt;'Input Data'!$V$4," ",IF(I25=0," ",IF(K25=0," ",5*(I25-S25))))</f>
        <v xml:space="preserve"> </v>
      </c>
      <c r="AF25" s="81">
        <f t="shared" si="23"/>
        <v>-0.99</v>
      </c>
      <c r="AG25" s="81">
        <f t="shared" si="7"/>
        <v>-99</v>
      </c>
      <c r="AH25" s="119" t="e">
        <f t="shared" si="24"/>
        <v>#DIV/0!</v>
      </c>
      <c r="AI25" s="130" t="e">
        <f t="shared" si="25"/>
        <v>#DIV/0!</v>
      </c>
      <c r="AJ25" s="119" t="e">
        <f t="shared" si="26"/>
        <v>#DIV/0!</v>
      </c>
      <c r="AK25" s="119">
        <f t="shared" si="27"/>
        <v>-99</v>
      </c>
      <c r="AL25" s="69" t="e">
        <f t="shared" si="28"/>
        <v>#DIV/0!</v>
      </c>
      <c r="AM25" s="114" t="e">
        <f t="shared" si="29"/>
        <v>#DIV/0!</v>
      </c>
      <c r="AN25" s="119" t="e">
        <f t="shared" si="30"/>
        <v>#DIV/0!</v>
      </c>
      <c r="AO25" s="119" t="e">
        <f t="shared" si="31"/>
        <v>#DIV/0!</v>
      </c>
      <c r="AP25" s="119" t="e">
        <f t="shared" si="32"/>
        <v>#DIV/0!</v>
      </c>
      <c r="AQ25" s="119" t="e">
        <f t="shared" si="33"/>
        <v>#DIV/0!</v>
      </c>
      <c r="AR25" s="119" t="e">
        <f t="shared" si="34"/>
        <v>#DIV/0!</v>
      </c>
      <c r="AS25" s="114" t="e">
        <f t="shared" si="35"/>
        <v>#DIV/0!</v>
      </c>
      <c r="AT25" s="114" t="e">
        <f t="shared" si="8"/>
        <v>#DIV/0!</v>
      </c>
      <c r="AU25" s="114" t="e">
        <f t="shared" si="36"/>
        <v>#DIV/0!</v>
      </c>
      <c r="AV25" s="114" t="e">
        <f t="shared" si="9"/>
        <v>#DIV/0!</v>
      </c>
      <c r="AW25" s="69" t="e">
        <f t="shared" si="37"/>
        <v>#DIV/0!</v>
      </c>
      <c r="AX25" s="69" t="e">
        <f t="shared" si="38"/>
        <v>#DIV/0!</v>
      </c>
      <c r="BC25" s="38"/>
    </row>
    <row r="26" spans="4:55" ht="15.75">
      <c r="D26" s="41">
        <f>'Input Data'!E39</f>
        <v>0</v>
      </c>
      <c r="E26" s="43">
        <f>'Input Data'!F39</f>
        <v>0</v>
      </c>
      <c r="F26" s="43">
        <f>'Input Data'!G39</f>
        <v>0</v>
      </c>
      <c r="G26" s="43">
        <f>'Input Data'!H39</f>
        <v>0</v>
      </c>
      <c r="H26" s="41">
        <f>('Input Data'!E39)/3.28084</f>
        <v>0</v>
      </c>
      <c r="I26" s="43">
        <f t="shared" si="10"/>
        <v>0</v>
      </c>
      <c r="J26" s="43">
        <f t="shared" si="11"/>
        <v>-99</v>
      </c>
      <c r="K26" s="43">
        <f t="shared" si="12"/>
        <v>0</v>
      </c>
      <c r="L26" s="43">
        <f t="shared" si="13"/>
        <v>-99</v>
      </c>
      <c r="M26" s="43">
        <f t="shared" si="14"/>
        <v>0</v>
      </c>
      <c r="N26" s="43">
        <f t="shared" si="15"/>
        <v>-99</v>
      </c>
      <c r="O26" s="43" t="e">
        <f t="shared" si="16"/>
        <v>#DIV/0!</v>
      </c>
      <c r="P26" s="108">
        <f t="shared" si="17"/>
        <v>-99</v>
      </c>
      <c r="Q26" s="128" t="str">
        <f>IF(D26&lt;'Input Data'!$V$4," ",IF(I26=0," ",IF(K26=0," ",12+1.5*LN(K26+0.1))))</f>
        <v xml:space="preserve"> </v>
      </c>
      <c r="R26" s="120">
        <f t="shared" si="18"/>
        <v>-0.63022410000000006</v>
      </c>
      <c r="S26" s="109">
        <f t="shared" si="19"/>
        <v>0</v>
      </c>
      <c r="T26" s="110">
        <f t="shared" si="20"/>
        <v>0</v>
      </c>
      <c r="U26" s="109">
        <f t="shared" si="0"/>
        <v>0</v>
      </c>
      <c r="V26" s="69" t="e">
        <f t="shared" si="21"/>
        <v>#DIV/0!</v>
      </c>
      <c r="W26" s="109" t="e">
        <f t="shared" si="1"/>
        <v>#DIV/0!</v>
      </c>
      <c r="X26" s="109" t="e">
        <f t="shared" si="2"/>
        <v>#DIV/0!</v>
      </c>
      <c r="Y26" s="109" t="e">
        <f t="shared" si="3"/>
        <v>#DIV/0!</v>
      </c>
      <c r="Z26" s="109" t="e">
        <f t="shared" si="4"/>
        <v>#DIV/0!</v>
      </c>
      <c r="AA26" s="235" t="str">
        <f>IF(D26&lt;'Input Data'!$V$4," ",IF(I26=0," ",IF(K26=0," ",IF(AX26=4,28,IF(AX26=3,28,IF(AX26=2,28,IF(AX26=1,28,IF(AB26&gt;43,43,AB26))))))))</f>
        <v xml:space="preserve"> </v>
      </c>
      <c r="AB26" s="111" t="e">
        <f t="shared" si="5"/>
        <v>#DIV/0!</v>
      </c>
      <c r="AC26" s="128" t="e">
        <f t="shared" si="22"/>
        <v>#DIV/0!</v>
      </c>
      <c r="AD26" s="81">
        <f t="shared" si="6"/>
        <v>-99</v>
      </c>
      <c r="AE26" s="128" t="str">
        <f>IF(D26&lt;'Input Data'!$V$4," ",IF(I26=0," ",IF(K26=0," ",5*(I26-S26))))</f>
        <v xml:space="preserve"> </v>
      </c>
      <c r="AF26" s="81">
        <f t="shared" si="23"/>
        <v>-0.99</v>
      </c>
      <c r="AG26" s="81">
        <f t="shared" si="7"/>
        <v>-99</v>
      </c>
      <c r="AH26" s="119" t="e">
        <f t="shared" si="24"/>
        <v>#DIV/0!</v>
      </c>
      <c r="AI26" s="130" t="e">
        <f t="shared" si="25"/>
        <v>#DIV/0!</v>
      </c>
      <c r="AJ26" s="119" t="e">
        <f t="shared" si="26"/>
        <v>#DIV/0!</v>
      </c>
      <c r="AK26" s="119">
        <f t="shared" si="27"/>
        <v>-99</v>
      </c>
      <c r="AL26" s="69" t="e">
        <f t="shared" si="28"/>
        <v>#DIV/0!</v>
      </c>
      <c r="AM26" s="114" t="e">
        <f t="shared" si="29"/>
        <v>#DIV/0!</v>
      </c>
      <c r="AN26" s="119" t="e">
        <f t="shared" si="30"/>
        <v>#DIV/0!</v>
      </c>
      <c r="AO26" s="119" t="e">
        <f t="shared" si="31"/>
        <v>#DIV/0!</v>
      </c>
      <c r="AP26" s="119" t="e">
        <f t="shared" si="32"/>
        <v>#DIV/0!</v>
      </c>
      <c r="AQ26" s="119" t="e">
        <f t="shared" si="33"/>
        <v>#DIV/0!</v>
      </c>
      <c r="AR26" s="119" t="e">
        <f t="shared" si="34"/>
        <v>#DIV/0!</v>
      </c>
      <c r="AS26" s="114" t="e">
        <f t="shared" si="35"/>
        <v>#DIV/0!</v>
      </c>
      <c r="AT26" s="114" t="e">
        <f t="shared" si="8"/>
        <v>#DIV/0!</v>
      </c>
      <c r="AU26" s="114" t="e">
        <f t="shared" si="36"/>
        <v>#DIV/0!</v>
      </c>
      <c r="AV26" s="114" t="e">
        <f t="shared" si="9"/>
        <v>#DIV/0!</v>
      </c>
      <c r="AW26" s="69" t="e">
        <f t="shared" si="37"/>
        <v>#DIV/0!</v>
      </c>
      <c r="AX26" s="69" t="e">
        <f t="shared" si="38"/>
        <v>#DIV/0!</v>
      </c>
      <c r="BC26" s="38"/>
    </row>
    <row r="27" spans="4:55" ht="15.75">
      <c r="D27" s="41">
        <f>'Input Data'!E40</f>
        <v>0</v>
      </c>
      <c r="E27" s="43">
        <f>'Input Data'!F40</f>
        <v>0</v>
      </c>
      <c r="F27" s="43">
        <f>'Input Data'!G40</f>
        <v>0</v>
      </c>
      <c r="G27" s="43">
        <f>'Input Data'!H40</f>
        <v>0</v>
      </c>
      <c r="H27" s="41">
        <f>('Input Data'!E40)/3.28084</f>
        <v>0</v>
      </c>
      <c r="I27" s="43">
        <f t="shared" si="10"/>
        <v>0</v>
      </c>
      <c r="J27" s="43">
        <f t="shared" si="11"/>
        <v>-99</v>
      </c>
      <c r="K27" s="43">
        <f t="shared" si="12"/>
        <v>0</v>
      </c>
      <c r="L27" s="43">
        <f t="shared" si="13"/>
        <v>-99</v>
      </c>
      <c r="M27" s="43">
        <f t="shared" si="14"/>
        <v>0</v>
      </c>
      <c r="N27" s="43">
        <f t="shared" si="15"/>
        <v>-99</v>
      </c>
      <c r="O27" s="43" t="e">
        <f t="shared" si="16"/>
        <v>#DIV/0!</v>
      </c>
      <c r="P27" s="108">
        <f t="shared" si="17"/>
        <v>-99</v>
      </c>
      <c r="Q27" s="128" t="str">
        <f>IF(D27&lt;'Input Data'!$V$4," ",IF(I27=0," ",IF(K27=0," ",12+1.5*LN(K27+0.1))))</f>
        <v xml:space="preserve"> </v>
      </c>
      <c r="R27" s="120">
        <f t="shared" si="18"/>
        <v>-0.63022410000000006</v>
      </c>
      <c r="S27" s="109">
        <f t="shared" si="19"/>
        <v>0</v>
      </c>
      <c r="T27" s="110">
        <f t="shared" si="20"/>
        <v>0</v>
      </c>
      <c r="U27" s="109">
        <f t="shared" si="0"/>
        <v>0</v>
      </c>
      <c r="V27" s="69" t="e">
        <f t="shared" si="21"/>
        <v>#DIV/0!</v>
      </c>
      <c r="W27" s="109" t="e">
        <f t="shared" si="1"/>
        <v>#DIV/0!</v>
      </c>
      <c r="X27" s="109" t="e">
        <f t="shared" si="2"/>
        <v>#DIV/0!</v>
      </c>
      <c r="Y27" s="109" t="e">
        <f t="shared" si="3"/>
        <v>#DIV/0!</v>
      </c>
      <c r="Z27" s="109" t="e">
        <f t="shared" si="4"/>
        <v>#DIV/0!</v>
      </c>
      <c r="AA27" s="235" t="str">
        <f>IF(D27&lt;'Input Data'!$V$4," ",IF(I27=0," ",IF(K27=0," ",IF(AX27=4,28,IF(AX27=3,28,IF(AX27=2,28,IF(AX27=1,28,IF(AB27&gt;43,43,AB27))))))))</f>
        <v xml:space="preserve"> </v>
      </c>
      <c r="AB27" s="111" t="e">
        <f t="shared" si="5"/>
        <v>#DIV/0!</v>
      </c>
      <c r="AC27" s="128" t="e">
        <f t="shared" si="22"/>
        <v>#DIV/0!</v>
      </c>
      <c r="AD27" s="81">
        <f t="shared" si="6"/>
        <v>-99</v>
      </c>
      <c r="AE27" s="128" t="str">
        <f>IF(D27&lt;'Input Data'!$V$4," ",IF(I27=0," ",IF(K27=0," ",5*(I27-S27))))</f>
        <v xml:space="preserve"> </v>
      </c>
      <c r="AF27" s="81">
        <f t="shared" si="23"/>
        <v>-0.99</v>
      </c>
      <c r="AG27" s="81">
        <f t="shared" si="7"/>
        <v>-99</v>
      </c>
      <c r="AH27" s="119" t="e">
        <f t="shared" si="24"/>
        <v>#DIV/0!</v>
      </c>
      <c r="AI27" s="130" t="e">
        <f t="shared" si="25"/>
        <v>#DIV/0!</v>
      </c>
      <c r="AJ27" s="119" t="e">
        <f t="shared" si="26"/>
        <v>#DIV/0!</v>
      </c>
      <c r="AK27" s="119">
        <f t="shared" si="27"/>
        <v>-99</v>
      </c>
      <c r="AL27" s="69" t="e">
        <f t="shared" si="28"/>
        <v>#DIV/0!</v>
      </c>
      <c r="AM27" s="114" t="e">
        <f t="shared" si="29"/>
        <v>#DIV/0!</v>
      </c>
      <c r="AN27" s="119" t="e">
        <f t="shared" si="30"/>
        <v>#DIV/0!</v>
      </c>
      <c r="AO27" s="119" t="e">
        <f t="shared" si="31"/>
        <v>#DIV/0!</v>
      </c>
      <c r="AP27" s="119" t="e">
        <f t="shared" si="32"/>
        <v>#DIV/0!</v>
      </c>
      <c r="AQ27" s="119" t="e">
        <f t="shared" si="33"/>
        <v>#DIV/0!</v>
      </c>
      <c r="AR27" s="119" t="e">
        <f t="shared" si="34"/>
        <v>#DIV/0!</v>
      </c>
      <c r="AS27" s="114" t="e">
        <f t="shared" si="35"/>
        <v>#DIV/0!</v>
      </c>
      <c r="AT27" s="114" t="e">
        <f t="shared" si="8"/>
        <v>#DIV/0!</v>
      </c>
      <c r="AU27" s="114" t="e">
        <f t="shared" si="36"/>
        <v>#DIV/0!</v>
      </c>
      <c r="AV27" s="114" t="e">
        <f t="shared" si="9"/>
        <v>#DIV/0!</v>
      </c>
      <c r="AW27" s="69" t="e">
        <f t="shared" si="37"/>
        <v>#DIV/0!</v>
      </c>
      <c r="AX27" s="69" t="e">
        <f t="shared" si="38"/>
        <v>#DIV/0!</v>
      </c>
      <c r="BC27" s="38"/>
    </row>
    <row r="28" spans="4:55" ht="15.75">
      <c r="D28" s="41">
        <f>'Input Data'!E41</f>
        <v>0</v>
      </c>
      <c r="E28" s="43">
        <f>'Input Data'!F41</f>
        <v>0</v>
      </c>
      <c r="F28" s="43">
        <f>'Input Data'!G41</f>
        <v>0</v>
      </c>
      <c r="G28" s="43">
        <f>'Input Data'!H41</f>
        <v>0</v>
      </c>
      <c r="H28" s="41">
        <f>('Input Data'!E41)/3.28084</f>
        <v>0</v>
      </c>
      <c r="I28" s="43">
        <f t="shared" si="10"/>
        <v>0</v>
      </c>
      <c r="J28" s="43">
        <f t="shared" si="11"/>
        <v>-99</v>
      </c>
      <c r="K28" s="43">
        <f t="shared" si="12"/>
        <v>0</v>
      </c>
      <c r="L28" s="43">
        <f t="shared" si="13"/>
        <v>-99</v>
      </c>
      <c r="M28" s="43">
        <f t="shared" si="14"/>
        <v>0</v>
      </c>
      <c r="N28" s="43">
        <f t="shared" si="15"/>
        <v>-99</v>
      </c>
      <c r="O28" s="43" t="e">
        <f t="shared" si="16"/>
        <v>#DIV/0!</v>
      </c>
      <c r="P28" s="108">
        <f t="shared" si="17"/>
        <v>-99</v>
      </c>
      <c r="Q28" s="128" t="str">
        <f>IF(D28&lt;'Input Data'!$V$4," ",IF(I28=0," ",IF(K28=0," ",12+1.5*LN(K28+0.1))))</f>
        <v xml:space="preserve"> </v>
      </c>
      <c r="R28" s="120">
        <f t="shared" si="18"/>
        <v>-0.63022410000000006</v>
      </c>
      <c r="S28" s="109">
        <f t="shared" si="19"/>
        <v>0</v>
      </c>
      <c r="T28" s="110">
        <f t="shared" si="20"/>
        <v>0</v>
      </c>
      <c r="U28" s="109">
        <f t="shared" si="0"/>
        <v>0</v>
      </c>
      <c r="V28" s="69" t="e">
        <f t="shared" si="21"/>
        <v>#DIV/0!</v>
      </c>
      <c r="W28" s="109" t="e">
        <f t="shared" si="1"/>
        <v>#DIV/0!</v>
      </c>
      <c r="X28" s="109" t="e">
        <f t="shared" si="2"/>
        <v>#DIV/0!</v>
      </c>
      <c r="Y28" s="109" t="e">
        <f t="shared" si="3"/>
        <v>#DIV/0!</v>
      </c>
      <c r="Z28" s="109" t="e">
        <f t="shared" si="4"/>
        <v>#DIV/0!</v>
      </c>
      <c r="AA28" s="235" t="str">
        <f>IF(D28&lt;'Input Data'!$V$4," ",IF(I28=0," ",IF(K28=0," ",IF(AX28=4,28,IF(AX28=3,28,IF(AX28=2,28,IF(AX28=1,28,IF(AB28&gt;43,43,AB28))))))))</f>
        <v xml:space="preserve"> </v>
      </c>
      <c r="AB28" s="111" t="e">
        <f t="shared" si="5"/>
        <v>#DIV/0!</v>
      </c>
      <c r="AC28" s="128" t="e">
        <f t="shared" si="22"/>
        <v>#DIV/0!</v>
      </c>
      <c r="AD28" s="81">
        <f t="shared" si="6"/>
        <v>-99</v>
      </c>
      <c r="AE28" s="128" t="str">
        <f>IF(D28&lt;'Input Data'!$V$4," ",IF(I28=0," ",IF(K28=0," ",5*(I28-S28))))</f>
        <v xml:space="preserve"> </v>
      </c>
      <c r="AF28" s="81">
        <f t="shared" si="23"/>
        <v>-0.99</v>
      </c>
      <c r="AG28" s="81">
        <f t="shared" si="7"/>
        <v>-99</v>
      </c>
      <c r="AH28" s="119" t="e">
        <f t="shared" si="24"/>
        <v>#DIV/0!</v>
      </c>
      <c r="AI28" s="130" t="e">
        <f t="shared" si="25"/>
        <v>#DIV/0!</v>
      </c>
      <c r="AJ28" s="119" t="e">
        <f t="shared" si="26"/>
        <v>#DIV/0!</v>
      </c>
      <c r="AK28" s="119">
        <f t="shared" si="27"/>
        <v>-99</v>
      </c>
      <c r="AL28" s="69" t="e">
        <f t="shared" si="28"/>
        <v>#DIV/0!</v>
      </c>
      <c r="AM28" s="114" t="e">
        <f t="shared" si="29"/>
        <v>#DIV/0!</v>
      </c>
      <c r="AN28" s="119" t="e">
        <f t="shared" si="30"/>
        <v>#DIV/0!</v>
      </c>
      <c r="AO28" s="119" t="e">
        <f t="shared" si="31"/>
        <v>#DIV/0!</v>
      </c>
      <c r="AP28" s="119" t="e">
        <f t="shared" si="32"/>
        <v>#DIV/0!</v>
      </c>
      <c r="AQ28" s="119" t="e">
        <f t="shared" si="33"/>
        <v>#DIV/0!</v>
      </c>
      <c r="AR28" s="119" t="e">
        <f t="shared" si="34"/>
        <v>#DIV/0!</v>
      </c>
      <c r="AS28" s="114" t="e">
        <f t="shared" si="35"/>
        <v>#DIV/0!</v>
      </c>
      <c r="AT28" s="114" t="e">
        <f t="shared" si="8"/>
        <v>#DIV/0!</v>
      </c>
      <c r="AU28" s="114" t="e">
        <f t="shared" si="36"/>
        <v>#DIV/0!</v>
      </c>
      <c r="AV28" s="114" t="e">
        <f t="shared" si="9"/>
        <v>#DIV/0!</v>
      </c>
      <c r="AW28" s="69" t="e">
        <f t="shared" si="37"/>
        <v>#DIV/0!</v>
      </c>
      <c r="AX28" s="69" t="e">
        <f t="shared" si="38"/>
        <v>#DIV/0!</v>
      </c>
    </row>
    <row r="29" spans="4:55" ht="15.75">
      <c r="D29" s="41">
        <f>'Input Data'!E42</f>
        <v>0</v>
      </c>
      <c r="E29" s="43">
        <f>'Input Data'!F42</f>
        <v>0</v>
      </c>
      <c r="F29" s="43">
        <f>'Input Data'!G42</f>
        <v>0</v>
      </c>
      <c r="G29" s="43">
        <f>'Input Data'!H42</f>
        <v>0</v>
      </c>
      <c r="H29" s="41">
        <f>('Input Data'!E42)/3.28084</f>
        <v>0</v>
      </c>
      <c r="I29" s="43">
        <f t="shared" si="10"/>
        <v>0</v>
      </c>
      <c r="J29" s="43">
        <f t="shared" si="11"/>
        <v>-99</v>
      </c>
      <c r="K29" s="43">
        <f t="shared" si="12"/>
        <v>0</v>
      </c>
      <c r="L29" s="43">
        <f t="shared" si="13"/>
        <v>-99</v>
      </c>
      <c r="M29" s="43">
        <f t="shared" si="14"/>
        <v>0</v>
      </c>
      <c r="N29" s="43">
        <f t="shared" si="15"/>
        <v>-99</v>
      </c>
      <c r="O29" s="43" t="e">
        <f t="shared" si="16"/>
        <v>#DIV/0!</v>
      </c>
      <c r="P29" s="108">
        <f t="shared" si="17"/>
        <v>-99</v>
      </c>
      <c r="Q29" s="128" t="str">
        <f>IF(D29&lt;'Input Data'!$V$4," ",IF(I29=0," ",IF(K29=0," ",12+1.5*LN(K29+0.1))))</f>
        <v xml:space="preserve"> </v>
      </c>
      <c r="R29" s="120">
        <f t="shared" si="18"/>
        <v>-0.63022410000000006</v>
      </c>
      <c r="S29" s="109">
        <f t="shared" si="19"/>
        <v>0</v>
      </c>
      <c r="T29" s="110">
        <f t="shared" si="20"/>
        <v>0</v>
      </c>
      <c r="U29" s="109">
        <f t="shared" si="0"/>
        <v>0</v>
      </c>
      <c r="V29" s="69" t="e">
        <f t="shared" si="21"/>
        <v>#DIV/0!</v>
      </c>
      <c r="W29" s="109" t="e">
        <f t="shared" si="1"/>
        <v>#DIV/0!</v>
      </c>
      <c r="X29" s="109" t="e">
        <f t="shared" si="2"/>
        <v>#DIV/0!</v>
      </c>
      <c r="Y29" s="109" t="e">
        <f t="shared" si="3"/>
        <v>#DIV/0!</v>
      </c>
      <c r="Z29" s="109" t="e">
        <f t="shared" si="4"/>
        <v>#DIV/0!</v>
      </c>
      <c r="AA29" s="235" t="str">
        <f>IF(D29&lt;'Input Data'!$V$4," ",IF(I29=0," ",IF(K29=0," ",IF(AX29=4,28,IF(AX29=3,28,IF(AX29=2,28,IF(AX29=1,28,IF(AB29&gt;43,43,AB29))))))))</f>
        <v xml:space="preserve"> </v>
      </c>
      <c r="AB29" s="111" t="e">
        <f t="shared" si="5"/>
        <v>#DIV/0!</v>
      </c>
      <c r="AC29" s="128" t="e">
        <f t="shared" si="22"/>
        <v>#DIV/0!</v>
      </c>
      <c r="AD29" s="81">
        <f t="shared" si="6"/>
        <v>-99</v>
      </c>
      <c r="AE29" s="128" t="str">
        <f>IF(D29&lt;'Input Data'!$V$4," ",IF(I29=0," ",IF(K29=0," ",5*(I29-S29))))</f>
        <v xml:space="preserve"> </v>
      </c>
      <c r="AF29" s="81">
        <f t="shared" si="23"/>
        <v>-0.99</v>
      </c>
      <c r="AG29" s="81">
        <f t="shared" si="7"/>
        <v>-99</v>
      </c>
      <c r="AH29" s="119" t="e">
        <f t="shared" si="24"/>
        <v>#DIV/0!</v>
      </c>
      <c r="AI29" s="130" t="e">
        <f t="shared" si="25"/>
        <v>#DIV/0!</v>
      </c>
      <c r="AJ29" s="119" t="e">
        <f t="shared" si="26"/>
        <v>#DIV/0!</v>
      </c>
      <c r="AK29" s="119">
        <f t="shared" si="27"/>
        <v>-99</v>
      </c>
      <c r="AL29" s="69" t="e">
        <f t="shared" si="28"/>
        <v>#DIV/0!</v>
      </c>
      <c r="AM29" s="114" t="e">
        <f t="shared" si="29"/>
        <v>#DIV/0!</v>
      </c>
      <c r="AN29" s="119" t="e">
        <f t="shared" si="30"/>
        <v>#DIV/0!</v>
      </c>
      <c r="AO29" s="119" t="e">
        <f t="shared" si="31"/>
        <v>#DIV/0!</v>
      </c>
      <c r="AP29" s="119" t="e">
        <f t="shared" si="32"/>
        <v>#DIV/0!</v>
      </c>
      <c r="AQ29" s="119" t="e">
        <f t="shared" si="33"/>
        <v>#DIV/0!</v>
      </c>
      <c r="AR29" s="119" t="e">
        <f t="shared" si="34"/>
        <v>#DIV/0!</v>
      </c>
      <c r="AS29" s="114" t="e">
        <f t="shared" si="35"/>
        <v>#DIV/0!</v>
      </c>
      <c r="AT29" s="114" t="e">
        <f t="shared" si="8"/>
        <v>#DIV/0!</v>
      </c>
      <c r="AU29" s="114" t="e">
        <f t="shared" si="36"/>
        <v>#DIV/0!</v>
      </c>
      <c r="AV29" s="114" t="e">
        <f t="shared" si="9"/>
        <v>#DIV/0!</v>
      </c>
      <c r="AW29" s="69" t="e">
        <f t="shared" si="37"/>
        <v>#DIV/0!</v>
      </c>
      <c r="AX29" s="69" t="e">
        <f t="shared" si="38"/>
        <v>#DIV/0!</v>
      </c>
    </row>
    <row r="30" spans="4:55" ht="15.75">
      <c r="D30" s="41">
        <f>'Input Data'!E43</f>
        <v>0</v>
      </c>
      <c r="E30" s="43">
        <f>'Input Data'!F43</f>
        <v>0</v>
      </c>
      <c r="F30" s="43">
        <f>'Input Data'!G43</f>
        <v>0</v>
      </c>
      <c r="G30" s="43">
        <f>'Input Data'!H43</f>
        <v>0</v>
      </c>
      <c r="H30" s="41">
        <f>('Input Data'!E43)/3.28084</f>
        <v>0</v>
      </c>
      <c r="I30" s="43">
        <f t="shared" si="10"/>
        <v>0</v>
      </c>
      <c r="J30" s="43">
        <f t="shared" si="11"/>
        <v>-99</v>
      </c>
      <c r="K30" s="43">
        <f t="shared" si="12"/>
        <v>0</v>
      </c>
      <c r="L30" s="43">
        <f t="shared" si="13"/>
        <v>-99</v>
      </c>
      <c r="M30" s="43">
        <f t="shared" si="14"/>
        <v>0</v>
      </c>
      <c r="N30" s="43">
        <f t="shared" si="15"/>
        <v>-99</v>
      </c>
      <c r="O30" s="43" t="e">
        <f t="shared" si="16"/>
        <v>#DIV/0!</v>
      </c>
      <c r="P30" s="108">
        <f t="shared" si="17"/>
        <v>-99</v>
      </c>
      <c r="Q30" s="128" t="str">
        <f>IF(D30&lt;'Input Data'!$V$4," ",IF(I30=0," ",IF(K30=0," ",12+1.5*LN(K30+0.1))))</f>
        <v xml:space="preserve"> </v>
      </c>
      <c r="R30" s="120">
        <f t="shared" si="18"/>
        <v>-0.63022410000000006</v>
      </c>
      <c r="S30" s="109">
        <f t="shared" si="19"/>
        <v>0</v>
      </c>
      <c r="T30" s="110">
        <f t="shared" si="20"/>
        <v>0</v>
      </c>
      <c r="U30" s="109">
        <f t="shared" si="0"/>
        <v>0</v>
      </c>
      <c r="V30" s="69" t="e">
        <f t="shared" si="21"/>
        <v>#DIV/0!</v>
      </c>
      <c r="W30" s="109" t="e">
        <f t="shared" si="1"/>
        <v>#DIV/0!</v>
      </c>
      <c r="X30" s="109" t="e">
        <f t="shared" si="2"/>
        <v>#DIV/0!</v>
      </c>
      <c r="Y30" s="109" t="e">
        <f t="shared" si="3"/>
        <v>#DIV/0!</v>
      </c>
      <c r="Z30" s="109" t="e">
        <f t="shared" si="4"/>
        <v>#DIV/0!</v>
      </c>
      <c r="AA30" s="235" t="str">
        <f>IF(D30&lt;'Input Data'!$V$4," ",IF(I30=0," ",IF(K30=0," ",IF(AX30=4,28,IF(AX30=3,28,IF(AX30=2,28,IF(AX30=1,28,IF(AB30&gt;43,43,AB30))))))))</f>
        <v xml:space="preserve"> </v>
      </c>
      <c r="AB30" s="111" t="e">
        <f t="shared" si="5"/>
        <v>#DIV/0!</v>
      </c>
      <c r="AC30" s="128" t="e">
        <f t="shared" si="22"/>
        <v>#DIV/0!</v>
      </c>
      <c r="AD30" s="81">
        <f t="shared" si="6"/>
        <v>-99</v>
      </c>
      <c r="AE30" s="128" t="str">
        <f>IF(D30&lt;'Input Data'!$V$4," ",IF(I30=0," ",IF(K30=0," ",5*(I30-S30))))</f>
        <v xml:space="preserve"> </v>
      </c>
      <c r="AF30" s="81">
        <f t="shared" si="23"/>
        <v>-0.99</v>
      </c>
      <c r="AG30" s="81">
        <f t="shared" si="7"/>
        <v>-99</v>
      </c>
      <c r="AH30" s="119" t="e">
        <f t="shared" si="24"/>
        <v>#DIV/0!</v>
      </c>
      <c r="AI30" s="130" t="e">
        <f t="shared" si="25"/>
        <v>#DIV/0!</v>
      </c>
      <c r="AJ30" s="119" t="e">
        <f t="shared" si="26"/>
        <v>#DIV/0!</v>
      </c>
      <c r="AK30" s="119">
        <f t="shared" si="27"/>
        <v>-99</v>
      </c>
      <c r="AL30" s="69" t="e">
        <f t="shared" si="28"/>
        <v>#DIV/0!</v>
      </c>
      <c r="AM30" s="114" t="e">
        <f t="shared" si="29"/>
        <v>#DIV/0!</v>
      </c>
      <c r="AN30" s="119" t="e">
        <f t="shared" si="30"/>
        <v>#DIV/0!</v>
      </c>
      <c r="AO30" s="119" t="e">
        <f t="shared" si="31"/>
        <v>#DIV/0!</v>
      </c>
      <c r="AP30" s="119" t="e">
        <f t="shared" si="32"/>
        <v>#DIV/0!</v>
      </c>
      <c r="AQ30" s="119" t="e">
        <f t="shared" si="33"/>
        <v>#DIV/0!</v>
      </c>
      <c r="AR30" s="119" t="e">
        <f t="shared" si="34"/>
        <v>#DIV/0!</v>
      </c>
      <c r="AS30" s="114" t="e">
        <f t="shared" si="35"/>
        <v>#DIV/0!</v>
      </c>
      <c r="AT30" s="114" t="e">
        <f t="shared" si="8"/>
        <v>#DIV/0!</v>
      </c>
      <c r="AU30" s="114" t="e">
        <f t="shared" si="36"/>
        <v>#DIV/0!</v>
      </c>
      <c r="AV30" s="114" t="e">
        <f t="shared" si="9"/>
        <v>#DIV/0!</v>
      </c>
      <c r="AW30" s="69" t="e">
        <f t="shared" si="37"/>
        <v>#DIV/0!</v>
      </c>
      <c r="AX30" s="69" t="e">
        <f t="shared" si="38"/>
        <v>#DIV/0!</v>
      </c>
    </row>
    <row r="31" spans="4:55" ht="15.75">
      <c r="D31" s="41">
        <f>'Input Data'!E44</f>
        <v>0</v>
      </c>
      <c r="E31" s="43">
        <f>'Input Data'!F44</f>
        <v>0</v>
      </c>
      <c r="F31" s="43">
        <f>'Input Data'!G44</f>
        <v>0</v>
      </c>
      <c r="G31" s="43">
        <f>'Input Data'!H44</f>
        <v>0</v>
      </c>
      <c r="H31" s="41">
        <f>('Input Data'!E44)/3.28084</f>
        <v>0</v>
      </c>
      <c r="I31" s="43">
        <f t="shared" si="10"/>
        <v>0</v>
      </c>
      <c r="J31" s="43">
        <f t="shared" si="11"/>
        <v>-99</v>
      </c>
      <c r="K31" s="43">
        <f t="shared" si="12"/>
        <v>0</v>
      </c>
      <c r="L31" s="43">
        <f t="shared" si="13"/>
        <v>-99</v>
      </c>
      <c r="M31" s="43">
        <f t="shared" si="14"/>
        <v>0</v>
      </c>
      <c r="N31" s="43">
        <f t="shared" si="15"/>
        <v>-99</v>
      </c>
      <c r="O31" s="43" t="e">
        <f t="shared" si="16"/>
        <v>#DIV/0!</v>
      </c>
      <c r="P31" s="108">
        <f t="shared" si="17"/>
        <v>-99</v>
      </c>
      <c r="Q31" s="128" t="str">
        <f>IF(D31&lt;'Input Data'!$V$4," ",IF(I31=0," ",IF(K31=0," ",12+1.5*LN(K31+0.1))))</f>
        <v xml:space="preserve"> </v>
      </c>
      <c r="R31" s="120">
        <f t="shared" si="18"/>
        <v>-0.63022410000000006</v>
      </c>
      <c r="S31" s="109">
        <f t="shared" si="19"/>
        <v>0</v>
      </c>
      <c r="T31" s="110">
        <f t="shared" si="20"/>
        <v>0</v>
      </c>
      <c r="U31" s="109">
        <f t="shared" si="0"/>
        <v>0</v>
      </c>
      <c r="V31" s="69" t="e">
        <f t="shared" si="21"/>
        <v>#DIV/0!</v>
      </c>
      <c r="W31" s="109" t="e">
        <f t="shared" si="1"/>
        <v>#DIV/0!</v>
      </c>
      <c r="X31" s="109" t="e">
        <f t="shared" si="2"/>
        <v>#DIV/0!</v>
      </c>
      <c r="Y31" s="109" t="e">
        <f t="shared" si="3"/>
        <v>#DIV/0!</v>
      </c>
      <c r="Z31" s="109" t="e">
        <f t="shared" si="4"/>
        <v>#DIV/0!</v>
      </c>
      <c r="AA31" s="235" t="str">
        <f>IF(D31&lt;'Input Data'!$V$4," ",IF(I31=0," ",IF(K31=0," ",IF(AX31=4,28,IF(AX31=3,28,IF(AX31=2,28,IF(AX31=1,28,IF(AB31&gt;43,43,AB31))))))))</f>
        <v xml:space="preserve"> </v>
      </c>
      <c r="AB31" s="111" t="e">
        <f t="shared" si="5"/>
        <v>#DIV/0!</v>
      </c>
      <c r="AC31" s="128" t="e">
        <f t="shared" si="22"/>
        <v>#DIV/0!</v>
      </c>
      <c r="AD31" s="81">
        <f t="shared" si="6"/>
        <v>-99</v>
      </c>
      <c r="AE31" s="128" t="str">
        <f>IF(D31&lt;'Input Data'!$V$4," ",IF(I31=0," ",IF(K31=0," ",5*(I31-S31))))</f>
        <v xml:space="preserve"> </v>
      </c>
      <c r="AF31" s="81">
        <f t="shared" si="23"/>
        <v>-0.99</v>
      </c>
      <c r="AG31" s="81">
        <f t="shared" si="7"/>
        <v>-99</v>
      </c>
      <c r="AH31" s="119" t="e">
        <f t="shared" si="24"/>
        <v>#DIV/0!</v>
      </c>
      <c r="AI31" s="130" t="e">
        <f t="shared" si="25"/>
        <v>#DIV/0!</v>
      </c>
      <c r="AJ31" s="119" t="e">
        <f t="shared" si="26"/>
        <v>#DIV/0!</v>
      </c>
      <c r="AK31" s="119">
        <f t="shared" si="27"/>
        <v>-99</v>
      </c>
      <c r="AL31" s="69" t="e">
        <f t="shared" si="28"/>
        <v>#DIV/0!</v>
      </c>
      <c r="AM31" s="114" t="e">
        <f t="shared" si="29"/>
        <v>#DIV/0!</v>
      </c>
      <c r="AN31" s="119" t="e">
        <f t="shared" si="30"/>
        <v>#DIV/0!</v>
      </c>
      <c r="AO31" s="119" t="e">
        <f t="shared" si="31"/>
        <v>#DIV/0!</v>
      </c>
      <c r="AP31" s="119" t="e">
        <f t="shared" si="32"/>
        <v>#DIV/0!</v>
      </c>
      <c r="AQ31" s="119" t="e">
        <f t="shared" si="33"/>
        <v>#DIV/0!</v>
      </c>
      <c r="AR31" s="119" t="e">
        <f t="shared" si="34"/>
        <v>#DIV/0!</v>
      </c>
      <c r="AS31" s="114" t="e">
        <f t="shared" si="35"/>
        <v>#DIV/0!</v>
      </c>
      <c r="AT31" s="114" t="e">
        <f t="shared" si="8"/>
        <v>#DIV/0!</v>
      </c>
      <c r="AU31" s="114" t="e">
        <f t="shared" si="36"/>
        <v>#DIV/0!</v>
      </c>
      <c r="AV31" s="114" t="e">
        <f t="shared" si="9"/>
        <v>#DIV/0!</v>
      </c>
      <c r="AW31" s="69" t="e">
        <f t="shared" si="37"/>
        <v>#DIV/0!</v>
      </c>
      <c r="AX31" s="69" t="e">
        <f t="shared" si="38"/>
        <v>#DIV/0!</v>
      </c>
    </row>
    <row r="32" spans="4:55" ht="15.75">
      <c r="D32" s="41">
        <f>'Input Data'!E45</f>
        <v>0</v>
      </c>
      <c r="E32" s="43">
        <f>'Input Data'!F45</f>
        <v>0</v>
      </c>
      <c r="F32" s="43">
        <f>'Input Data'!G45</f>
        <v>0</v>
      </c>
      <c r="G32" s="43">
        <f>'Input Data'!H45</f>
        <v>0</v>
      </c>
      <c r="H32" s="41">
        <f>('Input Data'!E45)/3.28084</f>
        <v>0</v>
      </c>
      <c r="I32" s="43">
        <f t="shared" si="10"/>
        <v>0</v>
      </c>
      <c r="J32" s="43">
        <f t="shared" si="11"/>
        <v>-99</v>
      </c>
      <c r="K32" s="43">
        <f t="shared" si="12"/>
        <v>0</v>
      </c>
      <c r="L32" s="43">
        <f t="shared" si="13"/>
        <v>-99</v>
      </c>
      <c r="M32" s="43">
        <f t="shared" si="14"/>
        <v>0</v>
      </c>
      <c r="N32" s="43">
        <f t="shared" si="15"/>
        <v>-99</v>
      </c>
      <c r="O32" s="43" t="e">
        <f t="shared" si="16"/>
        <v>#DIV/0!</v>
      </c>
      <c r="P32" s="108">
        <f t="shared" si="17"/>
        <v>-99</v>
      </c>
      <c r="Q32" s="128" t="str">
        <f>IF(D32&lt;'Input Data'!$V$4," ",IF(I32=0," ",IF(K32=0," ",12+1.5*LN(K32+0.1))))</f>
        <v xml:space="preserve"> </v>
      </c>
      <c r="R32" s="120">
        <f t="shared" si="18"/>
        <v>-0.63022410000000006</v>
      </c>
      <c r="S32" s="109">
        <f t="shared" si="19"/>
        <v>0</v>
      </c>
      <c r="T32" s="110">
        <f t="shared" si="20"/>
        <v>0</v>
      </c>
      <c r="U32" s="109">
        <f t="shared" si="0"/>
        <v>0</v>
      </c>
      <c r="V32" s="69" t="e">
        <f t="shared" si="21"/>
        <v>#DIV/0!</v>
      </c>
      <c r="W32" s="109" t="e">
        <f t="shared" si="1"/>
        <v>#DIV/0!</v>
      </c>
      <c r="X32" s="109" t="e">
        <f t="shared" si="2"/>
        <v>#DIV/0!</v>
      </c>
      <c r="Y32" s="109" t="e">
        <f t="shared" si="3"/>
        <v>#DIV/0!</v>
      </c>
      <c r="Z32" s="109" t="e">
        <f t="shared" si="4"/>
        <v>#DIV/0!</v>
      </c>
      <c r="AA32" s="235" t="str">
        <f>IF(D32&lt;'Input Data'!$V$4," ",IF(I32=0," ",IF(K32=0," ",IF(AX32=4,28,IF(AX32=3,28,IF(AX32=2,28,IF(AX32=1,28,IF(AB32&gt;43,43,AB32))))))))</f>
        <v xml:space="preserve"> </v>
      </c>
      <c r="AB32" s="111" t="e">
        <f t="shared" si="5"/>
        <v>#DIV/0!</v>
      </c>
      <c r="AC32" s="128" t="e">
        <f t="shared" si="22"/>
        <v>#DIV/0!</v>
      </c>
      <c r="AD32" s="81">
        <f t="shared" si="6"/>
        <v>-99</v>
      </c>
      <c r="AE32" s="128" t="str">
        <f>IF(D32&lt;'Input Data'!$V$4," ",IF(I32=0," ",IF(K32=0," ",5*(I32-S32))))</f>
        <v xml:space="preserve"> </v>
      </c>
      <c r="AF32" s="81">
        <f t="shared" si="23"/>
        <v>-0.99</v>
      </c>
      <c r="AG32" s="81">
        <f t="shared" si="7"/>
        <v>-99</v>
      </c>
      <c r="AH32" s="119" t="e">
        <f t="shared" si="24"/>
        <v>#DIV/0!</v>
      </c>
      <c r="AI32" s="130" t="e">
        <f t="shared" si="25"/>
        <v>#DIV/0!</v>
      </c>
      <c r="AJ32" s="119" t="e">
        <f t="shared" si="26"/>
        <v>#DIV/0!</v>
      </c>
      <c r="AK32" s="119">
        <f t="shared" si="27"/>
        <v>-99</v>
      </c>
      <c r="AL32" s="69" t="e">
        <f t="shared" si="28"/>
        <v>#DIV/0!</v>
      </c>
      <c r="AM32" s="114" t="e">
        <f t="shared" si="29"/>
        <v>#DIV/0!</v>
      </c>
      <c r="AN32" s="119" t="e">
        <f t="shared" si="30"/>
        <v>#DIV/0!</v>
      </c>
      <c r="AO32" s="119" t="e">
        <f t="shared" si="31"/>
        <v>#DIV/0!</v>
      </c>
      <c r="AP32" s="119" t="e">
        <f t="shared" si="32"/>
        <v>#DIV/0!</v>
      </c>
      <c r="AQ32" s="119" t="e">
        <f t="shared" si="33"/>
        <v>#DIV/0!</v>
      </c>
      <c r="AR32" s="119" t="e">
        <f t="shared" si="34"/>
        <v>#DIV/0!</v>
      </c>
      <c r="AS32" s="114" t="e">
        <f t="shared" si="35"/>
        <v>#DIV/0!</v>
      </c>
      <c r="AT32" s="114" t="e">
        <f t="shared" si="8"/>
        <v>#DIV/0!</v>
      </c>
      <c r="AU32" s="114" t="e">
        <f t="shared" si="36"/>
        <v>#DIV/0!</v>
      </c>
      <c r="AV32" s="114" t="e">
        <f t="shared" si="9"/>
        <v>#DIV/0!</v>
      </c>
      <c r="AW32" s="69" t="e">
        <f t="shared" si="37"/>
        <v>#DIV/0!</v>
      </c>
      <c r="AX32" s="69" t="e">
        <f t="shared" si="38"/>
        <v>#DIV/0!</v>
      </c>
    </row>
    <row r="33" spans="4:50" ht="15.75">
      <c r="D33" s="41">
        <f>'Input Data'!E46</f>
        <v>0</v>
      </c>
      <c r="E33" s="43">
        <f>'Input Data'!F46</f>
        <v>0</v>
      </c>
      <c r="F33" s="43">
        <f>'Input Data'!G46</f>
        <v>0</v>
      </c>
      <c r="G33" s="43">
        <f>'Input Data'!H46</f>
        <v>0</v>
      </c>
      <c r="H33" s="41">
        <f>('Input Data'!E46)/3.28084</f>
        <v>0</v>
      </c>
      <c r="I33" s="43">
        <f t="shared" si="10"/>
        <v>0</v>
      </c>
      <c r="J33" s="43">
        <f t="shared" si="11"/>
        <v>-99</v>
      </c>
      <c r="K33" s="43">
        <f t="shared" si="12"/>
        <v>0</v>
      </c>
      <c r="L33" s="43">
        <f t="shared" si="13"/>
        <v>-99</v>
      </c>
      <c r="M33" s="43">
        <f t="shared" si="14"/>
        <v>0</v>
      </c>
      <c r="N33" s="43">
        <f t="shared" si="15"/>
        <v>-99</v>
      </c>
      <c r="O33" s="43" t="e">
        <f t="shared" si="16"/>
        <v>#DIV/0!</v>
      </c>
      <c r="P33" s="108">
        <f t="shared" si="17"/>
        <v>-99</v>
      </c>
      <c r="Q33" s="128" t="str">
        <f>IF(D33&lt;'Input Data'!$V$4," ",IF(I33=0," ",IF(K33=0," ",12+1.5*LN(K33+0.1))))</f>
        <v xml:space="preserve"> </v>
      </c>
      <c r="R33" s="120">
        <f t="shared" si="18"/>
        <v>-0.63022410000000006</v>
      </c>
      <c r="S33" s="109">
        <f t="shared" si="19"/>
        <v>0</v>
      </c>
      <c r="T33" s="110">
        <f t="shared" si="20"/>
        <v>0</v>
      </c>
      <c r="U33" s="109">
        <f t="shared" si="0"/>
        <v>0</v>
      </c>
      <c r="V33" s="69" t="e">
        <f t="shared" si="21"/>
        <v>#DIV/0!</v>
      </c>
      <c r="W33" s="109" t="e">
        <f t="shared" si="1"/>
        <v>#DIV/0!</v>
      </c>
      <c r="X33" s="109" t="e">
        <f t="shared" si="2"/>
        <v>#DIV/0!</v>
      </c>
      <c r="Y33" s="109" t="e">
        <f t="shared" si="3"/>
        <v>#DIV/0!</v>
      </c>
      <c r="Z33" s="109" t="e">
        <f t="shared" si="4"/>
        <v>#DIV/0!</v>
      </c>
      <c r="AA33" s="235" t="str">
        <f>IF(D33&lt;'Input Data'!$V$4," ",IF(I33=0," ",IF(K33=0," ",IF(AX33=4,28,IF(AX33=3,28,IF(AX33=2,28,IF(AX33=1,28,IF(AB33&gt;43,43,AB33))))))))</f>
        <v xml:space="preserve"> </v>
      </c>
      <c r="AB33" s="111" t="e">
        <f t="shared" si="5"/>
        <v>#DIV/0!</v>
      </c>
      <c r="AC33" s="128" t="e">
        <f t="shared" si="22"/>
        <v>#DIV/0!</v>
      </c>
      <c r="AD33" s="81">
        <f t="shared" si="6"/>
        <v>-99</v>
      </c>
      <c r="AE33" s="128" t="str">
        <f>IF(D33&lt;'Input Data'!$V$4," ",IF(I33=0," ",IF(K33=0," ",5*(I33-S33))))</f>
        <v xml:space="preserve"> </v>
      </c>
      <c r="AF33" s="81">
        <f t="shared" si="23"/>
        <v>-0.99</v>
      </c>
      <c r="AG33" s="81">
        <f t="shared" si="7"/>
        <v>-99</v>
      </c>
      <c r="AH33" s="119" t="e">
        <f t="shared" si="24"/>
        <v>#DIV/0!</v>
      </c>
      <c r="AI33" s="130" t="e">
        <f t="shared" si="25"/>
        <v>#DIV/0!</v>
      </c>
      <c r="AJ33" s="119" t="e">
        <f t="shared" si="26"/>
        <v>#DIV/0!</v>
      </c>
      <c r="AK33" s="119">
        <f t="shared" si="27"/>
        <v>-99</v>
      </c>
      <c r="AL33" s="69" t="e">
        <f t="shared" si="28"/>
        <v>#DIV/0!</v>
      </c>
      <c r="AM33" s="114" t="e">
        <f t="shared" si="29"/>
        <v>#DIV/0!</v>
      </c>
      <c r="AN33" s="119" t="e">
        <f t="shared" si="30"/>
        <v>#DIV/0!</v>
      </c>
      <c r="AO33" s="119" t="e">
        <f t="shared" si="31"/>
        <v>#DIV/0!</v>
      </c>
      <c r="AP33" s="119" t="e">
        <f t="shared" si="32"/>
        <v>#DIV/0!</v>
      </c>
      <c r="AQ33" s="119" t="e">
        <f t="shared" si="33"/>
        <v>#DIV/0!</v>
      </c>
      <c r="AR33" s="119" t="e">
        <f t="shared" si="34"/>
        <v>#DIV/0!</v>
      </c>
      <c r="AS33" s="114" t="e">
        <f t="shared" si="35"/>
        <v>#DIV/0!</v>
      </c>
      <c r="AT33" s="114" t="e">
        <f t="shared" si="8"/>
        <v>#DIV/0!</v>
      </c>
      <c r="AU33" s="114" t="e">
        <f t="shared" si="36"/>
        <v>#DIV/0!</v>
      </c>
      <c r="AV33" s="114" t="e">
        <f t="shared" si="9"/>
        <v>#DIV/0!</v>
      </c>
      <c r="AW33" s="69" t="e">
        <f t="shared" si="37"/>
        <v>#DIV/0!</v>
      </c>
      <c r="AX33" s="69" t="e">
        <f t="shared" si="38"/>
        <v>#DIV/0!</v>
      </c>
    </row>
    <row r="34" spans="4:50" ht="15.75">
      <c r="D34" s="41">
        <f>'Input Data'!E47</f>
        <v>0</v>
      </c>
      <c r="E34" s="43">
        <f>'Input Data'!F47</f>
        <v>0</v>
      </c>
      <c r="F34" s="43">
        <f>'Input Data'!G47</f>
        <v>0</v>
      </c>
      <c r="G34" s="43">
        <f>'Input Data'!H47</f>
        <v>0</v>
      </c>
      <c r="H34" s="41">
        <f>('Input Data'!E47)/3.28084</f>
        <v>0</v>
      </c>
      <c r="I34" s="43">
        <f t="shared" si="10"/>
        <v>0</v>
      </c>
      <c r="J34" s="43">
        <f t="shared" si="11"/>
        <v>-99</v>
      </c>
      <c r="K34" s="43">
        <f t="shared" si="12"/>
        <v>0</v>
      </c>
      <c r="L34" s="43">
        <f t="shared" si="13"/>
        <v>-99</v>
      </c>
      <c r="M34" s="43">
        <f t="shared" si="14"/>
        <v>0</v>
      </c>
      <c r="N34" s="43">
        <f t="shared" si="15"/>
        <v>-99</v>
      </c>
      <c r="O34" s="43" t="e">
        <f t="shared" si="16"/>
        <v>#DIV/0!</v>
      </c>
      <c r="P34" s="108">
        <f t="shared" si="17"/>
        <v>-99</v>
      </c>
      <c r="Q34" s="128" t="str">
        <f>IF(D34&lt;'Input Data'!$V$4," ",IF(I34=0," ",IF(K34=0," ",12+1.5*LN(K34+0.1))))</f>
        <v xml:space="preserve"> </v>
      </c>
      <c r="R34" s="120">
        <f t="shared" si="18"/>
        <v>-0.63022410000000006</v>
      </c>
      <c r="S34" s="109">
        <f t="shared" si="19"/>
        <v>0</v>
      </c>
      <c r="T34" s="110">
        <f t="shared" si="20"/>
        <v>0</v>
      </c>
      <c r="U34" s="109">
        <f t="shared" si="0"/>
        <v>0</v>
      </c>
      <c r="V34" s="69" t="e">
        <f t="shared" si="21"/>
        <v>#DIV/0!</v>
      </c>
      <c r="W34" s="109" t="e">
        <f t="shared" si="1"/>
        <v>#DIV/0!</v>
      </c>
      <c r="X34" s="109" t="e">
        <f t="shared" si="2"/>
        <v>#DIV/0!</v>
      </c>
      <c r="Y34" s="109" t="e">
        <f t="shared" si="3"/>
        <v>#DIV/0!</v>
      </c>
      <c r="Z34" s="109" t="e">
        <f t="shared" si="4"/>
        <v>#DIV/0!</v>
      </c>
      <c r="AA34" s="235" t="str">
        <f>IF(D34&lt;'Input Data'!$V$4," ",IF(I34=0," ",IF(K34=0," ",IF(AX34=4,28,IF(AX34=3,28,IF(AX34=2,28,IF(AX34=1,28,IF(AB34&gt;43,43,AB34))))))))</f>
        <v xml:space="preserve"> </v>
      </c>
      <c r="AB34" s="111" t="e">
        <f t="shared" si="5"/>
        <v>#DIV/0!</v>
      </c>
      <c r="AC34" s="128" t="e">
        <f t="shared" si="22"/>
        <v>#DIV/0!</v>
      </c>
      <c r="AD34" s="81">
        <f t="shared" si="6"/>
        <v>-99</v>
      </c>
      <c r="AE34" s="128" t="str">
        <f>IF(D34&lt;'Input Data'!$V$4," ",IF(I34=0," ",IF(K34=0," ",5*(I34-S34))))</f>
        <v xml:space="preserve"> </v>
      </c>
      <c r="AF34" s="81">
        <f t="shared" si="23"/>
        <v>-0.99</v>
      </c>
      <c r="AG34" s="81">
        <f t="shared" si="7"/>
        <v>-99</v>
      </c>
      <c r="AH34" s="119" t="e">
        <f t="shared" si="24"/>
        <v>#DIV/0!</v>
      </c>
      <c r="AI34" s="130" t="e">
        <f t="shared" si="25"/>
        <v>#DIV/0!</v>
      </c>
      <c r="AJ34" s="119" t="e">
        <f t="shared" si="26"/>
        <v>#DIV/0!</v>
      </c>
      <c r="AK34" s="119">
        <f t="shared" si="27"/>
        <v>-99</v>
      </c>
      <c r="AL34" s="69" t="e">
        <f t="shared" si="28"/>
        <v>#DIV/0!</v>
      </c>
      <c r="AM34" s="114" t="e">
        <f t="shared" si="29"/>
        <v>#DIV/0!</v>
      </c>
      <c r="AN34" s="119" t="e">
        <f t="shared" si="30"/>
        <v>#DIV/0!</v>
      </c>
      <c r="AO34" s="119" t="e">
        <f t="shared" si="31"/>
        <v>#DIV/0!</v>
      </c>
      <c r="AP34" s="119" t="e">
        <f t="shared" si="32"/>
        <v>#DIV/0!</v>
      </c>
      <c r="AQ34" s="119" t="e">
        <f t="shared" si="33"/>
        <v>#DIV/0!</v>
      </c>
      <c r="AR34" s="119" t="e">
        <f t="shared" si="34"/>
        <v>#DIV/0!</v>
      </c>
      <c r="AS34" s="114" t="e">
        <f t="shared" si="35"/>
        <v>#DIV/0!</v>
      </c>
      <c r="AT34" s="114" t="e">
        <f t="shared" si="8"/>
        <v>#DIV/0!</v>
      </c>
      <c r="AU34" s="114" t="e">
        <f t="shared" si="36"/>
        <v>#DIV/0!</v>
      </c>
      <c r="AV34" s="114" t="e">
        <f t="shared" si="9"/>
        <v>#DIV/0!</v>
      </c>
      <c r="AW34" s="69" t="e">
        <f t="shared" si="37"/>
        <v>#DIV/0!</v>
      </c>
      <c r="AX34" s="69" t="e">
        <f t="shared" si="38"/>
        <v>#DIV/0!</v>
      </c>
    </row>
    <row r="35" spans="4:50" ht="15.75">
      <c r="D35" s="41">
        <f>'Input Data'!E48</f>
        <v>0</v>
      </c>
      <c r="E35" s="43">
        <f>'Input Data'!F48</f>
        <v>0</v>
      </c>
      <c r="F35" s="43">
        <f>'Input Data'!G48</f>
        <v>0</v>
      </c>
      <c r="G35" s="43">
        <f>'Input Data'!H48</f>
        <v>0</v>
      </c>
      <c r="H35" s="41">
        <f>('Input Data'!E48)/3.28084</f>
        <v>0</v>
      </c>
      <c r="I35" s="43">
        <f t="shared" si="10"/>
        <v>0</v>
      </c>
      <c r="J35" s="43">
        <f t="shared" si="11"/>
        <v>-99</v>
      </c>
      <c r="K35" s="43">
        <f t="shared" si="12"/>
        <v>0</v>
      </c>
      <c r="L35" s="43">
        <f t="shared" si="13"/>
        <v>-99</v>
      </c>
      <c r="M35" s="43">
        <f t="shared" si="14"/>
        <v>0</v>
      </c>
      <c r="N35" s="43">
        <f t="shared" si="15"/>
        <v>-99</v>
      </c>
      <c r="O35" s="43" t="e">
        <f t="shared" si="16"/>
        <v>#DIV/0!</v>
      </c>
      <c r="P35" s="108">
        <f t="shared" si="17"/>
        <v>-99</v>
      </c>
      <c r="Q35" s="128" t="str">
        <f>IF(D35&lt;'Input Data'!$V$4," ",IF(I35=0," ",IF(K35=0," ",12+1.5*LN(K35+0.1))))</f>
        <v xml:space="preserve"> </v>
      </c>
      <c r="R35" s="120">
        <f t="shared" si="18"/>
        <v>-0.63022410000000006</v>
      </c>
      <c r="S35" s="109">
        <f t="shared" si="19"/>
        <v>0</v>
      </c>
      <c r="T35" s="110">
        <f t="shared" si="20"/>
        <v>0</v>
      </c>
      <c r="U35" s="109">
        <f t="shared" si="0"/>
        <v>0</v>
      </c>
      <c r="V35" s="69" t="e">
        <f t="shared" si="21"/>
        <v>#DIV/0!</v>
      </c>
      <c r="W35" s="109" t="e">
        <f t="shared" si="1"/>
        <v>#DIV/0!</v>
      </c>
      <c r="X35" s="109" t="e">
        <f t="shared" si="2"/>
        <v>#DIV/0!</v>
      </c>
      <c r="Y35" s="109" t="e">
        <f t="shared" si="3"/>
        <v>#DIV/0!</v>
      </c>
      <c r="Z35" s="109" t="e">
        <f t="shared" si="4"/>
        <v>#DIV/0!</v>
      </c>
      <c r="AA35" s="235" t="str">
        <f>IF(D35&lt;'Input Data'!$V$4," ",IF(I35=0," ",IF(K35=0," ",IF(AX35=4,28,IF(AX35=3,28,IF(AX35=2,28,IF(AX35=1,28,IF(AB35&gt;43,43,AB35))))))))</f>
        <v xml:space="preserve"> </v>
      </c>
      <c r="AB35" s="111" t="e">
        <f t="shared" si="5"/>
        <v>#DIV/0!</v>
      </c>
      <c r="AC35" s="128" t="e">
        <f t="shared" si="22"/>
        <v>#DIV/0!</v>
      </c>
      <c r="AD35" s="81">
        <f t="shared" si="6"/>
        <v>-99</v>
      </c>
      <c r="AE35" s="128" t="str">
        <f>IF(D35&lt;'Input Data'!$V$4," ",IF(I35=0," ",IF(K35=0," ",5*(I35-S35))))</f>
        <v xml:space="preserve"> </v>
      </c>
      <c r="AF35" s="81">
        <f t="shared" si="23"/>
        <v>-0.99</v>
      </c>
      <c r="AG35" s="81">
        <f t="shared" si="7"/>
        <v>-99</v>
      </c>
      <c r="AH35" s="119" t="e">
        <f t="shared" si="24"/>
        <v>#DIV/0!</v>
      </c>
      <c r="AI35" s="130" t="e">
        <f t="shared" si="25"/>
        <v>#DIV/0!</v>
      </c>
      <c r="AJ35" s="119" t="e">
        <f t="shared" si="26"/>
        <v>#DIV/0!</v>
      </c>
      <c r="AK35" s="119">
        <f t="shared" si="27"/>
        <v>-99</v>
      </c>
      <c r="AL35" s="69" t="e">
        <f t="shared" si="28"/>
        <v>#DIV/0!</v>
      </c>
      <c r="AM35" s="114" t="e">
        <f t="shared" si="29"/>
        <v>#DIV/0!</v>
      </c>
      <c r="AN35" s="119" t="e">
        <f t="shared" si="30"/>
        <v>#DIV/0!</v>
      </c>
      <c r="AO35" s="119" t="e">
        <f t="shared" si="31"/>
        <v>#DIV/0!</v>
      </c>
      <c r="AP35" s="119" t="e">
        <f t="shared" si="32"/>
        <v>#DIV/0!</v>
      </c>
      <c r="AQ35" s="119" t="e">
        <f t="shared" si="33"/>
        <v>#DIV/0!</v>
      </c>
      <c r="AR35" s="119" t="e">
        <f t="shared" si="34"/>
        <v>#DIV/0!</v>
      </c>
      <c r="AS35" s="114" t="e">
        <f t="shared" si="35"/>
        <v>#DIV/0!</v>
      </c>
      <c r="AT35" s="114" t="e">
        <f t="shared" si="8"/>
        <v>#DIV/0!</v>
      </c>
      <c r="AU35" s="114" t="e">
        <f t="shared" si="36"/>
        <v>#DIV/0!</v>
      </c>
      <c r="AV35" s="114" t="e">
        <f t="shared" si="9"/>
        <v>#DIV/0!</v>
      </c>
      <c r="AW35" s="69" t="e">
        <f t="shared" si="37"/>
        <v>#DIV/0!</v>
      </c>
      <c r="AX35" s="69" t="e">
        <f t="shared" si="38"/>
        <v>#DIV/0!</v>
      </c>
    </row>
    <row r="36" spans="4:50" ht="15.75">
      <c r="D36" s="41">
        <f>'Input Data'!E49</f>
        <v>0</v>
      </c>
      <c r="E36" s="43">
        <f>'Input Data'!F49</f>
        <v>0</v>
      </c>
      <c r="F36" s="43">
        <f>'Input Data'!G49</f>
        <v>0</v>
      </c>
      <c r="G36" s="43">
        <f>'Input Data'!H49</f>
        <v>0</v>
      </c>
      <c r="H36" s="41">
        <f>('Input Data'!E49)/3.28084</f>
        <v>0</v>
      </c>
      <c r="I36" s="43">
        <f t="shared" si="10"/>
        <v>0</v>
      </c>
      <c r="J36" s="43">
        <f t="shared" si="11"/>
        <v>-99</v>
      </c>
      <c r="K36" s="43">
        <f t="shared" si="12"/>
        <v>0</v>
      </c>
      <c r="L36" s="43">
        <f t="shared" si="13"/>
        <v>-99</v>
      </c>
      <c r="M36" s="43">
        <f t="shared" si="14"/>
        <v>0</v>
      </c>
      <c r="N36" s="43">
        <f t="shared" si="15"/>
        <v>-99</v>
      </c>
      <c r="O36" s="43" t="e">
        <f t="shared" si="16"/>
        <v>#DIV/0!</v>
      </c>
      <c r="P36" s="108">
        <f t="shared" si="17"/>
        <v>-99</v>
      </c>
      <c r="Q36" s="128" t="str">
        <f>IF(D36&lt;'Input Data'!$V$4," ",IF(I36=0," ",IF(K36=0," ",12+1.5*LN(K36+0.1))))</f>
        <v xml:space="preserve"> </v>
      </c>
      <c r="R36" s="120">
        <f t="shared" si="18"/>
        <v>-0.63022410000000006</v>
      </c>
      <c r="S36" s="109">
        <f t="shared" si="19"/>
        <v>0</v>
      </c>
      <c r="T36" s="110">
        <f t="shared" si="20"/>
        <v>0</v>
      </c>
      <c r="U36" s="109">
        <f t="shared" si="0"/>
        <v>0</v>
      </c>
      <c r="V36" s="69" t="e">
        <f t="shared" si="21"/>
        <v>#DIV/0!</v>
      </c>
      <c r="W36" s="109" t="e">
        <f t="shared" si="1"/>
        <v>#DIV/0!</v>
      </c>
      <c r="X36" s="109" t="e">
        <f t="shared" si="2"/>
        <v>#DIV/0!</v>
      </c>
      <c r="Y36" s="109" t="e">
        <f t="shared" si="3"/>
        <v>#DIV/0!</v>
      </c>
      <c r="Z36" s="109" t="e">
        <f t="shared" si="4"/>
        <v>#DIV/0!</v>
      </c>
      <c r="AA36" s="235" t="str">
        <f>IF(D36&lt;'Input Data'!$V$4," ",IF(I36=0," ",IF(K36=0," ",IF(AX36=4,28,IF(AX36=3,28,IF(AX36=2,28,IF(AX36=1,28,IF(AB36&gt;43,43,AB36))))))))</f>
        <v xml:space="preserve"> </v>
      </c>
      <c r="AB36" s="111" t="e">
        <f t="shared" si="5"/>
        <v>#DIV/0!</v>
      </c>
      <c r="AC36" s="128" t="e">
        <f t="shared" si="22"/>
        <v>#DIV/0!</v>
      </c>
      <c r="AD36" s="81">
        <f t="shared" si="6"/>
        <v>-99</v>
      </c>
      <c r="AE36" s="128" t="str">
        <f>IF(D36&lt;'Input Data'!$V$4," ",IF(I36=0," ",IF(K36=0," ",5*(I36-S36))))</f>
        <v xml:space="preserve"> </v>
      </c>
      <c r="AF36" s="81">
        <f t="shared" si="23"/>
        <v>-0.99</v>
      </c>
      <c r="AG36" s="81">
        <f t="shared" si="7"/>
        <v>-99</v>
      </c>
      <c r="AH36" s="119" t="e">
        <f t="shared" si="24"/>
        <v>#DIV/0!</v>
      </c>
      <c r="AI36" s="130" t="e">
        <f t="shared" si="25"/>
        <v>#DIV/0!</v>
      </c>
      <c r="AJ36" s="119" t="e">
        <f t="shared" si="26"/>
        <v>#DIV/0!</v>
      </c>
      <c r="AK36" s="119">
        <f t="shared" si="27"/>
        <v>-99</v>
      </c>
      <c r="AL36" s="69" t="e">
        <f t="shared" si="28"/>
        <v>#DIV/0!</v>
      </c>
      <c r="AM36" s="114" t="e">
        <f t="shared" si="29"/>
        <v>#DIV/0!</v>
      </c>
      <c r="AN36" s="119" t="e">
        <f t="shared" si="30"/>
        <v>#DIV/0!</v>
      </c>
      <c r="AO36" s="119" t="e">
        <f t="shared" si="31"/>
        <v>#DIV/0!</v>
      </c>
      <c r="AP36" s="119" t="e">
        <f t="shared" si="32"/>
        <v>#DIV/0!</v>
      </c>
      <c r="AQ36" s="119" t="e">
        <f t="shared" si="33"/>
        <v>#DIV/0!</v>
      </c>
      <c r="AR36" s="119" t="e">
        <f t="shared" si="34"/>
        <v>#DIV/0!</v>
      </c>
      <c r="AS36" s="114" t="e">
        <f t="shared" si="35"/>
        <v>#DIV/0!</v>
      </c>
      <c r="AT36" s="114" t="e">
        <f t="shared" si="8"/>
        <v>#DIV/0!</v>
      </c>
      <c r="AU36" s="114" t="e">
        <f t="shared" si="36"/>
        <v>#DIV/0!</v>
      </c>
      <c r="AV36" s="114" t="e">
        <f t="shared" si="9"/>
        <v>#DIV/0!</v>
      </c>
      <c r="AW36" s="69" t="e">
        <f t="shared" si="37"/>
        <v>#DIV/0!</v>
      </c>
      <c r="AX36" s="69" t="e">
        <f t="shared" si="38"/>
        <v>#DIV/0!</v>
      </c>
    </row>
    <row r="37" spans="4:50" ht="15.75">
      <c r="D37" s="41">
        <f>'Input Data'!E50</f>
        <v>0</v>
      </c>
      <c r="E37" s="43">
        <f>'Input Data'!F50</f>
        <v>0</v>
      </c>
      <c r="F37" s="43">
        <f>'Input Data'!G50</f>
        <v>0</v>
      </c>
      <c r="G37" s="43">
        <f>'Input Data'!H50</f>
        <v>0</v>
      </c>
      <c r="H37" s="41">
        <f>('Input Data'!E50)/3.28084</f>
        <v>0</v>
      </c>
      <c r="I37" s="43">
        <f t="shared" si="10"/>
        <v>0</v>
      </c>
      <c r="J37" s="43">
        <f t="shared" si="11"/>
        <v>-99</v>
      </c>
      <c r="K37" s="43">
        <f t="shared" si="12"/>
        <v>0</v>
      </c>
      <c r="L37" s="43">
        <f t="shared" si="13"/>
        <v>-99</v>
      </c>
      <c r="M37" s="43">
        <f t="shared" si="14"/>
        <v>0</v>
      </c>
      <c r="N37" s="43">
        <f t="shared" si="15"/>
        <v>-99</v>
      </c>
      <c r="O37" s="43" t="e">
        <f t="shared" si="16"/>
        <v>#DIV/0!</v>
      </c>
      <c r="P37" s="108">
        <f t="shared" si="17"/>
        <v>-99</v>
      </c>
      <c r="Q37" s="128" t="str">
        <f>IF(D37&lt;'Input Data'!$V$4," ",IF(I37=0," ",IF(K37=0," ",12+1.5*LN(K37+0.1))))</f>
        <v xml:space="preserve"> </v>
      </c>
      <c r="R37" s="120">
        <f t="shared" si="18"/>
        <v>-0.63022410000000006</v>
      </c>
      <c r="S37" s="109">
        <f t="shared" si="19"/>
        <v>0</v>
      </c>
      <c r="T37" s="110">
        <f t="shared" si="20"/>
        <v>0</v>
      </c>
      <c r="U37" s="109">
        <f t="shared" si="0"/>
        <v>0</v>
      </c>
      <c r="V37" s="69" t="e">
        <f t="shared" si="21"/>
        <v>#DIV/0!</v>
      </c>
      <c r="W37" s="109" t="e">
        <f t="shared" si="1"/>
        <v>#DIV/0!</v>
      </c>
      <c r="X37" s="109" t="e">
        <f t="shared" si="2"/>
        <v>#DIV/0!</v>
      </c>
      <c r="Y37" s="109" t="e">
        <f t="shared" si="3"/>
        <v>#DIV/0!</v>
      </c>
      <c r="Z37" s="109" t="e">
        <f t="shared" si="4"/>
        <v>#DIV/0!</v>
      </c>
      <c r="AA37" s="128" t="str">
        <f>IF(D37&lt;'Input Data'!$V$4," ",IF(I37=0," ",IF(K37=0," ",IF(AX37=4,28,IF(AX37=3,28,IF(AX37=2,28,IF(AX37=1,28,IF(AB37&gt;43,43,AB37))))))))</f>
        <v xml:space="preserve"> </v>
      </c>
      <c r="AB37" s="111" t="e">
        <f t="shared" si="5"/>
        <v>#DIV/0!</v>
      </c>
      <c r="AC37" s="128" t="e">
        <f t="shared" si="22"/>
        <v>#DIV/0!</v>
      </c>
      <c r="AD37" s="81">
        <f t="shared" si="6"/>
        <v>-99</v>
      </c>
      <c r="AE37" s="128" t="str">
        <f>IF(D37&lt;'Input Data'!$V$4," ",IF(I37=0," ",IF(K37=0," ",5*(I37-S37))))</f>
        <v xml:space="preserve"> </v>
      </c>
      <c r="AF37" s="81">
        <f t="shared" si="23"/>
        <v>-0.99</v>
      </c>
      <c r="AG37" s="81">
        <f t="shared" si="7"/>
        <v>-99</v>
      </c>
      <c r="AH37" s="119" t="e">
        <f t="shared" si="24"/>
        <v>#DIV/0!</v>
      </c>
      <c r="AI37" s="130" t="e">
        <f t="shared" si="25"/>
        <v>#DIV/0!</v>
      </c>
      <c r="AJ37" s="119" t="e">
        <f t="shared" si="26"/>
        <v>#DIV/0!</v>
      </c>
      <c r="AK37" s="119">
        <f t="shared" si="27"/>
        <v>-99</v>
      </c>
      <c r="AL37" s="69" t="e">
        <f t="shared" si="28"/>
        <v>#DIV/0!</v>
      </c>
      <c r="AM37" s="114" t="e">
        <f t="shared" si="29"/>
        <v>#DIV/0!</v>
      </c>
      <c r="AN37" s="119" t="e">
        <f t="shared" si="30"/>
        <v>#DIV/0!</v>
      </c>
      <c r="AO37" s="119" t="e">
        <f t="shared" si="31"/>
        <v>#DIV/0!</v>
      </c>
      <c r="AP37" s="119" t="e">
        <f t="shared" si="32"/>
        <v>#DIV/0!</v>
      </c>
      <c r="AQ37" s="119" t="e">
        <f t="shared" si="33"/>
        <v>#DIV/0!</v>
      </c>
      <c r="AR37" s="119" t="e">
        <f t="shared" si="34"/>
        <v>#DIV/0!</v>
      </c>
      <c r="AS37" s="114" t="e">
        <f t="shared" si="35"/>
        <v>#DIV/0!</v>
      </c>
      <c r="AT37" s="114" t="e">
        <f t="shared" si="8"/>
        <v>#DIV/0!</v>
      </c>
      <c r="AU37" s="114" t="e">
        <f t="shared" si="36"/>
        <v>#DIV/0!</v>
      </c>
      <c r="AV37" s="114" t="e">
        <f t="shared" si="9"/>
        <v>#DIV/0!</v>
      </c>
      <c r="AW37" s="69" t="e">
        <f t="shared" si="37"/>
        <v>#DIV/0!</v>
      </c>
      <c r="AX37" s="69" t="e">
        <f t="shared" si="38"/>
        <v>#DIV/0!</v>
      </c>
    </row>
    <row r="38" spans="4:50" ht="15.75">
      <c r="D38" s="41">
        <f>'Input Data'!E51</f>
        <v>0</v>
      </c>
      <c r="E38" s="43">
        <f>'Input Data'!F51</f>
        <v>0</v>
      </c>
      <c r="F38" s="43">
        <f>'Input Data'!G51</f>
        <v>0</v>
      </c>
      <c r="G38" s="43">
        <f>'Input Data'!H51</f>
        <v>0</v>
      </c>
      <c r="H38" s="41">
        <f>('Input Data'!E51)/3.28084</f>
        <v>0</v>
      </c>
      <c r="I38" s="43">
        <f t="shared" si="10"/>
        <v>0</v>
      </c>
      <c r="J38" s="43">
        <f t="shared" si="11"/>
        <v>-99</v>
      </c>
      <c r="K38" s="43">
        <f t="shared" si="12"/>
        <v>0</v>
      </c>
      <c r="L38" s="43">
        <f t="shared" si="13"/>
        <v>-99</v>
      </c>
      <c r="M38" s="43">
        <f t="shared" si="14"/>
        <v>0</v>
      </c>
      <c r="N38" s="43">
        <f t="shared" si="15"/>
        <v>-99</v>
      </c>
      <c r="O38" s="43" t="e">
        <f t="shared" si="16"/>
        <v>#DIV/0!</v>
      </c>
      <c r="P38" s="108">
        <f t="shared" si="17"/>
        <v>-99</v>
      </c>
      <c r="Q38" s="128" t="str">
        <f>IF(D38&lt;'Input Data'!$V$4," ",IF(I38=0," ",IF(K38=0," ",12+1.5*LN(K38+0.1))))</f>
        <v xml:space="preserve"> </v>
      </c>
      <c r="R38" s="120">
        <f t="shared" si="18"/>
        <v>-0.63022410000000006</v>
      </c>
      <c r="S38" s="109">
        <f t="shared" si="19"/>
        <v>0</v>
      </c>
      <c r="T38" s="110">
        <f t="shared" si="20"/>
        <v>0</v>
      </c>
      <c r="U38" s="109">
        <f t="shared" si="0"/>
        <v>0</v>
      </c>
      <c r="V38" s="69" t="e">
        <f t="shared" si="21"/>
        <v>#DIV/0!</v>
      </c>
      <c r="W38" s="109" t="e">
        <f t="shared" si="1"/>
        <v>#DIV/0!</v>
      </c>
      <c r="X38" s="109" t="e">
        <f t="shared" si="2"/>
        <v>#DIV/0!</v>
      </c>
      <c r="Y38" s="109" t="e">
        <f t="shared" si="3"/>
        <v>#DIV/0!</v>
      </c>
      <c r="Z38" s="109" t="e">
        <f t="shared" si="4"/>
        <v>#DIV/0!</v>
      </c>
      <c r="AA38" s="235" t="str">
        <f>IF(D38&lt;'Input Data'!$V$4," ",IF(I38=0," ",IF(K38=0," ",IF(AX38=4,28,IF(AX38=3,28,IF(AX38=2,28,IF(AX38=1,28,IF(AB38&gt;43,43,AB38))))))))</f>
        <v xml:space="preserve"> </v>
      </c>
      <c r="AB38" s="111" t="e">
        <f t="shared" si="5"/>
        <v>#DIV/0!</v>
      </c>
      <c r="AC38" s="128" t="e">
        <f t="shared" si="22"/>
        <v>#DIV/0!</v>
      </c>
      <c r="AD38" s="81">
        <f t="shared" si="6"/>
        <v>-99</v>
      </c>
      <c r="AE38" s="128" t="str">
        <f>IF(D38&lt;'Input Data'!$V$4," ",IF(I38=0," ",IF(K38=0," ",5*(I38-S38))))</f>
        <v xml:space="preserve"> </v>
      </c>
      <c r="AF38" s="81">
        <f t="shared" si="23"/>
        <v>-0.99</v>
      </c>
      <c r="AG38" s="81">
        <f t="shared" si="7"/>
        <v>-99</v>
      </c>
      <c r="AH38" s="119" t="e">
        <f t="shared" si="24"/>
        <v>#DIV/0!</v>
      </c>
      <c r="AI38" s="130" t="e">
        <f t="shared" si="25"/>
        <v>#DIV/0!</v>
      </c>
      <c r="AJ38" s="119" t="e">
        <f t="shared" si="26"/>
        <v>#DIV/0!</v>
      </c>
      <c r="AK38" s="119">
        <f t="shared" si="27"/>
        <v>-99</v>
      </c>
      <c r="AL38" s="69" t="e">
        <f t="shared" si="28"/>
        <v>#DIV/0!</v>
      </c>
      <c r="AM38" s="114" t="e">
        <f t="shared" si="29"/>
        <v>#DIV/0!</v>
      </c>
      <c r="AN38" s="119" t="e">
        <f t="shared" si="30"/>
        <v>#DIV/0!</v>
      </c>
      <c r="AO38" s="119" t="e">
        <f t="shared" si="31"/>
        <v>#DIV/0!</v>
      </c>
      <c r="AP38" s="119" t="e">
        <f t="shared" si="32"/>
        <v>#DIV/0!</v>
      </c>
      <c r="AQ38" s="119" t="e">
        <f t="shared" si="33"/>
        <v>#DIV/0!</v>
      </c>
      <c r="AR38" s="119" t="e">
        <f t="shared" si="34"/>
        <v>#DIV/0!</v>
      </c>
      <c r="AS38" s="114" t="e">
        <f t="shared" si="35"/>
        <v>#DIV/0!</v>
      </c>
      <c r="AT38" s="114" t="e">
        <f t="shared" si="8"/>
        <v>#DIV/0!</v>
      </c>
      <c r="AU38" s="114" t="e">
        <f t="shared" si="36"/>
        <v>#DIV/0!</v>
      </c>
      <c r="AV38" s="114" t="e">
        <f t="shared" si="9"/>
        <v>#DIV/0!</v>
      </c>
      <c r="AW38" s="69" t="e">
        <f t="shared" si="37"/>
        <v>#DIV/0!</v>
      </c>
      <c r="AX38" s="69" t="e">
        <f t="shared" si="38"/>
        <v>#DIV/0!</v>
      </c>
    </row>
    <row r="39" spans="4:50" ht="15.75">
      <c r="D39" s="41">
        <f>'Input Data'!E52</f>
        <v>0</v>
      </c>
      <c r="E39" s="43">
        <f>'Input Data'!F52</f>
        <v>0</v>
      </c>
      <c r="F39" s="43">
        <f>'Input Data'!G52</f>
        <v>0</v>
      </c>
      <c r="G39" s="43">
        <f>'Input Data'!H52</f>
        <v>0</v>
      </c>
      <c r="H39" s="41">
        <f>('Input Data'!E52)/3.28084</f>
        <v>0</v>
      </c>
      <c r="I39" s="43">
        <f t="shared" si="10"/>
        <v>0</v>
      </c>
      <c r="J39" s="43">
        <f t="shared" si="11"/>
        <v>-99</v>
      </c>
      <c r="K39" s="43">
        <f t="shared" si="12"/>
        <v>0</v>
      </c>
      <c r="L39" s="43">
        <f t="shared" si="13"/>
        <v>-99</v>
      </c>
      <c r="M39" s="43">
        <f t="shared" si="14"/>
        <v>0</v>
      </c>
      <c r="N39" s="43">
        <f t="shared" si="15"/>
        <v>-99</v>
      </c>
      <c r="O39" s="43" t="e">
        <f t="shared" si="16"/>
        <v>#DIV/0!</v>
      </c>
      <c r="P39" s="108">
        <f t="shared" si="17"/>
        <v>-99</v>
      </c>
      <c r="Q39" s="128" t="str">
        <f>IF(D39&lt;'Input Data'!$V$4," ",IF(I39=0," ",IF(K39=0," ",12+1.5*LN(K39+0.1))))</f>
        <v xml:space="preserve"> </v>
      </c>
      <c r="R39" s="120">
        <f t="shared" si="18"/>
        <v>-0.63022410000000006</v>
      </c>
      <c r="S39" s="109">
        <f t="shared" si="19"/>
        <v>0</v>
      </c>
      <c r="T39" s="110">
        <f t="shared" si="20"/>
        <v>0</v>
      </c>
      <c r="U39" s="109">
        <f t="shared" si="0"/>
        <v>0</v>
      </c>
      <c r="V39" s="69" t="e">
        <f t="shared" si="21"/>
        <v>#DIV/0!</v>
      </c>
      <c r="W39" s="109" t="e">
        <f t="shared" si="1"/>
        <v>#DIV/0!</v>
      </c>
      <c r="X39" s="109" t="e">
        <f t="shared" si="2"/>
        <v>#DIV/0!</v>
      </c>
      <c r="Y39" s="109" t="e">
        <f t="shared" si="3"/>
        <v>#DIV/0!</v>
      </c>
      <c r="Z39" s="109" t="e">
        <f t="shared" si="4"/>
        <v>#DIV/0!</v>
      </c>
      <c r="AA39" s="235" t="str">
        <f>IF(D39&lt;'Input Data'!$V$4," ",IF(I39=0," ",IF(K39=0," ",IF(AX39=4,28,IF(AX39=3,28,IF(AX39=2,28,IF(AX39=1,28,IF(AB39&gt;43,43,AB39))))))))</f>
        <v xml:space="preserve"> </v>
      </c>
      <c r="AB39" s="111" t="e">
        <f t="shared" si="5"/>
        <v>#DIV/0!</v>
      </c>
      <c r="AC39" s="128" t="e">
        <f t="shared" si="22"/>
        <v>#DIV/0!</v>
      </c>
      <c r="AD39" s="81">
        <f t="shared" si="6"/>
        <v>-99</v>
      </c>
      <c r="AE39" s="128" t="str">
        <f>IF(D39&lt;'Input Data'!$V$4," ",IF(I39=0," ",IF(K39=0," ",5*(I39-S39))))</f>
        <v xml:space="preserve"> </v>
      </c>
      <c r="AF39" s="81">
        <f t="shared" si="23"/>
        <v>-0.99</v>
      </c>
      <c r="AG39" s="81">
        <f t="shared" si="7"/>
        <v>-99</v>
      </c>
      <c r="AH39" s="119" t="e">
        <f t="shared" si="24"/>
        <v>#DIV/0!</v>
      </c>
      <c r="AI39" s="130" t="e">
        <f t="shared" si="25"/>
        <v>#DIV/0!</v>
      </c>
      <c r="AJ39" s="119" t="e">
        <f t="shared" si="26"/>
        <v>#DIV/0!</v>
      </c>
      <c r="AK39" s="119">
        <f t="shared" si="27"/>
        <v>-99</v>
      </c>
      <c r="AL39" s="69" t="e">
        <f t="shared" si="28"/>
        <v>#DIV/0!</v>
      </c>
      <c r="AM39" s="114" t="e">
        <f t="shared" si="29"/>
        <v>#DIV/0!</v>
      </c>
      <c r="AN39" s="119" t="e">
        <f t="shared" si="30"/>
        <v>#DIV/0!</v>
      </c>
      <c r="AO39" s="119" t="e">
        <f t="shared" si="31"/>
        <v>#DIV/0!</v>
      </c>
      <c r="AP39" s="119" t="e">
        <f t="shared" si="32"/>
        <v>#DIV/0!</v>
      </c>
      <c r="AQ39" s="119" t="e">
        <f t="shared" si="33"/>
        <v>#DIV/0!</v>
      </c>
      <c r="AR39" s="119" t="e">
        <f t="shared" si="34"/>
        <v>#DIV/0!</v>
      </c>
      <c r="AS39" s="114" t="e">
        <f t="shared" si="35"/>
        <v>#DIV/0!</v>
      </c>
      <c r="AT39" s="114" t="e">
        <f t="shared" si="8"/>
        <v>#DIV/0!</v>
      </c>
      <c r="AU39" s="114" t="e">
        <f t="shared" si="36"/>
        <v>#DIV/0!</v>
      </c>
      <c r="AV39" s="114" t="e">
        <f t="shared" si="9"/>
        <v>#DIV/0!</v>
      </c>
      <c r="AW39" s="69" t="e">
        <f t="shared" si="37"/>
        <v>#DIV/0!</v>
      </c>
      <c r="AX39" s="69" t="e">
        <f t="shared" si="38"/>
        <v>#DIV/0!</v>
      </c>
    </row>
    <row r="40" spans="4:50" ht="15.75">
      <c r="D40" s="41">
        <f>'Input Data'!E53</f>
        <v>0</v>
      </c>
      <c r="E40" s="43">
        <f>'Input Data'!F53</f>
        <v>0</v>
      </c>
      <c r="F40" s="43">
        <f>'Input Data'!G53</f>
        <v>0</v>
      </c>
      <c r="G40" s="43">
        <f>'Input Data'!H53</f>
        <v>0</v>
      </c>
      <c r="H40" s="41">
        <f>('Input Data'!E53)/3.28084</f>
        <v>0</v>
      </c>
      <c r="I40" s="43">
        <f t="shared" si="10"/>
        <v>0</v>
      </c>
      <c r="J40" s="43">
        <f t="shared" si="11"/>
        <v>-99</v>
      </c>
      <c r="K40" s="43">
        <f t="shared" si="12"/>
        <v>0</v>
      </c>
      <c r="L40" s="43">
        <f t="shared" si="13"/>
        <v>-99</v>
      </c>
      <c r="M40" s="43">
        <f t="shared" si="14"/>
        <v>0</v>
      </c>
      <c r="N40" s="43">
        <f t="shared" si="15"/>
        <v>-99</v>
      </c>
      <c r="O40" s="43" t="e">
        <f t="shared" si="16"/>
        <v>#DIV/0!</v>
      </c>
      <c r="P40" s="108">
        <f t="shared" si="17"/>
        <v>-99</v>
      </c>
      <c r="Q40" s="128" t="str">
        <f>IF(D40&lt;'Input Data'!$V$4," ",IF(I40=0," ",IF(K40=0," ",12+1.5*LN(K40+0.1))))</f>
        <v xml:space="preserve"> </v>
      </c>
      <c r="R40" s="120">
        <f t="shared" si="18"/>
        <v>-0.63022410000000006</v>
      </c>
      <c r="S40" s="109">
        <f t="shared" si="19"/>
        <v>0</v>
      </c>
      <c r="T40" s="110">
        <f t="shared" si="20"/>
        <v>0</v>
      </c>
      <c r="U40" s="109">
        <f t="shared" si="0"/>
        <v>0</v>
      </c>
      <c r="V40" s="69" t="e">
        <f t="shared" si="21"/>
        <v>#DIV/0!</v>
      </c>
      <c r="W40" s="109" t="e">
        <f t="shared" si="1"/>
        <v>#DIV/0!</v>
      </c>
      <c r="X40" s="109" t="e">
        <f t="shared" si="2"/>
        <v>#DIV/0!</v>
      </c>
      <c r="Y40" s="109" t="e">
        <f t="shared" si="3"/>
        <v>#DIV/0!</v>
      </c>
      <c r="Z40" s="109" t="e">
        <f t="shared" si="4"/>
        <v>#DIV/0!</v>
      </c>
      <c r="AA40" s="235" t="str">
        <f>IF(D40&lt;'Input Data'!$V$4," ",IF(I40=0," ",IF(K40=0," ",IF(AX40=4,28,IF(AX40=3,28,IF(AX40=2,28,IF(AX40=1,28,IF(AB40&gt;43,43,AB40))))))))</f>
        <v xml:space="preserve"> </v>
      </c>
      <c r="AB40" s="111" t="e">
        <f t="shared" si="5"/>
        <v>#DIV/0!</v>
      </c>
      <c r="AC40" s="128" t="e">
        <f t="shared" si="22"/>
        <v>#DIV/0!</v>
      </c>
      <c r="AD40" s="81">
        <f t="shared" si="6"/>
        <v>-99</v>
      </c>
      <c r="AE40" s="128" t="str">
        <f>IF(D40&lt;'Input Data'!$V$4," ",IF(I40=0," ",IF(K40=0," ",5*(I40-S40))))</f>
        <v xml:space="preserve"> </v>
      </c>
      <c r="AF40" s="81">
        <f t="shared" si="23"/>
        <v>-0.99</v>
      </c>
      <c r="AG40" s="81">
        <f t="shared" si="7"/>
        <v>-99</v>
      </c>
      <c r="AH40" s="119" t="e">
        <f t="shared" si="24"/>
        <v>#DIV/0!</v>
      </c>
      <c r="AI40" s="130" t="e">
        <f t="shared" si="25"/>
        <v>#DIV/0!</v>
      </c>
      <c r="AJ40" s="119" t="e">
        <f t="shared" si="26"/>
        <v>#DIV/0!</v>
      </c>
      <c r="AK40" s="119">
        <f t="shared" si="27"/>
        <v>-99</v>
      </c>
      <c r="AL40" s="69" t="e">
        <f t="shared" si="28"/>
        <v>#DIV/0!</v>
      </c>
      <c r="AM40" s="114" t="e">
        <f t="shared" si="29"/>
        <v>#DIV/0!</v>
      </c>
      <c r="AN40" s="119" t="e">
        <f t="shared" si="30"/>
        <v>#DIV/0!</v>
      </c>
      <c r="AO40" s="119" t="e">
        <f t="shared" si="31"/>
        <v>#DIV/0!</v>
      </c>
      <c r="AP40" s="119" t="e">
        <f t="shared" si="32"/>
        <v>#DIV/0!</v>
      </c>
      <c r="AQ40" s="119" t="e">
        <f t="shared" si="33"/>
        <v>#DIV/0!</v>
      </c>
      <c r="AR40" s="119" t="e">
        <f t="shared" si="34"/>
        <v>#DIV/0!</v>
      </c>
      <c r="AS40" s="114" t="e">
        <f t="shared" si="35"/>
        <v>#DIV/0!</v>
      </c>
      <c r="AT40" s="114" t="e">
        <f t="shared" si="8"/>
        <v>#DIV/0!</v>
      </c>
      <c r="AU40" s="114" t="e">
        <f t="shared" si="36"/>
        <v>#DIV/0!</v>
      </c>
      <c r="AV40" s="114" t="e">
        <f t="shared" si="9"/>
        <v>#DIV/0!</v>
      </c>
      <c r="AW40" s="69" t="e">
        <f t="shared" si="37"/>
        <v>#DIV/0!</v>
      </c>
      <c r="AX40" s="69" t="e">
        <f t="shared" si="38"/>
        <v>#DIV/0!</v>
      </c>
    </row>
    <row r="41" spans="4:50" ht="15.75">
      <c r="D41" s="41">
        <f>'Input Data'!E54</f>
        <v>0</v>
      </c>
      <c r="E41" s="43">
        <f>'Input Data'!F54</f>
        <v>0</v>
      </c>
      <c r="F41" s="43">
        <f>'Input Data'!G54</f>
        <v>0</v>
      </c>
      <c r="G41" s="43">
        <f>'Input Data'!H54</f>
        <v>0</v>
      </c>
      <c r="H41" s="41">
        <f>('Input Data'!E54)/3.28084</f>
        <v>0</v>
      </c>
      <c r="I41" s="43">
        <f t="shared" si="10"/>
        <v>0</v>
      </c>
      <c r="J41" s="43">
        <f t="shared" si="11"/>
        <v>-99</v>
      </c>
      <c r="K41" s="43">
        <f t="shared" si="12"/>
        <v>0</v>
      </c>
      <c r="L41" s="43">
        <f t="shared" si="13"/>
        <v>-99</v>
      </c>
      <c r="M41" s="43">
        <f t="shared" si="14"/>
        <v>0</v>
      </c>
      <c r="N41" s="43">
        <f t="shared" si="15"/>
        <v>-99</v>
      </c>
      <c r="O41" s="43" t="e">
        <f t="shared" si="16"/>
        <v>#DIV/0!</v>
      </c>
      <c r="P41" s="108">
        <f t="shared" si="17"/>
        <v>-99</v>
      </c>
      <c r="Q41" s="128" t="str">
        <f>IF(D41&lt;'Input Data'!$V$4," ",IF(I41=0," ",IF(K41=0," ",12+1.5*LN(K41+0.1))))</f>
        <v xml:space="preserve"> </v>
      </c>
      <c r="R41" s="120">
        <f t="shared" si="18"/>
        <v>-0.63022410000000006</v>
      </c>
      <c r="S41" s="109">
        <f t="shared" si="19"/>
        <v>0</v>
      </c>
      <c r="T41" s="110">
        <f t="shared" si="20"/>
        <v>0</v>
      </c>
      <c r="U41" s="109">
        <f t="shared" si="0"/>
        <v>0</v>
      </c>
      <c r="V41" s="69" t="e">
        <f t="shared" si="21"/>
        <v>#DIV/0!</v>
      </c>
      <c r="W41" s="109" t="e">
        <f t="shared" si="1"/>
        <v>#DIV/0!</v>
      </c>
      <c r="X41" s="109" t="e">
        <f t="shared" si="2"/>
        <v>#DIV/0!</v>
      </c>
      <c r="Y41" s="109" t="e">
        <f t="shared" si="3"/>
        <v>#DIV/0!</v>
      </c>
      <c r="Z41" s="109" t="e">
        <f t="shared" si="4"/>
        <v>#DIV/0!</v>
      </c>
      <c r="AA41" s="235" t="str">
        <f>IF(D41&lt;'Input Data'!$V$4," ",IF(I41=0," ",IF(K41=0," ",IF(AX41=4,28,IF(AX41=3,28,IF(AX41=2,28,IF(AX41=1,28,IF(AB41&gt;43,43,AB41))))))))</f>
        <v xml:space="preserve"> </v>
      </c>
      <c r="AB41" s="111" t="e">
        <f t="shared" si="5"/>
        <v>#DIV/0!</v>
      </c>
      <c r="AC41" s="128" t="e">
        <f t="shared" si="22"/>
        <v>#DIV/0!</v>
      </c>
      <c r="AD41" s="81">
        <f t="shared" si="6"/>
        <v>-99</v>
      </c>
      <c r="AE41" s="128" t="str">
        <f>IF(D41&lt;'Input Data'!$V$4," ",IF(I41=0," ",IF(K41=0," ",5*(I41-S41))))</f>
        <v xml:space="preserve"> </v>
      </c>
      <c r="AF41" s="81">
        <f t="shared" si="23"/>
        <v>-0.99</v>
      </c>
      <c r="AG41" s="81">
        <f t="shared" si="7"/>
        <v>-99</v>
      </c>
      <c r="AH41" s="119" t="e">
        <f t="shared" si="24"/>
        <v>#DIV/0!</v>
      </c>
      <c r="AI41" s="130" t="e">
        <f t="shared" si="25"/>
        <v>#DIV/0!</v>
      </c>
      <c r="AJ41" s="119" t="e">
        <f t="shared" si="26"/>
        <v>#DIV/0!</v>
      </c>
      <c r="AK41" s="119">
        <f t="shared" si="27"/>
        <v>-99</v>
      </c>
      <c r="AL41" s="69" t="e">
        <f t="shared" si="28"/>
        <v>#DIV/0!</v>
      </c>
      <c r="AM41" s="114" t="e">
        <f t="shared" si="29"/>
        <v>#DIV/0!</v>
      </c>
      <c r="AN41" s="119" t="e">
        <f t="shared" si="30"/>
        <v>#DIV/0!</v>
      </c>
      <c r="AO41" s="119" t="e">
        <f t="shared" si="31"/>
        <v>#DIV/0!</v>
      </c>
      <c r="AP41" s="119" t="e">
        <f t="shared" si="32"/>
        <v>#DIV/0!</v>
      </c>
      <c r="AQ41" s="119" t="e">
        <f t="shared" si="33"/>
        <v>#DIV/0!</v>
      </c>
      <c r="AR41" s="119" t="e">
        <f t="shared" si="34"/>
        <v>#DIV/0!</v>
      </c>
      <c r="AS41" s="114" t="e">
        <f t="shared" si="35"/>
        <v>#DIV/0!</v>
      </c>
      <c r="AT41" s="114" t="e">
        <f t="shared" si="8"/>
        <v>#DIV/0!</v>
      </c>
      <c r="AU41" s="114" t="e">
        <f t="shared" si="36"/>
        <v>#DIV/0!</v>
      </c>
      <c r="AV41" s="114" t="e">
        <f t="shared" si="9"/>
        <v>#DIV/0!</v>
      </c>
      <c r="AW41" s="69" t="e">
        <f t="shared" si="37"/>
        <v>#DIV/0!</v>
      </c>
      <c r="AX41" s="69" t="e">
        <f t="shared" si="38"/>
        <v>#DIV/0!</v>
      </c>
    </row>
    <row r="42" spans="4:50" ht="15.75">
      <c r="D42" s="41">
        <f>'Input Data'!E55</f>
        <v>0</v>
      </c>
      <c r="E42" s="43">
        <f>'Input Data'!F55</f>
        <v>0</v>
      </c>
      <c r="F42" s="43">
        <f>'Input Data'!G55</f>
        <v>0</v>
      </c>
      <c r="G42" s="43">
        <f>'Input Data'!H55</f>
        <v>0</v>
      </c>
      <c r="H42" s="41">
        <f>('Input Data'!E55)/3.28084</f>
        <v>0</v>
      </c>
      <c r="I42" s="43">
        <f t="shared" si="10"/>
        <v>0</v>
      </c>
      <c r="J42" s="43">
        <f t="shared" si="11"/>
        <v>-99</v>
      </c>
      <c r="K42" s="43">
        <f t="shared" si="12"/>
        <v>0</v>
      </c>
      <c r="L42" s="43">
        <f t="shared" si="13"/>
        <v>-99</v>
      </c>
      <c r="M42" s="43">
        <f t="shared" si="14"/>
        <v>0</v>
      </c>
      <c r="N42" s="43">
        <f t="shared" si="15"/>
        <v>-99</v>
      </c>
      <c r="O42" s="43" t="e">
        <f t="shared" si="16"/>
        <v>#DIV/0!</v>
      </c>
      <c r="P42" s="108">
        <f t="shared" si="17"/>
        <v>-99</v>
      </c>
      <c r="Q42" s="128" t="str">
        <f>IF(D42&lt;'Input Data'!$V$4," ",IF(I42=0," ",IF(K42=0," ",12+1.5*LN(K42+0.1))))</f>
        <v xml:space="preserve"> </v>
      </c>
      <c r="R42" s="120">
        <f t="shared" si="18"/>
        <v>-0.63022410000000006</v>
      </c>
      <c r="S42" s="109">
        <f t="shared" si="19"/>
        <v>0</v>
      </c>
      <c r="T42" s="110">
        <f t="shared" si="20"/>
        <v>0</v>
      </c>
      <c r="U42" s="109">
        <f t="shared" si="0"/>
        <v>0</v>
      </c>
      <c r="V42" s="69" t="e">
        <f t="shared" si="21"/>
        <v>#DIV/0!</v>
      </c>
      <c r="W42" s="109" t="e">
        <f t="shared" si="1"/>
        <v>#DIV/0!</v>
      </c>
      <c r="X42" s="109" t="e">
        <f t="shared" si="2"/>
        <v>#DIV/0!</v>
      </c>
      <c r="Y42" s="109" t="e">
        <f t="shared" si="3"/>
        <v>#DIV/0!</v>
      </c>
      <c r="Z42" s="109" t="e">
        <f t="shared" si="4"/>
        <v>#DIV/0!</v>
      </c>
      <c r="AA42" s="235" t="str">
        <f>IF(D42&lt;'Input Data'!$V$4," ",IF(I42=0," ",IF(K42=0," ",IF(AX42=4,28,IF(AX42=3,28,IF(AX42=2,28,IF(AX42=1,28,IF(AB42&gt;43,43,AB42))))))))</f>
        <v xml:space="preserve"> </v>
      </c>
      <c r="AB42" s="111" t="e">
        <f t="shared" si="5"/>
        <v>#DIV/0!</v>
      </c>
      <c r="AC42" s="128" t="e">
        <f t="shared" si="22"/>
        <v>#DIV/0!</v>
      </c>
      <c r="AD42" s="81">
        <f t="shared" si="6"/>
        <v>-99</v>
      </c>
      <c r="AE42" s="128" t="str">
        <f>IF(D42&lt;'Input Data'!$V$4," ",IF(I42=0," ",IF(K42=0," ",5*(I42-S42))))</f>
        <v xml:space="preserve"> </v>
      </c>
      <c r="AF42" s="81">
        <f t="shared" si="23"/>
        <v>-0.99</v>
      </c>
      <c r="AG42" s="81">
        <f t="shared" si="7"/>
        <v>-99</v>
      </c>
      <c r="AH42" s="119" t="e">
        <f t="shared" si="24"/>
        <v>#DIV/0!</v>
      </c>
      <c r="AI42" s="130" t="e">
        <f t="shared" si="25"/>
        <v>#DIV/0!</v>
      </c>
      <c r="AJ42" s="119" t="e">
        <f t="shared" si="26"/>
        <v>#DIV/0!</v>
      </c>
      <c r="AK42" s="119">
        <f t="shared" si="27"/>
        <v>-99</v>
      </c>
      <c r="AL42" s="69" t="e">
        <f t="shared" si="28"/>
        <v>#DIV/0!</v>
      </c>
      <c r="AM42" s="114" t="e">
        <f t="shared" si="29"/>
        <v>#DIV/0!</v>
      </c>
      <c r="AN42" s="119" t="e">
        <f t="shared" si="30"/>
        <v>#DIV/0!</v>
      </c>
      <c r="AO42" s="119" t="e">
        <f t="shared" si="31"/>
        <v>#DIV/0!</v>
      </c>
      <c r="AP42" s="119" t="e">
        <f t="shared" si="32"/>
        <v>#DIV/0!</v>
      </c>
      <c r="AQ42" s="119" t="e">
        <f t="shared" si="33"/>
        <v>#DIV/0!</v>
      </c>
      <c r="AR42" s="119" t="e">
        <f t="shared" si="34"/>
        <v>#DIV/0!</v>
      </c>
      <c r="AS42" s="114" t="e">
        <f t="shared" si="35"/>
        <v>#DIV/0!</v>
      </c>
      <c r="AT42" s="114" t="e">
        <f t="shared" si="8"/>
        <v>#DIV/0!</v>
      </c>
      <c r="AU42" s="114" t="e">
        <f t="shared" si="36"/>
        <v>#DIV/0!</v>
      </c>
      <c r="AV42" s="114" t="e">
        <f t="shared" si="9"/>
        <v>#DIV/0!</v>
      </c>
      <c r="AW42" s="69" t="e">
        <f t="shared" si="37"/>
        <v>#DIV/0!</v>
      </c>
      <c r="AX42" s="69" t="e">
        <f t="shared" si="38"/>
        <v>#DIV/0!</v>
      </c>
    </row>
    <row r="43" spans="4:50" ht="15.75">
      <c r="D43" s="41">
        <f>'Input Data'!E56</f>
        <v>0</v>
      </c>
      <c r="E43" s="43">
        <f>'Input Data'!F56</f>
        <v>0</v>
      </c>
      <c r="F43" s="43">
        <f>'Input Data'!G56</f>
        <v>0</v>
      </c>
      <c r="G43" s="43">
        <f>'Input Data'!H56</f>
        <v>0</v>
      </c>
      <c r="H43" s="41">
        <f>('Input Data'!E56)/3.28084</f>
        <v>0</v>
      </c>
      <c r="I43" s="43">
        <f t="shared" si="10"/>
        <v>0</v>
      </c>
      <c r="J43" s="43">
        <f t="shared" si="11"/>
        <v>-99</v>
      </c>
      <c r="K43" s="43">
        <f t="shared" si="12"/>
        <v>0</v>
      </c>
      <c r="L43" s="43">
        <f t="shared" si="13"/>
        <v>-99</v>
      </c>
      <c r="M43" s="43">
        <f t="shared" si="14"/>
        <v>0</v>
      </c>
      <c r="N43" s="43">
        <f t="shared" si="15"/>
        <v>-99</v>
      </c>
      <c r="O43" s="43" t="e">
        <f t="shared" si="16"/>
        <v>#DIV/0!</v>
      </c>
      <c r="P43" s="108">
        <f t="shared" si="17"/>
        <v>-99</v>
      </c>
      <c r="Q43" s="128" t="str">
        <f>IF(D43&lt;'Input Data'!$V$4," ",IF(I43=0," ",IF(K43=0," ",12+1.5*LN(K43+0.1))))</f>
        <v xml:space="preserve"> </v>
      </c>
      <c r="R43" s="120">
        <f t="shared" si="18"/>
        <v>-0.63022410000000006</v>
      </c>
      <c r="S43" s="109">
        <f t="shared" si="19"/>
        <v>0</v>
      </c>
      <c r="T43" s="110">
        <f t="shared" si="20"/>
        <v>0</v>
      </c>
      <c r="U43" s="109">
        <f t="shared" si="0"/>
        <v>0</v>
      </c>
      <c r="V43" s="69" t="e">
        <f t="shared" si="21"/>
        <v>#DIV/0!</v>
      </c>
      <c r="W43" s="109" t="e">
        <f t="shared" si="1"/>
        <v>#DIV/0!</v>
      </c>
      <c r="X43" s="109" t="e">
        <f t="shared" si="2"/>
        <v>#DIV/0!</v>
      </c>
      <c r="Y43" s="109" t="e">
        <f t="shared" si="3"/>
        <v>#DIV/0!</v>
      </c>
      <c r="Z43" s="109" t="e">
        <f t="shared" si="4"/>
        <v>#DIV/0!</v>
      </c>
      <c r="AA43" s="235" t="str">
        <f>IF(D43&lt;'Input Data'!$V$4," ",IF(I43=0," ",IF(K43=0," ",IF(AX43=4,28,IF(AX43=3,28,IF(AX43=2,28,IF(AX43=1,28,IF(AB43&gt;43,43,AB43))))))))</f>
        <v xml:space="preserve"> </v>
      </c>
      <c r="AB43" s="111" t="e">
        <f t="shared" si="5"/>
        <v>#DIV/0!</v>
      </c>
      <c r="AC43" s="128" t="e">
        <f t="shared" si="22"/>
        <v>#DIV/0!</v>
      </c>
      <c r="AD43" s="81">
        <f t="shared" si="6"/>
        <v>-99</v>
      </c>
      <c r="AE43" s="128" t="str">
        <f>IF(D43&lt;'Input Data'!$V$4," ",IF(I43=0," ",IF(K43=0," ",5*(I43-S43))))</f>
        <v xml:space="preserve"> </v>
      </c>
      <c r="AF43" s="81">
        <f t="shared" si="23"/>
        <v>-0.99</v>
      </c>
      <c r="AG43" s="81">
        <f t="shared" si="7"/>
        <v>-99</v>
      </c>
      <c r="AH43" s="119" t="e">
        <f t="shared" si="24"/>
        <v>#DIV/0!</v>
      </c>
      <c r="AI43" s="130" t="e">
        <f t="shared" si="25"/>
        <v>#DIV/0!</v>
      </c>
      <c r="AJ43" s="119" t="e">
        <f t="shared" si="26"/>
        <v>#DIV/0!</v>
      </c>
      <c r="AK43" s="119">
        <f t="shared" si="27"/>
        <v>-99</v>
      </c>
      <c r="AL43" s="69" t="e">
        <f t="shared" si="28"/>
        <v>#DIV/0!</v>
      </c>
      <c r="AM43" s="114" t="e">
        <f t="shared" si="29"/>
        <v>#DIV/0!</v>
      </c>
      <c r="AN43" s="119" t="e">
        <f t="shared" si="30"/>
        <v>#DIV/0!</v>
      </c>
      <c r="AO43" s="119" t="e">
        <f t="shared" si="31"/>
        <v>#DIV/0!</v>
      </c>
      <c r="AP43" s="119" t="e">
        <f t="shared" si="32"/>
        <v>#DIV/0!</v>
      </c>
      <c r="AQ43" s="119" t="e">
        <f t="shared" si="33"/>
        <v>#DIV/0!</v>
      </c>
      <c r="AR43" s="119" t="e">
        <f t="shared" si="34"/>
        <v>#DIV/0!</v>
      </c>
      <c r="AS43" s="114" t="e">
        <f t="shared" si="35"/>
        <v>#DIV/0!</v>
      </c>
      <c r="AT43" s="114" t="e">
        <f t="shared" si="8"/>
        <v>#DIV/0!</v>
      </c>
      <c r="AU43" s="114" t="e">
        <f t="shared" si="36"/>
        <v>#DIV/0!</v>
      </c>
      <c r="AV43" s="114" t="e">
        <f t="shared" si="9"/>
        <v>#DIV/0!</v>
      </c>
      <c r="AW43" s="69" t="e">
        <f t="shared" si="37"/>
        <v>#DIV/0!</v>
      </c>
      <c r="AX43" s="69" t="e">
        <f t="shared" si="38"/>
        <v>#DIV/0!</v>
      </c>
    </row>
    <row r="44" spans="4:50" ht="15.75">
      <c r="D44" s="41">
        <f>'Input Data'!E57</f>
        <v>0</v>
      </c>
      <c r="E44" s="43">
        <f>'Input Data'!F57</f>
        <v>0</v>
      </c>
      <c r="F44" s="43">
        <f>'Input Data'!G57</f>
        <v>0</v>
      </c>
      <c r="G44" s="43">
        <f>'Input Data'!H57</f>
        <v>0</v>
      </c>
      <c r="H44" s="41">
        <f>('Input Data'!E57)/3.28084</f>
        <v>0</v>
      </c>
      <c r="I44" s="43">
        <f t="shared" si="10"/>
        <v>0</v>
      </c>
      <c r="J44" s="43">
        <f t="shared" si="11"/>
        <v>-99</v>
      </c>
      <c r="K44" s="43">
        <f t="shared" si="12"/>
        <v>0</v>
      </c>
      <c r="L44" s="43">
        <f t="shared" si="13"/>
        <v>-99</v>
      </c>
      <c r="M44" s="43">
        <f t="shared" si="14"/>
        <v>0</v>
      </c>
      <c r="N44" s="43">
        <f t="shared" si="15"/>
        <v>-99</v>
      </c>
      <c r="O44" s="43" t="e">
        <f t="shared" si="16"/>
        <v>#DIV/0!</v>
      </c>
      <c r="P44" s="108">
        <f t="shared" si="17"/>
        <v>-99</v>
      </c>
      <c r="Q44" s="128" t="str">
        <f>IF(D44&lt;'Input Data'!$V$4," ",IF(I44=0," ",IF(K44=0," ",12+1.5*LN(K44+0.1))))</f>
        <v xml:space="preserve"> </v>
      </c>
      <c r="R44" s="120">
        <f t="shared" si="18"/>
        <v>-0.63022410000000006</v>
      </c>
      <c r="S44" s="109">
        <f t="shared" si="19"/>
        <v>0</v>
      </c>
      <c r="T44" s="110">
        <f t="shared" si="20"/>
        <v>0</v>
      </c>
      <c r="U44" s="109">
        <f t="shared" si="0"/>
        <v>0</v>
      </c>
      <c r="V44" s="69" t="e">
        <f t="shared" si="21"/>
        <v>#DIV/0!</v>
      </c>
      <c r="W44" s="109" t="e">
        <f t="shared" si="1"/>
        <v>#DIV/0!</v>
      </c>
      <c r="X44" s="109" t="e">
        <f t="shared" si="2"/>
        <v>#DIV/0!</v>
      </c>
      <c r="Y44" s="109" t="e">
        <f t="shared" si="3"/>
        <v>#DIV/0!</v>
      </c>
      <c r="Z44" s="109" t="e">
        <f t="shared" si="4"/>
        <v>#DIV/0!</v>
      </c>
      <c r="AA44" s="235" t="str">
        <f>IF(D44&lt;'Input Data'!$V$4," ",IF(I44=0," ",IF(K44=0," ",IF(AX44=4,28,IF(AX44=3,28,IF(AX44=2,28,IF(AX44=1,28,IF(AB44&gt;43,43,AB44))))))))</f>
        <v xml:space="preserve"> </v>
      </c>
      <c r="AB44" s="111" t="e">
        <f t="shared" si="5"/>
        <v>#DIV/0!</v>
      </c>
      <c r="AC44" s="128" t="e">
        <f t="shared" si="22"/>
        <v>#DIV/0!</v>
      </c>
      <c r="AD44" s="81">
        <f t="shared" si="6"/>
        <v>-99</v>
      </c>
      <c r="AE44" s="128" t="str">
        <f>IF(D44&lt;'Input Data'!$V$4," ",IF(I44=0," ",IF(K44=0," ",5*(I44-S44))))</f>
        <v xml:space="preserve"> </v>
      </c>
      <c r="AF44" s="81">
        <f t="shared" si="23"/>
        <v>-0.99</v>
      </c>
      <c r="AG44" s="81">
        <f t="shared" si="7"/>
        <v>-99</v>
      </c>
      <c r="AH44" s="119" t="e">
        <f t="shared" si="24"/>
        <v>#DIV/0!</v>
      </c>
      <c r="AI44" s="130" t="e">
        <f t="shared" si="25"/>
        <v>#DIV/0!</v>
      </c>
      <c r="AJ44" s="119" t="e">
        <f t="shared" si="26"/>
        <v>#DIV/0!</v>
      </c>
      <c r="AK44" s="119">
        <f t="shared" si="27"/>
        <v>-99</v>
      </c>
      <c r="AL44" s="69" t="e">
        <f t="shared" si="28"/>
        <v>#DIV/0!</v>
      </c>
      <c r="AM44" s="114" t="e">
        <f t="shared" si="29"/>
        <v>#DIV/0!</v>
      </c>
      <c r="AN44" s="119" t="e">
        <f t="shared" si="30"/>
        <v>#DIV/0!</v>
      </c>
      <c r="AO44" s="119" t="e">
        <f t="shared" si="31"/>
        <v>#DIV/0!</v>
      </c>
      <c r="AP44" s="119" t="e">
        <f t="shared" si="32"/>
        <v>#DIV/0!</v>
      </c>
      <c r="AQ44" s="119" t="e">
        <f t="shared" si="33"/>
        <v>#DIV/0!</v>
      </c>
      <c r="AR44" s="119" t="e">
        <f t="shared" si="34"/>
        <v>#DIV/0!</v>
      </c>
      <c r="AS44" s="114" t="e">
        <f t="shared" si="35"/>
        <v>#DIV/0!</v>
      </c>
      <c r="AT44" s="114" t="e">
        <f t="shared" si="8"/>
        <v>#DIV/0!</v>
      </c>
      <c r="AU44" s="114" t="e">
        <f t="shared" si="36"/>
        <v>#DIV/0!</v>
      </c>
      <c r="AV44" s="114" t="e">
        <f t="shared" si="9"/>
        <v>#DIV/0!</v>
      </c>
      <c r="AW44" s="69" t="e">
        <f t="shared" si="37"/>
        <v>#DIV/0!</v>
      </c>
      <c r="AX44" s="69" t="e">
        <f t="shared" si="38"/>
        <v>#DIV/0!</v>
      </c>
    </row>
    <row r="45" spans="4:50" ht="15.75">
      <c r="D45" s="41">
        <f>'Input Data'!E58</f>
        <v>0</v>
      </c>
      <c r="E45" s="43">
        <f>'Input Data'!F58</f>
        <v>0</v>
      </c>
      <c r="F45" s="43">
        <f>'Input Data'!G58</f>
        <v>0</v>
      </c>
      <c r="G45" s="43">
        <f>'Input Data'!H58</f>
        <v>0</v>
      </c>
      <c r="H45" s="41">
        <f>('Input Data'!E58)/3.28084</f>
        <v>0</v>
      </c>
      <c r="I45" s="43">
        <f t="shared" si="10"/>
        <v>0</v>
      </c>
      <c r="J45" s="43">
        <f t="shared" si="11"/>
        <v>-99</v>
      </c>
      <c r="K45" s="43">
        <f t="shared" si="12"/>
        <v>0</v>
      </c>
      <c r="L45" s="43">
        <f t="shared" si="13"/>
        <v>-99</v>
      </c>
      <c r="M45" s="43">
        <f t="shared" si="14"/>
        <v>0</v>
      </c>
      <c r="N45" s="43">
        <f t="shared" si="15"/>
        <v>-99</v>
      </c>
      <c r="O45" s="43" t="e">
        <f t="shared" si="16"/>
        <v>#DIV/0!</v>
      </c>
      <c r="P45" s="108">
        <f t="shared" si="17"/>
        <v>-99</v>
      </c>
      <c r="Q45" s="128" t="str">
        <f>IF(D45&lt;'Input Data'!$V$4," ",IF(I45=0," ",IF(K45=0," ",12+1.5*LN(K45+0.1))))</f>
        <v xml:space="preserve"> </v>
      </c>
      <c r="R45" s="120">
        <f t="shared" si="18"/>
        <v>-0.63022410000000006</v>
      </c>
      <c r="S45" s="109">
        <f t="shared" si="19"/>
        <v>0</v>
      </c>
      <c r="T45" s="110">
        <f t="shared" si="20"/>
        <v>0</v>
      </c>
      <c r="U45" s="109">
        <f t="shared" si="0"/>
        <v>0</v>
      </c>
      <c r="V45" s="69" t="e">
        <f t="shared" si="21"/>
        <v>#DIV/0!</v>
      </c>
      <c r="W45" s="109" t="e">
        <f t="shared" si="1"/>
        <v>#DIV/0!</v>
      </c>
      <c r="X45" s="109" t="e">
        <f t="shared" si="2"/>
        <v>#DIV/0!</v>
      </c>
      <c r="Y45" s="109" t="e">
        <f t="shared" si="3"/>
        <v>#DIV/0!</v>
      </c>
      <c r="Z45" s="109" t="e">
        <f t="shared" si="4"/>
        <v>#DIV/0!</v>
      </c>
      <c r="AA45" s="235" t="str">
        <f>IF(D45&lt;'Input Data'!$V$4," ",IF(I45=0," ",IF(K45=0," ",IF(AX45=4,28,IF(AX45=3,28,IF(AX45=2,28,IF(AX45=1,28,IF(AB45&gt;43,43,AB45))))))))</f>
        <v xml:space="preserve"> </v>
      </c>
      <c r="AB45" s="111" t="e">
        <f t="shared" si="5"/>
        <v>#DIV/0!</v>
      </c>
      <c r="AC45" s="128" t="e">
        <f t="shared" si="22"/>
        <v>#DIV/0!</v>
      </c>
      <c r="AD45" s="81">
        <f t="shared" si="6"/>
        <v>-99</v>
      </c>
      <c r="AE45" s="128" t="str">
        <f>IF(D45&lt;'Input Data'!$V$4," ",IF(I45=0," ",IF(K45=0," ",5*(I45-S45))))</f>
        <v xml:space="preserve"> </v>
      </c>
      <c r="AF45" s="81">
        <f t="shared" si="23"/>
        <v>-0.99</v>
      </c>
      <c r="AG45" s="81">
        <f t="shared" si="7"/>
        <v>-99</v>
      </c>
      <c r="AH45" s="119" t="e">
        <f t="shared" si="24"/>
        <v>#DIV/0!</v>
      </c>
      <c r="AI45" s="130" t="e">
        <f t="shared" si="25"/>
        <v>#DIV/0!</v>
      </c>
      <c r="AJ45" s="119" t="e">
        <f t="shared" si="26"/>
        <v>#DIV/0!</v>
      </c>
      <c r="AK45" s="119">
        <f t="shared" si="27"/>
        <v>-99</v>
      </c>
      <c r="AL45" s="69" t="e">
        <f t="shared" si="28"/>
        <v>#DIV/0!</v>
      </c>
      <c r="AM45" s="114" t="e">
        <f t="shared" si="29"/>
        <v>#DIV/0!</v>
      </c>
      <c r="AN45" s="119" t="e">
        <f t="shared" si="30"/>
        <v>#DIV/0!</v>
      </c>
      <c r="AO45" s="119" t="e">
        <f t="shared" si="31"/>
        <v>#DIV/0!</v>
      </c>
      <c r="AP45" s="119" t="e">
        <f t="shared" si="32"/>
        <v>#DIV/0!</v>
      </c>
      <c r="AQ45" s="119" t="e">
        <f t="shared" si="33"/>
        <v>#DIV/0!</v>
      </c>
      <c r="AR45" s="119" t="e">
        <f t="shared" si="34"/>
        <v>#DIV/0!</v>
      </c>
      <c r="AS45" s="114" t="e">
        <f t="shared" si="35"/>
        <v>#DIV/0!</v>
      </c>
      <c r="AT45" s="114" t="e">
        <f t="shared" si="8"/>
        <v>#DIV/0!</v>
      </c>
      <c r="AU45" s="114" t="e">
        <f t="shared" si="36"/>
        <v>#DIV/0!</v>
      </c>
      <c r="AV45" s="114" t="e">
        <f t="shared" si="9"/>
        <v>#DIV/0!</v>
      </c>
      <c r="AW45" s="69" t="e">
        <f t="shared" si="37"/>
        <v>#DIV/0!</v>
      </c>
      <c r="AX45" s="69" t="e">
        <f t="shared" si="38"/>
        <v>#DIV/0!</v>
      </c>
    </row>
    <row r="46" spans="4:50" ht="15.75">
      <c r="D46" s="41">
        <f>'Input Data'!E59</f>
        <v>0</v>
      </c>
      <c r="E46" s="43">
        <f>'Input Data'!F59</f>
        <v>0</v>
      </c>
      <c r="F46" s="43">
        <f>'Input Data'!G59</f>
        <v>0</v>
      </c>
      <c r="G46" s="43">
        <f>'Input Data'!H59</f>
        <v>0</v>
      </c>
      <c r="H46" s="41">
        <f>('Input Data'!E59)/3.28084</f>
        <v>0</v>
      </c>
      <c r="I46" s="43">
        <f t="shared" si="10"/>
        <v>0</v>
      </c>
      <c r="J46" s="43">
        <f t="shared" si="11"/>
        <v>-99</v>
      </c>
      <c r="K46" s="43">
        <f t="shared" si="12"/>
        <v>0</v>
      </c>
      <c r="L46" s="43">
        <f t="shared" si="13"/>
        <v>-99</v>
      </c>
      <c r="M46" s="43">
        <f t="shared" si="14"/>
        <v>0</v>
      </c>
      <c r="N46" s="43">
        <f t="shared" si="15"/>
        <v>-99</v>
      </c>
      <c r="O46" s="43" t="e">
        <f t="shared" si="16"/>
        <v>#DIV/0!</v>
      </c>
      <c r="P46" s="108">
        <f t="shared" si="17"/>
        <v>-99</v>
      </c>
      <c r="Q46" s="128" t="str">
        <f>IF(D46&lt;'Input Data'!$V$4," ",IF(I46=0," ",IF(K46=0," ",12+1.5*LN(K46+0.1))))</f>
        <v xml:space="preserve"> </v>
      </c>
      <c r="R46" s="120">
        <f t="shared" si="18"/>
        <v>-0.63022410000000006</v>
      </c>
      <c r="S46" s="109">
        <f t="shared" si="19"/>
        <v>0</v>
      </c>
      <c r="T46" s="110">
        <f t="shared" si="20"/>
        <v>0</v>
      </c>
      <c r="U46" s="109">
        <f t="shared" si="0"/>
        <v>0</v>
      </c>
      <c r="V46" s="69" t="e">
        <f t="shared" si="21"/>
        <v>#DIV/0!</v>
      </c>
      <c r="W46" s="109" t="e">
        <f t="shared" si="1"/>
        <v>#DIV/0!</v>
      </c>
      <c r="X46" s="109" t="e">
        <f t="shared" si="2"/>
        <v>#DIV/0!</v>
      </c>
      <c r="Y46" s="109" t="e">
        <f t="shared" si="3"/>
        <v>#DIV/0!</v>
      </c>
      <c r="Z46" s="109" t="e">
        <f t="shared" si="4"/>
        <v>#DIV/0!</v>
      </c>
      <c r="AA46" s="235" t="str">
        <f>IF(D46&lt;'Input Data'!$V$4," ",IF(I46=0," ",IF(K46=0," ",IF(AX46=4,28,IF(AX46=3,28,IF(AX46=2,28,IF(AX46=1,28,IF(AB46&gt;43,43,AB46))))))))</f>
        <v xml:space="preserve"> </v>
      </c>
      <c r="AB46" s="111" t="e">
        <f t="shared" si="5"/>
        <v>#DIV/0!</v>
      </c>
      <c r="AC46" s="128" t="e">
        <f t="shared" si="22"/>
        <v>#DIV/0!</v>
      </c>
      <c r="AD46" s="81">
        <f t="shared" si="6"/>
        <v>-99</v>
      </c>
      <c r="AE46" s="128" t="str">
        <f>IF(D46&lt;'Input Data'!$V$4," ",IF(I46=0," ",IF(K46=0," ",5*(I46-S46))))</f>
        <v xml:space="preserve"> </v>
      </c>
      <c r="AF46" s="81">
        <f t="shared" si="23"/>
        <v>-0.99</v>
      </c>
      <c r="AG46" s="81">
        <f t="shared" si="7"/>
        <v>-99</v>
      </c>
      <c r="AH46" s="119" t="e">
        <f t="shared" si="24"/>
        <v>#DIV/0!</v>
      </c>
      <c r="AI46" s="130" t="e">
        <f t="shared" si="25"/>
        <v>#DIV/0!</v>
      </c>
      <c r="AJ46" s="119" t="e">
        <f t="shared" si="26"/>
        <v>#DIV/0!</v>
      </c>
      <c r="AK46" s="119">
        <f t="shared" si="27"/>
        <v>-99</v>
      </c>
      <c r="AL46" s="69" t="e">
        <f t="shared" si="28"/>
        <v>#DIV/0!</v>
      </c>
      <c r="AM46" s="114" t="e">
        <f t="shared" si="29"/>
        <v>#DIV/0!</v>
      </c>
      <c r="AN46" s="119" t="e">
        <f t="shared" si="30"/>
        <v>#DIV/0!</v>
      </c>
      <c r="AO46" s="119" t="e">
        <f t="shared" si="31"/>
        <v>#DIV/0!</v>
      </c>
      <c r="AP46" s="119" t="e">
        <f t="shared" si="32"/>
        <v>#DIV/0!</v>
      </c>
      <c r="AQ46" s="119" t="e">
        <f t="shared" si="33"/>
        <v>#DIV/0!</v>
      </c>
      <c r="AR46" s="119" t="e">
        <f t="shared" si="34"/>
        <v>#DIV/0!</v>
      </c>
      <c r="AS46" s="114" t="e">
        <f t="shared" si="35"/>
        <v>#DIV/0!</v>
      </c>
      <c r="AT46" s="114" t="e">
        <f t="shared" si="8"/>
        <v>#DIV/0!</v>
      </c>
      <c r="AU46" s="114" t="e">
        <f t="shared" si="36"/>
        <v>#DIV/0!</v>
      </c>
      <c r="AV46" s="114" t="e">
        <f t="shared" si="9"/>
        <v>#DIV/0!</v>
      </c>
      <c r="AW46" s="69" t="e">
        <f t="shared" si="37"/>
        <v>#DIV/0!</v>
      </c>
      <c r="AX46" s="69" t="e">
        <f t="shared" si="38"/>
        <v>#DIV/0!</v>
      </c>
    </row>
    <row r="47" spans="4:50" ht="15.75">
      <c r="D47" s="41">
        <f>'Input Data'!E60</f>
        <v>0</v>
      </c>
      <c r="E47" s="43">
        <f>'Input Data'!F60</f>
        <v>0</v>
      </c>
      <c r="F47" s="43">
        <f>'Input Data'!G60</f>
        <v>0</v>
      </c>
      <c r="G47" s="43">
        <f>'Input Data'!H60</f>
        <v>0</v>
      </c>
      <c r="H47" s="41">
        <f>('Input Data'!E60)/3.28084</f>
        <v>0</v>
      </c>
      <c r="I47" s="43">
        <f t="shared" si="10"/>
        <v>0</v>
      </c>
      <c r="J47" s="43">
        <f t="shared" si="11"/>
        <v>-99</v>
      </c>
      <c r="K47" s="43">
        <f t="shared" si="12"/>
        <v>0</v>
      </c>
      <c r="L47" s="43">
        <f t="shared" si="13"/>
        <v>-99</v>
      </c>
      <c r="M47" s="43">
        <f t="shared" si="14"/>
        <v>0</v>
      </c>
      <c r="N47" s="43">
        <f t="shared" si="15"/>
        <v>-99</v>
      </c>
      <c r="O47" s="43" t="e">
        <f t="shared" si="16"/>
        <v>#DIV/0!</v>
      </c>
      <c r="P47" s="108">
        <f t="shared" si="17"/>
        <v>-99</v>
      </c>
      <c r="Q47" s="128" t="str">
        <f>IF(D47&lt;'Input Data'!$V$4," ",IF(I47=0," ",IF(K47=0," ",12+1.5*LN(K47+0.1))))</f>
        <v xml:space="preserve"> </v>
      </c>
      <c r="R47" s="120">
        <f t="shared" si="18"/>
        <v>-0.63022410000000006</v>
      </c>
      <c r="S47" s="109">
        <f t="shared" si="19"/>
        <v>0</v>
      </c>
      <c r="T47" s="110">
        <f t="shared" si="20"/>
        <v>0</v>
      </c>
      <c r="U47" s="109">
        <f t="shared" si="0"/>
        <v>0</v>
      </c>
      <c r="V47" s="69" t="e">
        <f t="shared" si="21"/>
        <v>#DIV/0!</v>
      </c>
      <c r="W47" s="109" t="e">
        <f t="shared" si="1"/>
        <v>#DIV/0!</v>
      </c>
      <c r="X47" s="109" t="e">
        <f t="shared" si="2"/>
        <v>#DIV/0!</v>
      </c>
      <c r="Y47" s="109" t="e">
        <f t="shared" si="3"/>
        <v>#DIV/0!</v>
      </c>
      <c r="Z47" s="109" t="e">
        <f t="shared" si="4"/>
        <v>#DIV/0!</v>
      </c>
      <c r="AA47" s="235" t="str">
        <f>IF(D47&lt;'Input Data'!$V$4," ",IF(I47=0," ",IF(K47=0," ",IF(AX47=4,28,IF(AX47=3,28,IF(AX47=2,28,IF(AX47=1,28,IF(AB47&gt;43,43,AB47))))))))</f>
        <v xml:space="preserve"> </v>
      </c>
      <c r="AB47" s="111" t="e">
        <f t="shared" si="5"/>
        <v>#DIV/0!</v>
      </c>
      <c r="AC47" s="128" t="e">
        <f t="shared" si="22"/>
        <v>#DIV/0!</v>
      </c>
      <c r="AD47" s="81">
        <f t="shared" si="6"/>
        <v>-99</v>
      </c>
      <c r="AE47" s="128" t="str">
        <f>IF(D47&lt;'Input Data'!$V$4," ",IF(I47=0," ",IF(K47=0," ",5*(I47-S47))))</f>
        <v xml:space="preserve"> </v>
      </c>
      <c r="AF47" s="81">
        <f t="shared" si="23"/>
        <v>-0.99</v>
      </c>
      <c r="AG47" s="81">
        <f t="shared" si="7"/>
        <v>-99</v>
      </c>
      <c r="AH47" s="119" t="e">
        <f t="shared" si="24"/>
        <v>#DIV/0!</v>
      </c>
      <c r="AI47" s="130" t="e">
        <f t="shared" si="25"/>
        <v>#DIV/0!</v>
      </c>
      <c r="AJ47" s="119" t="e">
        <f t="shared" si="26"/>
        <v>#DIV/0!</v>
      </c>
      <c r="AK47" s="119">
        <f t="shared" si="27"/>
        <v>-99</v>
      </c>
      <c r="AL47" s="69" t="e">
        <f t="shared" si="28"/>
        <v>#DIV/0!</v>
      </c>
      <c r="AM47" s="114" t="e">
        <f t="shared" si="29"/>
        <v>#DIV/0!</v>
      </c>
      <c r="AN47" s="119" t="e">
        <f t="shared" si="30"/>
        <v>#DIV/0!</v>
      </c>
      <c r="AO47" s="119" t="e">
        <f t="shared" si="31"/>
        <v>#DIV/0!</v>
      </c>
      <c r="AP47" s="119" t="e">
        <f t="shared" si="32"/>
        <v>#DIV/0!</v>
      </c>
      <c r="AQ47" s="119" t="e">
        <f t="shared" si="33"/>
        <v>#DIV/0!</v>
      </c>
      <c r="AR47" s="119" t="e">
        <f t="shared" si="34"/>
        <v>#DIV/0!</v>
      </c>
      <c r="AS47" s="114" t="e">
        <f t="shared" si="35"/>
        <v>#DIV/0!</v>
      </c>
      <c r="AT47" s="114" t="e">
        <f t="shared" si="8"/>
        <v>#DIV/0!</v>
      </c>
      <c r="AU47" s="114" t="e">
        <f t="shared" si="36"/>
        <v>#DIV/0!</v>
      </c>
      <c r="AV47" s="114" t="e">
        <f t="shared" si="9"/>
        <v>#DIV/0!</v>
      </c>
      <c r="AW47" s="69" t="e">
        <f t="shared" si="37"/>
        <v>#DIV/0!</v>
      </c>
      <c r="AX47" s="69" t="e">
        <f t="shared" si="38"/>
        <v>#DIV/0!</v>
      </c>
    </row>
    <row r="48" spans="4:50" ht="15.75">
      <c r="D48" s="41">
        <f>'Input Data'!E61</f>
        <v>0</v>
      </c>
      <c r="E48" s="43">
        <f>'Input Data'!F61</f>
        <v>0</v>
      </c>
      <c r="F48" s="43">
        <f>'Input Data'!G61</f>
        <v>0</v>
      </c>
      <c r="G48" s="43">
        <f>'Input Data'!H61</f>
        <v>0</v>
      </c>
      <c r="H48" s="41">
        <f>('Input Data'!E61)/3.28084</f>
        <v>0</v>
      </c>
      <c r="I48" s="43">
        <f t="shared" si="10"/>
        <v>0</v>
      </c>
      <c r="J48" s="43">
        <f t="shared" si="11"/>
        <v>-99</v>
      </c>
      <c r="K48" s="43">
        <f t="shared" si="12"/>
        <v>0</v>
      </c>
      <c r="L48" s="43">
        <f t="shared" si="13"/>
        <v>-99</v>
      </c>
      <c r="M48" s="43">
        <f t="shared" si="14"/>
        <v>0</v>
      </c>
      <c r="N48" s="43">
        <f t="shared" si="15"/>
        <v>-99</v>
      </c>
      <c r="O48" s="43" t="e">
        <f t="shared" si="16"/>
        <v>#DIV/0!</v>
      </c>
      <c r="P48" s="108">
        <f t="shared" si="17"/>
        <v>-99</v>
      </c>
      <c r="Q48" s="128" t="str">
        <f>IF(D48&lt;'Input Data'!$V$4," ",IF(I48=0," ",IF(K48=0," ",12+1.5*LN(K48+0.1))))</f>
        <v xml:space="preserve"> </v>
      </c>
      <c r="R48" s="120">
        <f t="shared" si="18"/>
        <v>-0.63022410000000006</v>
      </c>
      <c r="S48" s="109">
        <f t="shared" si="19"/>
        <v>0</v>
      </c>
      <c r="T48" s="110">
        <f t="shared" si="20"/>
        <v>0</v>
      </c>
      <c r="U48" s="109">
        <f t="shared" si="0"/>
        <v>0</v>
      </c>
      <c r="V48" s="69" t="e">
        <f t="shared" si="21"/>
        <v>#DIV/0!</v>
      </c>
      <c r="W48" s="109" t="e">
        <f t="shared" si="1"/>
        <v>#DIV/0!</v>
      </c>
      <c r="X48" s="109" t="e">
        <f t="shared" si="2"/>
        <v>#DIV/0!</v>
      </c>
      <c r="Y48" s="109" t="e">
        <f t="shared" si="3"/>
        <v>#DIV/0!</v>
      </c>
      <c r="Z48" s="109" t="e">
        <f t="shared" si="4"/>
        <v>#DIV/0!</v>
      </c>
      <c r="AA48" s="235" t="str">
        <f>IF(D48&lt;'Input Data'!$V$4," ",IF(I48=0," ",IF(K48=0," ",IF(AX48=4,28,IF(AX48=3,28,IF(AX48=2,28,IF(AX48=1,28,IF(AB48&gt;43,43,AB48))))))))</f>
        <v xml:space="preserve"> </v>
      </c>
      <c r="AB48" s="111" t="e">
        <f t="shared" si="5"/>
        <v>#DIV/0!</v>
      </c>
      <c r="AC48" s="128" t="e">
        <f t="shared" si="22"/>
        <v>#DIV/0!</v>
      </c>
      <c r="AD48" s="81">
        <f t="shared" si="6"/>
        <v>-99</v>
      </c>
      <c r="AE48" s="128" t="str">
        <f>IF(D48&lt;'Input Data'!$V$4," ",IF(I48=0," ",IF(K48=0," ",5*(I48-S48))))</f>
        <v xml:space="preserve"> </v>
      </c>
      <c r="AF48" s="81">
        <f t="shared" si="23"/>
        <v>-0.99</v>
      </c>
      <c r="AG48" s="81">
        <f t="shared" si="7"/>
        <v>-99</v>
      </c>
      <c r="AH48" s="119" t="e">
        <f t="shared" si="24"/>
        <v>#DIV/0!</v>
      </c>
      <c r="AI48" s="130" t="e">
        <f t="shared" si="25"/>
        <v>#DIV/0!</v>
      </c>
      <c r="AJ48" s="119" t="e">
        <f t="shared" si="26"/>
        <v>#DIV/0!</v>
      </c>
      <c r="AK48" s="119">
        <f t="shared" si="27"/>
        <v>-99</v>
      </c>
      <c r="AL48" s="69" t="e">
        <f t="shared" si="28"/>
        <v>#DIV/0!</v>
      </c>
      <c r="AM48" s="114" t="e">
        <f t="shared" si="29"/>
        <v>#DIV/0!</v>
      </c>
      <c r="AN48" s="119" t="e">
        <f t="shared" si="30"/>
        <v>#DIV/0!</v>
      </c>
      <c r="AO48" s="119" t="e">
        <f t="shared" si="31"/>
        <v>#DIV/0!</v>
      </c>
      <c r="AP48" s="119" t="e">
        <f t="shared" si="32"/>
        <v>#DIV/0!</v>
      </c>
      <c r="AQ48" s="119" t="e">
        <f t="shared" si="33"/>
        <v>#DIV/0!</v>
      </c>
      <c r="AR48" s="119" t="e">
        <f t="shared" si="34"/>
        <v>#DIV/0!</v>
      </c>
      <c r="AS48" s="114" t="e">
        <f t="shared" si="35"/>
        <v>#DIV/0!</v>
      </c>
      <c r="AT48" s="114" t="e">
        <f t="shared" si="8"/>
        <v>#DIV/0!</v>
      </c>
      <c r="AU48" s="114" t="e">
        <f t="shared" si="36"/>
        <v>#DIV/0!</v>
      </c>
      <c r="AV48" s="114" t="e">
        <f t="shared" si="9"/>
        <v>#DIV/0!</v>
      </c>
      <c r="AW48" s="69" t="e">
        <f t="shared" si="37"/>
        <v>#DIV/0!</v>
      </c>
      <c r="AX48" s="69" t="e">
        <f t="shared" si="38"/>
        <v>#DIV/0!</v>
      </c>
    </row>
    <row r="49" spans="4:50" ht="15.75">
      <c r="D49" s="41">
        <f>'Input Data'!E62</f>
        <v>0</v>
      </c>
      <c r="E49" s="43">
        <f>'Input Data'!F62</f>
        <v>0</v>
      </c>
      <c r="F49" s="43">
        <f>'Input Data'!G62</f>
        <v>0</v>
      </c>
      <c r="G49" s="43">
        <f>'Input Data'!H62</f>
        <v>0</v>
      </c>
      <c r="H49" s="41">
        <f>('Input Data'!E62)/3.28084</f>
        <v>0</v>
      </c>
      <c r="I49" s="43">
        <f t="shared" si="10"/>
        <v>0</v>
      </c>
      <c r="J49" s="43">
        <f t="shared" si="11"/>
        <v>-99</v>
      </c>
      <c r="K49" s="43">
        <f t="shared" si="12"/>
        <v>0</v>
      </c>
      <c r="L49" s="43">
        <f t="shared" si="13"/>
        <v>-99</v>
      </c>
      <c r="M49" s="43">
        <f t="shared" si="14"/>
        <v>0</v>
      </c>
      <c r="N49" s="43">
        <f t="shared" si="15"/>
        <v>-99</v>
      </c>
      <c r="O49" s="43" t="e">
        <f t="shared" si="16"/>
        <v>#DIV/0!</v>
      </c>
      <c r="P49" s="108">
        <f t="shared" si="17"/>
        <v>-99</v>
      </c>
      <c r="Q49" s="128" t="str">
        <f>IF(D49&lt;'Input Data'!$V$4," ",IF(I49=0," ",IF(K49=0," ",12+1.5*LN(K49+0.1))))</f>
        <v xml:space="preserve"> </v>
      </c>
      <c r="R49" s="120">
        <f t="shared" si="18"/>
        <v>-0.63022410000000006</v>
      </c>
      <c r="S49" s="109">
        <f t="shared" si="19"/>
        <v>0</v>
      </c>
      <c r="T49" s="110">
        <f t="shared" si="20"/>
        <v>0</v>
      </c>
      <c r="U49" s="109">
        <f t="shared" si="0"/>
        <v>0</v>
      </c>
      <c r="V49" s="69" t="e">
        <f t="shared" si="21"/>
        <v>#DIV/0!</v>
      </c>
      <c r="W49" s="109" t="e">
        <f t="shared" si="1"/>
        <v>#DIV/0!</v>
      </c>
      <c r="X49" s="109" t="e">
        <f t="shared" si="2"/>
        <v>#DIV/0!</v>
      </c>
      <c r="Y49" s="109" t="e">
        <f t="shared" si="3"/>
        <v>#DIV/0!</v>
      </c>
      <c r="Z49" s="109" t="e">
        <f t="shared" si="4"/>
        <v>#DIV/0!</v>
      </c>
      <c r="AA49" s="235" t="str">
        <f>IF(D49&lt;'Input Data'!$V$4," ",IF(I49=0," ",IF(K49=0," ",IF(AX49=4,28,IF(AX49=3,28,IF(AX49=2,28,IF(AX49=1,28,IF(AB49&gt;43,43,AB49))))))))</f>
        <v xml:space="preserve"> </v>
      </c>
      <c r="AB49" s="111" t="e">
        <f t="shared" si="5"/>
        <v>#DIV/0!</v>
      </c>
      <c r="AC49" s="128" t="e">
        <f t="shared" si="22"/>
        <v>#DIV/0!</v>
      </c>
      <c r="AD49" s="81">
        <f t="shared" si="6"/>
        <v>-99</v>
      </c>
      <c r="AE49" s="128" t="str">
        <f>IF(D49&lt;'Input Data'!$V$4," ",IF(I49=0," ",IF(K49=0," ",5*(I49-S49))))</f>
        <v xml:space="preserve"> </v>
      </c>
      <c r="AF49" s="81">
        <f t="shared" si="23"/>
        <v>-0.99</v>
      </c>
      <c r="AG49" s="81">
        <f t="shared" si="7"/>
        <v>-99</v>
      </c>
      <c r="AH49" s="119" t="e">
        <f t="shared" si="24"/>
        <v>#DIV/0!</v>
      </c>
      <c r="AI49" s="130" t="e">
        <f t="shared" si="25"/>
        <v>#DIV/0!</v>
      </c>
      <c r="AJ49" s="119" t="e">
        <f t="shared" si="26"/>
        <v>#DIV/0!</v>
      </c>
      <c r="AK49" s="119">
        <f t="shared" si="27"/>
        <v>-99</v>
      </c>
      <c r="AL49" s="69" t="e">
        <f t="shared" si="28"/>
        <v>#DIV/0!</v>
      </c>
      <c r="AM49" s="114" t="e">
        <f t="shared" si="29"/>
        <v>#DIV/0!</v>
      </c>
      <c r="AN49" s="119" t="e">
        <f t="shared" si="30"/>
        <v>#DIV/0!</v>
      </c>
      <c r="AO49" s="119" t="e">
        <f t="shared" si="31"/>
        <v>#DIV/0!</v>
      </c>
      <c r="AP49" s="119" t="e">
        <f t="shared" si="32"/>
        <v>#DIV/0!</v>
      </c>
      <c r="AQ49" s="119" t="e">
        <f t="shared" si="33"/>
        <v>#DIV/0!</v>
      </c>
      <c r="AR49" s="119" t="e">
        <f t="shared" si="34"/>
        <v>#DIV/0!</v>
      </c>
      <c r="AS49" s="114" t="e">
        <f t="shared" si="35"/>
        <v>#DIV/0!</v>
      </c>
      <c r="AT49" s="114" t="e">
        <f t="shared" si="8"/>
        <v>#DIV/0!</v>
      </c>
      <c r="AU49" s="114" t="e">
        <f t="shared" si="36"/>
        <v>#DIV/0!</v>
      </c>
      <c r="AV49" s="114" t="e">
        <f t="shared" si="9"/>
        <v>#DIV/0!</v>
      </c>
      <c r="AW49" s="69" t="e">
        <f t="shared" si="37"/>
        <v>#DIV/0!</v>
      </c>
      <c r="AX49" s="69" t="e">
        <f t="shared" si="38"/>
        <v>#DIV/0!</v>
      </c>
    </row>
    <row r="50" spans="4:50" ht="15.75">
      <c r="D50" s="41">
        <f>'Input Data'!E63</f>
        <v>0</v>
      </c>
      <c r="E50" s="43">
        <f>'Input Data'!F63</f>
        <v>0</v>
      </c>
      <c r="F50" s="43">
        <f>'Input Data'!G63</f>
        <v>0</v>
      </c>
      <c r="G50" s="43">
        <f>'Input Data'!H63</f>
        <v>0</v>
      </c>
      <c r="H50" s="41">
        <f>('Input Data'!E63)/3.28084</f>
        <v>0</v>
      </c>
      <c r="I50" s="43">
        <f t="shared" si="10"/>
        <v>0</v>
      </c>
      <c r="J50" s="43">
        <f t="shared" si="11"/>
        <v>-99</v>
      </c>
      <c r="K50" s="43">
        <f t="shared" si="12"/>
        <v>0</v>
      </c>
      <c r="L50" s="43">
        <f t="shared" si="13"/>
        <v>-99</v>
      </c>
      <c r="M50" s="43">
        <f t="shared" si="14"/>
        <v>0</v>
      </c>
      <c r="N50" s="43">
        <f t="shared" si="15"/>
        <v>-99</v>
      </c>
      <c r="O50" s="43" t="e">
        <f t="shared" si="16"/>
        <v>#DIV/0!</v>
      </c>
      <c r="P50" s="108">
        <f t="shared" si="17"/>
        <v>-99</v>
      </c>
      <c r="Q50" s="128" t="str">
        <f>IF(D50&lt;'Input Data'!$V$4," ",IF(I50=0," ",IF(K50=0," ",12+1.5*LN(K50+0.1))))</f>
        <v xml:space="preserve"> </v>
      </c>
      <c r="R50" s="120">
        <f t="shared" si="18"/>
        <v>-0.63022410000000006</v>
      </c>
      <c r="S50" s="109">
        <f t="shared" si="19"/>
        <v>0</v>
      </c>
      <c r="T50" s="110">
        <f t="shared" si="20"/>
        <v>0</v>
      </c>
      <c r="U50" s="109">
        <f t="shared" si="0"/>
        <v>0</v>
      </c>
      <c r="V50" s="69" t="e">
        <f t="shared" si="21"/>
        <v>#DIV/0!</v>
      </c>
      <c r="W50" s="109" t="e">
        <f t="shared" si="1"/>
        <v>#DIV/0!</v>
      </c>
      <c r="X50" s="109" t="e">
        <f t="shared" si="2"/>
        <v>#DIV/0!</v>
      </c>
      <c r="Y50" s="109" t="e">
        <f t="shared" si="3"/>
        <v>#DIV/0!</v>
      </c>
      <c r="Z50" s="109" t="e">
        <f t="shared" si="4"/>
        <v>#DIV/0!</v>
      </c>
      <c r="AA50" s="235" t="str">
        <f>IF(D50&lt;'Input Data'!$V$4," ",IF(I50=0," ",IF(K50=0," ",IF(AX50=4,28,IF(AX50=3,28,IF(AX50=2,28,IF(AX50=1,28,IF(AB50&gt;43,43,AB50))))))))</f>
        <v xml:space="preserve"> </v>
      </c>
      <c r="AB50" s="111" t="e">
        <f t="shared" si="5"/>
        <v>#DIV/0!</v>
      </c>
      <c r="AC50" s="128" t="e">
        <f t="shared" si="22"/>
        <v>#DIV/0!</v>
      </c>
      <c r="AD50" s="81">
        <f t="shared" si="6"/>
        <v>-99</v>
      </c>
      <c r="AE50" s="128" t="str">
        <f>IF(D50&lt;'Input Data'!$V$4," ",IF(I50=0," ",IF(K50=0," ",5*(I50-S50))))</f>
        <v xml:space="preserve"> </v>
      </c>
      <c r="AF50" s="81">
        <f t="shared" si="23"/>
        <v>-0.99</v>
      </c>
      <c r="AG50" s="81">
        <f t="shared" si="7"/>
        <v>-99</v>
      </c>
      <c r="AH50" s="119" t="e">
        <f t="shared" si="24"/>
        <v>#DIV/0!</v>
      </c>
      <c r="AI50" s="130" t="e">
        <f t="shared" si="25"/>
        <v>#DIV/0!</v>
      </c>
      <c r="AJ50" s="119" t="e">
        <f t="shared" si="26"/>
        <v>#DIV/0!</v>
      </c>
      <c r="AK50" s="119">
        <f t="shared" si="27"/>
        <v>-99</v>
      </c>
      <c r="AL50" s="69" t="e">
        <f t="shared" si="28"/>
        <v>#DIV/0!</v>
      </c>
      <c r="AM50" s="114" t="e">
        <f t="shared" si="29"/>
        <v>#DIV/0!</v>
      </c>
      <c r="AN50" s="119" t="e">
        <f t="shared" si="30"/>
        <v>#DIV/0!</v>
      </c>
      <c r="AO50" s="119" t="e">
        <f t="shared" si="31"/>
        <v>#DIV/0!</v>
      </c>
      <c r="AP50" s="119" t="e">
        <f t="shared" si="32"/>
        <v>#DIV/0!</v>
      </c>
      <c r="AQ50" s="119" t="e">
        <f t="shared" si="33"/>
        <v>#DIV/0!</v>
      </c>
      <c r="AR50" s="119" t="e">
        <f t="shared" si="34"/>
        <v>#DIV/0!</v>
      </c>
      <c r="AS50" s="114" t="e">
        <f t="shared" si="35"/>
        <v>#DIV/0!</v>
      </c>
      <c r="AT50" s="114" t="e">
        <f t="shared" si="8"/>
        <v>#DIV/0!</v>
      </c>
      <c r="AU50" s="114" t="e">
        <f t="shared" si="36"/>
        <v>#DIV/0!</v>
      </c>
      <c r="AV50" s="114" t="e">
        <f t="shared" si="9"/>
        <v>#DIV/0!</v>
      </c>
      <c r="AW50" s="69" t="e">
        <f t="shared" si="37"/>
        <v>#DIV/0!</v>
      </c>
      <c r="AX50" s="69" t="e">
        <f t="shared" si="38"/>
        <v>#DIV/0!</v>
      </c>
    </row>
    <row r="51" spans="4:50" ht="15.75">
      <c r="D51" s="41">
        <f>'Input Data'!E64</f>
        <v>0</v>
      </c>
      <c r="E51" s="43">
        <f>'Input Data'!F64</f>
        <v>0</v>
      </c>
      <c r="F51" s="43">
        <f>'Input Data'!G64</f>
        <v>0</v>
      </c>
      <c r="G51" s="43">
        <f>'Input Data'!H64</f>
        <v>0</v>
      </c>
      <c r="H51" s="41">
        <f>('Input Data'!E64)/3.28084</f>
        <v>0</v>
      </c>
      <c r="I51" s="43">
        <f t="shared" si="10"/>
        <v>0</v>
      </c>
      <c r="J51" s="43">
        <f t="shared" si="11"/>
        <v>-99</v>
      </c>
      <c r="K51" s="43">
        <f t="shared" si="12"/>
        <v>0</v>
      </c>
      <c r="L51" s="43">
        <f t="shared" si="13"/>
        <v>-99</v>
      </c>
      <c r="M51" s="43">
        <f t="shared" si="14"/>
        <v>0</v>
      </c>
      <c r="N51" s="43">
        <f t="shared" si="15"/>
        <v>-99</v>
      </c>
      <c r="O51" s="43" t="e">
        <f t="shared" si="16"/>
        <v>#DIV/0!</v>
      </c>
      <c r="P51" s="108">
        <f t="shared" si="17"/>
        <v>-99</v>
      </c>
      <c r="Q51" s="128" t="str">
        <f>IF(D51&lt;'Input Data'!$V$4," ",IF(I51=0," ",IF(K51=0," ",12+1.5*LN(K51+0.1))))</f>
        <v xml:space="preserve"> </v>
      </c>
      <c r="R51" s="120">
        <f t="shared" si="18"/>
        <v>-0.63022410000000006</v>
      </c>
      <c r="S51" s="109">
        <f t="shared" si="19"/>
        <v>0</v>
      </c>
      <c r="T51" s="110">
        <f t="shared" si="20"/>
        <v>0</v>
      </c>
      <c r="U51" s="109">
        <f t="shared" si="0"/>
        <v>0</v>
      </c>
      <c r="V51" s="69" t="e">
        <f t="shared" si="21"/>
        <v>#DIV/0!</v>
      </c>
      <c r="W51" s="109" t="e">
        <f t="shared" si="1"/>
        <v>#DIV/0!</v>
      </c>
      <c r="X51" s="109" t="e">
        <f t="shared" si="2"/>
        <v>#DIV/0!</v>
      </c>
      <c r="Y51" s="109" t="e">
        <f t="shared" si="3"/>
        <v>#DIV/0!</v>
      </c>
      <c r="Z51" s="109" t="e">
        <f t="shared" si="4"/>
        <v>#DIV/0!</v>
      </c>
      <c r="AA51" s="235" t="str">
        <f>IF(D51&lt;'Input Data'!$V$4," ",IF(I51=0," ",IF(K51=0," ",IF(AX51=4,28,IF(AX51=3,28,IF(AX51=2,28,IF(AX51=1,28,IF(AB51&gt;43,43,AB51))))))))</f>
        <v xml:space="preserve"> </v>
      </c>
      <c r="AB51" s="111" t="e">
        <f t="shared" si="5"/>
        <v>#DIV/0!</v>
      </c>
      <c r="AC51" s="128" t="e">
        <f t="shared" si="22"/>
        <v>#DIV/0!</v>
      </c>
      <c r="AD51" s="81">
        <f t="shared" si="6"/>
        <v>-99</v>
      </c>
      <c r="AE51" s="128" t="str">
        <f>IF(D51&lt;'Input Data'!$V$4," ",IF(I51=0," ",IF(K51=0," ",5*(I51-S51))))</f>
        <v xml:space="preserve"> </v>
      </c>
      <c r="AF51" s="81">
        <f t="shared" si="23"/>
        <v>-0.99</v>
      </c>
      <c r="AG51" s="81">
        <f t="shared" si="7"/>
        <v>-99</v>
      </c>
      <c r="AH51" s="119" t="e">
        <f t="shared" si="24"/>
        <v>#DIV/0!</v>
      </c>
      <c r="AI51" s="130" t="e">
        <f t="shared" si="25"/>
        <v>#DIV/0!</v>
      </c>
      <c r="AJ51" s="119" t="e">
        <f t="shared" si="26"/>
        <v>#DIV/0!</v>
      </c>
      <c r="AK51" s="119">
        <f t="shared" si="27"/>
        <v>-99</v>
      </c>
      <c r="AL51" s="69" t="e">
        <f t="shared" si="28"/>
        <v>#DIV/0!</v>
      </c>
      <c r="AM51" s="114" t="e">
        <f t="shared" si="29"/>
        <v>#DIV/0!</v>
      </c>
      <c r="AN51" s="119" t="e">
        <f t="shared" si="30"/>
        <v>#DIV/0!</v>
      </c>
      <c r="AO51" s="119" t="e">
        <f t="shared" si="31"/>
        <v>#DIV/0!</v>
      </c>
      <c r="AP51" s="119" t="e">
        <f t="shared" si="32"/>
        <v>#DIV/0!</v>
      </c>
      <c r="AQ51" s="119" t="e">
        <f t="shared" si="33"/>
        <v>#DIV/0!</v>
      </c>
      <c r="AR51" s="119" t="e">
        <f t="shared" si="34"/>
        <v>#DIV/0!</v>
      </c>
      <c r="AS51" s="114" t="e">
        <f t="shared" si="35"/>
        <v>#DIV/0!</v>
      </c>
      <c r="AT51" s="114" t="e">
        <f t="shared" si="8"/>
        <v>#DIV/0!</v>
      </c>
      <c r="AU51" s="114" t="e">
        <f t="shared" si="36"/>
        <v>#DIV/0!</v>
      </c>
      <c r="AV51" s="114" t="e">
        <f t="shared" si="9"/>
        <v>#DIV/0!</v>
      </c>
      <c r="AW51" s="69" t="e">
        <f t="shared" si="37"/>
        <v>#DIV/0!</v>
      </c>
      <c r="AX51" s="69" t="e">
        <f t="shared" si="38"/>
        <v>#DIV/0!</v>
      </c>
    </row>
    <row r="52" spans="4:50" ht="15.75">
      <c r="D52" s="41">
        <f>'Input Data'!E65</f>
        <v>0</v>
      </c>
      <c r="E52" s="43">
        <f>'Input Data'!F65</f>
        <v>0</v>
      </c>
      <c r="F52" s="43">
        <f>'Input Data'!G65</f>
        <v>0</v>
      </c>
      <c r="G52" s="43">
        <f>'Input Data'!H65</f>
        <v>0</v>
      </c>
      <c r="H52" s="41">
        <f>('Input Data'!E65)/3.28084</f>
        <v>0</v>
      </c>
      <c r="I52" s="43">
        <f t="shared" si="10"/>
        <v>0</v>
      </c>
      <c r="J52" s="43">
        <f t="shared" si="11"/>
        <v>-99</v>
      </c>
      <c r="K52" s="43">
        <f t="shared" si="12"/>
        <v>0</v>
      </c>
      <c r="L52" s="43">
        <f t="shared" si="13"/>
        <v>-99</v>
      </c>
      <c r="M52" s="43">
        <f t="shared" si="14"/>
        <v>0</v>
      </c>
      <c r="N52" s="43">
        <f t="shared" si="15"/>
        <v>-99</v>
      </c>
      <c r="O52" s="43" t="e">
        <f t="shared" si="16"/>
        <v>#DIV/0!</v>
      </c>
      <c r="P52" s="108">
        <f t="shared" si="17"/>
        <v>-99</v>
      </c>
      <c r="Q52" s="128" t="str">
        <f>IF(D52&lt;'Input Data'!$V$4," ",IF(I52=0," ",IF(K52=0," ",12+1.5*LN(K52+0.1))))</f>
        <v xml:space="preserve"> </v>
      </c>
      <c r="R52" s="120">
        <f t="shared" si="18"/>
        <v>-0.63022410000000006</v>
      </c>
      <c r="S52" s="109">
        <f t="shared" si="19"/>
        <v>0</v>
      </c>
      <c r="T52" s="110">
        <f t="shared" si="20"/>
        <v>0</v>
      </c>
      <c r="U52" s="109">
        <f t="shared" si="0"/>
        <v>0</v>
      </c>
      <c r="V52" s="69" t="e">
        <f t="shared" si="21"/>
        <v>#DIV/0!</v>
      </c>
      <c r="W52" s="109" t="e">
        <f t="shared" si="1"/>
        <v>#DIV/0!</v>
      </c>
      <c r="X52" s="109" t="e">
        <f t="shared" si="2"/>
        <v>#DIV/0!</v>
      </c>
      <c r="Y52" s="109" t="e">
        <f t="shared" si="3"/>
        <v>#DIV/0!</v>
      </c>
      <c r="Z52" s="109" t="e">
        <f t="shared" si="4"/>
        <v>#DIV/0!</v>
      </c>
      <c r="AA52" s="235" t="str">
        <f>IF(D52&lt;'Input Data'!$V$4," ",IF(I52=0," ",IF(K52=0," ",IF(AX52=4,28,IF(AX52=3,28,IF(AX52=2,28,IF(AX52=1,28,IF(AB52&gt;43,43,AB52))))))))</f>
        <v xml:space="preserve"> </v>
      </c>
      <c r="AB52" s="111" t="e">
        <f t="shared" si="5"/>
        <v>#DIV/0!</v>
      </c>
      <c r="AC52" s="128" t="e">
        <f t="shared" si="22"/>
        <v>#DIV/0!</v>
      </c>
      <c r="AD52" s="81">
        <f t="shared" si="6"/>
        <v>-99</v>
      </c>
      <c r="AE52" s="128" t="str">
        <f>IF(D52&lt;'Input Data'!$V$4," ",IF(I52=0," ",IF(K52=0," ",5*(I52-S52))))</f>
        <v xml:space="preserve"> </v>
      </c>
      <c r="AF52" s="81">
        <f t="shared" si="23"/>
        <v>-0.99</v>
      </c>
      <c r="AG52" s="81">
        <f t="shared" si="7"/>
        <v>-99</v>
      </c>
      <c r="AH52" s="119" t="e">
        <f t="shared" si="24"/>
        <v>#DIV/0!</v>
      </c>
      <c r="AI52" s="130" t="e">
        <f t="shared" si="25"/>
        <v>#DIV/0!</v>
      </c>
      <c r="AJ52" s="119" t="e">
        <f t="shared" si="26"/>
        <v>#DIV/0!</v>
      </c>
      <c r="AK52" s="119">
        <f t="shared" si="27"/>
        <v>-99</v>
      </c>
      <c r="AL52" s="69" t="e">
        <f t="shared" si="28"/>
        <v>#DIV/0!</v>
      </c>
      <c r="AM52" s="114" t="e">
        <f t="shared" si="29"/>
        <v>#DIV/0!</v>
      </c>
      <c r="AN52" s="119" t="e">
        <f t="shared" si="30"/>
        <v>#DIV/0!</v>
      </c>
      <c r="AO52" s="119" t="e">
        <f t="shared" si="31"/>
        <v>#DIV/0!</v>
      </c>
      <c r="AP52" s="119" t="e">
        <f t="shared" si="32"/>
        <v>#DIV/0!</v>
      </c>
      <c r="AQ52" s="119" t="e">
        <f t="shared" si="33"/>
        <v>#DIV/0!</v>
      </c>
      <c r="AR52" s="119" t="e">
        <f t="shared" si="34"/>
        <v>#DIV/0!</v>
      </c>
      <c r="AS52" s="114" t="e">
        <f t="shared" si="35"/>
        <v>#DIV/0!</v>
      </c>
      <c r="AT52" s="114" t="e">
        <f t="shared" si="8"/>
        <v>#DIV/0!</v>
      </c>
      <c r="AU52" s="114" t="e">
        <f t="shared" si="36"/>
        <v>#DIV/0!</v>
      </c>
      <c r="AV52" s="114" t="e">
        <f t="shared" si="9"/>
        <v>#DIV/0!</v>
      </c>
      <c r="AW52" s="69" t="e">
        <f t="shared" si="37"/>
        <v>#DIV/0!</v>
      </c>
      <c r="AX52" s="69" t="e">
        <f t="shared" si="38"/>
        <v>#DIV/0!</v>
      </c>
    </row>
    <row r="53" spans="4:50" ht="15.75">
      <c r="D53" s="41">
        <f>'Input Data'!E66</f>
        <v>0</v>
      </c>
      <c r="E53" s="43">
        <f>'Input Data'!F66</f>
        <v>0</v>
      </c>
      <c r="F53" s="43">
        <f>'Input Data'!G66</f>
        <v>0</v>
      </c>
      <c r="G53" s="43">
        <f>'Input Data'!H66</f>
        <v>0</v>
      </c>
      <c r="H53" s="41">
        <f>('Input Data'!E66)/3.28084</f>
        <v>0</v>
      </c>
      <c r="I53" s="43">
        <f t="shared" si="10"/>
        <v>0</v>
      </c>
      <c r="J53" s="43">
        <f t="shared" si="11"/>
        <v>-99</v>
      </c>
      <c r="K53" s="43">
        <f t="shared" si="12"/>
        <v>0</v>
      </c>
      <c r="L53" s="43">
        <f t="shared" si="13"/>
        <v>-99</v>
      </c>
      <c r="M53" s="43">
        <f t="shared" si="14"/>
        <v>0</v>
      </c>
      <c r="N53" s="43">
        <f t="shared" si="15"/>
        <v>-99</v>
      </c>
      <c r="O53" s="43" t="e">
        <f t="shared" si="16"/>
        <v>#DIV/0!</v>
      </c>
      <c r="P53" s="108">
        <f t="shared" si="17"/>
        <v>-99</v>
      </c>
      <c r="Q53" s="128" t="str">
        <f>IF(D53&lt;'Input Data'!$V$4," ",IF(I53=0," ",IF(K53=0," ",12+1.5*LN(K53+0.1))))</f>
        <v xml:space="preserve"> </v>
      </c>
      <c r="R53" s="120">
        <f t="shared" si="18"/>
        <v>-0.63022410000000006</v>
      </c>
      <c r="S53" s="109">
        <f t="shared" si="19"/>
        <v>0</v>
      </c>
      <c r="T53" s="110">
        <f t="shared" si="20"/>
        <v>0</v>
      </c>
      <c r="U53" s="109">
        <f t="shared" si="0"/>
        <v>0</v>
      </c>
      <c r="V53" s="69" t="e">
        <f t="shared" si="21"/>
        <v>#DIV/0!</v>
      </c>
      <c r="W53" s="109" t="e">
        <f t="shared" si="1"/>
        <v>#DIV/0!</v>
      </c>
      <c r="X53" s="109" t="e">
        <f t="shared" si="2"/>
        <v>#DIV/0!</v>
      </c>
      <c r="Y53" s="109" t="e">
        <f t="shared" si="3"/>
        <v>#DIV/0!</v>
      </c>
      <c r="Z53" s="109" t="e">
        <f t="shared" si="4"/>
        <v>#DIV/0!</v>
      </c>
      <c r="AA53" s="235" t="str">
        <f>IF(D53&lt;'Input Data'!$V$4," ",IF(I53=0," ",IF(K53=0," ",IF(AX53=4,28,IF(AX53=3,28,IF(AX53=2,28,IF(AX53=1,28,IF(AB53&gt;43,43,AB53))))))))</f>
        <v xml:space="preserve"> </v>
      </c>
      <c r="AB53" s="111" t="e">
        <f t="shared" si="5"/>
        <v>#DIV/0!</v>
      </c>
      <c r="AC53" s="128" t="e">
        <f t="shared" si="22"/>
        <v>#DIV/0!</v>
      </c>
      <c r="AD53" s="81">
        <f t="shared" si="6"/>
        <v>-99</v>
      </c>
      <c r="AE53" s="128" t="str">
        <f>IF(D53&lt;'Input Data'!$V$4," ",IF(I53=0," ",IF(K53=0," ",5*(I53-S53))))</f>
        <v xml:space="preserve"> </v>
      </c>
      <c r="AF53" s="81">
        <f t="shared" si="23"/>
        <v>-0.99</v>
      </c>
      <c r="AG53" s="81">
        <f t="shared" si="7"/>
        <v>-99</v>
      </c>
      <c r="AH53" s="119" t="e">
        <f t="shared" si="24"/>
        <v>#DIV/0!</v>
      </c>
      <c r="AI53" s="130" t="e">
        <f t="shared" si="25"/>
        <v>#DIV/0!</v>
      </c>
      <c r="AJ53" s="119" t="e">
        <f t="shared" si="26"/>
        <v>#DIV/0!</v>
      </c>
      <c r="AK53" s="119">
        <f t="shared" si="27"/>
        <v>-99</v>
      </c>
      <c r="AL53" s="69" t="e">
        <f t="shared" si="28"/>
        <v>#DIV/0!</v>
      </c>
      <c r="AM53" s="114" t="e">
        <f t="shared" si="29"/>
        <v>#DIV/0!</v>
      </c>
      <c r="AN53" s="119" t="e">
        <f t="shared" si="30"/>
        <v>#DIV/0!</v>
      </c>
      <c r="AO53" s="119" t="e">
        <f t="shared" si="31"/>
        <v>#DIV/0!</v>
      </c>
      <c r="AP53" s="119" t="e">
        <f t="shared" si="32"/>
        <v>#DIV/0!</v>
      </c>
      <c r="AQ53" s="119" t="e">
        <f t="shared" si="33"/>
        <v>#DIV/0!</v>
      </c>
      <c r="AR53" s="119" t="e">
        <f t="shared" si="34"/>
        <v>#DIV/0!</v>
      </c>
      <c r="AS53" s="114" t="e">
        <f t="shared" si="35"/>
        <v>#DIV/0!</v>
      </c>
      <c r="AT53" s="114" t="e">
        <f t="shared" si="8"/>
        <v>#DIV/0!</v>
      </c>
      <c r="AU53" s="114" t="e">
        <f t="shared" si="36"/>
        <v>#DIV/0!</v>
      </c>
      <c r="AV53" s="114" t="e">
        <f t="shared" si="9"/>
        <v>#DIV/0!</v>
      </c>
      <c r="AW53" s="69" t="e">
        <f t="shared" si="37"/>
        <v>#DIV/0!</v>
      </c>
      <c r="AX53" s="69" t="e">
        <f t="shared" si="38"/>
        <v>#DIV/0!</v>
      </c>
    </row>
    <row r="54" spans="4:50" ht="15.75">
      <c r="D54" s="41">
        <f>'Input Data'!E67</f>
        <v>0</v>
      </c>
      <c r="E54" s="43">
        <f>'Input Data'!F67</f>
        <v>0</v>
      </c>
      <c r="F54" s="43">
        <f>'Input Data'!G67</f>
        <v>0</v>
      </c>
      <c r="G54" s="43">
        <f>'Input Data'!H67</f>
        <v>0</v>
      </c>
      <c r="H54" s="41">
        <f>('Input Data'!E67)/3.28084</f>
        <v>0</v>
      </c>
      <c r="I54" s="43">
        <f t="shared" si="10"/>
        <v>0</v>
      </c>
      <c r="J54" s="43">
        <f t="shared" si="11"/>
        <v>-99</v>
      </c>
      <c r="K54" s="43">
        <f t="shared" si="12"/>
        <v>0</v>
      </c>
      <c r="L54" s="43">
        <f t="shared" si="13"/>
        <v>-99</v>
      </c>
      <c r="M54" s="43">
        <f t="shared" si="14"/>
        <v>0</v>
      </c>
      <c r="N54" s="43">
        <f t="shared" si="15"/>
        <v>-99</v>
      </c>
      <c r="O54" s="43" t="e">
        <f t="shared" si="16"/>
        <v>#DIV/0!</v>
      </c>
      <c r="P54" s="108">
        <f t="shared" si="17"/>
        <v>-99</v>
      </c>
      <c r="Q54" s="128" t="str">
        <f>IF(D54&lt;'Input Data'!$V$4," ",IF(I54=0," ",IF(K54=0," ",12+1.5*LN(K54+0.1))))</f>
        <v xml:space="preserve"> </v>
      </c>
      <c r="R54" s="120">
        <f t="shared" si="18"/>
        <v>-0.63022410000000006</v>
      </c>
      <c r="S54" s="109">
        <f t="shared" si="19"/>
        <v>0</v>
      </c>
      <c r="T54" s="110">
        <f t="shared" si="20"/>
        <v>0</v>
      </c>
      <c r="U54" s="109">
        <f t="shared" si="0"/>
        <v>0</v>
      </c>
      <c r="V54" s="69" t="e">
        <f t="shared" si="21"/>
        <v>#DIV/0!</v>
      </c>
      <c r="W54" s="109" t="e">
        <f t="shared" si="1"/>
        <v>#DIV/0!</v>
      </c>
      <c r="X54" s="109" t="e">
        <f t="shared" si="2"/>
        <v>#DIV/0!</v>
      </c>
      <c r="Y54" s="109" t="e">
        <f t="shared" si="3"/>
        <v>#DIV/0!</v>
      </c>
      <c r="Z54" s="109" t="e">
        <f t="shared" si="4"/>
        <v>#DIV/0!</v>
      </c>
      <c r="AA54" s="235" t="str">
        <f>IF(D54&lt;'Input Data'!$V$4," ",IF(I54=0," ",IF(K54=0," ",IF(AX54=4,28,IF(AX54=3,28,IF(AX54=2,28,IF(AX54=1,28,IF(AB54&gt;43,43,AB54))))))))</f>
        <v xml:space="preserve"> </v>
      </c>
      <c r="AB54" s="111" t="e">
        <f t="shared" si="5"/>
        <v>#DIV/0!</v>
      </c>
      <c r="AC54" s="128" t="e">
        <f t="shared" si="22"/>
        <v>#DIV/0!</v>
      </c>
      <c r="AD54" s="81">
        <f t="shared" si="6"/>
        <v>-99</v>
      </c>
      <c r="AE54" s="128" t="str">
        <f>IF(D54&lt;'Input Data'!$V$4," ",IF(I54=0," ",IF(K54=0," ",5*(I54-S54))))</f>
        <v xml:space="preserve"> </v>
      </c>
      <c r="AF54" s="81">
        <f t="shared" si="23"/>
        <v>-0.99</v>
      </c>
      <c r="AG54" s="81">
        <f t="shared" si="7"/>
        <v>-99</v>
      </c>
      <c r="AH54" s="119" t="e">
        <f t="shared" si="24"/>
        <v>#DIV/0!</v>
      </c>
      <c r="AI54" s="130" t="e">
        <f t="shared" si="25"/>
        <v>#DIV/0!</v>
      </c>
      <c r="AJ54" s="119" t="e">
        <f t="shared" si="26"/>
        <v>#DIV/0!</v>
      </c>
      <c r="AK54" s="119">
        <f t="shared" si="27"/>
        <v>-99</v>
      </c>
      <c r="AL54" s="69" t="e">
        <f t="shared" si="28"/>
        <v>#DIV/0!</v>
      </c>
      <c r="AM54" s="114" t="e">
        <f t="shared" si="29"/>
        <v>#DIV/0!</v>
      </c>
      <c r="AN54" s="119" t="e">
        <f t="shared" si="30"/>
        <v>#DIV/0!</v>
      </c>
      <c r="AO54" s="119" t="e">
        <f t="shared" si="31"/>
        <v>#DIV/0!</v>
      </c>
      <c r="AP54" s="119" t="e">
        <f t="shared" si="32"/>
        <v>#DIV/0!</v>
      </c>
      <c r="AQ54" s="119" t="e">
        <f t="shared" si="33"/>
        <v>#DIV/0!</v>
      </c>
      <c r="AR54" s="119" t="e">
        <f t="shared" si="34"/>
        <v>#DIV/0!</v>
      </c>
      <c r="AS54" s="114" t="e">
        <f t="shared" si="35"/>
        <v>#DIV/0!</v>
      </c>
      <c r="AT54" s="114" t="e">
        <f t="shared" si="8"/>
        <v>#DIV/0!</v>
      </c>
      <c r="AU54" s="114" t="e">
        <f t="shared" si="36"/>
        <v>#DIV/0!</v>
      </c>
      <c r="AV54" s="114" t="e">
        <f t="shared" si="9"/>
        <v>#DIV/0!</v>
      </c>
      <c r="AW54" s="69" t="e">
        <f t="shared" si="37"/>
        <v>#DIV/0!</v>
      </c>
      <c r="AX54" s="69" t="e">
        <f t="shared" si="38"/>
        <v>#DIV/0!</v>
      </c>
    </row>
    <row r="55" spans="4:50" ht="15.75">
      <c r="D55" s="41">
        <f>'Input Data'!E68</f>
        <v>0</v>
      </c>
      <c r="E55" s="43">
        <f>'Input Data'!F68</f>
        <v>0</v>
      </c>
      <c r="F55" s="43">
        <f>'Input Data'!G68</f>
        <v>0</v>
      </c>
      <c r="G55" s="43">
        <f>'Input Data'!H68</f>
        <v>0</v>
      </c>
      <c r="H55" s="41">
        <f>('Input Data'!E68)/3.28084</f>
        <v>0</v>
      </c>
      <c r="I55" s="43">
        <f t="shared" si="10"/>
        <v>0</v>
      </c>
      <c r="J55" s="43">
        <f t="shared" si="11"/>
        <v>-99</v>
      </c>
      <c r="K55" s="43">
        <f t="shared" si="12"/>
        <v>0</v>
      </c>
      <c r="L55" s="43">
        <f t="shared" si="13"/>
        <v>-99</v>
      </c>
      <c r="M55" s="43">
        <f t="shared" si="14"/>
        <v>0</v>
      </c>
      <c r="N55" s="43">
        <f t="shared" si="15"/>
        <v>-99</v>
      </c>
      <c r="O55" s="43" t="e">
        <f t="shared" si="16"/>
        <v>#DIV/0!</v>
      </c>
      <c r="P55" s="108">
        <f t="shared" si="17"/>
        <v>-99</v>
      </c>
      <c r="Q55" s="128" t="str">
        <f>IF(D55&lt;'Input Data'!$V$4," ",IF(I55=0," ",IF(K55=0," ",12+1.5*LN(K55+0.1))))</f>
        <v xml:space="preserve"> </v>
      </c>
      <c r="R55" s="120">
        <f t="shared" si="18"/>
        <v>-0.63022410000000006</v>
      </c>
      <c r="S55" s="109">
        <f t="shared" si="19"/>
        <v>0</v>
      </c>
      <c r="T55" s="110">
        <f t="shared" si="20"/>
        <v>0</v>
      </c>
      <c r="U55" s="109">
        <f t="shared" si="0"/>
        <v>0</v>
      </c>
      <c r="V55" s="69" t="e">
        <f t="shared" si="21"/>
        <v>#DIV/0!</v>
      </c>
      <c r="W55" s="109" t="e">
        <f t="shared" si="1"/>
        <v>#DIV/0!</v>
      </c>
      <c r="X55" s="109" t="e">
        <f t="shared" si="2"/>
        <v>#DIV/0!</v>
      </c>
      <c r="Y55" s="109" t="e">
        <f t="shared" si="3"/>
        <v>#DIV/0!</v>
      </c>
      <c r="Z55" s="109" t="e">
        <f t="shared" si="4"/>
        <v>#DIV/0!</v>
      </c>
      <c r="AA55" s="235" t="str">
        <f>IF(D55&lt;'Input Data'!$V$4," ",IF(I55=0," ",IF(K55=0," ",IF(AX55=4,28,IF(AX55=3,28,IF(AX55=2,28,IF(AX55=1,28,IF(AB55&gt;43,43,AB55))))))))</f>
        <v xml:space="preserve"> </v>
      </c>
      <c r="AB55" s="111" t="e">
        <f t="shared" si="5"/>
        <v>#DIV/0!</v>
      </c>
      <c r="AC55" s="128" t="e">
        <f t="shared" si="22"/>
        <v>#DIV/0!</v>
      </c>
      <c r="AD55" s="81">
        <f t="shared" si="6"/>
        <v>-99</v>
      </c>
      <c r="AE55" s="128" t="str">
        <f>IF(D55&lt;'Input Data'!$V$4," ",IF(I55=0," ",IF(K55=0," ",5*(I55-S55))))</f>
        <v xml:space="preserve"> </v>
      </c>
      <c r="AF55" s="81">
        <f t="shared" si="23"/>
        <v>-0.99</v>
      </c>
      <c r="AG55" s="81">
        <f t="shared" si="7"/>
        <v>-99</v>
      </c>
      <c r="AH55" s="119" t="e">
        <f t="shared" si="24"/>
        <v>#DIV/0!</v>
      </c>
      <c r="AI55" s="130" t="e">
        <f t="shared" si="25"/>
        <v>#DIV/0!</v>
      </c>
      <c r="AJ55" s="119" t="e">
        <f t="shared" si="26"/>
        <v>#DIV/0!</v>
      </c>
      <c r="AK55" s="119">
        <f t="shared" si="27"/>
        <v>-99</v>
      </c>
      <c r="AL55" s="69" t="e">
        <f t="shared" si="28"/>
        <v>#DIV/0!</v>
      </c>
      <c r="AM55" s="114" t="e">
        <f t="shared" si="29"/>
        <v>#DIV/0!</v>
      </c>
      <c r="AN55" s="119" t="e">
        <f t="shared" si="30"/>
        <v>#DIV/0!</v>
      </c>
      <c r="AO55" s="119" t="e">
        <f t="shared" si="31"/>
        <v>#DIV/0!</v>
      </c>
      <c r="AP55" s="119" t="e">
        <f t="shared" si="32"/>
        <v>#DIV/0!</v>
      </c>
      <c r="AQ55" s="119" t="e">
        <f t="shared" si="33"/>
        <v>#DIV/0!</v>
      </c>
      <c r="AR55" s="119" t="e">
        <f t="shared" si="34"/>
        <v>#DIV/0!</v>
      </c>
      <c r="AS55" s="114" t="e">
        <f t="shared" si="35"/>
        <v>#DIV/0!</v>
      </c>
      <c r="AT55" s="114" t="e">
        <f t="shared" si="8"/>
        <v>#DIV/0!</v>
      </c>
      <c r="AU55" s="114" t="e">
        <f t="shared" si="36"/>
        <v>#DIV/0!</v>
      </c>
      <c r="AV55" s="114" t="e">
        <f t="shared" si="9"/>
        <v>#DIV/0!</v>
      </c>
      <c r="AW55" s="69" t="e">
        <f t="shared" si="37"/>
        <v>#DIV/0!</v>
      </c>
      <c r="AX55" s="69" t="e">
        <f t="shared" si="38"/>
        <v>#DIV/0!</v>
      </c>
    </row>
    <row r="56" spans="4:50" ht="15.75">
      <c r="D56" s="41">
        <f>'Input Data'!E69</f>
        <v>0</v>
      </c>
      <c r="E56" s="43">
        <f>'Input Data'!F69</f>
        <v>0</v>
      </c>
      <c r="F56" s="43">
        <f>'Input Data'!G69</f>
        <v>0</v>
      </c>
      <c r="G56" s="43">
        <f>'Input Data'!H69</f>
        <v>0</v>
      </c>
      <c r="H56" s="41">
        <f>('Input Data'!E69)/3.28084</f>
        <v>0</v>
      </c>
      <c r="I56" s="43">
        <f t="shared" si="10"/>
        <v>0</v>
      </c>
      <c r="J56" s="43">
        <f t="shared" si="11"/>
        <v>-99</v>
      </c>
      <c r="K56" s="43">
        <f t="shared" si="12"/>
        <v>0</v>
      </c>
      <c r="L56" s="43">
        <f t="shared" si="13"/>
        <v>-99</v>
      </c>
      <c r="M56" s="43">
        <f t="shared" si="14"/>
        <v>0</v>
      </c>
      <c r="N56" s="43">
        <f t="shared" si="15"/>
        <v>-99</v>
      </c>
      <c r="O56" s="43" t="e">
        <f t="shared" si="16"/>
        <v>#DIV/0!</v>
      </c>
      <c r="P56" s="108">
        <f t="shared" si="17"/>
        <v>-99</v>
      </c>
      <c r="Q56" s="128" t="str">
        <f>IF(D56&lt;'Input Data'!$V$4," ",IF(I56=0," ",IF(K56=0," ",12+1.5*LN(K56+0.1))))</f>
        <v xml:space="preserve"> </v>
      </c>
      <c r="R56" s="120">
        <f t="shared" si="18"/>
        <v>-0.63022410000000006</v>
      </c>
      <c r="S56" s="109">
        <f t="shared" si="19"/>
        <v>0</v>
      </c>
      <c r="T56" s="110">
        <f t="shared" si="20"/>
        <v>0</v>
      </c>
      <c r="U56" s="109">
        <f t="shared" si="0"/>
        <v>0</v>
      </c>
      <c r="V56" s="69" t="e">
        <f t="shared" si="21"/>
        <v>#DIV/0!</v>
      </c>
      <c r="W56" s="109" t="e">
        <f t="shared" si="1"/>
        <v>#DIV/0!</v>
      </c>
      <c r="X56" s="109" t="e">
        <f t="shared" si="2"/>
        <v>#DIV/0!</v>
      </c>
      <c r="Y56" s="109" t="e">
        <f t="shared" si="3"/>
        <v>#DIV/0!</v>
      </c>
      <c r="Z56" s="109" t="e">
        <f t="shared" si="4"/>
        <v>#DIV/0!</v>
      </c>
      <c r="AA56" s="235" t="str">
        <f>IF(D56&lt;'Input Data'!$V$4," ",IF(I56=0," ",IF(K56=0," ",IF(AX56=4,28,IF(AX56=3,28,IF(AX56=2,28,IF(AX56=1,28,IF(AB56&gt;43,43,AB56))))))))</f>
        <v xml:space="preserve"> </v>
      </c>
      <c r="AB56" s="111" t="e">
        <f t="shared" si="5"/>
        <v>#DIV/0!</v>
      </c>
      <c r="AC56" s="128" t="e">
        <f t="shared" si="22"/>
        <v>#DIV/0!</v>
      </c>
      <c r="AD56" s="81">
        <f t="shared" si="6"/>
        <v>-99</v>
      </c>
      <c r="AE56" s="128" t="str">
        <f>IF(D56&lt;'Input Data'!$V$4," ",IF(I56=0," ",IF(K56=0," ",5*(I56-S56))))</f>
        <v xml:space="preserve"> </v>
      </c>
      <c r="AF56" s="81">
        <f t="shared" si="23"/>
        <v>-0.99</v>
      </c>
      <c r="AG56" s="81">
        <f t="shared" si="7"/>
        <v>-99</v>
      </c>
      <c r="AH56" s="119" t="e">
        <f t="shared" si="24"/>
        <v>#DIV/0!</v>
      </c>
      <c r="AI56" s="130" t="e">
        <f t="shared" si="25"/>
        <v>#DIV/0!</v>
      </c>
      <c r="AJ56" s="119" t="e">
        <f t="shared" si="26"/>
        <v>#DIV/0!</v>
      </c>
      <c r="AK56" s="119">
        <f t="shared" si="27"/>
        <v>-99</v>
      </c>
      <c r="AL56" s="69" t="e">
        <f t="shared" si="28"/>
        <v>#DIV/0!</v>
      </c>
      <c r="AM56" s="114" t="e">
        <f t="shared" si="29"/>
        <v>#DIV/0!</v>
      </c>
      <c r="AN56" s="119" t="e">
        <f t="shared" si="30"/>
        <v>#DIV/0!</v>
      </c>
      <c r="AO56" s="119" t="e">
        <f t="shared" si="31"/>
        <v>#DIV/0!</v>
      </c>
      <c r="AP56" s="119" t="e">
        <f t="shared" si="32"/>
        <v>#DIV/0!</v>
      </c>
      <c r="AQ56" s="119" t="e">
        <f t="shared" si="33"/>
        <v>#DIV/0!</v>
      </c>
      <c r="AR56" s="119" t="e">
        <f t="shared" si="34"/>
        <v>#DIV/0!</v>
      </c>
      <c r="AS56" s="114" t="e">
        <f t="shared" si="35"/>
        <v>#DIV/0!</v>
      </c>
      <c r="AT56" s="114" t="e">
        <f t="shared" si="8"/>
        <v>#DIV/0!</v>
      </c>
      <c r="AU56" s="114" t="e">
        <f t="shared" si="36"/>
        <v>#DIV/0!</v>
      </c>
      <c r="AV56" s="114" t="e">
        <f t="shared" si="9"/>
        <v>#DIV/0!</v>
      </c>
      <c r="AW56" s="69" t="e">
        <f t="shared" si="37"/>
        <v>#DIV/0!</v>
      </c>
      <c r="AX56" s="69" t="e">
        <f t="shared" si="38"/>
        <v>#DIV/0!</v>
      </c>
    </row>
    <row r="57" spans="4:50" ht="15.75">
      <c r="D57" s="41">
        <f>'Input Data'!E70</f>
        <v>0</v>
      </c>
      <c r="E57" s="43">
        <f>'Input Data'!F70</f>
        <v>0</v>
      </c>
      <c r="F57" s="43">
        <f>'Input Data'!G70</f>
        <v>0</v>
      </c>
      <c r="G57" s="43">
        <f>'Input Data'!H70</f>
        <v>0</v>
      </c>
      <c r="H57" s="41">
        <f>('Input Data'!E70)/3.28084</f>
        <v>0</v>
      </c>
      <c r="I57" s="43">
        <f t="shared" si="10"/>
        <v>0</v>
      </c>
      <c r="J57" s="43">
        <f t="shared" si="11"/>
        <v>-99</v>
      </c>
      <c r="K57" s="43">
        <f t="shared" si="12"/>
        <v>0</v>
      </c>
      <c r="L57" s="43">
        <f t="shared" si="13"/>
        <v>-99</v>
      </c>
      <c r="M57" s="43">
        <f t="shared" si="14"/>
        <v>0</v>
      </c>
      <c r="N57" s="43">
        <f t="shared" si="15"/>
        <v>-99</v>
      </c>
      <c r="O57" s="43" t="e">
        <f t="shared" si="16"/>
        <v>#DIV/0!</v>
      </c>
      <c r="P57" s="108">
        <f t="shared" si="17"/>
        <v>-99</v>
      </c>
      <c r="Q57" s="128" t="str">
        <f>IF(D57&lt;'Input Data'!$V$4," ",IF(I57=0," ",IF(K57=0," ",12+1.5*LN(K57+0.1))))</f>
        <v xml:space="preserve"> </v>
      </c>
      <c r="R57" s="120">
        <f t="shared" si="18"/>
        <v>-0.63022410000000006</v>
      </c>
      <c r="S57" s="109">
        <f t="shared" si="19"/>
        <v>0</v>
      </c>
      <c r="T57" s="110">
        <f t="shared" si="20"/>
        <v>0</v>
      </c>
      <c r="U57" s="109">
        <f t="shared" si="0"/>
        <v>0</v>
      </c>
      <c r="V57" s="69" t="e">
        <f t="shared" si="21"/>
        <v>#DIV/0!</v>
      </c>
      <c r="W57" s="109" t="e">
        <f t="shared" si="1"/>
        <v>#DIV/0!</v>
      </c>
      <c r="X57" s="109" t="e">
        <f t="shared" si="2"/>
        <v>#DIV/0!</v>
      </c>
      <c r="Y57" s="109" t="e">
        <f t="shared" si="3"/>
        <v>#DIV/0!</v>
      </c>
      <c r="Z57" s="109" t="e">
        <f t="shared" si="4"/>
        <v>#DIV/0!</v>
      </c>
      <c r="AA57" s="235" t="str">
        <f>IF(D57&lt;'Input Data'!$V$4," ",IF(I57=0," ",IF(K57=0," ",IF(AX57=4,28,IF(AX57=3,28,IF(AX57=2,28,IF(AX57=1,28,IF(AB57&gt;43,43,AB57))))))))</f>
        <v xml:space="preserve"> </v>
      </c>
      <c r="AB57" s="111" t="e">
        <f t="shared" si="5"/>
        <v>#DIV/0!</v>
      </c>
      <c r="AC57" s="128" t="e">
        <f t="shared" si="22"/>
        <v>#DIV/0!</v>
      </c>
      <c r="AD57" s="81">
        <f t="shared" si="6"/>
        <v>-99</v>
      </c>
      <c r="AE57" s="128" t="str">
        <f>IF(D57&lt;'Input Data'!$V$4," ",IF(I57=0," ",IF(K57=0," ",5*(I57-S57))))</f>
        <v xml:space="preserve"> </v>
      </c>
      <c r="AF57" s="81">
        <f t="shared" si="23"/>
        <v>-0.99</v>
      </c>
      <c r="AG57" s="81">
        <f t="shared" si="7"/>
        <v>-99</v>
      </c>
      <c r="AH57" s="119" t="e">
        <f t="shared" si="24"/>
        <v>#DIV/0!</v>
      </c>
      <c r="AI57" s="130" t="e">
        <f t="shared" si="25"/>
        <v>#DIV/0!</v>
      </c>
      <c r="AJ57" s="119" t="e">
        <f t="shared" si="26"/>
        <v>#DIV/0!</v>
      </c>
      <c r="AK57" s="119">
        <f t="shared" si="27"/>
        <v>-99</v>
      </c>
      <c r="AL57" s="69" t="e">
        <f t="shared" si="28"/>
        <v>#DIV/0!</v>
      </c>
      <c r="AM57" s="114" t="e">
        <f t="shared" si="29"/>
        <v>#DIV/0!</v>
      </c>
      <c r="AN57" s="119" t="e">
        <f t="shared" si="30"/>
        <v>#DIV/0!</v>
      </c>
      <c r="AO57" s="119" t="e">
        <f t="shared" si="31"/>
        <v>#DIV/0!</v>
      </c>
      <c r="AP57" s="119" t="e">
        <f t="shared" si="32"/>
        <v>#DIV/0!</v>
      </c>
      <c r="AQ57" s="119" t="e">
        <f t="shared" si="33"/>
        <v>#DIV/0!</v>
      </c>
      <c r="AR57" s="119" t="e">
        <f t="shared" si="34"/>
        <v>#DIV/0!</v>
      </c>
      <c r="AS57" s="114" t="e">
        <f t="shared" si="35"/>
        <v>#DIV/0!</v>
      </c>
      <c r="AT57" s="114" t="e">
        <f t="shared" si="8"/>
        <v>#DIV/0!</v>
      </c>
      <c r="AU57" s="114" t="e">
        <f t="shared" si="36"/>
        <v>#DIV/0!</v>
      </c>
      <c r="AV57" s="114" t="e">
        <f t="shared" si="9"/>
        <v>#DIV/0!</v>
      </c>
      <c r="AW57" s="69" t="e">
        <f t="shared" si="37"/>
        <v>#DIV/0!</v>
      </c>
      <c r="AX57" s="69" t="e">
        <f t="shared" si="38"/>
        <v>#DIV/0!</v>
      </c>
    </row>
    <row r="58" spans="4:50" ht="15.75">
      <c r="D58" s="41">
        <f>'Input Data'!E71</f>
        <v>0</v>
      </c>
      <c r="E58" s="43">
        <f>'Input Data'!F71</f>
        <v>0</v>
      </c>
      <c r="F58" s="43">
        <f>'Input Data'!G71</f>
        <v>0</v>
      </c>
      <c r="G58" s="43">
        <f>'Input Data'!H71</f>
        <v>0</v>
      </c>
      <c r="H58" s="41">
        <f>('Input Data'!E71)/3.28084</f>
        <v>0</v>
      </c>
      <c r="I58" s="43">
        <f t="shared" si="10"/>
        <v>0</v>
      </c>
      <c r="J58" s="43">
        <f t="shared" si="11"/>
        <v>-99</v>
      </c>
      <c r="K58" s="43">
        <f t="shared" si="12"/>
        <v>0</v>
      </c>
      <c r="L58" s="43">
        <f t="shared" si="13"/>
        <v>-99</v>
      </c>
      <c r="M58" s="43">
        <f t="shared" si="14"/>
        <v>0</v>
      </c>
      <c r="N58" s="43">
        <f t="shared" si="15"/>
        <v>-99</v>
      </c>
      <c r="O58" s="43" t="e">
        <f t="shared" si="16"/>
        <v>#DIV/0!</v>
      </c>
      <c r="P58" s="108">
        <f t="shared" si="17"/>
        <v>-99</v>
      </c>
      <c r="Q58" s="128" t="str">
        <f>IF(D58&lt;'Input Data'!$V$4," ",IF(I58=0," ",IF(K58=0," ",12+1.5*LN(K58+0.1))))</f>
        <v xml:space="preserve"> </v>
      </c>
      <c r="R58" s="120">
        <f t="shared" si="18"/>
        <v>-0.63022410000000006</v>
      </c>
      <c r="S58" s="109">
        <f t="shared" si="19"/>
        <v>0</v>
      </c>
      <c r="T58" s="110">
        <f t="shared" si="20"/>
        <v>0</v>
      </c>
      <c r="U58" s="109">
        <f t="shared" si="0"/>
        <v>0</v>
      </c>
      <c r="V58" s="69" t="e">
        <f t="shared" si="21"/>
        <v>#DIV/0!</v>
      </c>
      <c r="W58" s="109" t="e">
        <f t="shared" si="1"/>
        <v>#DIV/0!</v>
      </c>
      <c r="X58" s="109" t="e">
        <f t="shared" si="2"/>
        <v>#DIV/0!</v>
      </c>
      <c r="Y58" s="109" t="e">
        <f t="shared" si="3"/>
        <v>#DIV/0!</v>
      </c>
      <c r="Z58" s="109" t="e">
        <f t="shared" si="4"/>
        <v>#DIV/0!</v>
      </c>
      <c r="AA58" s="235" t="str">
        <f>IF(D58&lt;'Input Data'!$V$4," ",IF(I58=0," ",IF(K58=0," ",IF(AX58=4,28,IF(AX58=3,28,IF(AX58=2,28,IF(AX58=1,28,IF(AB58&gt;43,43,AB58))))))))</f>
        <v xml:space="preserve"> </v>
      </c>
      <c r="AB58" s="111" t="e">
        <f t="shared" si="5"/>
        <v>#DIV/0!</v>
      </c>
      <c r="AC58" s="128" t="e">
        <f t="shared" si="22"/>
        <v>#DIV/0!</v>
      </c>
      <c r="AD58" s="81">
        <f t="shared" si="6"/>
        <v>-99</v>
      </c>
      <c r="AE58" s="128" t="str">
        <f>IF(D58&lt;'Input Data'!$V$4," ",IF(I58=0," ",IF(K58=0," ",5*(I58-S58))))</f>
        <v xml:space="preserve"> </v>
      </c>
      <c r="AF58" s="81">
        <f t="shared" si="23"/>
        <v>-0.99</v>
      </c>
      <c r="AG58" s="81">
        <f t="shared" si="7"/>
        <v>-99</v>
      </c>
      <c r="AH58" s="119" t="e">
        <f t="shared" si="24"/>
        <v>#DIV/0!</v>
      </c>
      <c r="AI58" s="130" t="e">
        <f t="shared" si="25"/>
        <v>#DIV/0!</v>
      </c>
      <c r="AJ58" s="119" t="e">
        <f t="shared" si="26"/>
        <v>#DIV/0!</v>
      </c>
      <c r="AK58" s="119">
        <f t="shared" si="27"/>
        <v>-99</v>
      </c>
      <c r="AL58" s="69" t="e">
        <f t="shared" si="28"/>
        <v>#DIV/0!</v>
      </c>
      <c r="AM58" s="114" t="e">
        <f t="shared" si="29"/>
        <v>#DIV/0!</v>
      </c>
      <c r="AN58" s="119" t="e">
        <f t="shared" si="30"/>
        <v>#DIV/0!</v>
      </c>
      <c r="AO58" s="119" t="e">
        <f t="shared" si="31"/>
        <v>#DIV/0!</v>
      </c>
      <c r="AP58" s="119" t="e">
        <f t="shared" si="32"/>
        <v>#DIV/0!</v>
      </c>
      <c r="AQ58" s="119" t="e">
        <f t="shared" si="33"/>
        <v>#DIV/0!</v>
      </c>
      <c r="AR58" s="119" t="e">
        <f t="shared" si="34"/>
        <v>#DIV/0!</v>
      </c>
      <c r="AS58" s="114" t="e">
        <f t="shared" si="35"/>
        <v>#DIV/0!</v>
      </c>
      <c r="AT58" s="114" t="e">
        <f t="shared" si="8"/>
        <v>#DIV/0!</v>
      </c>
      <c r="AU58" s="114" t="e">
        <f t="shared" si="36"/>
        <v>#DIV/0!</v>
      </c>
      <c r="AV58" s="114" t="e">
        <f t="shared" si="9"/>
        <v>#DIV/0!</v>
      </c>
      <c r="AW58" s="69" t="e">
        <f t="shared" si="37"/>
        <v>#DIV/0!</v>
      </c>
      <c r="AX58" s="69" t="e">
        <f t="shared" si="38"/>
        <v>#DIV/0!</v>
      </c>
    </row>
    <row r="59" spans="4:50" ht="15.75">
      <c r="D59" s="41">
        <f>'Input Data'!E72</f>
        <v>0</v>
      </c>
      <c r="E59" s="43">
        <f>'Input Data'!F72</f>
        <v>0</v>
      </c>
      <c r="F59" s="43">
        <f>'Input Data'!G72</f>
        <v>0</v>
      </c>
      <c r="G59" s="43">
        <f>'Input Data'!H72</f>
        <v>0</v>
      </c>
      <c r="H59" s="41">
        <f>('Input Data'!E72)/3.28084</f>
        <v>0</v>
      </c>
      <c r="I59" s="43">
        <f t="shared" si="10"/>
        <v>0</v>
      </c>
      <c r="J59" s="43">
        <f t="shared" si="11"/>
        <v>-99</v>
      </c>
      <c r="K59" s="43">
        <f t="shared" si="12"/>
        <v>0</v>
      </c>
      <c r="L59" s="43">
        <f t="shared" si="13"/>
        <v>-99</v>
      </c>
      <c r="M59" s="43">
        <f t="shared" si="14"/>
        <v>0</v>
      </c>
      <c r="N59" s="43">
        <f t="shared" si="15"/>
        <v>-99</v>
      </c>
      <c r="O59" s="43" t="e">
        <f t="shared" si="16"/>
        <v>#DIV/0!</v>
      </c>
      <c r="P59" s="108">
        <f t="shared" si="17"/>
        <v>-99</v>
      </c>
      <c r="Q59" s="128" t="str">
        <f>IF(D59&lt;'Input Data'!$V$4," ",IF(I59=0," ",IF(K59=0," ",12+1.5*LN(K59+0.1))))</f>
        <v xml:space="preserve"> </v>
      </c>
      <c r="R59" s="120">
        <f t="shared" si="18"/>
        <v>-0.63022410000000006</v>
      </c>
      <c r="S59" s="109">
        <f t="shared" si="19"/>
        <v>0</v>
      </c>
      <c r="T59" s="110">
        <f t="shared" si="20"/>
        <v>0</v>
      </c>
      <c r="U59" s="109">
        <f t="shared" si="0"/>
        <v>0</v>
      </c>
      <c r="V59" s="69" t="e">
        <f t="shared" si="21"/>
        <v>#DIV/0!</v>
      </c>
      <c r="W59" s="109" t="e">
        <f t="shared" si="1"/>
        <v>#DIV/0!</v>
      </c>
      <c r="X59" s="109" t="e">
        <f t="shared" si="2"/>
        <v>#DIV/0!</v>
      </c>
      <c r="Y59" s="109" t="e">
        <f t="shared" si="3"/>
        <v>#DIV/0!</v>
      </c>
      <c r="Z59" s="109" t="e">
        <f t="shared" si="4"/>
        <v>#DIV/0!</v>
      </c>
      <c r="AA59" s="235" t="str">
        <f>IF(D59&lt;'Input Data'!$V$4," ",IF(I59=0," ",IF(K59=0," ",IF(AX59=4,28,IF(AX59=3,28,IF(AX59=2,28,IF(AX59=1,28,IF(AB59&gt;43,43,AB59))))))))</f>
        <v xml:space="preserve"> </v>
      </c>
      <c r="AB59" s="111" t="e">
        <f t="shared" si="5"/>
        <v>#DIV/0!</v>
      </c>
      <c r="AC59" s="128" t="e">
        <f t="shared" si="22"/>
        <v>#DIV/0!</v>
      </c>
      <c r="AD59" s="81">
        <f t="shared" si="6"/>
        <v>-99</v>
      </c>
      <c r="AE59" s="128" t="str">
        <f>IF(D59&lt;'Input Data'!$V$4," ",IF(I59=0," ",IF(K59=0," ",5*(I59-S59))))</f>
        <v xml:space="preserve"> </v>
      </c>
      <c r="AF59" s="81">
        <f t="shared" si="23"/>
        <v>-0.99</v>
      </c>
      <c r="AG59" s="81">
        <f t="shared" si="7"/>
        <v>-99</v>
      </c>
      <c r="AH59" s="119" t="e">
        <f t="shared" si="24"/>
        <v>#DIV/0!</v>
      </c>
      <c r="AI59" s="130" t="e">
        <f t="shared" si="25"/>
        <v>#DIV/0!</v>
      </c>
      <c r="AJ59" s="119" t="e">
        <f t="shared" si="26"/>
        <v>#DIV/0!</v>
      </c>
      <c r="AK59" s="119">
        <f t="shared" si="27"/>
        <v>-99</v>
      </c>
      <c r="AL59" s="69" t="e">
        <f t="shared" si="28"/>
        <v>#DIV/0!</v>
      </c>
      <c r="AM59" s="114" t="e">
        <f t="shared" si="29"/>
        <v>#DIV/0!</v>
      </c>
      <c r="AN59" s="119" t="e">
        <f t="shared" si="30"/>
        <v>#DIV/0!</v>
      </c>
      <c r="AO59" s="119" t="e">
        <f t="shared" si="31"/>
        <v>#DIV/0!</v>
      </c>
      <c r="AP59" s="119" t="e">
        <f t="shared" si="32"/>
        <v>#DIV/0!</v>
      </c>
      <c r="AQ59" s="119" t="e">
        <f t="shared" si="33"/>
        <v>#DIV/0!</v>
      </c>
      <c r="AR59" s="119" t="e">
        <f t="shared" si="34"/>
        <v>#DIV/0!</v>
      </c>
      <c r="AS59" s="114" t="e">
        <f t="shared" si="35"/>
        <v>#DIV/0!</v>
      </c>
      <c r="AT59" s="114" t="e">
        <f t="shared" si="8"/>
        <v>#DIV/0!</v>
      </c>
      <c r="AU59" s="114" t="e">
        <f t="shared" si="36"/>
        <v>#DIV/0!</v>
      </c>
      <c r="AV59" s="114" t="e">
        <f t="shared" si="9"/>
        <v>#DIV/0!</v>
      </c>
      <c r="AW59" s="69" t="e">
        <f t="shared" si="37"/>
        <v>#DIV/0!</v>
      </c>
      <c r="AX59" s="69" t="e">
        <f t="shared" si="38"/>
        <v>#DIV/0!</v>
      </c>
    </row>
    <row r="60" spans="4:50" ht="15.75">
      <c r="D60" s="41">
        <f>'Input Data'!E73</f>
        <v>0</v>
      </c>
      <c r="E60" s="43">
        <f>'Input Data'!F73</f>
        <v>0</v>
      </c>
      <c r="F60" s="43">
        <f>'Input Data'!G73</f>
        <v>0</v>
      </c>
      <c r="G60" s="43">
        <f>'Input Data'!H73</f>
        <v>0</v>
      </c>
      <c r="H60" s="41">
        <f>('Input Data'!E73)/3.28084</f>
        <v>0</v>
      </c>
      <c r="I60" s="43">
        <f t="shared" si="10"/>
        <v>0</v>
      </c>
      <c r="J60" s="43">
        <f t="shared" si="11"/>
        <v>-99</v>
      </c>
      <c r="K60" s="43">
        <f t="shared" si="12"/>
        <v>0</v>
      </c>
      <c r="L60" s="43">
        <f t="shared" si="13"/>
        <v>-99</v>
      </c>
      <c r="M60" s="43">
        <f t="shared" si="14"/>
        <v>0</v>
      </c>
      <c r="N60" s="43">
        <f t="shared" si="15"/>
        <v>-99</v>
      </c>
      <c r="O60" s="43" t="e">
        <f t="shared" si="16"/>
        <v>#DIV/0!</v>
      </c>
      <c r="P60" s="108">
        <f t="shared" si="17"/>
        <v>-99</v>
      </c>
      <c r="Q60" s="128" t="str">
        <f>IF(D60&lt;'Input Data'!$V$4," ",IF(I60=0," ",IF(K60=0," ",12+1.5*LN(K60+0.1))))</f>
        <v xml:space="preserve"> </v>
      </c>
      <c r="R60" s="120">
        <f t="shared" si="18"/>
        <v>-0.63022410000000006</v>
      </c>
      <c r="S60" s="109">
        <f t="shared" si="19"/>
        <v>0</v>
      </c>
      <c r="T60" s="110">
        <f t="shared" si="20"/>
        <v>0</v>
      </c>
      <c r="U60" s="109">
        <f t="shared" si="0"/>
        <v>0</v>
      </c>
      <c r="V60" s="69" t="e">
        <f t="shared" si="21"/>
        <v>#DIV/0!</v>
      </c>
      <c r="W60" s="109" t="e">
        <f t="shared" si="1"/>
        <v>#DIV/0!</v>
      </c>
      <c r="X60" s="109" t="e">
        <f t="shared" si="2"/>
        <v>#DIV/0!</v>
      </c>
      <c r="Y60" s="109" t="e">
        <f t="shared" si="3"/>
        <v>#DIV/0!</v>
      </c>
      <c r="Z60" s="109" t="e">
        <f t="shared" si="4"/>
        <v>#DIV/0!</v>
      </c>
      <c r="AA60" s="235" t="str">
        <f>IF(D60&lt;'Input Data'!$V$4," ",IF(I60=0," ",IF(K60=0," ",IF(AX60=4,28,IF(AX60=3,28,IF(AX60=2,28,IF(AX60=1,28,IF(AB60&gt;43,43,AB60))))))))</f>
        <v xml:space="preserve"> </v>
      </c>
      <c r="AB60" s="111" t="e">
        <f t="shared" si="5"/>
        <v>#DIV/0!</v>
      </c>
      <c r="AC60" s="128" t="e">
        <f t="shared" si="22"/>
        <v>#DIV/0!</v>
      </c>
      <c r="AD60" s="81">
        <f t="shared" si="6"/>
        <v>-99</v>
      </c>
      <c r="AE60" s="128" t="str">
        <f>IF(D60&lt;'Input Data'!$V$4," ",IF(I60=0," ",IF(K60=0," ",5*(I60-S60))))</f>
        <v xml:space="preserve"> </v>
      </c>
      <c r="AF60" s="81">
        <f t="shared" si="23"/>
        <v>-0.99</v>
      </c>
      <c r="AG60" s="81">
        <f t="shared" si="7"/>
        <v>-99</v>
      </c>
      <c r="AH60" s="119" t="e">
        <f t="shared" si="24"/>
        <v>#DIV/0!</v>
      </c>
      <c r="AI60" s="130" t="e">
        <f t="shared" si="25"/>
        <v>#DIV/0!</v>
      </c>
      <c r="AJ60" s="119" t="e">
        <f t="shared" si="26"/>
        <v>#DIV/0!</v>
      </c>
      <c r="AK60" s="119">
        <f t="shared" si="27"/>
        <v>-99</v>
      </c>
      <c r="AL60" s="69" t="e">
        <f t="shared" si="28"/>
        <v>#DIV/0!</v>
      </c>
      <c r="AM60" s="114" t="e">
        <f t="shared" si="29"/>
        <v>#DIV/0!</v>
      </c>
      <c r="AN60" s="119" t="e">
        <f t="shared" si="30"/>
        <v>#DIV/0!</v>
      </c>
      <c r="AO60" s="119" t="e">
        <f t="shared" si="31"/>
        <v>#DIV/0!</v>
      </c>
      <c r="AP60" s="119" t="e">
        <f t="shared" si="32"/>
        <v>#DIV/0!</v>
      </c>
      <c r="AQ60" s="119" t="e">
        <f t="shared" si="33"/>
        <v>#DIV/0!</v>
      </c>
      <c r="AR60" s="119" t="e">
        <f t="shared" si="34"/>
        <v>#DIV/0!</v>
      </c>
      <c r="AS60" s="114" t="e">
        <f t="shared" si="35"/>
        <v>#DIV/0!</v>
      </c>
      <c r="AT60" s="114" t="e">
        <f t="shared" si="8"/>
        <v>#DIV/0!</v>
      </c>
      <c r="AU60" s="114" t="e">
        <f t="shared" si="36"/>
        <v>#DIV/0!</v>
      </c>
      <c r="AV60" s="114" t="e">
        <f t="shared" si="9"/>
        <v>#DIV/0!</v>
      </c>
      <c r="AW60" s="69" t="e">
        <f t="shared" si="37"/>
        <v>#DIV/0!</v>
      </c>
      <c r="AX60" s="69" t="e">
        <f t="shared" si="38"/>
        <v>#DIV/0!</v>
      </c>
    </row>
    <row r="61" spans="4:50" ht="15.75">
      <c r="D61" s="41">
        <f>'Input Data'!E74</f>
        <v>0</v>
      </c>
      <c r="E61" s="43">
        <f>'Input Data'!F74</f>
        <v>0</v>
      </c>
      <c r="F61" s="43">
        <f>'Input Data'!G74</f>
        <v>0</v>
      </c>
      <c r="G61" s="43">
        <f>'Input Data'!H74</f>
        <v>0</v>
      </c>
      <c r="H61" s="41">
        <f>('Input Data'!E74)/3.28084</f>
        <v>0</v>
      </c>
      <c r="I61" s="43">
        <f t="shared" si="10"/>
        <v>0</v>
      </c>
      <c r="J61" s="43">
        <f t="shared" si="11"/>
        <v>-99</v>
      </c>
      <c r="K61" s="43">
        <f t="shared" si="12"/>
        <v>0</v>
      </c>
      <c r="L61" s="43">
        <f t="shared" si="13"/>
        <v>-99</v>
      </c>
      <c r="M61" s="43">
        <f t="shared" si="14"/>
        <v>0</v>
      </c>
      <c r="N61" s="43">
        <f t="shared" si="15"/>
        <v>-99</v>
      </c>
      <c r="O61" s="43" t="e">
        <f t="shared" si="16"/>
        <v>#DIV/0!</v>
      </c>
      <c r="P61" s="108">
        <f t="shared" si="17"/>
        <v>-99</v>
      </c>
      <c r="Q61" s="128" t="str">
        <f>IF(D61&lt;'Input Data'!$V$4," ",IF(I61=0," ",IF(K61=0," ",12+1.5*LN(K61+0.1))))</f>
        <v xml:space="preserve"> </v>
      </c>
      <c r="R61" s="120">
        <f t="shared" si="18"/>
        <v>-0.63022410000000006</v>
      </c>
      <c r="S61" s="109">
        <f t="shared" si="19"/>
        <v>0</v>
      </c>
      <c r="T61" s="110">
        <f t="shared" si="20"/>
        <v>0</v>
      </c>
      <c r="U61" s="109">
        <f t="shared" si="0"/>
        <v>0</v>
      </c>
      <c r="V61" s="69" t="e">
        <f t="shared" si="21"/>
        <v>#DIV/0!</v>
      </c>
      <c r="W61" s="109" t="e">
        <f t="shared" si="1"/>
        <v>#DIV/0!</v>
      </c>
      <c r="X61" s="109" t="e">
        <f t="shared" si="2"/>
        <v>#DIV/0!</v>
      </c>
      <c r="Y61" s="109" t="e">
        <f t="shared" si="3"/>
        <v>#DIV/0!</v>
      </c>
      <c r="Z61" s="109" t="e">
        <f t="shared" si="4"/>
        <v>#DIV/0!</v>
      </c>
      <c r="AA61" s="235" t="str">
        <f>IF(D61&lt;'Input Data'!$V$4," ",IF(I61=0," ",IF(K61=0," ",IF(AX61=4,28,IF(AX61=3,28,IF(AX61=2,28,IF(AX61=1,28,IF(AB61&gt;43,43,AB61))))))))</f>
        <v xml:space="preserve"> </v>
      </c>
      <c r="AB61" s="111" t="e">
        <f t="shared" si="5"/>
        <v>#DIV/0!</v>
      </c>
      <c r="AC61" s="128" t="e">
        <f t="shared" si="22"/>
        <v>#DIV/0!</v>
      </c>
      <c r="AD61" s="81">
        <f t="shared" si="6"/>
        <v>-99</v>
      </c>
      <c r="AE61" s="128" t="str">
        <f>IF(D61&lt;'Input Data'!$V$4," ",IF(I61=0," ",IF(K61=0," ",5*(I61-S61))))</f>
        <v xml:space="preserve"> </v>
      </c>
      <c r="AF61" s="81">
        <f t="shared" si="23"/>
        <v>-0.99</v>
      </c>
      <c r="AG61" s="81">
        <f t="shared" si="7"/>
        <v>-99</v>
      </c>
      <c r="AH61" s="119" t="e">
        <f t="shared" si="24"/>
        <v>#DIV/0!</v>
      </c>
      <c r="AI61" s="130" t="e">
        <f t="shared" si="25"/>
        <v>#DIV/0!</v>
      </c>
      <c r="AJ61" s="119" t="e">
        <f t="shared" si="26"/>
        <v>#DIV/0!</v>
      </c>
      <c r="AK61" s="119">
        <f t="shared" si="27"/>
        <v>-99</v>
      </c>
      <c r="AL61" s="69" t="e">
        <f t="shared" si="28"/>
        <v>#DIV/0!</v>
      </c>
      <c r="AM61" s="114" t="e">
        <f t="shared" si="29"/>
        <v>#DIV/0!</v>
      </c>
      <c r="AN61" s="119" t="e">
        <f t="shared" si="30"/>
        <v>#DIV/0!</v>
      </c>
      <c r="AO61" s="119" t="e">
        <f t="shared" si="31"/>
        <v>#DIV/0!</v>
      </c>
      <c r="AP61" s="119" t="e">
        <f t="shared" si="32"/>
        <v>#DIV/0!</v>
      </c>
      <c r="AQ61" s="119" t="e">
        <f t="shared" si="33"/>
        <v>#DIV/0!</v>
      </c>
      <c r="AR61" s="119" t="e">
        <f t="shared" si="34"/>
        <v>#DIV/0!</v>
      </c>
      <c r="AS61" s="114" t="e">
        <f t="shared" si="35"/>
        <v>#DIV/0!</v>
      </c>
      <c r="AT61" s="114" t="e">
        <f t="shared" si="8"/>
        <v>#DIV/0!</v>
      </c>
      <c r="AU61" s="114" t="e">
        <f t="shared" si="36"/>
        <v>#DIV/0!</v>
      </c>
      <c r="AV61" s="114" t="e">
        <f t="shared" si="9"/>
        <v>#DIV/0!</v>
      </c>
      <c r="AW61" s="69" t="e">
        <f t="shared" si="37"/>
        <v>#DIV/0!</v>
      </c>
      <c r="AX61" s="69" t="e">
        <f t="shared" si="38"/>
        <v>#DIV/0!</v>
      </c>
    </row>
    <row r="62" spans="4:50" ht="15.75">
      <c r="D62" s="41">
        <f>'Input Data'!E75</f>
        <v>0</v>
      </c>
      <c r="E62" s="43">
        <f>'Input Data'!F75</f>
        <v>0</v>
      </c>
      <c r="F62" s="43">
        <f>'Input Data'!G75</f>
        <v>0</v>
      </c>
      <c r="G62" s="43">
        <f>'Input Data'!H75</f>
        <v>0</v>
      </c>
      <c r="H62" s="41">
        <f>('Input Data'!E75)/3.28084</f>
        <v>0</v>
      </c>
      <c r="I62" s="43">
        <f t="shared" si="10"/>
        <v>0</v>
      </c>
      <c r="J62" s="43">
        <f t="shared" si="11"/>
        <v>-99</v>
      </c>
      <c r="K62" s="43">
        <f t="shared" si="12"/>
        <v>0</v>
      </c>
      <c r="L62" s="43">
        <f t="shared" si="13"/>
        <v>-99</v>
      </c>
      <c r="M62" s="43">
        <f t="shared" si="14"/>
        <v>0</v>
      </c>
      <c r="N62" s="43">
        <f t="shared" si="15"/>
        <v>-99</v>
      </c>
      <c r="O62" s="43" t="e">
        <f t="shared" si="16"/>
        <v>#DIV/0!</v>
      </c>
      <c r="P62" s="108">
        <f t="shared" si="17"/>
        <v>-99</v>
      </c>
      <c r="Q62" s="128" t="str">
        <f>IF(D62&lt;'Input Data'!$V$4," ",IF(I62=0," ",IF(K62=0," ",12+1.5*LN(K62+0.1))))</f>
        <v xml:space="preserve"> </v>
      </c>
      <c r="R62" s="120">
        <f t="shared" si="18"/>
        <v>-0.63022410000000006</v>
      </c>
      <c r="S62" s="109">
        <f t="shared" si="19"/>
        <v>0</v>
      </c>
      <c r="T62" s="110">
        <f t="shared" si="20"/>
        <v>0</v>
      </c>
      <c r="U62" s="109">
        <f t="shared" si="0"/>
        <v>0</v>
      </c>
      <c r="V62" s="69" t="e">
        <f t="shared" si="21"/>
        <v>#DIV/0!</v>
      </c>
      <c r="W62" s="109" t="e">
        <f t="shared" si="1"/>
        <v>#DIV/0!</v>
      </c>
      <c r="X62" s="109" t="e">
        <f t="shared" si="2"/>
        <v>#DIV/0!</v>
      </c>
      <c r="Y62" s="109" t="e">
        <f t="shared" si="3"/>
        <v>#DIV/0!</v>
      </c>
      <c r="Z62" s="109" t="e">
        <f t="shared" si="4"/>
        <v>#DIV/0!</v>
      </c>
      <c r="AA62" s="235" t="str">
        <f>IF(D62&lt;'Input Data'!$V$4," ",IF(I62=0," ",IF(K62=0," ",IF(AX62=4,28,IF(AX62=3,28,IF(AX62=2,28,IF(AX62=1,28,IF(AB62&gt;43,43,AB62))))))))</f>
        <v xml:space="preserve"> </v>
      </c>
      <c r="AB62" s="111" t="e">
        <f t="shared" si="5"/>
        <v>#DIV/0!</v>
      </c>
      <c r="AC62" s="128" t="e">
        <f t="shared" si="22"/>
        <v>#DIV/0!</v>
      </c>
      <c r="AD62" s="81">
        <f t="shared" si="6"/>
        <v>-99</v>
      </c>
      <c r="AE62" s="128" t="str">
        <f>IF(D62&lt;'Input Data'!$V$4," ",IF(I62=0," ",IF(K62=0," ",5*(I62-S62))))</f>
        <v xml:space="preserve"> </v>
      </c>
      <c r="AF62" s="81">
        <f t="shared" si="23"/>
        <v>-0.99</v>
      </c>
      <c r="AG62" s="81">
        <f t="shared" si="7"/>
        <v>-99</v>
      </c>
      <c r="AH62" s="119" t="e">
        <f t="shared" si="24"/>
        <v>#DIV/0!</v>
      </c>
      <c r="AI62" s="130" t="e">
        <f t="shared" si="25"/>
        <v>#DIV/0!</v>
      </c>
      <c r="AJ62" s="119" t="e">
        <f t="shared" si="26"/>
        <v>#DIV/0!</v>
      </c>
      <c r="AK62" s="119">
        <f t="shared" si="27"/>
        <v>-99</v>
      </c>
      <c r="AL62" s="69" t="e">
        <f t="shared" si="28"/>
        <v>#DIV/0!</v>
      </c>
      <c r="AM62" s="114" t="e">
        <f t="shared" si="29"/>
        <v>#DIV/0!</v>
      </c>
      <c r="AN62" s="119" t="e">
        <f t="shared" si="30"/>
        <v>#DIV/0!</v>
      </c>
      <c r="AO62" s="119" t="e">
        <f t="shared" si="31"/>
        <v>#DIV/0!</v>
      </c>
      <c r="AP62" s="119" t="e">
        <f t="shared" si="32"/>
        <v>#DIV/0!</v>
      </c>
      <c r="AQ62" s="119" t="e">
        <f t="shared" si="33"/>
        <v>#DIV/0!</v>
      </c>
      <c r="AR62" s="119" t="e">
        <f t="shared" si="34"/>
        <v>#DIV/0!</v>
      </c>
      <c r="AS62" s="114" t="e">
        <f t="shared" si="35"/>
        <v>#DIV/0!</v>
      </c>
      <c r="AT62" s="114" t="e">
        <f t="shared" si="8"/>
        <v>#DIV/0!</v>
      </c>
      <c r="AU62" s="114" t="e">
        <f t="shared" si="36"/>
        <v>#DIV/0!</v>
      </c>
      <c r="AV62" s="114" t="e">
        <f t="shared" si="9"/>
        <v>#DIV/0!</v>
      </c>
      <c r="AW62" s="69" t="e">
        <f t="shared" si="37"/>
        <v>#DIV/0!</v>
      </c>
      <c r="AX62" s="69" t="e">
        <f t="shared" si="38"/>
        <v>#DIV/0!</v>
      </c>
    </row>
    <row r="63" spans="4:50" ht="15.75">
      <c r="D63" s="41">
        <f>'Input Data'!E76</f>
        <v>0</v>
      </c>
      <c r="E63" s="43">
        <f>'Input Data'!F76</f>
        <v>0</v>
      </c>
      <c r="F63" s="43">
        <f>'Input Data'!G76</f>
        <v>0</v>
      </c>
      <c r="G63" s="43">
        <f>'Input Data'!H76</f>
        <v>0</v>
      </c>
      <c r="H63" s="41">
        <f>('Input Data'!E76)/3.28084</f>
        <v>0</v>
      </c>
      <c r="I63" s="43">
        <f t="shared" si="10"/>
        <v>0</v>
      </c>
      <c r="J63" s="43">
        <f t="shared" si="11"/>
        <v>-99</v>
      </c>
      <c r="K63" s="43">
        <f t="shared" si="12"/>
        <v>0</v>
      </c>
      <c r="L63" s="43">
        <f t="shared" si="13"/>
        <v>-99</v>
      </c>
      <c r="M63" s="43">
        <f t="shared" si="14"/>
        <v>0</v>
      </c>
      <c r="N63" s="43">
        <f t="shared" si="15"/>
        <v>-99</v>
      </c>
      <c r="O63" s="43" t="e">
        <f t="shared" si="16"/>
        <v>#DIV/0!</v>
      </c>
      <c r="P63" s="108">
        <f t="shared" si="17"/>
        <v>-99</v>
      </c>
      <c r="Q63" s="128" t="str">
        <f>IF(D63&lt;'Input Data'!$V$4," ",IF(I63=0," ",IF(K63=0," ",12+1.5*LN(K63+0.1))))</f>
        <v xml:space="preserve"> </v>
      </c>
      <c r="R63" s="120">
        <f t="shared" si="18"/>
        <v>-0.63022410000000006</v>
      </c>
      <c r="S63" s="109">
        <f t="shared" si="19"/>
        <v>0</v>
      </c>
      <c r="T63" s="110">
        <f t="shared" si="20"/>
        <v>0</v>
      </c>
      <c r="U63" s="109">
        <f t="shared" si="0"/>
        <v>0</v>
      </c>
      <c r="V63" s="69" t="e">
        <f t="shared" si="21"/>
        <v>#DIV/0!</v>
      </c>
      <c r="W63" s="109" t="e">
        <f t="shared" si="1"/>
        <v>#DIV/0!</v>
      </c>
      <c r="X63" s="109" t="e">
        <f t="shared" si="2"/>
        <v>#DIV/0!</v>
      </c>
      <c r="Y63" s="109" t="e">
        <f t="shared" si="3"/>
        <v>#DIV/0!</v>
      </c>
      <c r="Z63" s="109" t="e">
        <f t="shared" si="4"/>
        <v>#DIV/0!</v>
      </c>
      <c r="AA63" s="235" t="str">
        <f>IF(D63&lt;'Input Data'!$V$4," ",IF(I63=0," ",IF(K63=0," ",IF(AX63=4,28,IF(AX63=3,28,IF(AX63=2,28,IF(AX63=1,28,IF(AB63&gt;43,43,AB63))))))))</f>
        <v xml:space="preserve"> </v>
      </c>
      <c r="AB63" s="111" t="e">
        <f t="shared" si="5"/>
        <v>#DIV/0!</v>
      </c>
      <c r="AC63" s="128" t="e">
        <f t="shared" si="22"/>
        <v>#DIV/0!</v>
      </c>
      <c r="AD63" s="81">
        <f t="shared" si="6"/>
        <v>-99</v>
      </c>
      <c r="AE63" s="128" t="str">
        <f>IF(D63&lt;'Input Data'!$V$4," ",IF(I63=0," ",IF(K63=0," ",5*(I63-S63))))</f>
        <v xml:space="preserve"> </v>
      </c>
      <c r="AF63" s="81">
        <f t="shared" si="23"/>
        <v>-0.99</v>
      </c>
      <c r="AG63" s="81">
        <f t="shared" si="7"/>
        <v>-99</v>
      </c>
      <c r="AH63" s="119" t="e">
        <f t="shared" si="24"/>
        <v>#DIV/0!</v>
      </c>
      <c r="AI63" s="130" t="e">
        <f t="shared" si="25"/>
        <v>#DIV/0!</v>
      </c>
      <c r="AJ63" s="119" t="e">
        <f t="shared" si="26"/>
        <v>#DIV/0!</v>
      </c>
      <c r="AK63" s="119">
        <f t="shared" si="27"/>
        <v>-99</v>
      </c>
      <c r="AL63" s="69" t="e">
        <f t="shared" si="28"/>
        <v>#DIV/0!</v>
      </c>
      <c r="AM63" s="114" t="e">
        <f t="shared" si="29"/>
        <v>#DIV/0!</v>
      </c>
      <c r="AN63" s="119" t="e">
        <f t="shared" si="30"/>
        <v>#DIV/0!</v>
      </c>
      <c r="AO63" s="119" t="e">
        <f t="shared" si="31"/>
        <v>#DIV/0!</v>
      </c>
      <c r="AP63" s="119" t="e">
        <f t="shared" si="32"/>
        <v>#DIV/0!</v>
      </c>
      <c r="AQ63" s="119" t="e">
        <f t="shared" si="33"/>
        <v>#DIV/0!</v>
      </c>
      <c r="AR63" s="119" t="e">
        <f t="shared" si="34"/>
        <v>#DIV/0!</v>
      </c>
      <c r="AS63" s="114" t="e">
        <f t="shared" si="35"/>
        <v>#DIV/0!</v>
      </c>
      <c r="AT63" s="114" t="e">
        <f t="shared" si="8"/>
        <v>#DIV/0!</v>
      </c>
      <c r="AU63" s="114" t="e">
        <f t="shared" si="36"/>
        <v>#DIV/0!</v>
      </c>
      <c r="AV63" s="114" t="e">
        <f t="shared" si="9"/>
        <v>#DIV/0!</v>
      </c>
      <c r="AW63" s="69" t="e">
        <f t="shared" si="37"/>
        <v>#DIV/0!</v>
      </c>
      <c r="AX63" s="69" t="e">
        <f t="shared" si="38"/>
        <v>#DIV/0!</v>
      </c>
    </row>
    <row r="64" spans="4:50" ht="15.75">
      <c r="D64" s="41">
        <f>'Input Data'!E77</f>
        <v>0</v>
      </c>
      <c r="E64" s="43">
        <f>'Input Data'!F77</f>
        <v>0</v>
      </c>
      <c r="F64" s="43">
        <f>'Input Data'!G77</f>
        <v>0</v>
      </c>
      <c r="G64" s="43">
        <f>'Input Data'!H77</f>
        <v>0</v>
      </c>
      <c r="H64" s="41">
        <f>('Input Data'!E77)/3.28084</f>
        <v>0</v>
      </c>
      <c r="I64" s="43">
        <f t="shared" si="10"/>
        <v>0</v>
      </c>
      <c r="J64" s="43">
        <f t="shared" si="11"/>
        <v>-99</v>
      </c>
      <c r="K64" s="43">
        <f t="shared" si="12"/>
        <v>0</v>
      </c>
      <c r="L64" s="43">
        <f t="shared" si="13"/>
        <v>-99</v>
      </c>
      <c r="M64" s="43">
        <f t="shared" si="14"/>
        <v>0</v>
      </c>
      <c r="N64" s="43">
        <f t="shared" si="15"/>
        <v>-99</v>
      </c>
      <c r="O64" s="43" t="e">
        <f t="shared" si="16"/>
        <v>#DIV/0!</v>
      </c>
      <c r="P64" s="108">
        <f t="shared" si="17"/>
        <v>-99</v>
      </c>
      <c r="Q64" s="128" t="str">
        <f>IF(D64&lt;'Input Data'!$V$4," ",IF(I64=0," ",IF(K64=0," ",12+1.5*LN(K64+0.1))))</f>
        <v xml:space="preserve"> </v>
      </c>
      <c r="R64" s="120">
        <f t="shared" si="18"/>
        <v>-0.63022410000000006</v>
      </c>
      <c r="S64" s="109">
        <f t="shared" si="19"/>
        <v>0</v>
      </c>
      <c r="T64" s="110">
        <f t="shared" si="20"/>
        <v>0</v>
      </c>
      <c r="U64" s="109">
        <f t="shared" si="0"/>
        <v>0</v>
      </c>
      <c r="V64" s="69" t="e">
        <f t="shared" si="21"/>
        <v>#DIV/0!</v>
      </c>
      <c r="W64" s="109" t="e">
        <f t="shared" si="1"/>
        <v>#DIV/0!</v>
      </c>
      <c r="X64" s="109" t="e">
        <f t="shared" si="2"/>
        <v>#DIV/0!</v>
      </c>
      <c r="Y64" s="109" t="e">
        <f t="shared" si="3"/>
        <v>#DIV/0!</v>
      </c>
      <c r="Z64" s="109" t="e">
        <f t="shared" si="4"/>
        <v>#DIV/0!</v>
      </c>
      <c r="AA64" s="235" t="str">
        <f>IF(D64&lt;'Input Data'!$V$4," ",IF(I64=0," ",IF(K64=0," ",IF(AX64=4,28,IF(AX64=3,28,IF(AX64=2,28,IF(AX64=1,28,IF(AB64&gt;43,43,AB64))))))))</f>
        <v xml:space="preserve"> </v>
      </c>
      <c r="AB64" s="111" t="e">
        <f t="shared" si="5"/>
        <v>#DIV/0!</v>
      </c>
      <c r="AC64" s="128" t="e">
        <f t="shared" si="22"/>
        <v>#DIV/0!</v>
      </c>
      <c r="AD64" s="81">
        <f t="shared" si="6"/>
        <v>-99</v>
      </c>
      <c r="AE64" s="128" t="str">
        <f>IF(D64&lt;'Input Data'!$V$4," ",IF(I64=0," ",IF(K64=0," ",5*(I64-S64))))</f>
        <v xml:space="preserve"> </v>
      </c>
      <c r="AF64" s="81">
        <f t="shared" si="23"/>
        <v>-0.99</v>
      </c>
      <c r="AG64" s="81">
        <f t="shared" si="7"/>
        <v>-99</v>
      </c>
      <c r="AH64" s="119" t="e">
        <f t="shared" si="24"/>
        <v>#DIV/0!</v>
      </c>
      <c r="AI64" s="130" t="e">
        <f t="shared" si="25"/>
        <v>#DIV/0!</v>
      </c>
      <c r="AJ64" s="119" t="e">
        <f t="shared" si="26"/>
        <v>#DIV/0!</v>
      </c>
      <c r="AK64" s="119">
        <f t="shared" si="27"/>
        <v>-99</v>
      </c>
      <c r="AL64" s="69" t="e">
        <f t="shared" si="28"/>
        <v>#DIV/0!</v>
      </c>
      <c r="AM64" s="114" t="e">
        <f t="shared" si="29"/>
        <v>#DIV/0!</v>
      </c>
      <c r="AN64" s="119" t="e">
        <f t="shared" si="30"/>
        <v>#DIV/0!</v>
      </c>
      <c r="AO64" s="119" t="e">
        <f t="shared" si="31"/>
        <v>#DIV/0!</v>
      </c>
      <c r="AP64" s="119" t="e">
        <f t="shared" si="32"/>
        <v>#DIV/0!</v>
      </c>
      <c r="AQ64" s="119" t="e">
        <f t="shared" si="33"/>
        <v>#DIV/0!</v>
      </c>
      <c r="AR64" s="119" t="e">
        <f t="shared" si="34"/>
        <v>#DIV/0!</v>
      </c>
      <c r="AS64" s="114" t="e">
        <f t="shared" si="35"/>
        <v>#DIV/0!</v>
      </c>
      <c r="AT64" s="114" t="e">
        <f t="shared" si="8"/>
        <v>#DIV/0!</v>
      </c>
      <c r="AU64" s="114" t="e">
        <f t="shared" si="36"/>
        <v>#DIV/0!</v>
      </c>
      <c r="AV64" s="114" t="e">
        <f t="shared" si="9"/>
        <v>#DIV/0!</v>
      </c>
      <c r="AW64" s="69" t="e">
        <f t="shared" si="37"/>
        <v>#DIV/0!</v>
      </c>
      <c r="AX64" s="69" t="e">
        <f t="shared" si="38"/>
        <v>#DIV/0!</v>
      </c>
    </row>
    <row r="65" spans="4:50" ht="15.75">
      <c r="D65" s="41">
        <f>'Input Data'!E78</f>
        <v>0</v>
      </c>
      <c r="E65" s="43">
        <f>'Input Data'!F78</f>
        <v>0</v>
      </c>
      <c r="F65" s="43">
        <f>'Input Data'!G78</f>
        <v>0</v>
      </c>
      <c r="G65" s="43">
        <f>'Input Data'!H78</f>
        <v>0</v>
      </c>
      <c r="H65" s="41">
        <f>('Input Data'!E78)/3.28084</f>
        <v>0</v>
      </c>
      <c r="I65" s="43">
        <f t="shared" si="10"/>
        <v>0</v>
      </c>
      <c r="J65" s="43">
        <f t="shared" si="11"/>
        <v>-99</v>
      </c>
      <c r="K65" s="43">
        <f t="shared" si="12"/>
        <v>0</v>
      </c>
      <c r="L65" s="43">
        <f t="shared" si="13"/>
        <v>-99</v>
      </c>
      <c r="M65" s="43">
        <f t="shared" si="14"/>
        <v>0</v>
      </c>
      <c r="N65" s="43">
        <f t="shared" si="15"/>
        <v>-99</v>
      </c>
      <c r="O65" s="43" t="e">
        <f t="shared" si="16"/>
        <v>#DIV/0!</v>
      </c>
      <c r="P65" s="108">
        <f t="shared" si="17"/>
        <v>-99</v>
      </c>
      <c r="Q65" s="128" t="str">
        <f>IF(D65&lt;'Input Data'!$V$4," ",IF(I65=0," ",IF(K65=0," ",12+1.5*LN(K65+0.1))))</f>
        <v xml:space="preserve"> </v>
      </c>
      <c r="R65" s="120">
        <f t="shared" si="18"/>
        <v>-0.63022410000000006</v>
      </c>
      <c r="S65" s="109">
        <f t="shared" si="19"/>
        <v>0</v>
      </c>
      <c r="T65" s="110">
        <f t="shared" si="20"/>
        <v>0</v>
      </c>
      <c r="U65" s="109">
        <f t="shared" si="0"/>
        <v>0</v>
      </c>
      <c r="V65" s="69" t="e">
        <f t="shared" si="21"/>
        <v>#DIV/0!</v>
      </c>
      <c r="W65" s="109" t="e">
        <f t="shared" si="1"/>
        <v>#DIV/0!</v>
      </c>
      <c r="X65" s="109" t="e">
        <f t="shared" si="2"/>
        <v>#DIV/0!</v>
      </c>
      <c r="Y65" s="109" t="e">
        <f t="shared" si="3"/>
        <v>#DIV/0!</v>
      </c>
      <c r="Z65" s="109" t="e">
        <f t="shared" si="4"/>
        <v>#DIV/0!</v>
      </c>
      <c r="AA65" s="235" t="str">
        <f>IF(D65&lt;'Input Data'!$V$4," ",IF(I65=0," ",IF(K65=0," ",IF(AX65=4,28,IF(AX65=3,28,IF(AX65=2,28,IF(AX65=1,28,IF(AB65&gt;43,43,AB65))))))))</f>
        <v xml:space="preserve"> </v>
      </c>
      <c r="AB65" s="111" t="e">
        <f t="shared" si="5"/>
        <v>#DIV/0!</v>
      </c>
      <c r="AC65" s="128" t="e">
        <f t="shared" si="22"/>
        <v>#DIV/0!</v>
      </c>
      <c r="AD65" s="81">
        <f t="shared" si="6"/>
        <v>-99</v>
      </c>
      <c r="AE65" s="128" t="str">
        <f>IF(D65&lt;'Input Data'!$V$4," ",IF(I65=0," ",IF(K65=0," ",5*(I65-S65))))</f>
        <v xml:space="preserve"> </v>
      </c>
      <c r="AF65" s="81">
        <f t="shared" si="23"/>
        <v>-0.99</v>
      </c>
      <c r="AG65" s="81">
        <f t="shared" si="7"/>
        <v>-99</v>
      </c>
      <c r="AH65" s="119" t="e">
        <f t="shared" si="24"/>
        <v>#DIV/0!</v>
      </c>
      <c r="AI65" s="130" t="e">
        <f t="shared" si="25"/>
        <v>#DIV/0!</v>
      </c>
      <c r="AJ65" s="119" t="e">
        <f t="shared" si="26"/>
        <v>#DIV/0!</v>
      </c>
      <c r="AK65" s="119">
        <f t="shared" si="27"/>
        <v>-99</v>
      </c>
      <c r="AL65" s="69" t="e">
        <f t="shared" si="28"/>
        <v>#DIV/0!</v>
      </c>
      <c r="AM65" s="114" t="e">
        <f t="shared" si="29"/>
        <v>#DIV/0!</v>
      </c>
      <c r="AN65" s="119" t="e">
        <f t="shared" si="30"/>
        <v>#DIV/0!</v>
      </c>
      <c r="AO65" s="119" t="e">
        <f t="shared" si="31"/>
        <v>#DIV/0!</v>
      </c>
      <c r="AP65" s="119" t="e">
        <f t="shared" si="32"/>
        <v>#DIV/0!</v>
      </c>
      <c r="AQ65" s="119" t="e">
        <f t="shared" si="33"/>
        <v>#DIV/0!</v>
      </c>
      <c r="AR65" s="119" t="e">
        <f t="shared" si="34"/>
        <v>#DIV/0!</v>
      </c>
      <c r="AS65" s="114" t="e">
        <f t="shared" si="35"/>
        <v>#DIV/0!</v>
      </c>
      <c r="AT65" s="114" t="e">
        <f t="shared" si="8"/>
        <v>#DIV/0!</v>
      </c>
      <c r="AU65" s="114" t="e">
        <f t="shared" si="36"/>
        <v>#DIV/0!</v>
      </c>
      <c r="AV65" s="114" t="e">
        <f t="shared" si="9"/>
        <v>#DIV/0!</v>
      </c>
      <c r="AW65" s="69" t="e">
        <f t="shared" si="37"/>
        <v>#DIV/0!</v>
      </c>
      <c r="AX65" s="69" t="e">
        <f t="shared" si="38"/>
        <v>#DIV/0!</v>
      </c>
    </row>
    <row r="66" spans="4:50" ht="15.75">
      <c r="D66" s="41">
        <f>'Input Data'!E79</f>
        <v>0</v>
      </c>
      <c r="E66" s="43">
        <f>'Input Data'!F79</f>
        <v>0</v>
      </c>
      <c r="F66" s="43">
        <f>'Input Data'!G79</f>
        <v>0</v>
      </c>
      <c r="G66" s="43">
        <f>'Input Data'!H79</f>
        <v>0</v>
      </c>
      <c r="H66" s="41">
        <f>('Input Data'!E79)/3.28084</f>
        <v>0</v>
      </c>
      <c r="I66" s="43">
        <f t="shared" si="10"/>
        <v>0</v>
      </c>
      <c r="J66" s="43">
        <f t="shared" si="11"/>
        <v>-99</v>
      </c>
      <c r="K66" s="43">
        <f t="shared" si="12"/>
        <v>0</v>
      </c>
      <c r="L66" s="43">
        <f t="shared" si="13"/>
        <v>-99</v>
      </c>
      <c r="M66" s="43">
        <f t="shared" si="14"/>
        <v>0</v>
      </c>
      <c r="N66" s="43">
        <f t="shared" si="15"/>
        <v>-99</v>
      </c>
      <c r="O66" s="43" t="e">
        <f t="shared" si="16"/>
        <v>#DIV/0!</v>
      </c>
      <c r="P66" s="108">
        <f t="shared" si="17"/>
        <v>-99</v>
      </c>
      <c r="Q66" s="128" t="str">
        <f>IF(D66&lt;'Input Data'!$V$4," ",IF(I66=0," ",IF(K66=0," ",12+1.5*LN(K66+0.1))))</f>
        <v xml:space="preserve"> </v>
      </c>
      <c r="R66" s="120">
        <f t="shared" si="18"/>
        <v>-0.63022410000000006</v>
      </c>
      <c r="S66" s="109">
        <f t="shared" si="19"/>
        <v>0</v>
      </c>
      <c r="T66" s="110">
        <f t="shared" si="20"/>
        <v>0</v>
      </c>
      <c r="U66" s="109">
        <f t="shared" si="0"/>
        <v>0</v>
      </c>
      <c r="V66" s="69" t="e">
        <f t="shared" si="21"/>
        <v>#DIV/0!</v>
      </c>
      <c r="W66" s="109" t="e">
        <f t="shared" si="1"/>
        <v>#DIV/0!</v>
      </c>
      <c r="X66" s="109" t="e">
        <f t="shared" si="2"/>
        <v>#DIV/0!</v>
      </c>
      <c r="Y66" s="109" t="e">
        <f t="shared" si="3"/>
        <v>#DIV/0!</v>
      </c>
      <c r="Z66" s="109" t="e">
        <f t="shared" si="4"/>
        <v>#DIV/0!</v>
      </c>
      <c r="AA66" s="235" t="str">
        <f>IF(D66&lt;'Input Data'!$V$4," ",IF(I66=0," ",IF(K66=0," ",IF(AX66=4,28,IF(AX66=3,28,IF(AX66=2,28,IF(AX66=1,28,IF(AB66&gt;43,43,AB66))))))))</f>
        <v xml:space="preserve"> </v>
      </c>
      <c r="AB66" s="111" t="e">
        <f t="shared" si="5"/>
        <v>#DIV/0!</v>
      </c>
      <c r="AC66" s="128" t="e">
        <f t="shared" si="22"/>
        <v>#DIV/0!</v>
      </c>
      <c r="AD66" s="81">
        <f t="shared" si="6"/>
        <v>-99</v>
      </c>
      <c r="AE66" s="128" t="str">
        <f>IF(D66&lt;'Input Data'!$V$4," ",IF(I66=0," ",IF(K66=0," ",5*(I66-S66))))</f>
        <v xml:space="preserve"> </v>
      </c>
      <c r="AF66" s="81">
        <f t="shared" si="23"/>
        <v>-0.99</v>
      </c>
      <c r="AG66" s="81">
        <f t="shared" si="7"/>
        <v>-99</v>
      </c>
      <c r="AH66" s="119" t="e">
        <f t="shared" si="24"/>
        <v>#DIV/0!</v>
      </c>
      <c r="AI66" s="130" t="e">
        <f t="shared" si="25"/>
        <v>#DIV/0!</v>
      </c>
      <c r="AJ66" s="119" t="e">
        <f t="shared" si="26"/>
        <v>#DIV/0!</v>
      </c>
      <c r="AK66" s="119">
        <f t="shared" si="27"/>
        <v>-99</v>
      </c>
      <c r="AL66" s="69" t="e">
        <f t="shared" si="28"/>
        <v>#DIV/0!</v>
      </c>
      <c r="AM66" s="114" t="e">
        <f t="shared" si="29"/>
        <v>#DIV/0!</v>
      </c>
      <c r="AN66" s="119" t="e">
        <f t="shared" si="30"/>
        <v>#DIV/0!</v>
      </c>
      <c r="AO66" s="119" t="e">
        <f t="shared" si="31"/>
        <v>#DIV/0!</v>
      </c>
      <c r="AP66" s="119" t="e">
        <f t="shared" si="32"/>
        <v>#DIV/0!</v>
      </c>
      <c r="AQ66" s="119" t="e">
        <f t="shared" si="33"/>
        <v>#DIV/0!</v>
      </c>
      <c r="AR66" s="119" t="e">
        <f t="shared" si="34"/>
        <v>#DIV/0!</v>
      </c>
      <c r="AS66" s="114" t="e">
        <f t="shared" si="35"/>
        <v>#DIV/0!</v>
      </c>
      <c r="AT66" s="114" t="e">
        <f t="shared" si="8"/>
        <v>#DIV/0!</v>
      </c>
      <c r="AU66" s="114" t="e">
        <f t="shared" si="36"/>
        <v>#DIV/0!</v>
      </c>
      <c r="AV66" s="114" t="e">
        <f t="shared" si="9"/>
        <v>#DIV/0!</v>
      </c>
      <c r="AW66" s="69" t="e">
        <f t="shared" si="37"/>
        <v>#DIV/0!</v>
      </c>
      <c r="AX66" s="69" t="e">
        <f t="shared" si="38"/>
        <v>#DIV/0!</v>
      </c>
    </row>
    <row r="67" spans="4:50" ht="15.75">
      <c r="D67" s="41">
        <f>'Input Data'!E80</f>
        <v>0</v>
      </c>
      <c r="E67" s="43">
        <f>'Input Data'!F80</f>
        <v>0</v>
      </c>
      <c r="F67" s="43">
        <f>'Input Data'!G80</f>
        <v>0</v>
      </c>
      <c r="G67" s="43">
        <f>'Input Data'!H80</f>
        <v>0</v>
      </c>
      <c r="H67" s="41">
        <f>('Input Data'!E80)/3.28084</f>
        <v>0</v>
      </c>
      <c r="I67" s="43">
        <f t="shared" si="10"/>
        <v>0</v>
      </c>
      <c r="J67" s="43">
        <f t="shared" si="11"/>
        <v>-99</v>
      </c>
      <c r="K67" s="43">
        <f t="shared" si="12"/>
        <v>0</v>
      </c>
      <c r="L67" s="43">
        <f t="shared" si="13"/>
        <v>-99</v>
      </c>
      <c r="M67" s="43">
        <f t="shared" si="14"/>
        <v>0</v>
      </c>
      <c r="N67" s="43">
        <f t="shared" si="15"/>
        <v>-99</v>
      </c>
      <c r="O67" s="43" t="e">
        <f t="shared" si="16"/>
        <v>#DIV/0!</v>
      </c>
      <c r="P67" s="108">
        <f t="shared" si="17"/>
        <v>-99</v>
      </c>
      <c r="Q67" s="128" t="str">
        <f>IF(D67&lt;'Input Data'!$V$4," ",IF(I67=0," ",IF(K67=0," ",12+1.5*LN(K67+0.1))))</f>
        <v xml:space="preserve"> </v>
      </c>
      <c r="R67" s="120">
        <f t="shared" si="18"/>
        <v>-0.63022410000000006</v>
      </c>
      <c r="S67" s="109">
        <f t="shared" si="19"/>
        <v>0</v>
      </c>
      <c r="T67" s="110">
        <f t="shared" si="20"/>
        <v>0</v>
      </c>
      <c r="U67" s="109">
        <f t="shared" si="0"/>
        <v>0</v>
      </c>
      <c r="V67" s="69" t="e">
        <f t="shared" si="21"/>
        <v>#DIV/0!</v>
      </c>
      <c r="W67" s="109" t="e">
        <f t="shared" si="1"/>
        <v>#DIV/0!</v>
      </c>
      <c r="X67" s="109" t="e">
        <f t="shared" si="2"/>
        <v>#DIV/0!</v>
      </c>
      <c r="Y67" s="109" t="e">
        <f t="shared" si="3"/>
        <v>#DIV/0!</v>
      </c>
      <c r="Z67" s="109" t="e">
        <f t="shared" si="4"/>
        <v>#DIV/0!</v>
      </c>
      <c r="AA67" s="235" t="str">
        <f>IF(D67&lt;'Input Data'!$V$4," ",IF(I67=0," ",IF(K67=0," ",IF(AX67=4,28,IF(AX67=3,28,IF(AX67=2,28,IF(AX67=1,28,IF(AB67&gt;43,43,AB67))))))))</f>
        <v xml:space="preserve"> </v>
      </c>
      <c r="AB67" s="111" t="e">
        <f t="shared" si="5"/>
        <v>#DIV/0!</v>
      </c>
      <c r="AC67" s="128" t="e">
        <f t="shared" si="22"/>
        <v>#DIV/0!</v>
      </c>
      <c r="AD67" s="81">
        <f t="shared" si="6"/>
        <v>-99</v>
      </c>
      <c r="AE67" s="128" t="str">
        <f>IF(D67&lt;'Input Data'!$V$4," ",IF(I67=0," ",IF(K67=0," ",5*(I67-S67))))</f>
        <v xml:space="preserve"> </v>
      </c>
      <c r="AF67" s="81">
        <f t="shared" si="23"/>
        <v>-0.99</v>
      </c>
      <c r="AG67" s="81">
        <f t="shared" si="7"/>
        <v>-99</v>
      </c>
      <c r="AH67" s="119" t="e">
        <f t="shared" si="24"/>
        <v>#DIV/0!</v>
      </c>
      <c r="AI67" s="130" t="e">
        <f t="shared" si="25"/>
        <v>#DIV/0!</v>
      </c>
      <c r="AJ67" s="119" t="e">
        <f t="shared" si="26"/>
        <v>#DIV/0!</v>
      </c>
      <c r="AK67" s="119">
        <f t="shared" si="27"/>
        <v>-99</v>
      </c>
      <c r="AL67" s="69" t="e">
        <f t="shared" si="28"/>
        <v>#DIV/0!</v>
      </c>
      <c r="AM67" s="114" t="e">
        <f t="shared" si="29"/>
        <v>#DIV/0!</v>
      </c>
      <c r="AN67" s="119" t="e">
        <f t="shared" si="30"/>
        <v>#DIV/0!</v>
      </c>
      <c r="AO67" s="119" t="e">
        <f t="shared" si="31"/>
        <v>#DIV/0!</v>
      </c>
      <c r="AP67" s="119" t="e">
        <f t="shared" si="32"/>
        <v>#DIV/0!</v>
      </c>
      <c r="AQ67" s="119" t="e">
        <f t="shared" si="33"/>
        <v>#DIV/0!</v>
      </c>
      <c r="AR67" s="119" t="e">
        <f t="shared" si="34"/>
        <v>#DIV/0!</v>
      </c>
      <c r="AS67" s="114" t="e">
        <f t="shared" si="35"/>
        <v>#DIV/0!</v>
      </c>
      <c r="AT67" s="114" t="e">
        <f t="shared" si="8"/>
        <v>#DIV/0!</v>
      </c>
      <c r="AU67" s="114" t="e">
        <f t="shared" si="36"/>
        <v>#DIV/0!</v>
      </c>
      <c r="AV67" s="114" t="e">
        <f t="shared" si="9"/>
        <v>#DIV/0!</v>
      </c>
      <c r="AW67" s="69" t="e">
        <f t="shared" si="37"/>
        <v>#DIV/0!</v>
      </c>
      <c r="AX67" s="69" t="e">
        <f t="shared" si="38"/>
        <v>#DIV/0!</v>
      </c>
    </row>
    <row r="68" spans="4:50" ht="15.75">
      <c r="D68" s="41">
        <f>'Input Data'!E81</f>
        <v>0</v>
      </c>
      <c r="E68" s="43">
        <f>'Input Data'!F81</f>
        <v>0</v>
      </c>
      <c r="F68" s="43">
        <f>'Input Data'!G81</f>
        <v>0</v>
      </c>
      <c r="G68" s="43">
        <f>'Input Data'!H81</f>
        <v>0</v>
      </c>
      <c r="H68" s="41">
        <f>('Input Data'!E81)/3.28084</f>
        <v>0</v>
      </c>
      <c r="I68" s="43">
        <f t="shared" si="10"/>
        <v>0</v>
      </c>
      <c r="J68" s="43">
        <f t="shared" si="11"/>
        <v>-99</v>
      </c>
      <c r="K68" s="43">
        <f t="shared" si="12"/>
        <v>0</v>
      </c>
      <c r="L68" s="43">
        <f t="shared" si="13"/>
        <v>-99</v>
      </c>
      <c r="M68" s="43">
        <f t="shared" si="14"/>
        <v>0</v>
      </c>
      <c r="N68" s="43">
        <f t="shared" si="15"/>
        <v>-99</v>
      </c>
      <c r="O68" s="43" t="e">
        <f t="shared" si="16"/>
        <v>#DIV/0!</v>
      </c>
      <c r="P68" s="108">
        <f t="shared" si="17"/>
        <v>-99</v>
      </c>
      <c r="Q68" s="128" t="str">
        <f>IF(D68&lt;'Input Data'!$V$4," ",IF(I68=0," ",IF(K68=0," ",12+1.5*LN(K68+0.1))))</f>
        <v xml:space="preserve"> </v>
      </c>
      <c r="R68" s="120">
        <f t="shared" si="18"/>
        <v>-0.63022410000000006</v>
      </c>
      <c r="S68" s="109">
        <f t="shared" si="19"/>
        <v>0</v>
      </c>
      <c r="T68" s="110">
        <f t="shared" si="20"/>
        <v>0</v>
      </c>
      <c r="U68" s="109">
        <f t="shared" si="0"/>
        <v>0</v>
      </c>
      <c r="V68" s="69" t="e">
        <f t="shared" si="21"/>
        <v>#DIV/0!</v>
      </c>
      <c r="W68" s="109" t="e">
        <f t="shared" si="1"/>
        <v>#DIV/0!</v>
      </c>
      <c r="X68" s="109" t="e">
        <f t="shared" si="2"/>
        <v>#DIV/0!</v>
      </c>
      <c r="Y68" s="109" t="e">
        <f t="shared" si="3"/>
        <v>#DIV/0!</v>
      </c>
      <c r="Z68" s="109" t="e">
        <f t="shared" si="4"/>
        <v>#DIV/0!</v>
      </c>
      <c r="AA68" s="235" t="str">
        <f>IF(D68&lt;'Input Data'!$V$4," ",IF(I68=0," ",IF(K68=0," ",IF(AX68=4,28,IF(AX68=3,28,IF(AX68=2,28,IF(AX68=1,28,IF(AB68&gt;43,43,AB68))))))))</f>
        <v xml:space="preserve"> </v>
      </c>
      <c r="AB68" s="111" t="e">
        <f t="shared" si="5"/>
        <v>#DIV/0!</v>
      </c>
      <c r="AC68" s="128" t="e">
        <f t="shared" si="22"/>
        <v>#DIV/0!</v>
      </c>
      <c r="AD68" s="81">
        <f t="shared" si="6"/>
        <v>-99</v>
      </c>
      <c r="AE68" s="128" t="str">
        <f>IF(D68&lt;'Input Data'!$V$4," ",IF(I68=0," ",IF(K68=0," ",5*(I68-S68))))</f>
        <v xml:space="preserve"> </v>
      </c>
      <c r="AF68" s="81">
        <f t="shared" si="23"/>
        <v>-0.99</v>
      </c>
      <c r="AG68" s="81">
        <f t="shared" si="7"/>
        <v>-99</v>
      </c>
      <c r="AH68" s="119" t="e">
        <f t="shared" si="24"/>
        <v>#DIV/0!</v>
      </c>
      <c r="AI68" s="130" t="e">
        <f t="shared" si="25"/>
        <v>#DIV/0!</v>
      </c>
      <c r="AJ68" s="119" t="e">
        <f t="shared" si="26"/>
        <v>#DIV/0!</v>
      </c>
      <c r="AK68" s="119">
        <f t="shared" si="27"/>
        <v>-99</v>
      </c>
      <c r="AL68" s="69" t="e">
        <f t="shared" si="28"/>
        <v>#DIV/0!</v>
      </c>
      <c r="AM68" s="114" t="e">
        <f t="shared" si="29"/>
        <v>#DIV/0!</v>
      </c>
      <c r="AN68" s="119" t="e">
        <f t="shared" si="30"/>
        <v>#DIV/0!</v>
      </c>
      <c r="AO68" s="119" t="e">
        <f t="shared" si="31"/>
        <v>#DIV/0!</v>
      </c>
      <c r="AP68" s="119" t="e">
        <f t="shared" si="32"/>
        <v>#DIV/0!</v>
      </c>
      <c r="AQ68" s="119" t="e">
        <f t="shared" si="33"/>
        <v>#DIV/0!</v>
      </c>
      <c r="AR68" s="119" t="e">
        <f t="shared" si="34"/>
        <v>#DIV/0!</v>
      </c>
      <c r="AS68" s="114" t="e">
        <f t="shared" si="35"/>
        <v>#DIV/0!</v>
      </c>
      <c r="AT68" s="114" t="e">
        <f t="shared" si="8"/>
        <v>#DIV/0!</v>
      </c>
      <c r="AU68" s="114" t="e">
        <f t="shared" si="36"/>
        <v>#DIV/0!</v>
      </c>
      <c r="AV68" s="114" t="e">
        <f t="shared" si="9"/>
        <v>#DIV/0!</v>
      </c>
      <c r="AW68" s="69" t="e">
        <f t="shared" si="37"/>
        <v>#DIV/0!</v>
      </c>
      <c r="AX68" s="69" t="e">
        <f t="shared" si="38"/>
        <v>#DIV/0!</v>
      </c>
    </row>
    <row r="69" spans="4:50" ht="15.75">
      <c r="D69" s="41">
        <f>'Input Data'!E82</f>
        <v>0</v>
      </c>
      <c r="E69" s="43">
        <f>'Input Data'!F82</f>
        <v>0</v>
      </c>
      <c r="F69" s="43">
        <f>'Input Data'!G82</f>
        <v>0</v>
      </c>
      <c r="G69" s="43">
        <f>'Input Data'!H82</f>
        <v>0</v>
      </c>
      <c r="H69" s="41">
        <f>('Input Data'!E82)/3.28084</f>
        <v>0</v>
      </c>
      <c r="I69" s="43">
        <f t="shared" si="10"/>
        <v>0</v>
      </c>
      <c r="J69" s="43">
        <f t="shared" si="11"/>
        <v>-99</v>
      </c>
      <c r="K69" s="43">
        <f t="shared" si="12"/>
        <v>0</v>
      </c>
      <c r="L69" s="43">
        <f t="shared" si="13"/>
        <v>-99</v>
      </c>
      <c r="M69" s="43">
        <f t="shared" si="14"/>
        <v>0</v>
      </c>
      <c r="N69" s="43">
        <f t="shared" si="15"/>
        <v>-99</v>
      </c>
      <c r="O69" s="43" t="e">
        <f t="shared" si="16"/>
        <v>#DIV/0!</v>
      </c>
      <c r="P69" s="108">
        <f t="shared" si="17"/>
        <v>-99</v>
      </c>
      <c r="Q69" s="128" t="str">
        <f>IF(D69&lt;'Input Data'!$V$4," ",IF(I69=0," ",IF(K69=0," ",12+1.5*LN(K69+0.1))))</f>
        <v xml:space="preserve"> </v>
      </c>
      <c r="R69" s="120">
        <f t="shared" si="18"/>
        <v>-0.63022410000000006</v>
      </c>
      <c r="S69" s="109">
        <f t="shared" si="19"/>
        <v>0</v>
      </c>
      <c r="T69" s="110">
        <f t="shared" si="20"/>
        <v>0</v>
      </c>
      <c r="U69" s="109">
        <f t="shared" si="0"/>
        <v>0</v>
      </c>
      <c r="V69" s="69" t="e">
        <f t="shared" si="21"/>
        <v>#DIV/0!</v>
      </c>
      <c r="W69" s="109" t="e">
        <f t="shared" si="1"/>
        <v>#DIV/0!</v>
      </c>
      <c r="X69" s="109" t="e">
        <f t="shared" si="2"/>
        <v>#DIV/0!</v>
      </c>
      <c r="Y69" s="109" t="e">
        <f t="shared" si="3"/>
        <v>#DIV/0!</v>
      </c>
      <c r="Z69" s="109" t="e">
        <f t="shared" si="4"/>
        <v>#DIV/0!</v>
      </c>
      <c r="AA69" s="235" t="str">
        <f>IF(D69&lt;'Input Data'!$V$4," ",IF(I69=0," ",IF(K69=0," ",IF(AX69=4,28,IF(AX69=3,28,IF(AX69=2,28,IF(AX69=1,28,IF(AB69&gt;43,43,AB69))))))))</f>
        <v xml:space="preserve"> </v>
      </c>
      <c r="AB69" s="111" t="e">
        <f t="shared" si="5"/>
        <v>#DIV/0!</v>
      </c>
      <c r="AC69" s="128" t="e">
        <f t="shared" si="22"/>
        <v>#DIV/0!</v>
      </c>
      <c r="AD69" s="81">
        <f t="shared" si="6"/>
        <v>-99</v>
      </c>
      <c r="AE69" s="128" t="str">
        <f>IF(D69&lt;'Input Data'!$V$4," ",IF(I69=0," ",IF(K69=0," ",5*(I69-S69))))</f>
        <v xml:space="preserve"> </v>
      </c>
      <c r="AF69" s="81">
        <f t="shared" si="23"/>
        <v>-0.99</v>
      </c>
      <c r="AG69" s="81">
        <f t="shared" si="7"/>
        <v>-99</v>
      </c>
      <c r="AH69" s="119" t="e">
        <f t="shared" si="24"/>
        <v>#DIV/0!</v>
      </c>
      <c r="AI69" s="130" t="e">
        <f t="shared" si="25"/>
        <v>#DIV/0!</v>
      </c>
      <c r="AJ69" s="119" t="e">
        <f t="shared" si="26"/>
        <v>#DIV/0!</v>
      </c>
      <c r="AK69" s="119">
        <f t="shared" si="27"/>
        <v>-99</v>
      </c>
      <c r="AL69" s="69" t="e">
        <f t="shared" si="28"/>
        <v>#DIV/0!</v>
      </c>
      <c r="AM69" s="114" t="e">
        <f t="shared" si="29"/>
        <v>#DIV/0!</v>
      </c>
      <c r="AN69" s="119" t="e">
        <f t="shared" si="30"/>
        <v>#DIV/0!</v>
      </c>
      <c r="AO69" s="119" t="e">
        <f t="shared" si="31"/>
        <v>#DIV/0!</v>
      </c>
      <c r="AP69" s="119" t="e">
        <f t="shared" si="32"/>
        <v>#DIV/0!</v>
      </c>
      <c r="AQ69" s="119" t="e">
        <f t="shared" si="33"/>
        <v>#DIV/0!</v>
      </c>
      <c r="AR69" s="119" t="e">
        <f t="shared" si="34"/>
        <v>#DIV/0!</v>
      </c>
      <c r="AS69" s="114" t="e">
        <f t="shared" si="35"/>
        <v>#DIV/0!</v>
      </c>
      <c r="AT69" s="114" t="e">
        <f t="shared" si="8"/>
        <v>#DIV/0!</v>
      </c>
      <c r="AU69" s="114" t="e">
        <f t="shared" si="36"/>
        <v>#DIV/0!</v>
      </c>
      <c r="AV69" s="114" t="e">
        <f t="shared" si="9"/>
        <v>#DIV/0!</v>
      </c>
      <c r="AW69" s="69" t="e">
        <f t="shared" si="37"/>
        <v>#DIV/0!</v>
      </c>
      <c r="AX69" s="69" t="e">
        <f t="shared" si="38"/>
        <v>#DIV/0!</v>
      </c>
    </row>
    <row r="70" spans="4:50" ht="15.75">
      <c r="D70" s="41">
        <f>'Input Data'!E83</f>
        <v>0</v>
      </c>
      <c r="E70" s="43">
        <f>'Input Data'!F83</f>
        <v>0</v>
      </c>
      <c r="F70" s="43">
        <f>'Input Data'!G83</f>
        <v>0</v>
      </c>
      <c r="G70" s="43">
        <f>'Input Data'!H83</f>
        <v>0</v>
      </c>
      <c r="H70" s="41">
        <f>('Input Data'!E83)/3.28084</f>
        <v>0</v>
      </c>
      <c r="I70" s="43">
        <f t="shared" si="10"/>
        <v>0</v>
      </c>
      <c r="J70" s="43">
        <f t="shared" si="11"/>
        <v>-99</v>
      </c>
      <c r="K70" s="43">
        <f t="shared" si="12"/>
        <v>0</v>
      </c>
      <c r="L70" s="43">
        <f t="shared" si="13"/>
        <v>-99</v>
      </c>
      <c r="M70" s="43">
        <f t="shared" si="14"/>
        <v>0</v>
      </c>
      <c r="N70" s="43">
        <f t="shared" si="15"/>
        <v>-99</v>
      </c>
      <c r="O70" s="43" t="e">
        <f t="shared" si="16"/>
        <v>#DIV/0!</v>
      </c>
      <c r="P70" s="108">
        <f t="shared" si="17"/>
        <v>-99</v>
      </c>
      <c r="Q70" s="128" t="str">
        <f>IF(D70&lt;'Input Data'!$V$4," ",IF(I70=0," ",IF(K70=0," ",12+1.5*LN(K70+0.1))))</f>
        <v xml:space="preserve"> </v>
      </c>
      <c r="R70" s="120">
        <f t="shared" si="18"/>
        <v>-0.63022410000000006</v>
      </c>
      <c r="S70" s="109">
        <f t="shared" si="19"/>
        <v>0</v>
      </c>
      <c r="T70" s="110">
        <f t="shared" si="20"/>
        <v>0</v>
      </c>
      <c r="U70" s="109">
        <f t="shared" si="0"/>
        <v>0</v>
      </c>
      <c r="V70" s="69" t="e">
        <f t="shared" si="21"/>
        <v>#DIV/0!</v>
      </c>
      <c r="W70" s="109" t="e">
        <f t="shared" si="1"/>
        <v>#DIV/0!</v>
      </c>
      <c r="X70" s="109" t="e">
        <f t="shared" si="2"/>
        <v>#DIV/0!</v>
      </c>
      <c r="Y70" s="109" t="e">
        <f t="shared" si="3"/>
        <v>#DIV/0!</v>
      </c>
      <c r="Z70" s="109" t="e">
        <f t="shared" si="4"/>
        <v>#DIV/0!</v>
      </c>
      <c r="AA70" s="235" t="str">
        <f>IF(D70&lt;'Input Data'!$V$4," ",IF(I70=0," ",IF(K70=0," ",IF(AX70=4,28,IF(AX70=3,28,IF(AX70=2,28,IF(AX70=1,28,IF(AB70&gt;43,43,AB70))))))))</f>
        <v xml:space="preserve"> </v>
      </c>
      <c r="AB70" s="111" t="e">
        <f t="shared" si="5"/>
        <v>#DIV/0!</v>
      </c>
      <c r="AC70" s="128" t="e">
        <f t="shared" si="22"/>
        <v>#DIV/0!</v>
      </c>
      <c r="AD70" s="81">
        <f t="shared" si="6"/>
        <v>-99</v>
      </c>
      <c r="AE70" s="128" t="str">
        <f>IF(D70&lt;'Input Data'!$V$4," ",IF(I70=0," ",IF(K70=0," ",5*(I70-S70))))</f>
        <v xml:space="preserve"> </v>
      </c>
      <c r="AF70" s="81">
        <f t="shared" si="23"/>
        <v>-0.99</v>
      </c>
      <c r="AG70" s="81">
        <f t="shared" si="7"/>
        <v>-99</v>
      </c>
      <c r="AH70" s="119" t="e">
        <f t="shared" si="24"/>
        <v>#DIV/0!</v>
      </c>
      <c r="AI70" s="130" t="e">
        <f t="shared" si="25"/>
        <v>#DIV/0!</v>
      </c>
      <c r="AJ70" s="119" t="e">
        <f t="shared" si="26"/>
        <v>#DIV/0!</v>
      </c>
      <c r="AK70" s="119">
        <f t="shared" si="27"/>
        <v>-99</v>
      </c>
      <c r="AL70" s="69" t="e">
        <f t="shared" si="28"/>
        <v>#DIV/0!</v>
      </c>
      <c r="AM70" s="114" t="e">
        <f t="shared" si="29"/>
        <v>#DIV/0!</v>
      </c>
      <c r="AN70" s="119" t="e">
        <f t="shared" si="30"/>
        <v>#DIV/0!</v>
      </c>
      <c r="AO70" s="119" t="e">
        <f t="shared" si="31"/>
        <v>#DIV/0!</v>
      </c>
      <c r="AP70" s="119" t="e">
        <f t="shared" si="32"/>
        <v>#DIV/0!</v>
      </c>
      <c r="AQ70" s="119" t="e">
        <f t="shared" si="33"/>
        <v>#DIV/0!</v>
      </c>
      <c r="AR70" s="119" t="e">
        <f t="shared" si="34"/>
        <v>#DIV/0!</v>
      </c>
      <c r="AS70" s="114" t="e">
        <f t="shared" si="35"/>
        <v>#DIV/0!</v>
      </c>
      <c r="AT70" s="114" t="e">
        <f t="shared" si="8"/>
        <v>#DIV/0!</v>
      </c>
      <c r="AU70" s="114" t="e">
        <f t="shared" si="36"/>
        <v>#DIV/0!</v>
      </c>
      <c r="AV70" s="114" t="e">
        <f t="shared" si="9"/>
        <v>#DIV/0!</v>
      </c>
      <c r="AW70" s="69" t="e">
        <f t="shared" si="37"/>
        <v>#DIV/0!</v>
      </c>
      <c r="AX70" s="69" t="e">
        <f t="shared" si="38"/>
        <v>#DIV/0!</v>
      </c>
    </row>
    <row r="71" spans="4:50" ht="15.75">
      <c r="D71" s="41">
        <f>'Input Data'!E84</f>
        <v>0</v>
      </c>
      <c r="E71" s="43">
        <f>'Input Data'!F84</f>
        <v>0</v>
      </c>
      <c r="F71" s="43">
        <f>'Input Data'!G84</f>
        <v>0</v>
      </c>
      <c r="G71" s="43">
        <f>'Input Data'!H84</f>
        <v>0</v>
      </c>
      <c r="H71" s="41">
        <f>('Input Data'!E84)/3.28084</f>
        <v>0</v>
      </c>
      <c r="I71" s="43">
        <f t="shared" si="10"/>
        <v>0</v>
      </c>
      <c r="J71" s="43">
        <f t="shared" si="11"/>
        <v>-99</v>
      </c>
      <c r="K71" s="43">
        <f t="shared" si="12"/>
        <v>0</v>
      </c>
      <c r="L71" s="43">
        <f t="shared" si="13"/>
        <v>-99</v>
      </c>
      <c r="M71" s="43">
        <f t="shared" si="14"/>
        <v>0</v>
      </c>
      <c r="N71" s="43">
        <f t="shared" si="15"/>
        <v>-99</v>
      </c>
      <c r="O71" s="43" t="e">
        <f t="shared" si="16"/>
        <v>#DIV/0!</v>
      </c>
      <c r="P71" s="108">
        <f t="shared" si="17"/>
        <v>-99</v>
      </c>
      <c r="Q71" s="128" t="str">
        <f>IF(D71&lt;'Input Data'!$V$4," ",IF(I71=0," ",IF(K71=0," ",12+1.5*LN(K71+0.1))))</f>
        <v xml:space="preserve"> </v>
      </c>
      <c r="R71" s="120">
        <f t="shared" si="18"/>
        <v>-0.63022410000000006</v>
      </c>
      <c r="S71" s="109">
        <f t="shared" si="19"/>
        <v>0</v>
      </c>
      <c r="T71" s="110">
        <f t="shared" si="20"/>
        <v>0</v>
      </c>
      <c r="U71" s="109">
        <f t="shared" si="0"/>
        <v>0</v>
      </c>
      <c r="V71" s="69" t="e">
        <f t="shared" si="21"/>
        <v>#DIV/0!</v>
      </c>
      <c r="W71" s="109" t="e">
        <f t="shared" si="1"/>
        <v>#DIV/0!</v>
      </c>
      <c r="X71" s="109" t="e">
        <f t="shared" si="2"/>
        <v>#DIV/0!</v>
      </c>
      <c r="Y71" s="109" t="e">
        <f t="shared" si="3"/>
        <v>#DIV/0!</v>
      </c>
      <c r="Z71" s="109" t="e">
        <f t="shared" si="4"/>
        <v>#DIV/0!</v>
      </c>
      <c r="AA71" s="235" t="str">
        <f>IF(D71&lt;'Input Data'!$V$4," ",IF(I71=0," ",IF(K71=0," ",IF(AX71=4,28,IF(AX71=3,28,IF(AX71=2,28,IF(AX71=1,28,IF(AB71&gt;43,43,AB71))))))))</f>
        <v xml:space="preserve"> </v>
      </c>
      <c r="AB71" s="111" t="e">
        <f t="shared" si="5"/>
        <v>#DIV/0!</v>
      </c>
      <c r="AC71" s="128" t="e">
        <f t="shared" si="22"/>
        <v>#DIV/0!</v>
      </c>
      <c r="AD71" s="81">
        <f t="shared" si="6"/>
        <v>-99</v>
      </c>
      <c r="AE71" s="128" t="str">
        <f>IF(D71&lt;'Input Data'!$V$4," ",IF(I71=0," ",IF(K71=0," ",5*(I71-S71))))</f>
        <v xml:space="preserve"> </v>
      </c>
      <c r="AF71" s="81">
        <f t="shared" si="23"/>
        <v>-0.99</v>
      </c>
      <c r="AG71" s="81">
        <f t="shared" si="7"/>
        <v>-99</v>
      </c>
      <c r="AH71" s="119" t="e">
        <f t="shared" si="24"/>
        <v>#DIV/0!</v>
      </c>
      <c r="AI71" s="130" t="e">
        <f t="shared" si="25"/>
        <v>#DIV/0!</v>
      </c>
      <c r="AJ71" s="119" t="e">
        <f t="shared" si="26"/>
        <v>#DIV/0!</v>
      </c>
      <c r="AK71" s="119">
        <f t="shared" si="27"/>
        <v>-99</v>
      </c>
      <c r="AL71" s="69" t="e">
        <f t="shared" si="28"/>
        <v>#DIV/0!</v>
      </c>
      <c r="AM71" s="114" t="e">
        <f t="shared" si="29"/>
        <v>#DIV/0!</v>
      </c>
      <c r="AN71" s="119" t="e">
        <f t="shared" si="30"/>
        <v>#DIV/0!</v>
      </c>
      <c r="AO71" s="119" t="e">
        <f t="shared" si="31"/>
        <v>#DIV/0!</v>
      </c>
      <c r="AP71" s="119" t="e">
        <f t="shared" si="32"/>
        <v>#DIV/0!</v>
      </c>
      <c r="AQ71" s="119" t="e">
        <f t="shared" si="33"/>
        <v>#DIV/0!</v>
      </c>
      <c r="AR71" s="119" t="e">
        <f t="shared" si="34"/>
        <v>#DIV/0!</v>
      </c>
      <c r="AS71" s="114" t="e">
        <f t="shared" si="35"/>
        <v>#DIV/0!</v>
      </c>
      <c r="AT71" s="114" t="e">
        <f t="shared" si="8"/>
        <v>#DIV/0!</v>
      </c>
      <c r="AU71" s="114" t="e">
        <f t="shared" si="36"/>
        <v>#DIV/0!</v>
      </c>
      <c r="AV71" s="114" t="e">
        <f t="shared" si="9"/>
        <v>#DIV/0!</v>
      </c>
      <c r="AW71" s="69" t="e">
        <f t="shared" si="37"/>
        <v>#DIV/0!</v>
      </c>
      <c r="AX71" s="69" t="e">
        <f t="shared" si="38"/>
        <v>#DIV/0!</v>
      </c>
    </row>
    <row r="72" spans="4:50" ht="15.75">
      <c r="D72" s="41">
        <f>'Input Data'!E85</f>
        <v>0</v>
      </c>
      <c r="E72" s="43">
        <f>'Input Data'!F85</f>
        <v>0</v>
      </c>
      <c r="F72" s="43">
        <f>'Input Data'!G85</f>
        <v>0</v>
      </c>
      <c r="G72" s="43">
        <f>'Input Data'!H85</f>
        <v>0</v>
      </c>
      <c r="H72" s="41">
        <f>('Input Data'!E85)/3.28084</f>
        <v>0</v>
      </c>
      <c r="I72" s="43">
        <f t="shared" si="10"/>
        <v>0</v>
      </c>
      <c r="J72" s="43">
        <f t="shared" si="11"/>
        <v>-99</v>
      </c>
      <c r="K72" s="43">
        <f t="shared" si="12"/>
        <v>0</v>
      </c>
      <c r="L72" s="43">
        <f t="shared" si="13"/>
        <v>-99</v>
      </c>
      <c r="M72" s="43">
        <f t="shared" si="14"/>
        <v>0</v>
      </c>
      <c r="N72" s="43">
        <f t="shared" si="15"/>
        <v>-99</v>
      </c>
      <c r="O72" s="43" t="e">
        <f t="shared" si="16"/>
        <v>#DIV/0!</v>
      </c>
      <c r="P72" s="108">
        <f t="shared" si="17"/>
        <v>-99</v>
      </c>
      <c r="Q72" s="128" t="str">
        <f>IF(D72&lt;'Input Data'!$V$4," ",IF(I72=0," ",IF(K72=0," ",12+1.5*LN(K72+0.1))))</f>
        <v xml:space="preserve"> </v>
      </c>
      <c r="R72" s="120">
        <f t="shared" si="18"/>
        <v>-0.63022410000000006</v>
      </c>
      <c r="S72" s="109">
        <f t="shared" si="19"/>
        <v>0</v>
      </c>
      <c r="T72" s="110">
        <f t="shared" si="20"/>
        <v>0</v>
      </c>
      <c r="U72" s="109">
        <f t="shared" si="0"/>
        <v>0</v>
      </c>
      <c r="V72" s="69" t="e">
        <f t="shared" si="21"/>
        <v>#DIV/0!</v>
      </c>
      <c r="W72" s="109" t="e">
        <f t="shared" si="1"/>
        <v>#DIV/0!</v>
      </c>
      <c r="X72" s="109" t="e">
        <f t="shared" si="2"/>
        <v>#DIV/0!</v>
      </c>
      <c r="Y72" s="109" t="e">
        <f t="shared" si="3"/>
        <v>#DIV/0!</v>
      </c>
      <c r="Z72" s="109" t="e">
        <f t="shared" si="4"/>
        <v>#DIV/0!</v>
      </c>
      <c r="AA72" s="235" t="str">
        <f>IF(D72&lt;'Input Data'!$V$4," ",IF(I72=0," ",IF(K72=0," ",IF(AX72=4,28,IF(AX72=3,28,IF(AX72=2,28,IF(AX72=1,28,IF(AB72&gt;43,43,AB72))))))))</f>
        <v xml:space="preserve"> </v>
      </c>
      <c r="AB72" s="111" t="e">
        <f t="shared" si="5"/>
        <v>#DIV/0!</v>
      </c>
      <c r="AC72" s="128" t="e">
        <f t="shared" si="22"/>
        <v>#DIV/0!</v>
      </c>
      <c r="AD72" s="81">
        <f t="shared" si="6"/>
        <v>-99</v>
      </c>
      <c r="AE72" s="128" t="str">
        <f>IF(D72&lt;'Input Data'!$V$4," ",IF(I72=0," ",IF(K72=0," ",5*(I72-S72))))</f>
        <v xml:space="preserve"> </v>
      </c>
      <c r="AF72" s="81">
        <f t="shared" si="23"/>
        <v>-0.99</v>
      </c>
      <c r="AG72" s="81">
        <f t="shared" si="7"/>
        <v>-99</v>
      </c>
      <c r="AH72" s="119" t="e">
        <f t="shared" si="24"/>
        <v>#DIV/0!</v>
      </c>
      <c r="AI72" s="130" t="e">
        <f t="shared" si="25"/>
        <v>#DIV/0!</v>
      </c>
      <c r="AJ72" s="119" t="e">
        <f t="shared" si="26"/>
        <v>#DIV/0!</v>
      </c>
      <c r="AK72" s="119">
        <f t="shared" si="27"/>
        <v>-99</v>
      </c>
      <c r="AL72" s="69" t="e">
        <f t="shared" si="28"/>
        <v>#DIV/0!</v>
      </c>
      <c r="AM72" s="114" t="e">
        <f t="shared" si="29"/>
        <v>#DIV/0!</v>
      </c>
      <c r="AN72" s="119" t="e">
        <f t="shared" si="30"/>
        <v>#DIV/0!</v>
      </c>
      <c r="AO72" s="119" t="e">
        <f t="shared" si="31"/>
        <v>#DIV/0!</v>
      </c>
      <c r="AP72" s="119" t="e">
        <f t="shared" si="32"/>
        <v>#DIV/0!</v>
      </c>
      <c r="AQ72" s="119" t="e">
        <f t="shared" si="33"/>
        <v>#DIV/0!</v>
      </c>
      <c r="AR72" s="119" t="e">
        <f t="shared" si="34"/>
        <v>#DIV/0!</v>
      </c>
      <c r="AS72" s="114" t="e">
        <f t="shared" si="35"/>
        <v>#DIV/0!</v>
      </c>
      <c r="AT72" s="114" t="e">
        <f t="shared" si="8"/>
        <v>#DIV/0!</v>
      </c>
      <c r="AU72" s="114" t="e">
        <f t="shared" si="36"/>
        <v>#DIV/0!</v>
      </c>
      <c r="AV72" s="114" t="e">
        <f t="shared" si="9"/>
        <v>#DIV/0!</v>
      </c>
      <c r="AW72" s="69" t="e">
        <f t="shared" si="37"/>
        <v>#DIV/0!</v>
      </c>
      <c r="AX72" s="69" t="e">
        <f t="shared" si="38"/>
        <v>#DIV/0!</v>
      </c>
    </row>
    <row r="73" spans="4:50" ht="15.75">
      <c r="D73" s="41">
        <f>'Input Data'!E86</f>
        <v>0</v>
      </c>
      <c r="E73" s="43">
        <f>'Input Data'!F86</f>
        <v>0</v>
      </c>
      <c r="F73" s="43">
        <f>'Input Data'!G86</f>
        <v>0</v>
      </c>
      <c r="G73" s="43">
        <f>'Input Data'!H86</f>
        <v>0</v>
      </c>
      <c r="H73" s="41">
        <f>('Input Data'!E86)/3.28084</f>
        <v>0</v>
      </c>
      <c r="I73" s="43">
        <f t="shared" si="10"/>
        <v>0</v>
      </c>
      <c r="J73" s="43">
        <f t="shared" si="11"/>
        <v>-99</v>
      </c>
      <c r="K73" s="43">
        <f t="shared" si="12"/>
        <v>0</v>
      </c>
      <c r="L73" s="43">
        <f t="shared" si="13"/>
        <v>-99</v>
      </c>
      <c r="M73" s="43">
        <f t="shared" si="14"/>
        <v>0</v>
      </c>
      <c r="N73" s="43">
        <f t="shared" si="15"/>
        <v>-99</v>
      </c>
      <c r="O73" s="43" t="e">
        <f t="shared" si="16"/>
        <v>#DIV/0!</v>
      </c>
      <c r="P73" s="108">
        <f t="shared" si="17"/>
        <v>-99</v>
      </c>
      <c r="Q73" s="128" t="str">
        <f>IF(D73&lt;'Input Data'!$V$4," ",IF(I73=0," ",IF(K73=0," ",12+1.5*LN(K73+0.1))))</f>
        <v xml:space="preserve"> </v>
      </c>
      <c r="R73" s="120">
        <f t="shared" si="18"/>
        <v>-0.63022410000000006</v>
      </c>
      <c r="S73" s="109">
        <f t="shared" si="19"/>
        <v>0</v>
      </c>
      <c r="T73" s="110">
        <f t="shared" si="20"/>
        <v>0</v>
      </c>
      <c r="U73" s="109">
        <f t="shared" si="0"/>
        <v>0</v>
      </c>
      <c r="V73" s="69" t="e">
        <f t="shared" si="21"/>
        <v>#DIV/0!</v>
      </c>
      <c r="W73" s="109" t="e">
        <f t="shared" si="1"/>
        <v>#DIV/0!</v>
      </c>
      <c r="X73" s="109" t="e">
        <f t="shared" si="2"/>
        <v>#DIV/0!</v>
      </c>
      <c r="Y73" s="109" t="e">
        <f t="shared" si="3"/>
        <v>#DIV/0!</v>
      </c>
      <c r="Z73" s="109" t="e">
        <f t="shared" si="4"/>
        <v>#DIV/0!</v>
      </c>
      <c r="AA73" s="235" t="str">
        <f>IF(D73&lt;'Input Data'!$V$4," ",IF(I73=0," ",IF(K73=0," ",IF(AX73=4,28,IF(AX73=3,28,IF(AX73=2,28,IF(AX73=1,28,IF(AB73&gt;43,43,AB73))))))))</f>
        <v xml:space="preserve"> </v>
      </c>
      <c r="AB73" s="111" t="e">
        <f t="shared" si="5"/>
        <v>#DIV/0!</v>
      </c>
      <c r="AC73" s="128" t="e">
        <f t="shared" si="22"/>
        <v>#DIV/0!</v>
      </c>
      <c r="AD73" s="81">
        <f t="shared" si="6"/>
        <v>-99</v>
      </c>
      <c r="AE73" s="128" t="str">
        <f>IF(D73&lt;'Input Data'!$V$4," ",IF(I73=0," ",IF(K73=0," ",5*(I73-S73))))</f>
        <v xml:space="preserve"> </v>
      </c>
      <c r="AF73" s="81">
        <f t="shared" si="23"/>
        <v>-0.99</v>
      </c>
      <c r="AG73" s="81">
        <f t="shared" si="7"/>
        <v>-99</v>
      </c>
      <c r="AH73" s="119" t="e">
        <f t="shared" si="24"/>
        <v>#DIV/0!</v>
      </c>
      <c r="AI73" s="130" t="e">
        <f t="shared" si="25"/>
        <v>#DIV/0!</v>
      </c>
      <c r="AJ73" s="119" t="e">
        <f t="shared" si="26"/>
        <v>#DIV/0!</v>
      </c>
      <c r="AK73" s="119">
        <f t="shared" si="27"/>
        <v>-99</v>
      </c>
      <c r="AL73" s="69" t="e">
        <f t="shared" si="28"/>
        <v>#DIV/0!</v>
      </c>
      <c r="AM73" s="114" t="e">
        <f t="shared" si="29"/>
        <v>#DIV/0!</v>
      </c>
      <c r="AN73" s="119" t="e">
        <f t="shared" si="30"/>
        <v>#DIV/0!</v>
      </c>
      <c r="AO73" s="119" t="e">
        <f t="shared" si="31"/>
        <v>#DIV/0!</v>
      </c>
      <c r="AP73" s="119" t="e">
        <f t="shared" si="32"/>
        <v>#DIV/0!</v>
      </c>
      <c r="AQ73" s="119" t="e">
        <f t="shared" si="33"/>
        <v>#DIV/0!</v>
      </c>
      <c r="AR73" s="119" t="e">
        <f t="shared" si="34"/>
        <v>#DIV/0!</v>
      </c>
      <c r="AS73" s="114" t="e">
        <f t="shared" si="35"/>
        <v>#DIV/0!</v>
      </c>
      <c r="AT73" s="114" t="e">
        <f t="shared" si="8"/>
        <v>#DIV/0!</v>
      </c>
      <c r="AU73" s="114" t="e">
        <f t="shared" si="36"/>
        <v>#DIV/0!</v>
      </c>
      <c r="AV73" s="114" t="e">
        <f t="shared" si="9"/>
        <v>#DIV/0!</v>
      </c>
      <c r="AW73" s="69" t="e">
        <f t="shared" si="37"/>
        <v>#DIV/0!</v>
      </c>
      <c r="AX73" s="69" t="e">
        <f t="shared" si="38"/>
        <v>#DIV/0!</v>
      </c>
    </row>
    <row r="74" spans="4:50" ht="15.75">
      <c r="D74" s="41">
        <f>'Input Data'!E87</f>
        <v>0</v>
      </c>
      <c r="E74" s="43">
        <f>'Input Data'!F87</f>
        <v>0</v>
      </c>
      <c r="F74" s="43">
        <f>'Input Data'!G87</f>
        <v>0</v>
      </c>
      <c r="G74" s="43">
        <f>'Input Data'!H87</f>
        <v>0</v>
      </c>
      <c r="H74" s="41">
        <f>('Input Data'!E87)/3.28084</f>
        <v>0</v>
      </c>
      <c r="I74" s="43">
        <f t="shared" si="10"/>
        <v>0</v>
      </c>
      <c r="J74" s="43">
        <f t="shared" si="11"/>
        <v>-99</v>
      </c>
      <c r="K74" s="43">
        <f t="shared" si="12"/>
        <v>0</v>
      </c>
      <c r="L74" s="43">
        <f t="shared" si="13"/>
        <v>-99</v>
      </c>
      <c r="M74" s="43">
        <f t="shared" si="14"/>
        <v>0</v>
      </c>
      <c r="N74" s="43">
        <f t="shared" si="15"/>
        <v>-99</v>
      </c>
      <c r="O74" s="43" t="e">
        <f t="shared" si="16"/>
        <v>#DIV/0!</v>
      </c>
      <c r="P74" s="108">
        <f t="shared" si="17"/>
        <v>-99</v>
      </c>
      <c r="Q74" s="128" t="str">
        <f>IF(D74&lt;'Input Data'!$V$4," ",IF(I74=0," ",IF(K74=0," ",12+1.5*LN(K74+0.1))))</f>
        <v xml:space="preserve"> </v>
      </c>
      <c r="R74" s="120">
        <f t="shared" si="18"/>
        <v>-0.63022410000000006</v>
      </c>
      <c r="S74" s="109">
        <f t="shared" si="19"/>
        <v>0</v>
      </c>
      <c r="T74" s="110">
        <f t="shared" si="20"/>
        <v>0</v>
      </c>
      <c r="U74" s="109">
        <f t="shared" si="0"/>
        <v>0</v>
      </c>
      <c r="V74" s="69" t="e">
        <f t="shared" si="21"/>
        <v>#DIV/0!</v>
      </c>
      <c r="W74" s="109" t="e">
        <f t="shared" si="1"/>
        <v>#DIV/0!</v>
      </c>
      <c r="X74" s="109" t="e">
        <f t="shared" si="2"/>
        <v>#DIV/0!</v>
      </c>
      <c r="Y74" s="109" t="e">
        <f t="shared" si="3"/>
        <v>#DIV/0!</v>
      </c>
      <c r="Z74" s="109" t="e">
        <f t="shared" si="4"/>
        <v>#DIV/0!</v>
      </c>
      <c r="AA74" s="235" t="str">
        <f>IF(D74&lt;'Input Data'!$V$4," ",IF(I74=0," ",IF(K74=0," ",IF(AX74=4,28,IF(AX74=3,28,IF(AX74=2,28,IF(AX74=1,28,IF(AB74&gt;43,43,AB74))))))))</f>
        <v xml:space="preserve"> </v>
      </c>
      <c r="AB74" s="111" t="e">
        <f t="shared" si="5"/>
        <v>#DIV/0!</v>
      </c>
      <c r="AC74" s="128" t="e">
        <f t="shared" si="22"/>
        <v>#DIV/0!</v>
      </c>
      <c r="AD74" s="81">
        <f t="shared" si="6"/>
        <v>-99</v>
      </c>
      <c r="AE74" s="128" t="str">
        <f>IF(D74&lt;'Input Data'!$V$4," ",IF(I74=0," ",IF(K74=0," ",5*(I74-S74))))</f>
        <v xml:space="preserve"> </v>
      </c>
      <c r="AF74" s="81">
        <f t="shared" si="23"/>
        <v>-0.99</v>
      </c>
      <c r="AG74" s="81">
        <f t="shared" si="7"/>
        <v>-99</v>
      </c>
      <c r="AH74" s="119" t="e">
        <f t="shared" si="24"/>
        <v>#DIV/0!</v>
      </c>
      <c r="AI74" s="130" t="e">
        <f t="shared" si="25"/>
        <v>#DIV/0!</v>
      </c>
      <c r="AJ74" s="119" t="e">
        <f t="shared" si="26"/>
        <v>#DIV/0!</v>
      </c>
      <c r="AK74" s="119">
        <f t="shared" si="27"/>
        <v>-99</v>
      </c>
      <c r="AL74" s="69" t="e">
        <f t="shared" si="28"/>
        <v>#DIV/0!</v>
      </c>
      <c r="AM74" s="114" t="e">
        <f t="shared" si="29"/>
        <v>#DIV/0!</v>
      </c>
      <c r="AN74" s="119" t="e">
        <f t="shared" si="30"/>
        <v>#DIV/0!</v>
      </c>
      <c r="AO74" s="119" t="e">
        <f t="shared" si="31"/>
        <v>#DIV/0!</v>
      </c>
      <c r="AP74" s="119" t="e">
        <f t="shared" si="32"/>
        <v>#DIV/0!</v>
      </c>
      <c r="AQ74" s="119" t="e">
        <f t="shared" si="33"/>
        <v>#DIV/0!</v>
      </c>
      <c r="AR74" s="119" t="e">
        <f t="shared" si="34"/>
        <v>#DIV/0!</v>
      </c>
      <c r="AS74" s="114" t="e">
        <f t="shared" si="35"/>
        <v>#DIV/0!</v>
      </c>
      <c r="AT74" s="114" t="e">
        <f t="shared" si="8"/>
        <v>#DIV/0!</v>
      </c>
      <c r="AU74" s="114" t="e">
        <f t="shared" si="36"/>
        <v>#DIV/0!</v>
      </c>
      <c r="AV74" s="114" t="e">
        <f t="shared" si="9"/>
        <v>#DIV/0!</v>
      </c>
      <c r="AW74" s="69" t="e">
        <f t="shared" si="37"/>
        <v>#DIV/0!</v>
      </c>
      <c r="AX74" s="69" t="e">
        <f t="shared" si="38"/>
        <v>#DIV/0!</v>
      </c>
    </row>
    <row r="75" spans="4:50" ht="15.75">
      <c r="D75" s="41">
        <f>'Input Data'!E88</f>
        <v>0</v>
      </c>
      <c r="E75" s="43">
        <f>'Input Data'!F88</f>
        <v>0</v>
      </c>
      <c r="F75" s="43">
        <f>'Input Data'!G88</f>
        <v>0</v>
      </c>
      <c r="G75" s="43">
        <f>'Input Data'!H88</f>
        <v>0</v>
      </c>
      <c r="H75" s="41">
        <f>('Input Data'!E88)/3.28084</f>
        <v>0</v>
      </c>
      <c r="I75" s="43">
        <f t="shared" si="10"/>
        <v>0</v>
      </c>
      <c r="J75" s="43">
        <f t="shared" si="11"/>
        <v>-99</v>
      </c>
      <c r="K75" s="43">
        <f t="shared" si="12"/>
        <v>0</v>
      </c>
      <c r="L75" s="43">
        <f t="shared" si="13"/>
        <v>-99</v>
      </c>
      <c r="M75" s="43">
        <f t="shared" si="14"/>
        <v>0</v>
      </c>
      <c r="N75" s="43">
        <f t="shared" si="15"/>
        <v>-99</v>
      </c>
      <c r="O75" s="43" t="e">
        <f t="shared" si="16"/>
        <v>#DIV/0!</v>
      </c>
      <c r="P75" s="108">
        <f t="shared" si="17"/>
        <v>-99</v>
      </c>
      <c r="Q75" s="128" t="str">
        <f>IF(D75&lt;'Input Data'!$V$4," ",IF(I75=0," ",IF(K75=0," ",12+1.5*LN(K75+0.1))))</f>
        <v xml:space="preserve"> </v>
      </c>
      <c r="R75" s="120">
        <f t="shared" si="18"/>
        <v>-0.63022410000000006</v>
      </c>
      <c r="S75" s="109">
        <f t="shared" si="19"/>
        <v>0</v>
      </c>
      <c r="T75" s="110">
        <f t="shared" si="20"/>
        <v>0</v>
      </c>
      <c r="U75" s="109">
        <f t="shared" si="0"/>
        <v>0</v>
      </c>
      <c r="V75" s="69" t="e">
        <f t="shared" si="21"/>
        <v>#DIV/0!</v>
      </c>
      <c r="W75" s="109" t="e">
        <f t="shared" si="1"/>
        <v>#DIV/0!</v>
      </c>
      <c r="X75" s="109" t="e">
        <f t="shared" si="2"/>
        <v>#DIV/0!</v>
      </c>
      <c r="Y75" s="109" t="e">
        <f t="shared" si="3"/>
        <v>#DIV/0!</v>
      </c>
      <c r="Z75" s="109" t="e">
        <f t="shared" si="4"/>
        <v>#DIV/0!</v>
      </c>
      <c r="AA75" s="235" t="str">
        <f>IF(D75&lt;'Input Data'!$V$4," ",IF(I75=0," ",IF(K75=0," ",IF(AX75=4,28,IF(AX75=3,28,IF(AX75=2,28,IF(AX75=1,28,IF(AB75&gt;43,43,AB75))))))))</f>
        <v xml:space="preserve"> </v>
      </c>
      <c r="AB75" s="111" t="e">
        <f t="shared" si="5"/>
        <v>#DIV/0!</v>
      </c>
      <c r="AC75" s="128" t="e">
        <f t="shared" si="22"/>
        <v>#DIV/0!</v>
      </c>
      <c r="AD75" s="81">
        <f t="shared" si="6"/>
        <v>-99</v>
      </c>
      <c r="AE75" s="128" t="str">
        <f>IF(D75&lt;'Input Data'!$V$4," ",IF(I75=0," ",IF(K75=0," ",5*(I75-S75))))</f>
        <v xml:space="preserve"> </v>
      </c>
      <c r="AF75" s="81">
        <f t="shared" si="23"/>
        <v>-0.99</v>
      </c>
      <c r="AG75" s="81">
        <f t="shared" si="7"/>
        <v>-99</v>
      </c>
      <c r="AH75" s="119" t="e">
        <f t="shared" si="24"/>
        <v>#DIV/0!</v>
      </c>
      <c r="AI75" s="130" t="e">
        <f t="shared" si="25"/>
        <v>#DIV/0!</v>
      </c>
      <c r="AJ75" s="119" t="e">
        <f t="shared" si="26"/>
        <v>#DIV/0!</v>
      </c>
      <c r="AK75" s="119">
        <f t="shared" si="27"/>
        <v>-99</v>
      </c>
      <c r="AL75" s="69" t="e">
        <f t="shared" si="28"/>
        <v>#DIV/0!</v>
      </c>
      <c r="AM75" s="114" t="e">
        <f t="shared" si="29"/>
        <v>#DIV/0!</v>
      </c>
      <c r="AN75" s="119" t="e">
        <f t="shared" si="30"/>
        <v>#DIV/0!</v>
      </c>
      <c r="AO75" s="119" t="e">
        <f t="shared" si="31"/>
        <v>#DIV/0!</v>
      </c>
      <c r="AP75" s="119" t="e">
        <f t="shared" si="32"/>
        <v>#DIV/0!</v>
      </c>
      <c r="AQ75" s="119" t="e">
        <f t="shared" si="33"/>
        <v>#DIV/0!</v>
      </c>
      <c r="AR75" s="119" t="e">
        <f t="shared" si="34"/>
        <v>#DIV/0!</v>
      </c>
      <c r="AS75" s="114" t="e">
        <f t="shared" si="35"/>
        <v>#DIV/0!</v>
      </c>
      <c r="AT75" s="114" t="e">
        <f t="shared" si="8"/>
        <v>#DIV/0!</v>
      </c>
      <c r="AU75" s="114" t="e">
        <f t="shared" si="36"/>
        <v>#DIV/0!</v>
      </c>
      <c r="AV75" s="114" t="e">
        <f t="shared" si="9"/>
        <v>#DIV/0!</v>
      </c>
      <c r="AW75" s="69" t="e">
        <f t="shared" si="37"/>
        <v>#DIV/0!</v>
      </c>
      <c r="AX75" s="69" t="e">
        <f t="shared" si="38"/>
        <v>#DIV/0!</v>
      </c>
    </row>
    <row r="76" spans="4:50" ht="15.75">
      <c r="D76" s="41">
        <f>'Input Data'!E89</f>
        <v>0</v>
      </c>
      <c r="E76" s="43">
        <f>'Input Data'!F89</f>
        <v>0</v>
      </c>
      <c r="F76" s="43">
        <f>'Input Data'!G89</f>
        <v>0</v>
      </c>
      <c r="G76" s="43">
        <f>'Input Data'!H89</f>
        <v>0</v>
      </c>
      <c r="H76" s="41">
        <f>('Input Data'!E89)/3.28084</f>
        <v>0</v>
      </c>
      <c r="I76" s="43">
        <f t="shared" si="10"/>
        <v>0</v>
      </c>
      <c r="J76" s="43">
        <f t="shared" si="11"/>
        <v>-99</v>
      </c>
      <c r="K76" s="43">
        <f t="shared" si="12"/>
        <v>0</v>
      </c>
      <c r="L76" s="43">
        <f t="shared" si="13"/>
        <v>-99</v>
      </c>
      <c r="M76" s="43">
        <f t="shared" si="14"/>
        <v>0</v>
      </c>
      <c r="N76" s="43">
        <f t="shared" si="15"/>
        <v>-99</v>
      </c>
      <c r="O76" s="43" t="e">
        <f t="shared" si="16"/>
        <v>#DIV/0!</v>
      </c>
      <c r="P76" s="108">
        <f t="shared" si="17"/>
        <v>-99</v>
      </c>
      <c r="Q76" s="128" t="str">
        <f>IF(D76&lt;'Input Data'!$V$4," ",IF(I76=0," ",IF(K76=0," ",12+1.5*LN(K76+0.1))))</f>
        <v xml:space="preserve"> </v>
      </c>
      <c r="R76" s="120">
        <f t="shared" si="18"/>
        <v>-0.63022410000000006</v>
      </c>
      <c r="S76" s="109">
        <f t="shared" si="19"/>
        <v>0</v>
      </c>
      <c r="T76" s="110">
        <f t="shared" si="20"/>
        <v>0</v>
      </c>
      <c r="U76" s="109">
        <f t="shared" si="0"/>
        <v>0</v>
      </c>
      <c r="V76" s="69" t="e">
        <f t="shared" si="21"/>
        <v>#DIV/0!</v>
      </c>
      <c r="W76" s="109" t="e">
        <f t="shared" si="1"/>
        <v>#DIV/0!</v>
      </c>
      <c r="X76" s="109" t="e">
        <f t="shared" si="2"/>
        <v>#DIV/0!</v>
      </c>
      <c r="Y76" s="109" t="e">
        <f t="shared" si="3"/>
        <v>#DIV/0!</v>
      </c>
      <c r="Z76" s="109" t="e">
        <f t="shared" si="4"/>
        <v>#DIV/0!</v>
      </c>
      <c r="AA76" s="235" t="str">
        <f>IF(D76&lt;'Input Data'!$V$4," ",IF(I76=0," ",IF(K76=0," ",IF(AX76=4,28,IF(AX76=3,28,IF(AX76=2,28,IF(AX76=1,28,IF(AB76&gt;43,43,AB76))))))))</f>
        <v xml:space="preserve"> </v>
      </c>
      <c r="AB76" s="111" t="e">
        <f t="shared" si="5"/>
        <v>#DIV/0!</v>
      </c>
      <c r="AC76" s="128" t="e">
        <f t="shared" si="22"/>
        <v>#DIV/0!</v>
      </c>
      <c r="AD76" s="81">
        <f t="shared" si="6"/>
        <v>-99</v>
      </c>
      <c r="AE76" s="128" t="str">
        <f>IF(D76&lt;'Input Data'!$V$4," ",IF(I76=0," ",IF(K76=0," ",5*(I76-S76))))</f>
        <v xml:space="preserve"> </v>
      </c>
      <c r="AF76" s="81">
        <f t="shared" si="23"/>
        <v>-0.99</v>
      </c>
      <c r="AG76" s="81">
        <f t="shared" si="7"/>
        <v>-99</v>
      </c>
      <c r="AH76" s="119" t="e">
        <f t="shared" si="24"/>
        <v>#DIV/0!</v>
      </c>
      <c r="AI76" s="130" t="e">
        <f t="shared" si="25"/>
        <v>#DIV/0!</v>
      </c>
      <c r="AJ76" s="119" t="e">
        <f t="shared" si="26"/>
        <v>#DIV/0!</v>
      </c>
      <c r="AK76" s="119">
        <f t="shared" si="27"/>
        <v>-99</v>
      </c>
      <c r="AL76" s="69" t="e">
        <f t="shared" si="28"/>
        <v>#DIV/0!</v>
      </c>
      <c r="AM76" s="114" t="e">
        <f t="shared" si="29"/>
        <v>#DIV/0!</v>
      </c>
      <c r="AN76" s="119" t="e">
        <f t="shared" si="30"/>
        <v>#DIV/0!</v>
      </c>
      <c r="AO76" s="119" t="e">
        <f t="shared" si="31"/>
        <v>#DIV/0!</v>
      </c>
      <c r="AP76" s="119" t="e">
        <f t="shared" si="32"/>
        <v>#DIV/0!</v>
      </c>
      <c r="AQ76" s="119" t="e">
        <f t="shared" si="33"/>
        <v>#DIV/0!</v>
      </c>
      <c r="AR76" s="119" t="e">
        <f t="shared" si="34"/>
        <v>#DIV/0!</v>
      </c>
      <c r="AS76" s="114" t="e">
        <f t="shared" si="35"/>
        <v>#DIV/0!</v>
      </c>
      <c r="AT76" s="114" t="e">
        <f t="shared" si="8"/>
        <v>#DIV/0!</v>
      </c>
      <c r="AU76" s="114" t="e">
        <f t="shared" si="36"/>
        <v>#DIV/0!</v>
      </c>
      <c r="AV76" s="114" t="e">
        <f t="shared" si="9"/>
        <v>#DIV/0!</v>
      </c>
      <c r="AW76" s="69" t="e">
        <f t="shared" si="37"/>
        <v>#DIV/0!</v>
      </c>
      <c r="AX76" s="69" t="e">
        <f t="shared" si="38"/>
        <v>#DIV/0!</v>
      </c>
    </row>
    <row r="77" spans="4:50" ht="15.75">
      <c r="D77" s="41">
        <f>'Input Data'!E90</f>
        <v>0</v>
      </c>
      <c r="E77" s="43">
        <f>'Input Data'!F90</f>
        <v>0</v>
      </c>
      <c r="F77" s="43">
        <f>'Input Data'!G90</f>
        <v>0</v>
      </c>
      <c r="G77" s="43">
        <f>'Input Data'!H90</f>
        <v>0</v>
      </c>
      <c r="H77" s="41">
        <f>('Input Data'!E90)/3.28084</f>
        <v>0</v>
      </c>
      <c r="I77" s="43">
        <f t="shared" si="10"/>
        <v>0</v>
      </c>
      <c r="J77" s="43">
        <f t="shared" si="11"/>
        <v>-99</v>
      </c>
      <c r="K77" s="43">
        <f t="shared" si="12"/>
        <v>0</v>
      </c>
      <c r="L77" s="43">
        <f t="shared" si="13"/>
        <v>-99</v>
      </c>
      <c r="M77" s="43">
        <f t="shared" si="14"/>
        <v>0</v>
      </c>
      <c r="N77" s="43">
        <f t="shared" si="15"/>
        <v>-99</v>
      </c>
      <c r="O77" s="43" t="e">
        <f t="shared" si="16"/>
        <v>#DIV/0!</v>
      </c>
      <c r="P77" s="108">
        <f t="shared" si="17"/>
        <v>-99</v>
      </c>
      <c r="Q77" s="128" t="str">
        <f>IF(D77&lt;'Input Data'!$V$4," ",IF(I77=0," ",IF(K77=0," ",12+1.5*LN(K77+0.1))))</f>
        <v xml:space="preserve"> </v>
      </c>
      <c r="R77" s="120">
        <f t="shared" si="18"/>
        <v>-0.63022410000000006</v>
      </c>
      <c r="S77" s="109">
        <f t="shared" si="19"/>
        <v>0</v>
      </c>
      <c r="T77" s="110">
        <f t="shared" si="20"/>
        <v>0</v>
      </c>
      <c r="U77" s="109">
        <f t="shared" si="0"/>
        <v>0</v>
      </c>
      <c r="V77" s="69" t="e">
        <f t="shared" si="21"/>
        <v>#DIV/0!</v>
      </c>
      <c r="W77" s="109" t="e">
        <f t="shared" si="1"/>
        <v>#DIV/0!</v>
      </c>
      <c r="X77" s="109" t="e">
        <f t="shared" si="2"/>
        <v>#DIV/0!</v>
      </c>
      <c r="Y77" s="109" t="e">
        <f t="shared" si="3"/>
        <v>#DIV/0!</v>
      </c>
      <c r="Z77" s="109" t="e">
        <f t="shared" si="4"/>
        <v>#DIV/0!</v>
      </c>
      <c r="AA77" s="235" t="str">
        <f>IF(D77&lt;'Input Data'!$V$4," ",IF(I77=0," ",IF(K77=0," ",IF(AX77=4,28,IF(AX77=3,28,IF(AX77=2,28,IF(AX77=1,28,IF(AB77&gt;43,43,AB77))))))))</f>
        <v xml:space="preserve"> </v>
      </c>
      <c r="AB77" s="111" t="e">
        <f t="shared" si="5"/>
        <v>#DIV/0!</v>
      </c>
      <c r="AC77" s="128" t="e">
        <f t="shared" si="22"/>
        <v>#DIV/0!</v>
      </c>
      <c r="AD77" s="81">
        <f t="shared" si="6"/>
        <v>-99</v>
      </c>
      <c r="AE77" s="128" t="str">
        <f>IF(D77&lt;'Input Data'!$V$4," ",IF(I77=0," ",IF(K77=0," ",5*(I77-S77))))</f>
        <v xml:space="preserve"> </v>
      </c>
      <c r="AF77" s="81">
        <f t="shared" si="23"/>
        <v>-0.99</v>
      </c>
      <c r="AG77" s="81">
        <f t="shared" si="7"/>
        <v>-99</v>
      </c>
      <c r="AH77" s="119" t="e">
        <f t="shared" si="24"/>
        <v>#DIV/0!</v>
      </c>
      <c r="AI77" s="130" t="e">
        <f t="shared" si="25"/>
        <v>#DIV/0!</v>
      </c>
      <c r="AJ77" s="119" t="e">
        <f t="shared" si="26"/>
        <v>#DIV/0!</v>
      </c>
      <c r="AK77" s="119">
        <f t="shared" si="27"/>
        <v>-99</v>
      </c>
      <c r="AL77" s="69" t="e">
        <f t="shared" si="28"/>
        <v>#DIV/0!</v>
      </c>
      <c r="AM77" s="114" t="e">
        <f t="shared" si="29"/>
        <v>#DIV/0!</v>
      </c>
      <c r="AN77" s="119" t="e">
        <f t="shared" si="30"/>
        <v>#DIV/0!</v>
      </c>
      <c r="AO77" s="119" t="e">
        <f t="shared" si="31"/>
        <v>#DIV/0!</v>
      </c>
      <c r="AP77" s="119" t="e">
        <f t="shared" si="32"/>
        <v>#DIV/0!</v>
      </c>
      <c r="AQ77" s="119" t="e">
        <f t="shared" si="33"/>
        <v>#DIV/0!</v>
      </c>
      <c r="AR77" s="119" t="e">
        <f t="shared" si="34"/>
        <v>#DIV/0!</v>
      </c>
      <c r="AS77" s="114" t="e">
        <f t="shared" si="35"/>
        <v>#DIV/0!</v>
      </c>
      <c r="AT77" s="114" t="e">
        <f t="shared" si="8"/>
        <v>#DIV/0!</v>
      </c>
      <c r="AU77" s="114" t="e">
        <f t="shared" si="36"/>
        <v>#DIV/0!</v>
      </c>
      <c r="AV77" s="114" t="e">
        <f t="shared" si="9"/>
        <v>#DIV/0!</v>
      </c>
      <c r="AW77" s="69" t="e">
        <f t="shared" si="37"/>
        <v>#DIV/0!</v>
      </c>
      <c r="AX77" s="69" t="e">
        <f t="shared" si="38"/>
        <v>#DIV/0!</v>
      </c>
    </row>
    <row r="78" spans="4:50" ht="15.75">
      <c r="D78" s="41">
        <f>'Input Data'!E91</f>
        <v>0</v>
      </c>
      <c r="E78" s="43">
        <f>'Input Data'!F91</f>
        <v>0</v>
      </c>
      <c r="F78" s="43">
        <f>'Input Data'!G91</f>
        <v>0</v>
      </c>
      <c r="G78" s="43">
        <f>'Input Data'!H91</f>
        <v>0</v>
      </c>
      <c r="H78" s="41">
        <f>('Input Data'!E91)/3.28084</f>
        <v>0</v>
      </c>
      <c r="I78" s="43">
        <f t="shared" si="10"/>
        <v>0</v>
      </c>
      <c r="J78" s="43">
        <f t="shared" si="11"/>
        <v>-99</v>
      </c>
      <c r="K78" s="43">
        <f t="shared" si="12"/>
        <v>0</v>
      </c>
      <c r="L78" s="43">
        <f t="shared" si="13"/>
        <v>-99</v>
      </c>
      <c r="M78" s="43">
        <f t="shared" si="14"/>
        <v>0</v>
      </c>
      <c r="N78" s="43">
        <f t="shared" si="15"/>
        <v>-99</v>
      </c>
      <c r="O78" s="43" t="e">
        <f t="shared" si="16"/>
        <v>#DIV/0!</v>
      </c>
      <c r="P78" s="108">
        <f t="shared" si="17"/>
        <v>-99</v>
      </c>
      <c r="Q78" s="128" t="str">
        <f>IF(D78&lt;'Input Data'!$V$4," ",IF(I78=0," ",IF(K78=0," ",12+1.5*LN(K78+0.1))))</f>
        <v xml:space="preserve"> </v>
      </c>
      <c r="R78" s="120">
        <f t="shared" si="18"/>
        <v>-0.63022410000000006</v>
      </c>
      <c r="S78" s="109">
        <f t="shared" si="19"/>
        <v>0</v>
      </c>
      <c r="T78" s="110">
        <f t="shared" si="20"/>
        <v>0</v>
      </c>
      <c r="U78" s="109">
        <f t="shared" si="0"/>
        <v>0</v>
      </c>
      <c r="V78" s="69" t="e">
        <f t="shared" si="21"/>
        <v>#DIV/0!</v>
      </c>
      <c r="W78" s="109" t="e">
        <f t="shared" si="1"/>
        <v>#DIV/0!</v>
      </c>
      <c r="X78" s="109" t="e">
        <f t="shared" si="2"/>
        <v>#DIV/0!</v>
      </c>
      <c r="Y78" s="109" t="e">
        <f t="shared" si="3"/>
        <v>#DIV/0!</v>
      </c>
      <c r="Z78" s="109" t="e">
        <f t="shared" si="4"/>
        <v>#DIV/0!</v>
      </c>
      <c r="AA78" s="235" t="str">
        <f>IF(D78&lt;'Input Data'!$V$4," ",IF(I78=0," ",IF(K78=0," ",IF(AX78=4,28,IF(AX78=3,28,IF(AX78=2,28,IF(AX78=1,28,IF(AB78&gt;43,43,AB78))))))))</f>
        <v xml:space="preserve"> </v>
      </c>
      <c r="AB78" s="111" t="e">
        <f t="shared" si="5"/>
        <v>#DIV/0!</v>
      </c>
      <c r="AC78" s="128" t="e">
        <f t="shared" si="22"/>
        <v>#DIV/0!</v>
      </c>
      <c r="AD78" s="81">
        <f t="shared" si="6"/>
        <v>-99</v>
      </c>
      <c r="AE78" s="128" t="str">
        <f>IF(D78&lt;'Input Data'!$V$4," ",IF(I78=0," ",IF(K78=0," ",5*(I78-S78))))</f>
        <v xml:space="preserve"> </v>
      </c>
      <c r="AF78" s="81">
        <f t="shared" si="23"/>
        <v>-0.99</v>
      </c>
      <c r="AG78" s="81">
        <f t="shared" si="7"/>
        <v>-99</v>
      </c>
      <c r="AH78" s="119" t="e">
        <f t="shared" si="24"/>
        <v>#DIV/0!</v>
      </c>
      <c r="AI78" s="130" t="e">
        <f t="shared" si="25"/>
        <v>#DIV/0!</v>
      </c>
      <c r="AJ78" s="119" t="e">
        <f t="shared" si="26"/>
        <v>#DIV/0!</v>
      </c>
      <c r="AK78" s="119">
        <f t="shared" si="27"/>
        <v>-99</v>
      </c>
      <c r="AL78" s="69" t="e">
        <f t="shared" si="28"/>
        <v>#DIV/0!</v>
      </c>
      <c r="AM78" s="114" t="e">
        <f t="shared" si="29"/>
        <v>#DIV/0!</v>
      </c>
      <c r="AN78" s="119" t="e">
        <f t="shared" si="30"/>
        <v>#DIV/0!</v>
      </c>
      <c r="AO78" s="119" t="e">
        <f t="shared" si="31"/>
        <v>#DIV/0!</v>
      </c>
      <c r="AP78" s="119" t="e">
        <f t="shared" si="32"/>
        <v>#DIV/0!</v>
      </c>
      <c r="AQ78" s="119" t="e">
        <f t="shared" si="33"/>
        <v>#DIV/0!</v>
      </c>
      <c r="AR78" s="119" t="e">
        <f t="shared" si="34"/>
        <v>#DIV/0!</v>
      </c>
      <c r="AS78" s="114" t="e">
        <f t="shared" si="35"/>
        <v>#DIV/0!</v>
      </c>
      <c r="AT78" s="114" t="e">
        <f t="shared" si="8"/>
        <v>#DIV/0!</v>
      </c>
      <c r="AU78" s="114" t="e">
        <f t="shared" si="36"/>
        <v>#DIV/0!</v>
      </c>
      <c r="AV78" s="114" t="e">
        <f t="shared" si="9"/>
        <v>#DIV/0!</v>
      </c>
      <c r="AW78" s="69" t="e">
        <f t="shared" si="37"/>
        <v>#DIV/0!</v>
      </c>
      <c r="AX78" s="69" t="e">
        <f t="shared" si="38"/>
        <v>#DIV/0!</v>
      </c>
    </row>
    <row r="79" spans="4:50" ht="15.75">
      <c r="D79" s="41">
        <f>'Input Data'!E92</f>
        <v>0</v>
      </c>
      <c r="E79" s="43">
        <f>'Input Data'!F92</f>
        <v>0</v>
      </c>
      <c r="F79" s="43">
        <f>'Input Data'!G92</f>
        <v>0</v>
      </c>
      <c r="G79" s="43">
        <f>'Input Data'!H92</f>
        <v>0</v>
      </c>
      <c r="H79" s="41">
        <f>('Input Data'!E92)/3.28084</f>
        <v>0</v>
      </c>
      <c r="I79" s="43">
        <f t="shared" si="10"/>
        <v>0</v>
      </c>
      <c r="J79" s="43">
        <f t="shared" si="11"/>
        <v>-99</v>
      </c>
      <c r="K79" s="43">
        <f t="shared" si="12"/>
        <v>0</v>
      </c>
      <c r="L79" s="43">
        <f t="shared" si="13"/>
        <v>-99</v>
      </c>
      <c r="M79" s="43">
        <f t="shared" si="14"/>
        <v>0</v>
      </c>
      <c r="N79" s="43">
        <f t="shared" si="15"/>
        <v>-99</v>
      </c>
      <c r="O79" s="43" t="e">
        <f t="shared" si="16"/>
        <v>#DIV/0!</v>
      </c>
      <c r="P79" s="108">
        <f t="shared" si="17"/>
        <v>-99</v>
      </c>
      <c r="Q79" s="128" t="str">
        <f>IF(D79&lt;'Input Data'!$V$4," ",IF(I79=0," ",IF(K79=0," ",12+1.5*LN(K79+0.1))))</f>
        <v xml:space="preserve"> </v>
      </c>
      <c r="R79" s="120">
        <f t="shared" si="18"/>
        <v>-0.63022410000000006</v>
      </c>
      <c r="S79" s="109">
        <f t="shared" si="19"/>
        <v>0</v>
      </c>
      <c r="T79" s="110">
        <f t="shared" si="20"/>
        <v>0</v>
      </c>
      <c r="U79" s="109">
        <f t="shared" ref="U79:U142" si="39">S79-T79</f>
        <v>0</v>
      </c>
      <c r="V79" s="69" t="e">
        <f t="shared" si="21"/>
        <v>#DIV/0!</v>
      </c>
      <c r="W79" s="109" t="e">
        <f t="shared" ref="W79:W142" si="40">+(I79-S79)/U79</f>
        <v>#DIV/0!</v>
      </c>
      <c r="X79" s="109" t="e">
        <f t="shared" ref="X79:X142" si="41">(M79-T79)/(I79-S79)</f>
        <v>#DIV/0!</v>
      </c>
      <c r="Y79" s="109" t="e">
        <f t="shared" ref="Y79:Y142" si="42">(100*K79)/(I79-S79)</f>
        <v>#DIV/0!</v>
      </c>
      <c r="Z79" s="109" t="e">
        <f t="shared" ref="Z79:Z142" si="43">(I79/100)/SQRT(U79/100)</f>
        <v>#DIV/0!</v>
      </c>
      <c r="AA79" s="235" t="str">
        <f>IF(D79&lt;'Input Data'!$V$4," ",IF(I79=0," ",IF(K79=0," ",IF(AX79=4,28,IF(AX79=3,28,IF(AX79=2,28,IF(AX79=1,28,IF(AB79&gt;43,43,AB79))))))))</f>
        <v xml:space="preserve"> </v>
      </c>
      <c r="AB79" s="111" t="e">
        <f t="shared" ref="AB79:AB142" si="44">17.6+ 11*LOG10(Z79)</f>
        <v>#DIV/0!</v>
      </c>
      <c r="AC79" s="128" t="e">
        <f t="shared" si="22"/>
        <v>#DIV/0!</v>
      </c>
      <c r="AD79" s="81">
        <f t="shared" ref="AD79:AD142" si="45">IF(I79=0, -99, 5*(I79-S79))</f>
        <v>-99</v>
      </c>
      <c r="AE79" s="128" t="str">
        <f>IF(D79&lt;'Input Data'!$V$4," ",IF(I79=0," ",IF(K79=0," ",5*(I79-S79))))</f>
        <v xml:space="preserve"> </v>
      </c>
      <c r="AF79" s="81">
        <f t="shared" si="23"/>
        <v>-0.99</v>
      </c>
      <c r="AG79" s="81">
        <f t="shared" ref="AG79:AG142" si="46">IF(I79=0,-99,IF(AX79="9"," ",IF(AX79="8"," ",IF(AX79="4"," ",IF(AX79="3"," ",IF(AX79="2"," ",IF(AX79="1"," ",2.0885434273*5*(I79-S79))))))))</f>
        <v>-99</v>
      </c>
      <c r="AH79" s="119" t="e">
        <f t="shared" si="24"/>
        <v>#DIV/0!</v>
      </c>
      <c r="AI79" s="130" t="e">
        <f t="shared" si="25"/>
        <v>#DIV/0!</v>
      </c>
      <c r="AJ79" s="119" t="e">
        <f t="shared" si="26"/>
        <v>#DIV/0!</v>
      </c>
      <c r="AK79" s="119">
        <f t="shared" si="27"/>
        <v>-99</v>
      </c>
      <c r="AL79" s="69" t="e">
        <f t="shared" si="28"/>
        <v>#DIV/0!</v>
      </c>
      <c r="AM79" s="114" t="e">
        <f t="shared" si="29"/>
        <v>#DIV/0!</v>
      </c>
      <c r="AN79" s="119" t="e">
        <f t="shared" si="30"/>
        <v>#DIV/0!</v>
      </c>
      <c r="AO79" s="119" t="e">
        <f t="shared" si="31"/>
        <v>#DIV/0!</v>
      </c>
      <c r="AP79" s="119" t="e">
        <f t="shared" si="32"/>
        <v>#DIV/0!</v>
      </c>
      <c r="AQ79" s="119" t="e">
        <f t="shared" si="33"/>
        <v>#DIV/0!</v>
      </c>
      <c r="AR79" s="119" t="e">
        <f t="shared" si="34"/>
        <v>#DIV/0!</v>
      </c>
      <c r="AS79" s="114" t="e">
        <f t="shared" si="35"/>
        <v>#DIV/0!</v>
      </c>
      <c r="AT79" s="114" t="e">
        <f t="shared" ref="AT79:AT142" si="47">IF(AS79&lt;=0,1,0)</f>
        <v>#DIV/0!</v>
      </c>
      <c r="AU79" s="114" t="e">
        <f t="shared" si="36"/>
        <v>#DIV/0!</v>
      </c>
      <c r="AV79" s="114" t="e">
        <f t="shared" ref="AV79:AV142" si="48">IF(AU79=0,0,IF(AQ79&gt;AU79,IF(Y79&gt;4.5,9,8),0))</f>
        <v>#DIV/0!</v>
      </c>
      <c r="AW79" s="69" t="e">
        <f t="shared" si="37"/>
        <v>#DIV/0!</v>
      </c>
      <c r="AX79" s="69" t="e">
        <f t="shared" si="38"/>
        <v>#DIV/0!</v>
      </c>
    </row>
    <row r="80" spans="4:50" ht="15.75">
      <c r="D80" s="41">
        <f>'Input Data'!E93</f>
        <v>0</v>
      </c>
      <c r="E80" s="43">
        <f>'Input Data'!F93</f>
        <v>0</v>
      </c>
      <c r="F80" s="43">
        <f>'Input Data'!G93</f>
        <v>0</v>
      </c>
      <c r="G80" s="43">
        <f>'Input Data'!H93</f>
        <v>0</v>
      </c>
      <c r="H80" s="41">
        <f>('Input Data'!E93)/3.28084</f>
        <v>0</v>
      </c>
      <c r="I80" s="43">
        <f t="shared" ref="I80:I143" si="49">E80*47.8802588889</f>
        <v>0</v>
      </c>
      <c r="J80" s="43">
        <f t="shared" ref="J80:J143" si="50">IF(H80=0,-99,I80)</f>
        <v>-99</v>
      </c>
      <c r="K80" s="43">
        <f t="shared" ref="K80:K143" si="51">F80*47.8802588889</f>
        <v>0</v>
      </c>
      <c r="L80" s="43">
        <f t="shared" ref="L80:L143" si="52">IF(H80=0,-99,K80)</f>
        <v>-99</v>
      </c>
      <c r="M80" s="43">
        <f t="shared" ref="M80:M143" si="53">G80*47.8802588889</f>
        <v>0</v>
      </c>
      <c r="N80" s="43">
        <f t="shared" ref="N80:N143" si="54">IF(H80=0,-99,M80)</f>
        <v>-99</v>
      </c>
      <c r="O80" s="43" t="e">
        <f t="shared" ref="O80:O143" si="55">100*(K80/I80)</f>
        <v>#DIV/0!</v>
      </c>
      <c r="P80" s="108">
        <f t="shared" ref="P80:P143" si="56">IF(K80=0,-99,12+(1.5*LN(0.1+K80)))</f>
        <v>-99</v>
      </c>
      <c r="Q80" s="128" t="str">
        <f>IF(D80&lt;'Input Data'!$V$4," ",IF(I80=0," ",IF(K80=0," ",12+1.5*LN(K80+0.1))))</f>
        <v xml:space="preserve"> </v>
      </c>
      <c r="R80" s="120">
        <f t="shared" ref="R80:R143" si="57">P80*6.3659/1000</f>
        <v>-0.63022410000000006</v>
      </c>
      <c r="S80" s="109">
        <f t="shared" ref="S80:S143" si="58">S79+P80*(H80-H79)</f>
        <v>0</v>
      </c>
      <c r="T80" s="110">
        <f t="shared" ref="T80:T143" si="59">IF(H80&lt;$E$9,0,+(H80-$E$9)*9.8)</f>
        <v>0</v>
      </c>
      <c r="U80" s="109">
        <f t="shared" si="39"/>
        <v>0</v>
      </c>
      <c r="V80" s="69" t="e">
        <f t="shared" ref="V80:V143" si="60">IF(AX80=0,"Undefined",IF(AX80=9,"Very Stiff OC clay-silt",IF(AX80=8,"Stiff OC clayey Sand",IF(AX80=7,"gravelly SAND",IF(AX80=6,"SAND",IF(AX80=5,"Sandy MIX",IF(AX80=4,"Silty MIX",IF(AX80=3,"CLAY",IF(AX80=2,"ORGANIC Clay","SENSITIVE Clay-Silt")))))))))</f>
        <v>#DIV/0!</v>
      </c>
      <c r="W80" s="109" t="e">
        <f t="shared" si="40"/>
        <v>#DIV/0!</v>
      </c>
      <c r="X80" s="109" t="e">
        <f t="shared" si="41"/>
        <v>#DIV/0!</v>
      </c>
      <c r="Y80" s="109" t="e">
        <f t="shared" si="42"/>
        <v>#DIV/0!</v>
      </c>
      <c r="Z80" s="109" t="e">
        <f t="shared" si="43"/>
        <v>#DIV/0!</v>
      </c>
      <c r="AA80" s="235" t="str">
        <f>IF(D80&lt;'Input Data'!$V$4," ",IF(I80=0," ",IF(K80=0," ",IF(AX80=4,28,IF(AX80=3,28,IF(AX80=2,28,IF(AX80=1,28,IF(AB80&gt;43,43,AB80))))))))</f>
        <v xml:space="preserve"> </v>
      </c>
      <c r="AB80" s="111" t="e">
        <f t="shared" si="44"/>
        <v>#DIV/0!</v>
      </c>
      <c r="AC80" s="128" t="e">
        <f t="shared" ref="AC80:AC143" si="61">IF(AX80="3",28,IF(AX80="2",28,IF(AX80="1",28,AB80)))</f>
        <v>#DIV/0!</v>
      </c>
      <c r="AD80" s="81">
        <f t="shared" si="45"/>
        <v>-99</v>
      </c>
      <c r="AE80" s="128" t="str">
        <f>IF(D80&lt;'Input Data'!$V$4," ",IF(I80=0," ",IF(K80=0," ",5*(I80-S80))))</f>
        <v xml:space="preserve"> </v>
      </c>
      <c r="AF80" s="81">
        <f t="shared" ref="AF80:AF143" si="62">AD80/100</f>
        <v>-0.99</v>
      </c>
      <c r="AG80" s="81">
        <f t="shared" si="46"/>
        <v>-99</v>
      </c>
      <c r="AH80" s="119" t="e">
        <f t="shared" ref="AH80:AH143" si="63">+((3.47-LOG(W80))^2+(1.22+LOG(Y80))^2)^0.5</f>
        <v>#DIV/0!</v>
      </c>
      <c r="AI80" s="130" t="e">
        <f t="shared" ref="AI80:AI143" si="64">1-(0.28/(1+((AH80/2.65)^25)))</f>
        <v>#DIV/0!</v>
      </c>
      <c r="AJ80" s="119" t="e">
        <f t="shared" ref="AJ80:AJ143" si="65">0.33*(I80-S80)^AI80</f>
        <v>#DIV/0!</v>
      </c>
      <c r="AK80" s="119">
        <f t="shared" ref="AK80:AK143" si="66">IF(D80=0,-99,AJ80/U80)</f>
        <v>-99</v>
      </c>
      <c r="AL80" s="69" t="e">
        <f t="shared" ref="AL80:AL143" si="67">IF(AH80&lt;1.31,7,IF(AH80&lt;=2.05,6,IF(AH80&lt;2.6,5,IF(AH80&lt;2.95,4,IF(AH80&lt;3.6,3,IF(AH80&lt;5,2,""))))))</f>
        <v>#DIV/0!</v>
      </c>
      <c r="AM80" s="114" t="e">
        <f t="shared" ref="AM80:AM143" si="68">+(I80-S80)/100/((U80/100)^AO80)</f>
        <v>#DIV/0!</v>
      </c>
      <c r="AN80" s="119" t="e">
        <f t="shared" ref="AN80:AN143" si="69">+((3.47-LOG(AM80))^2+(1.22+LOG(Y80))^2)^0.5</f>
        <v>#DIV/0!</v>
      </c>
      <c r="AO80" s="119" t="e">
        <f t="shared" ref="AO80:AO143" si="70">MIN(0.381*AH80+0.05*U80/100-0.15,1)</f>
        <v>#DIV/0!</v>
      </c>
      <c r="AP80" s="119" t="e">
        <f t="shared" ref="AP80:AP143" si="71">MIN(0.381*AN80+0.05*U80/100-0.15,1)</f>
        <v>#DIV/0!</v>
      </c>
      <c r="AQ80" s="119" t="e">
        <f t="shared" ref="AQ80:AQ143" si="72">+(I80-S80)/100/(U80/100)^AP80</f>
        <v>#DIV/0!</v>
      </c>
      <c r="AR80" s="119" t="e">
        <f t="shared" ref="AR80:AR143" si="73">+((3.47-LOG(AQ80))^2+(1.22+LOG(Y80))^2)^0.5</f>
        <v>#DIV/0!</v>
      </c>
      <c r="AS80" s="114" t="e">
        <f t="shared" ref="AS80:AS143" si="74">+AQ80-12*EXP(-1.4*Y80)</f>
        <v>#DIV/0!</v>
      </c>
      <c r="AT80" s="114" t="e">
        <f t="shared" si="47"/>
        <v>#DIV/0!</v>
      </c>
      <c r="AU80" s="114" t="e">
        <f t="shared" ref="AU80:AU143" si="75">IF(Y80&gt;1.5,1/(-0.0003*(Y80-1)+0.005*(Y80-1)-0.002),0)</f>
        <v>#DIV/0!</v>
      </c>
      <c r="AV80" s="114" t="e">
        <f t="shared" si="48"/>
        <v>#DIV/0!</v>
      </c>
      <c r="AW80" s="69" t="e">
        <f t="shared" ref="AW80:AW143" si="76">IF(AR80&lt;1.31,7,IF(AR80&lt;=2.05,6,IF(AR80&lt;2.6,5,IF(AR80&lt;2.95,4,IF(AR80&lt;3.6,3,IF(AR80&lt;5,2,""))))))</f>
        <v>#DIV/0!</v>
      </c>
      <c r="AX80" s="69" t="e">
        <f t="shared" ref="AX80:AX143" si="77">IF(AT80=1,1,IF(AV80&gt;0,AV80,AW80))</f>
        <v>#DIV/0!</v>
      </c>
    </row>
    <row r="81" spans="4:50" ht="15.75">
      <c r="D81" s="41">
        <f>'Input Data'!E94</f>
        <v>0</v>
      </c>
      <c r="E81" s="43">
        <f>'Input Data'!F94</f>
        <v>0</v>
      </c>
      <c r="F81" s="43">
        <f>'Input Data'!G94</f>
        <v>0</v>
      </c>
      <c r="G81" s="43">
        <f>'Input Data'!H94</f>
        <v>0</v>
      </c>
      <c r="H81" s="41">
        <f>('Input Data'!E94)/3.28084</f>
        <v>0</v>
      </c>
      <c r="I81" s="43">
        <f t="shared" si="49"/>
        <v>0</v>
      </c>
      <c r="J81" s="43">
        <f t="shared" si="50"/>
        <v>-99</v>
      </c>
      <c r="K81" s="43">
        <f t="shared" si="51"/>
        <v>0</v>
      </c>
      <c r="L81" s="43">
        <f t="shared" si="52"/>
        <v>-99</v>
      </c>
      <c r="M81" s="43">
        <f t="shared" si="53"/>
        <v>0</v>
      </c>
      <c r="N81" s="43">
        <f t="shared" si="54"/>
        <v>-99</v>
      </c>
      <c r="O81" s="43" t="e">
        <f t="shared" si="55"/>
        <v>#DIV/0!</v>
      </c>
      <c r="P81" s="108">
        <f t="shared" si="56"/>
        <v>-99</v>
      </c>
      <c r="Q81" s="128" t="str">
        <f>IF(D81&lt;'Input Data'!$V$4," ",IF(I81=0," ",IF(K81=0," ",12+1.5*LN(K81+0.1))))</f>
        <v xml:space="preserve"> </v>
      </c>
      <c r="R81" s="120">
        <f t="shared" si="57"/>
        <v>-0.63022410000000006</v>
      </c>
      <c r="S81" s="109">
        <f t="shared" si="58"/>
        <v>0</v>
      </c>
      <c r="T81" s="110">
        <f t="shared" si="59"/>
        <v>0</v>
      </c>
      <c r="U81" s="109">
        <f t="shared" si="39"/>
        <v>0</v>
      </c>
      <c r="V81" s="69" t="e">
        <f t="shared" si="60"/>
        <v>#DIV/0!</v>
      </c>
      <c r="W81" s="109" t="e">
        <f t="shared" si="40"/>
        <v>#DIV/0!</v>
      </c>
      <c r="X81" s="109" t="e">
        <f t="shared" si="41"/>
        <v>#DIV/0!</v>
      </c>
      <c r="Y81" s="109" t="e">
        <f t="shared" si="42"/>
        <v>#DIV/0!</v>
      </c>
      <c r="Z81" s="109" t="e">
        <f t="shared" si="43"/>
        <v>#DIV/0!</v>
      </c>
      <c r="AA81" s="235" t="str">
        <f>IF(D81&lt;'Input Data'!$V$4," ",IF(I81=0," ",IF(K81=0," ",IF(AX81=4,28,IF(AX81=3,28,IF(AX81=2,28,IF(AX81=1,28,IF(AB81&gt;43,43,AB81))))))))</f>
        <v xml:space="preserve"> </v>
      </c>
      <c r="AB81" s="111" t="e">
        <f t="shared" si="44"/>
        <v>#DIV/0!</v>
      </c>
      <c r="AC81" s="128" t="e">
        <f t="shared" si="61"/>
        <v>#DIV/0!</v>
      </c>
      <c r="AD81" s="81">
        <f t="shared" si="45"/>
        <v>-99</v>
      </c>
      <c r="AE81" s="128" t="str">
        <f>IF(D81&lt;'Input Data'!$V$4," ",IF(I81=0," ",IF(K81=0," ",5*(I81-S81))))</f>
        <v xml:space="preserve"> </v>
      </c>
      <c r="AF81" s="81">
        <f t="shared" si="62"/>
        <v>-0.99</v>
      </c>
      <c r="AG81" s="81">
        <f t="shared" si="46"/>
        <v>-99</v>
      </c>
      <c r="AH81" s="119" t="e">
        <f t="shared" si="63"/>
        <v>#DIV/0!</v>
      </c>
      <c r="AI81" s="130" t="e">
        <f t="shared" si="64"/>
        <v>#DIV/0!</v>
      </c>
      <c r="AJ81" s="119" t="e">
        <f t="shared" si="65"/>
        <v>#DIV/0!</v>
      </c>
      <c r="AK81" s="119">
        <f t="shared" si="66"/>
        <v>-99</v>
      </c>
      <c r="AL81" s="69" t="e">
        <f t="shared" si="67"/>
        <v>#DIV/0!</v>
      </c>
      <c r="AM81" s="114" t="e">
        <f t="shared" si="68"/>
        <v>#DIV/0!</v>
      </c>
      <c r="AN81" s="119" t="e">
        <f t="shared" si="69"/>
        <v>#DIV/0!</v>
      </c>
      <c r="AO81" s="119" t="e">
        <f t="shared" si="70"/>
        <v>#DIV/0!</v>
      </c>
      <c r="AP81" s="119" t="e">
        <f t="shared" si="71"/>
        <v>#DIV/0!</v>
      </c>
      <c r="AQ81" s="119" t="e">
        <f t="shared" si="72"/>
        <v>#DIV/0!</v>
      </c>
      <c r="AR81" s="119" t="e">
        <f t="shared" si="73"/>
        <v>#DIV/0!</v>
      </c>
      <c r="AS81" s="114" t="e">
        <f t="shared" si="74"/>
        <v>#DIV/0!</v>
      </c>
      <c r="AT81" s="114" t="e">
        <f t="shared" si="47"/>
        <v>#DIV/0!</v>
      </c>
      <c r="AU81" s="114" t="e">
        <f t="shared" si="75"/>
        <v>#DIV/0!</v>
      </c>
      <c r="AV81" s="114" t="e">
        <f t="shared" si="48"/>
        <v>#DIV/0!</v>
      </c>
      <c r="AW81" s="69" t="e">
        <f t="shared" si="76"/>
        <v>#DIV/0!</v>
      </c>
      <c r="AX81" s="69" t="e">
        <f t="shared" si="77"/>
        <v>#DIV/0!</v>
      </c>
    </row>
    <row r="82" spans="4:50" ht="15.75">
      <c r="D82" s="41">
        <f>'Input Data'!E95</f>
        <v>0</v>
      </c>
      <c r="E82" s="43">
        <f>'Input Data'!F95</f>
        <v>0</v>
      </c>
      <c r="F82" s="43">
        <f>'Input Data'!G95</f>
        <v>0</v>
      </c>
      <c r="G82" s="43">
        <f>'Input Data'!H95</f>
        <v>0</v>
      </c>
      <c r="H82" s="41">
        <f>('Input Data'!E95)/3.28084</f>
        <v>0</v>
      </c>
      <c r="I82" s="43">
        <f t="shared" si="49"/>
        <v>0</v>
      </c>
      <c r="J82" s="43">
        <f t="shared" si="50"/>
        <v>-99</v>
      </c>
      <c r="K82" s="43">
        <f t="shared" si="51"/>
        <v>0</v>
      </c>
      <c r="L82" s="43">
        <f t="shared" si="52"/>
        <v>-99</v>
      </c>
      <c r="M82" s="43">
        <f t="shared" si="53"/>
        <v>0</v>
      </c>
      <c r="N82" s="43">
        <f t="shared" si="54"/>
        <v>-99</v>
      </c>
      <c r="O82" s="43" t="e">
        <f t="shared" si="55"/>
        <v>#DIV/0!</v>
      </c>
      <c r="P82" s="108">
        <f t="shared" si="56"/>
        <v>-99</v>
      </c>
      <c r="Q82" s="128" t="str">
        <f>IF(D82&lt;'Input Data'!$V$4," ",IF(I82=0," ",IF(K82=0," ",12+1.5*LN(K82+0.1))))</f>
        <v xml:space="preserve"> </v>
      </c>
      <c r="R82" s="120">
        <f t="shared" si="57"/>
        <v>-0.63022410000000006</v>
      </c>
      <c r="S82" s="109">
        <f t="shared" si="58"/>
        <v>0</v>
      </c>
      <c r="T82" s="110">
        <f t="shared" si="59"/>
        <v>0</v>
      </c>
      <c r="U82" s="109">
        <f t="shared" si="39"/>
        <v>0</v>
      </c>
      <c r="V82" s="69" t="e">
        <f t="shared" si="60"/>
        <v>#DIV/0!</v>
      </c>
      <c r="W82" s="109" t="e">
        <f t="shared" si="40"/>
        <v>#DIV/0!</v>
      </c>
      <c r="X82" s="109" t="e">
        <f t="shared" si="41"/>
        <v>#DIV/0!</v>
      </c>
      <c r="Y82" s="109" t="e">
        <f t="shared" si="42"/>
        <v>#DIV/0!</v>
      </c>
      <c r="Z82" s="109" t="e">
        <f t="shared" si="43"/>
        <v>#DIV/0!</v>
      </c>
      <c r="AA82" s="235" t="str">
        <f>IF(D82&lt;'Input Data'!$V$4," ",IF(I82=0," ",IF(K82=0," ",IF(AX82=4,28,IF(AX82=3,28,IF(AX82=2,28,IF(AX82=1,28,IF(AB82&gt;43,43,AB82))))))))</f>
        <v xml:space="preserve"> </v>
      </c>
      <c r="AB82" s="111" t="e">
        <f t="shared" si="44"/>
        <v>#DIV/0!</v>
      </c>
      <c r="AC82" s="128" t="e">
        <f t="shared" si="61"/>
        <v>#DIV/0!</v>
      </c>
      <c r="AD82" s="81">
        <f t="shared" si="45"/>
        <v>-99</v>
      </c>
      <c r="AE82" s="128" t="str">
        <f>IF(D82&lt;'Input Data'!$V$4," ",IF(I82=0," ",IF(K82=0," ",5*(I82-S82))))</f>
        <v xml:space="preserve"> </v>
      </c>
      <c r="AF82" s="81">
        <f t="shared" si="62"/>
        <v>-0.99</v>
      </c>
      <c r="AG82" s="81">
        <f t="shared" si="46"/>
        <v>-99</v>
      </c>
      <c r="AH82" s="119" t="e">
        <f t="shared" si="63"/>
        <v>#DIV/0!</v>
      </c>
      <c r="AI82" s="130" t="e">
        <f t="shared" si="64"/>
        <v>#DIV/0!</v>
      </c>
      <c r="AJ82" s="119" t="e">
        <f t="shared" si="65"/>
        <v>#DIV/0!</v>
      </c>
      <c r="AK82" s="119">
        <f t="shared" si="66"/>
        <v>-99</v>
      </c>
      <c r="AL82" s="69" t="e">
        <f t="shared" si="67"/>
        <v>#DIV/0!</v>
      </c>
      <c r="AM82" s="114" t="e">
        <f t="shared" si="68"/>
        <v>#DIV/0!</v>
      </c>
      <c r="AN82" s="119" t="e">
        <f t="shared" si="69"/>
        <v>#DIV/0!</v>
      </c>
      <c r="AO82" s="119" t="e">
        <f t="shared" si="70"/>
        <v>#DIV/0!</v>
      </c>
      <c r="AP82" s="119" t="e">
        <f t="shared" si="71"/>
        <v>#DIV/0!</v>
      </c>
      <c r="AQ82" s="119" t="e">
        <f t="shared" si="72"/>
        <v>#DIV/0!</v>
      </c>
      <c r="AR82" s="119" t="e">
        <f t="shared" si="73"/>
        <v>#DIV/0!</v>
      </c>
      <c r="AS82" s="114" t="e">
        <f t="shared" si="74"/>
        <v>#DIV/0!</v>
      </c>
      <c r="AT82" s="114" t="e">
        <f t="shared" si="47"/>
        <v>#DIV/0!</v>
      </c>
      <c r="AU82" s="114" t="e">
        <f t="shared" si="75"/>
        <v>#DIV/0!</v>
      </c>
      <c r="AV82" s="114" t="e">
        <f t="shared" si="48"/>
        <v>#DIV/0!</v>
      </c>
      <c r="AW82" s="69" t="e">
        <f t="shared" si="76"/>
        <v>#DIV/0!</v>
      </c>
      <c r="AX82" s="69" t="e">
        <f t="shared" si="77"/>
        <v>#DIV/0!</v>
      </c>
    </row>
    <row r="83" spans="4:50" ht="15.75">
      <c r="D83" s="41">
        <f>'Input Data'!E96</f>
        <v>0</v>
      </c>
      <c r="E83" s="43">
        <f>'Input Data'!F96</f>
        <v>0</v>
      </c>
      <c r="F83" s="43">
        <f>'Input Data'!G96</f>
        <v>0</v>
      </c>
      <c r="G83" s="43">
        <f>'Input Data'!H96</f>
        <v>0</v>
      </c>
      <c r="H83" s="41">
        <f>('Input Data'!E96)/3.28084</f>
        <v>0</v>
      </c>
      <c r="I83" s="43">
        <f t="shared" si="49"/>
        <v>0</v>
      </c>
      <c r="J83" s="43">
        <f t="shared" si="50"/>
        <v>-99</v>
      </c>
      <c r="K83" s="43">
        <f t="shared" si="51"/>
        <v>0</v>
      </c>
      <c r="L83" s="43">
        <f t="shared" si="52"/>
        <v>-99</v>
      </c>
      <c r="M83" s="43">
        <f t="shared" si="53"/>
        <v>0</v>
      </c>
      <c r="N83" s="43">
        <f t="shared" si="54"/>
        <v>-99</v>
      </c>
      <c r="O83" s="43" t="e">
        <f t="shared" si="55"/>
        <v>#DIV/0!</v>
      </c>
      <c r="P83" s="108">
        <f t="shared" si="56"/>
        <v>-99</v>
      </c>
      <c r="Q83" s="128" t="str">
        <f>IF(D83&lt;'Input Data'!$V$4," ",IF(I83=0," ",IF(K83=0," ",12+1.5*LN(K83+0.1))))</f>
        <v xml:space="preserve"> </v>
      </c>
      <c r="R83" s="120">
        <f t="shared" si="57"/>
        <v>-0.63022410000000006</v>
      </c>
      <c r="S83" s="109">
        <f t="shared" si="58"/>
        <v>0</v>
      </c>
      <c r="T83" s="110">
        <f t="shared" si="59"/>
        <v>0</v>
      </c>
      <c r="U83" s="109">
        <f t="shared" si="39"/>
        <v>0</v>
      </c>
      <c r="V83" s="69" t="e">
        <f t="shared" si="60"/>
        <v>#DIV/0!</v>
      </c>
      <c r="W83" s="109" t="e">
        <f t="shared" si="40"/>
        <v>#DIV/0!</v>
      </c>
      <c r="X83" s="109" t="e">
        <f t="shared" si="41"/>
        <v>#DIV/0!</v>
      </c>
      <c r="Y83" s="109" t="e">
        <f t="shared" si="42"/>
        <v>#DIV/0!</v>
      </c>
      <c r="Z83" s="109" t="e">
        <f t="shared" si="43"/>
        <v>#DIV/0!</v>
      </c>
      <c r="AA83" s="235" t="str">
        <f>IF(D83&lt;'Input Data'!$V$4," ",IF(I83=0," ",IF(K83=0," ",IF(AX83=4,28,IF(AX83=3,28,IF(AX83=2,28,IF(AX83=1,28,IF(AB83&gt;43,43,AB83))))))))</f>
        <v xml:space="preserve"> </v>
      </c>
      <c r="AB83" s="111" t="e">
        <f t="shared" si="44"/>
        <v>#DIV/0!</v>
      </c>
      <c r="AC83" s="128" t="e">
        <f t="shared" si="61"/>
        <v>#DIV/0!</v>
      </c>
      <c r="AD83" s="81">
        <f t="shared" si="45"/>
        <v>-99</v>
      </c>
      <c r="AE83" s="128" t="str">
        <f>IF(D83&lt;'Input Data'!$V$4," ",IF(I83=0," ",IF(K83=0," ",5*(I83-S83))))</f>
        <v xml:space="preserve"> </v>
      </c>
      <c r="AF83" s="81">
        <f t="shared" si="62"/>
        <v>-0.99</v>
      </c>
      <c r="AG83" s="81">
        <f t="shared" si="46"/>
        <v>-99</v>
      </c>
      <c r="AH83" s="119" t="e">
        <f t="shared" si="63"/>
        <v>#DIV/0!</v>
      </c>
      <c r="AI83" s="130" t="e">
        <f t="shared" si="64"/>
        <v>#DIV/0!</v>
      </c>
      <c r="AJ83" s="119" t="e">
        <f t="shared" si="65"/>
        <v>#DIV/0!</v>
      </c>
      <c r="AK83" s="119">
        <f t="shared" si="66"/>
        <v>-99</v>
      </c>
      <c r="AL83" s="69" t="e">
        <f t="shared" si="67"/>
        <v>#DIV/0!</v>
      </c>
      <c r="AM83" s="114" t="e">
        <f t="shared" si="68"/>
        <v>#DIV/0!</v>
      </c>
      <c r="AN83" s="119" t="e">
        <f t="shared" si="69"/>
        <v>#DIV/0!</v>
      </c>
      <c r="AO83" s="119" t="e">
        <f t="shared" si="70"/>
        <v>#DIV/0!</v>
      </c>
      <c r="AP83" s="119" t="e">
        <f t="shared" si="71"/>
        <v>#DIV/0!</v>
      </c>
      <c r="AQ83" s="119" t="e">
        <f t="shared" si="72"/>
        <v>#DIV/0!</v>
      </c>
      <c r="AR83" s="119" t="e">
        <f t="shared" si="73"/>
        <v>#DIV/0!</v>
      </c>
      <c r="AS83" s="114" t="e">
        <f t="shared" si="74"/>
        <v>#DIV/0!</v>
      </c>
      <c r="AT83" s="114" t="e">
        <f t="shared" si="47"/>
        <v>#DIV/0!</v>
      </c>
      <c r="AU83" s="114" t="e">
        <f t="shared" si="75"/>
        <v>#DIV/0!</v>
      </c>
      <c r="AV83" s="114" t="e">
        <f t="shared" si="48"/>
        <v>#DIV/0!</v>
      </c>
      <c r="AW83" s="69" t="e">
        <f t="shared" si="76"/>
        <v>#DIV/0!</v>
      </c>
      <c r="AX83" s="69" t="e">
        <f t="shared" si="77"/>
        <v>#DIV/0!</v>
      </c>
    </row>
    <row r="84" spans="4:50" ht="15.75">
      <c r="D84" s="41">
        <f>'Input Data'!E97</f>
        <v>0</v>
      </c>
      <c r="E84" s="43">
        <f>'Input Data'!F97</f>
        <v>0</v>
      </c>
      <c r="F84" s="43">
        <f>'Input Data'!G97</f>
        <v>0</v>
      </c>
      <c r="G84" s="43">
        <f>'Input Data'!H97</f>
        <v>0</v>
      </c>
      <c r="H84" s="41">
        <f>('Input Data'!E97)/3.28084</f>
        <v>0</v>
      </c>
      <c r="I84" s="43">
        <f t="shared" si="49"/>
        <v>0</v>
      </c>
      <c r="J84" s="43">
        <f t="shared" si="50"/>
        <v>-99</v>
      </c>
      <c r="K84" s="43">
        <f t="shared" si="51"/>
        <v>0</v>
      </c>
      <c r="L84" s="43">
        <f t="shared" si="52"/>
        <v>-99</v>
      </c>
      <c r="M84" s="43">
        <f t="shared" si="53"/>
        <v>0</v>
      </c>
      <c r="N84" s="43">
        <f t="shared" si="54"/>
        <v>-99</v>
      </c>
      <c r="O84" s="43" t="e">
        <f t="shared" si="55"/>
        <v>#DIV/0!</v>
      </c>
      <c r="P84" s="108">
        <f t="shared" si="56"/>
        <v>-99</v>
      </c>
      <c r="Q84" s="128" t="str">
        <f>IF(D84&lt;'Input Data'!$V$4," ",IF(I84=0," ",IF(K84=0," ",12+1.5*LN(K84+0.1))))</f>
        <v xml:space="preserve"> </v>
      </c>
      <c r="R84" s="120">
        <f t="shared" si="57"/>
        <v>-0.63022410000000006</v>
      </c>
      <c r="S84" s="109">
        <f t="shared" si="58"/>
        <v>0</v>
      </c>
      <c r="T84" s="110">
        <f t="shared" si="59"/>
        <v>0</v>
      </c>
      <c r="U84" s="109">
        <f t="shared" si="39"/>
        <v>0</v>
      </c>
      <c r="V84" s="69" t="e">
        <f t="shared" si="60"/>
        <v>#DIV/0!</v>
      </c>
      <c r="W84" s="109" t="e">
        <f t="shared" si="40"/>
        <v>#DIV/0!</v>
      </c>
      <c r="X84" s="109" t="e">
        <f t="shared" si="41"/>
        <v>#DIV/0!</v>
      </c>
      <c r="Y84" s="109" t="e">
        <f t="shared" si="42"/>
        <v>#DIV/0!</v>
      </c>
      <c r="Z84" s="109" t="e">
        <f t="shared" si="43"/>
        <v>#DIV/0!</v>
      </c>
      <c r="AA84" s="235" t="str">
        <f>IF(D84&lt;'Input Data'!$V$4," ",IF(I84=0," ",IF(K84=0," ",IF(AX84=4,28,IF(AX84=3,28,IF(AX84=2,28,IF(AX84=1,28,IF(AB84&gt;43,43,AB84))))))))</f>
        <v xml:space="preserve"> </v>
      </c>
      <c r="AB84" s="111" t="e">
        <f t="shared" si="44"/>
        <v>#DIV/0!</v>
      </c>
      <c r="AC84" s="128" t="e">
        <f t="shared" si="61"/>
        <v>#DIV/0!</v>
      </c>
      <c r="AD84" s="81">
        <f t="shared" si="45"/>
        <v>-99</v>
      </c>
      <c r="AE84" s="128" t="str">
        <f>IF(D84&lt;'Input Data'!$V$4," ",IF(I84=0," ",IF(K84=0," ",5*(I84-S84))))</f>
        <v xml:space="preserve"> </v>
      </c>
      <c r="AF84" s="81">
        <f t="shared" si="62"/>
        <v>-0.99</v>
      </c>
      <c r="AG84" s="81">
        <f t="shared" si="46"/>
        <v>-99</v>
      </c>
      <c r="AH84" s="119" t="e">
        <f t="shared" si="63"/>
        <v>#DIV/0!</v>
      </c>
      <c r="AI84" s="130" t="e">
        <f t="shared" si="64"/>
        <v>#DIV/0!</v>
      </c>
      <c r="AJ84" s="119" t="e">
        <f t="shared" si="65"/>
        <v>#DIV/0!</v>
      </c>
      <c r="AK84" s="119">
        <f t="shared" si="66"/>
        <v>-99</v>
      </c>
      <c r="AL84" s="69" t="e">
        <f t="shared" si="67"/>
        <v>#DIV/0!</v>
      </c>
      <c r="AM84" s="114" t="e">
        <f t="shared" si="68"/>
        <v>#DIV/0!</v>
      </c>
      <c r="AN84" s="119" t="e">
        <f t="shared" si="69"/>
        <v>#DIV/0!</v>
      </c>
      <c r="AO84" s="119" t="e">
        <f t="shared" si="70"/>
        <v>#DIV/0!</v>
      </c>
      <c r="AP84" s="119" t="e">
        <f t="shared" si="71"/>
        <v>#DIV/0!</v>
      </c>
      <c r="AQ84" s="119" t="e">
        <f t="shared" si="72"/>
        <v>#DIV/0!</v>
      </c>
      <c r="AR84" s="119" t="e">
        <f t="shared" si="73"/>
        <v>#DIV/0!</v>
      </c>
      <c r="AS84" s="114" t="e">
        <f t="shared" si="74"/>
        <v>#DIV/0!</v>
      </c>
      <c r="AT84" s="114" t="e">
        <f t="shared" si="47"/>
        <v>#DIV/0!</v>
      </c>
      <c r="AU84" s="114" t="e">
        <f t="shared" si="75"/>
        <v>#DIV/0!</v>
      </c>
      <c r="AV84" s="114" t="e">
        <f t="shared" si="48"/>
        <v>#DIV/0!</v>
      </c>
      <c r="AW84" s="69" t="e">
        <f t="shared" si="76"/>
        <v>#DIV/0!</v>
      </c>
      <c r="AX84" s="69" t="e">
        <f t="shared" si="77"/>
        <v>#DIV/0!</v>
      </c>
    </row>
    <row r="85" spans="4:50" ht="15.75">
      <c r="D85" s="41">
        <f>'Input Data'!E98</f>
        <v>0</v>
      </c>
      <c r="E85" s="43">
        <f>'Input Data'!F98</f>
        <v>0</v>
      </c>
      <c r="F85" s="43">
        <f>'Input Data'!G98</f>
        <v>0</v>
      </c>
      <c r="G85" s="43">
        <f>'Input Data'!H98</f>
        <v>0</v>
      </c>
      <c r="H85" s="41">
        <f>('Input Data'!E98)/3.28084</f>
        <v>0</v>
      </c>
      <c r="I85" s="43">
        <f t="shared" si="49"/>
        <v>0</v>
      </c>
      <c r="J85" s="43">
        <f t="shared" si="50"/>
        <v>-99</v>
      </c>
      <c r="K85" s="43">
        <f t="shared" si="51"/>
        <v>0</v>
      </c>
      <c r="L85" s="43">
        <f t="shared" si="52"/>
        <v>-99</v>
      </c>
      <c r="M85" s="43">
        <f t="shared" si="53"/>
        <v>0</v>
      </c>
      <c r="N85" s="43">
        <f t="shared" si="54"/>
        <v>-99</v>
      </c>
      <c r="O85" s="43" t="e">
        <f t="shared" si="55"/>
        <v>#DIV/0!</v>
      </c>
      <c r="P85" s="108">
        <f t="shared" si="56"/>
        <v>-99</v>
      </c>
      <c r="Q85" s="128" t="str">
        <f>IF(D85&lt;'Input Data'!$V$4," ",IF(I85=0," ",IF(K85=0," ",12+1.5*LN(K85+0.1))))</f>
        <v xml:space="preserve"> </v>
      </c>
      <c r="R85" s="120">
        <f t="shared" si="57"/>
        <v>-0.63022410000000006</v>
      </c>
      <c r="S85" s="109">
        <f t="shared" si="58"/>
        <v>0</v>
      </c>
      <c r="T85" s="110">
        <f t="shared" si="59"/>
        <v>0</v>
      </c>
      <c r="U85" s="109">
        <f t="shared" si="39"/>
        <v>0</v>
      </c>
      <c r="V85" s="69" t="e">
        <f t="shared" si="60"/>
        <v>#DIV/0!</v>
      </c>
      <c r="W85" s="109" t="e">
        <f t="shared" si="40"/>
        <v>#DIV/0!</v>
      </c>
      <c r="X85" s="109" t="e">
        <f t="shared" si="41"/>
        <v>#DIV/0!</v>
      </c>
      <c r="Y85" s="109" t="e">
        <f t="shared" si="42"/>
        <v>#DIV/0!</v>
      </c>
      <c r="Z85" s="109" t="e">
        <f t="shared" si="43"/>
        <v>#DIV/0!</v>
      </c>
      <c r="AA85" s="235" t="str">
        <f>IF(D85&lt;'Input Data'!$V$4," ",IF(I85=0," ",IF(K85=0," ",IF(AX85=4,28,IF(AX85=3,28,IF(AX85=2,28,IF(AX85=1,28,IF(AB85&gt;43,43,AB85))))))))</f>
        <v xml:space="preserve"> </v>
      </c>
      <c r="AB85" s="111" t="e">
        <f t="shared" si="44"/>
        <v>#DIV/0!</v>
      </c>
      <c r="AC85" s="128" t="e">
        <f t="shared" si="61"/>
        <v>#DIV/0!</v>
      </c>
      <c r="AD85" s="81">
        <f t="shared" si="45"/>
        <v>-99</v>
      </c>
      <c r="AE85" s="128" t="str">
        <f>IF(D85&lt;'Input Data'!$V$4," ",IF(I85=0," ",IF(K85=0," ",5*(I85-S85))))</f>
        <v xml:space="preserve"> </v>
      </c>
      <c r="AF85" s="81">
        <f t="shared" si="62"/>
        <v>-0.99</v>
      </c>
      <c r="AG85" s="81">
        <f t="shared" si="46"/>
        <v>-99</v>
      </c>
      <c r="AH85" s="119" t="e">
        <f t="shared" si="63"/>
        <v>#DIV/0!</v>
      </c>
      <c r="AI85" s="130" t="e">
        <f t="shared" si="64"/>
        <v>#DIV/0!</v>
      </c>
      <c r="AJ85" s="119" t="e">
        <f t="shared" si="65"/>
        <v>#DIV/0!</v>
      </c>
      <c r="AK85" s="119">
        <f t="shared" si="66"/>
        <v>-99</v>
      </c>
      <c r="AL85" s="69" t="e">
        <f t="shared" si="67"/>
        <v>#DIV/0!</v>
      </c>
      <c r="AM85" s="114" t="e">
        <f t="shared" si="68"/>
        <v>#DIV/0!</v>
      </c>
      <c r="AN85" s="119" t="e">
        <f t="shared" si="69"/>
        <v>#DIV/0!</v>
      </c>
      <c r="AO85" s="119" t="e">
        <f t="shared" si="70"/>
        <v>#DIV/0!</v>
      </c>
      <c r="AP85" s="119" t="e">
        <f t="shared" si="71"/>
        <v>#DIV/0!</v>
      </c>
      <c r="AQ85" s="119" t="e">
        <f t="shared" si="72"/>
        <v>#DIV/0!</v>
      </c>
      <c r="AR85" s="119" t="e">
        <f t="shared" si="73"/>
        <v>#DIV/0!</v>
      </c>
      <c r="AS85" s="114" t="e">
        <f t="shared" si="74"/>
        <v>#DIV/0!</v>
      </c>
      <c r="AT85" s="114" t="e">
        <f t="shared" si="47"/>
        <v>#DIV/0!</v>
      </c>
      <c r="AU85" s="114" t="e">
        <f t="shared" si="75"/>
        <v>#DIV/0!</v>
      </c>
      <c r="AV85" s="114" t="e">
        <f t="shared" si="48"/>
        <v>#DIV/0!</v>
      </c>
      <c r="AW85" s="69" t="e">
        <f t="shared" si="76"/>
        <v>#DIV/0!</v>
      </c>
      <c r="AX85" s="69" t="e">
        <f t="shared" si="77"/>
        <v>#DIV/0!</v>
      </c>
    </row>
    <row r="86" spans="4:50" ht="15.75">
      <c r="D86" s="41">
        <f>'Input Data'!E99</f>
        <v>0</v>
      </c>
      <c r="E86" s="43">
        <f>'Input Data'!F99</f>
        <v>0</v>
      </c>
      <c r="F86" s="43">
        <f>'Input Data'!G99</f>
        <v>0</v>
      </c>
      <c r="G86" s="43">
        <f>'Input Data'!H99</f>
        <v>0</v>
      </c>
      <c r="H86" s="41">
        <f>('Input Data'!E99)/3.28084</f>
        <v>0</v>
      </c>
      <c r="I86" s="43">
        <f t="shared" si="49"/>
        <v>0</v>
      </c>
      <c r="J86" s="43">
        <f t="shared" si="50"/>
        <v>-99</v>
      </c>
      <c r="K86" s="43">
        <f t="shared" si="51"/>
        <v>0</v>
      </c>
      <c r="L86" s="43">
        <f t="shared" si="52"/>
        <v>-99</v>
      </c>
      <c r="M86" s="43">
        <f t="shared" si="53"/>
        <v>0</v>
      </c>
      <c r="N86" s="43">
        <f t="shared" si="54"/>
        <v>-99</v>
      </c>
      <c r="O86" s="43" t="e">
        <f t="shared" si="55"/>
        <v>#DIV/0!</v>
      </c>
      <c r="P86" s="108">
        <f t="shared" si="56"/>
        <v>-99</v>
      </c>
      <c r="Q86" s="128" t="str">
        <f>IF(D86&lt;'Input Data'!$V$4," ",IF(I86=0," ",IF(K86=0," ",12+1.5*LN(K86+0.1))))</f>
        <v xml:space="preserve"> </v>
      </c>
      <c r="R86" s="120">
        <f t="shared" si="57"/>
        <v>-0.63022410000000006</v>
      </c>
      <c r="S86" s="109">
        <f t="shared" si="58"/>
        <v>0</v>
      </c>
      <c r="T86" s="110">
        <f t="shared" si="59"/>
        <v>0</v>
      </c>
      <c r="U86" s="109">
        <f t="shared" si="39"/>
        <v>0</v>
      </c>
      <c r="V86" s="69" t="e">
        <f t="shared" si="60"/>
        <v>#DIV/0!</v>
      </c>
      <c r="W86" s="109" t="e">
        <f t="shared" si="40"/>
        <v>#DIV/0!</v>
      </c>
      <c r="X86" s="109" t="e">
        <f t="shared" si="41"/>
        <v>#DIV/0!</v>
      </c>
      <c r="Y86" s="109" t="e">
        <f t="shared" si="42"/>
        <v>#DIV/0!</v>
      </c>
      <c r="Z86" s="109" t="e">
        <f t="shared" si="43"/>
        <v>#DIV/0!</v>
      </c>
      <c r="AA86" s="235" t="str">
        <f>IF(D86&lt;'Input Data'!$V$4," ",IF(I86=0," ",IF(K86=0," ",IF(AX86=4,28,IF(AX86=3,28,IF(AX86=2,28,IF(AX86=1,28,IF(AB86&gt;43,43,AB86))))))))</f>
        <v xml:space="preserve"> </v>
      </c>
      <c r="AB86" s="111" t="e">
        <f t="shared" si="44"/>
        <v>#DIV/0!</v>
      </c>
      <c r="AC86" s="128" t="e">
        <f t="shared" si="61"/>
        <v>#DIV/0!</v>
      </c>
      <c r="AD86" s="81">
        <f t="shared" si="45"/>
        <v>-99</v>
      </c>
      <c r="AE86" s="128" t="str">
        <f>IF(D86&lt;'Input Data'!$V$4," ",IF(I86=0," ",IF(K86=0," ",5*(I86-S86))))</f>
        <v xml:space="preserve"> </v>
      </c>
      <c r="AF86" s="81">
        <f t="shared" si="62"/>
        <v>-0.99</v>
      </c>
      <c r="AG86" s="81">
        <f t="shared" si="46"/>
        <v>-99</v>
      </c>
      <c r="AH86" s="119" t="e">
        <f t="shared" si="63"/>
        <v>#DIV/0!</v>
      </c>
      <c r="AI86" s="130" t="e">
        <f t="shared" si="64"/>
        <v>#DIV/0!</v>
      </c>
      <c r="AJ86" s="119" t="e">
        <f t="shared" si="65"/>
        <v>#DIV/0!</v>
      </c>
      <c r="AK86" s="119">
        <f t="shared" si="66"/>
        <v>-99</v>
      </c>
      <c r="AL86" s="69" t="e">
        <f t="shared" si="67"/>
        <v>#DIV/0!</v>
      </c>
      <c r="AM86" s="114" t="e">
        <f t="shared" si="68"/>
        <v>#DIV/0!</v>
      </c>
      <c r="AN86" s="119" t="e">
        <f t="shared" si="69"/>
        <v>#DIV/0!</v>
      </c>
      <c r="AO86" s="119" t="e">
        <f t="shared" si="70"/>
        <v>#DIV/0!</v>
      </c>
      <c r="AP86" s="119" t="e">
        <f t="shared" si="71"/>
        <v>#DIV/0!</v>
      </c>
      <c r="AQ86" s="119" t="e">
        <f t="shared" si="72"/>
        <v>#DIV/0!</v>
      </c>
      <c r="AR86" s="119" t="e">
        <f t="shared" si="73"/>
        <v>#DIV/0!</v>
      </c>
      <c r="AS86" s="114" t="e">
        <f t="shared" si="74"/>
        <v>#DIV/0!</v>
      </c>
      <c r="AT86" s="114" t="e">
        <f t="shared" si="47"/>
        <v>#DIV/0!</v>
      </c>
      <c r="AU86" s="114" t="e">
        <f t="shared" si="75"/>
        <v>#DIV/0!</v>
      </c>
      <c r="AV86" s="114" t="e">
        <f t="shared" si="48"/>
        <v>#DIV/0!</v>
      </c>
      <c r="AW86" s="69" t="e">
        <f t="shared" si="76"/>
        <v>#DIV/0!</v>
      </c>
      <c r="AX86" s="69" t="e">
        <f t="shared" si="77"/>
        <v>#DIV/0!</v>
      </c>
    </row>
    <row r="87" spans="4:50" ht="15.75">
      <c r="D87" s="41">
        <f>'Input Data'!E100</f>
        <v>0</v>
      </c>
      <c r="E87" s="43">
        <f>'Input Data'!F100</f>
        <v>0</v>
      </c>
      <c r="F87" s="43">
        <f>'Input Data'!G100</f>
        <v>0</v>
      </c>
      <c r="G87" s="43">
        <f>'Input Data'!H100</f>
        <v>0</v>
      </c>
      <c r="H87" s="41">
        <f>('Input Data'!E100)/3.28084</f>
        <v>0</v>
      </c>
      <c r="I87" s="43">
        <f t="shared" si="49"/>
        <v>0</v>
      </c>
      <c r="J87" s="43">
        <f t="shared" si="50"/>
        <v>-99</v>
      </c>
      <c r="K87" s="43">
        <f t="shared" si="51"/>
        <v>0</v>
      </c>
      <c r="L87" s="43">
        <f t="shared" si="52"/>
        <v>-99</v>
      </c>
      <c r="M87" s="43">
        <f t="shared" si="53"/>
        <v>0</v>
      </c>
      <c r="N87" s="43">
        <f t="shared" si="54"/>
        <v>-99</v>
      </c>
      <c r="O87" s="43" t="e">
        <f t="shared" si="55"/>
        <v>#DIV/0!</v>
      </c>
      <c r="P87" s="108">
        <f t="shared" si="56"/>
        <v>-99</v>
      </c>
      <c r="Q87" s="128" t="str">
        <f>IF(D87&lt;'Input Data'!$V$4," ",IF(I87=0," ",IF(K87=0," ",12+1.5*LN(K87+0.1))))</f>
        <v xml:space="preserve"> </v>
      </c>
      <c r="R87" s="120">
        <f t="shared" si="57"/>
        <v>-0.63022410000000006</v>
      </c>
      <c r="S87" s="109">
        <f t="shared" si="58"/>
        <v>0</v>
      </c>
      <c r="T87" s="110">
        <f t="shared" si="59"/>
        <v>0</v>
      </c>
      <c r="U87" s="109">
        <f t="shared" si="39"/>
        <v>0</v>
      </c>
      <c r="V87" s="69" t="e">
        <f t="shared" si="60"/>
        <v>#DIV/0!</v>
      </c>
      <c r="W87" s="109" t="e">
        <f t="shared" si="40"/>
        <v>#DIV/0!</v>
      </c>
      <c r="X87" s="109" t="e">
        <f t="shared" si="41"/>
        <v>#DIV/0!</v>
      </c>
      <c r="Y87" s="109" t="e">
        <f t="shared" si="42"/>
        <v>#DIV/0!</v>
      </c>
      <c r="Z87" s="109" t="e">
        <f t="shared" si="43"/>
        <v>#DIV/0!</v>
      </c>
      <c r="AA87" s="235" t="str">
        <f>IF(D87&lt;'Input Data'!$V$4," ",IF(I87=0," ",IF(K87=0," ",IF(AX87=4,28,IF(AX87=3,28,IF(AX87=2,28,IF(AX87=1,28,IF(AB87&gt;43,43,AB87))))))))</f>
        <v xml:space="preserve"> </v>
      </c>
      <c r="AB87" s="111" t="e">
        <f t="shared" si="44"/>
        <v>#DIV/0!</v>
      </c>
      <c r="AC87" s="128" t="e">
        <f t="shared" si="61"/>
        <v>#DIV/0!</v>
      </c>
      <c r="AD87" s="81">
        <f t="shared" si="45"/>
        <v>-99</v>
      </c>
      <c r="AE87" s="128" t="str">
        <f>IF(D87&lt;'Input Data'!$V$4," ",IF(I87=0," ",IF(K87=0," ",5*(I87-S87))))</f>
        <v xml:space="preserve"> </v>
      </c>
      <c r="AF87" s="81">
        <f t="shared" si="62"/>
        <v>-0.99</v>
      </c>
      <c r="AG87" s="81">
        <f t="shared" si="46"/>
        <v>-99</v>
      </c>
      <c r="AH87" s="119" t="e">
        <f t="shared" si="63"/>
        <v>#DIV/0!</v>
      </c>
      <c r="AI87" s="130" t="e">
        <f t="shared" si="64"/>
        <v>#DIV/0!</v>
      </c>
      <c r="AJ87" s="119" t="e">
        <f t="shared" si="65"/>
        <v>#DIV/0!</v>
      </c>
      <c r="AK87" s="119">
        <f t="shared" si="66"/>
        <v>-99</v>
      </c>
      <c r="AL87" s="69" t="e">
        <f t="shared" si="67"/>
        <v>#DIV/0!</v>
      </c>
      <c r="AM87" s="114" t="e">
        <f t="shared" si="68"/>
        <v>#DIV/0!</v>
      </c>
      <c r="AN87" s="119" t="e">
        <f t="shared" si="69"/>
        <v>#DIV/0!</v>
      </c>
      <c r="AO87" s="119" t="e">
        <f t="shared" si="70"/>
        <v>#DIV/0!</v>
      </c>
      <c r="AP87" s="119" t="e">
        <f t="shared" si="71"/>
        <v>#DIV/0!</v>
      </c>
      <c r="AQ87" s="119" t="e">
        <f t="shared" si="72"/>
        <v>#DIV/0!</v>
      </c>
      <c r="AR87" s="119" t="e">
        <f t="shared" si="73"/>
        <v>#DIV/0!</v>
      </c>
      <c r="AS87" s="114" t="e">
        <f t="shared" si="74"/>
        <v>#DIV/0!</v>
      </c>
      <c r="AT87" s="114" t="e">
        <f t="shared" si="47"/>
        <v>#DIV/0!</v>
      </c>
      <c r="AU87" s="114" t="e">
        <f t="shared" si="75"/>
        <v>#DIV/0!</v>
      </c>
      <c r="AV87" s="114" t="e">
        <f t="shared" si="48"/>
        <v>#DIV/0!</v>
      </c>
      <c r="AW87" s="69" t="e">
        <f t="shared" si="76"/>
        <v>#DIV/0!</v>
      </c>
      <c r="AX87" s="69" t="e">
        <f t="shared" si="77"/>
        <v>#DIV/0!</v>
      </c>
    </row>
    <row r="88" spans="4:50" ht="15.75">
      <c r="D88" s="41">
        <f>'Input Data'!E101</f>
        <v>0</v>
      </c>
      <c r="E88" s="43">
        <f>'Input Data'!F101</f>
        <v>0</v>
      </c>
      <c r="F88" s="43">
        <f>'Input Data'!G101</f>
        <v>0</v>
      </c>
      <c r="G88" s="43">
        <f>'Input Data'!H101</f>
        <v>0</v>
      </c>
      <c r="H88" s="41">
        <f>('Input Data'!E101)/3.28084</f>
        <v>0</v>
      </c>
      <c r="I88" s="43">
        <f t="shared" si="49"/>
        <v>0</v>
      </c>
      <c r="J88" s="43">
        <f t="shared" si="50"/>
        <v>-99</v>
      </c>
      <c r="K88" s="43">
        <f t="shared" si="51"/>
        <v>0</v>
      </c>
      <c r="L88" s="43">
        <f t="shared" si="52"/>
        <v>-99</v>
      </c>
      <c r="M88" s="43">
        <f t="shared" si="53"/>
        <v>0</v>
      </c>
      <c r="N88" s="43">
        <f t="shared" si="54"/>
        <v>-99</v>
      </c>
      <c r="O88" s="43" t="e">
        <f t="shared" si="55"/>
        <v>#DIV/0!</v>
      </c>
      <c r="P88" s="108">
        <f t="shared" si="56"/>
        <v>-99</v>
      </c>
      <c r="Q88" s="128" t="str">
        <f>IF(D88&lt;'Input Data'!$V$4," ",IF(I88=0," ",IF(K88=0," ",12+1.5*LN(K88+0.1))))</f>
        <v xml:space="preserve"> </v>
      </c>
      <c r="R88" s="120">
        <f t="shared" si="57"/>
        <v>-0.63022410000000006</v>
      </c>
      <c r="S88" s="109">
        <f t="shared" si="58"/>
        <v>0</v>
      </c>
      <c r="T88" s="110">
        <f t="shared" si="59"/>
        <v>0</v>
      </c>
      <c r="U88" s="109">
        <f t="shared" si="39"/>
        <v>0</v>
      </c>
      <c r="V88" s="69" t="e">
        <f t="shared" si="60"/>
        <v>#DIV/0!</v>
      </c>
      <c r="W88" s="109" t="e">
        <f t="shared" si="40"/>
        <v>#DIV/0!</v>
      </c>
      <c r="X88" s="109" t="e">
        <f t="shared" si="41"/>
        <v>#DIV/0!</v>
      </c>
      <c r="Y88" s="109" t="e">
        <f t="shared" si="42"/>
        <v>#DIV/0!</v>
      </c>
      <c r="Z88" s="109" t="e">
        <f t="shared" si="43"/>
        <v>#DIV/0!</v>
      </c>
      <c r="AA88" s="235" t="str">
        <f>IF(D88&lt;'Input Data'!$V$4," ",IF(I88=0," ",IF(K88=0," ",IF(AX88=4,28,IF(AX88=3,28,IF(AX88=2,28,IF(AX88=1,28,IF(AB88&gt;43,43,AB88))))))))</f>
        <v xml:space="preserve"> </v>
      </c>
      <c r="AB88" s="111" t="e">
        <f t="shared" si="44"/>
        <v>#DIV/0!</v>
      </c>
      <c r="AC88" s="128" t="e">
        <f t="shared" si="61"/>
        <v>#DIV/0!</v>
      </c>
      <c r="AD88" s="81">
        <f t="shared" si="45"/>
        <v>-99</v>
      </c>
      <c r="AE88" s="128" t="str">
        <f>IF(D88&lt;'Input Data'!$V$4," ",IF(I88=0," ",IF(K88=0," ",5*(I88-S88))))</f>
        <v xml:space="preserve"> </v>
      </c>
      <c r="AF88" s="81">
        <f t="shared" si="62"/>
        <v>-0.99</v>
      </c>
      <c r="AG88" s="81">
        <f t="shared" si="46"/>
        <v>-99</v>
      </c>
      <c r="AH88" s="119" t="e">
        <f t="shared" si="63"/>
        <v>#DIV/0!</v>
      </c>
      <c r="AI88" s="130" t="e">
        <f t="shared" si="64"/>
        <v>#DIV/0!</v>
      </c>
      <c r="AJ88" s="119" t="e">
        <f t="shared" si="65"/>
        <v>#DIV/0!</v>
      </c>
      <c r="AK88" s="119">
        <f t="shared" si="66"/>
        <v>-99</v>
      </c>
      <c r="AL88" s="69" t="e">
        <f t="shared" si="67"/>
        <v>#DIV/0!</v>
      </c>
      <c r="AM88" s="114" t="e">
        <f t="shared" si="68"/>
        <v>#DIV/0!</v>
      </c>
      <c r="AN88" s="119" t="e">
        <f t="shared" si="69"/>
        <v>#DIV/0!</v>
      </c>
      <c r="AO88" s="119" t="e">
        <f t="shared" si="70"/>
        <v>#DIV/0!</v>
      </c>
      <c r="AP88" s="119" t="e">
        <f t="shared" si="71"/>
        <v>#DIV/0!</v>
      </c>
      <c r="AQ88" s="119" t="e">
        <f t="shared" si="72"/>
        <v>#DIV/0!</v>
      </c>
      <c r="AR88" s="119" t="e">
        <f t="shared" si="73"/>
        <v>#DIV/0!</v>
      </c>
      <c r="AS88" s="114" t="e">
        <f t="shared" si="74"/>
        <v>#DIV/0!</v>
      </c>
      <c r="AT88" s="114" t="e">
        <f t="shared" si="47"/>
        <v>#DIV/0!</v>
      </c>
      <c r="AU88" s="114" t="e">
        <f t="shared" si="75"/>
        <v>#DIV/0!</v>
      </c>
      <c r="AV88" s="114" t="e">
        <f t="shared" si="48"/>
        <v>#DIV/0!</v>
      </c>
      <c r="AW88" s="69" t="e">
        <f t="shared" si="76"/>
        <v>#DIV/0!</v>
      </c>
      <c r="AX88" s="69" t="e">
        <f t="shared" si="77"/>
        <v>#DIV/0!</v>
      </c>
    </row>
    <row r="89" spans="4:50" ht="15.75">
      <c r="D89" s="41">
        <f>'Input Data'!E102</f>
        <v>0</v>
      </c>
      <c r="E89" s="43">
        <f>'Input Data'!F102</f>
        <v>0</v>
      </c>
      <c r="F89" s="43">
        <f>'Input Data'!G102</f>
        <v>0</v>
      </c>
      <c r="G89" s="43">
        <f>'Input Data'!H102</f>
        <v>0</v>
      </c>
      <c r="H89" s="41">
        <f>('Input Data'!E102)/3.28084</f>
        <v>0</v>
      </c>
      <c r="I89" s="43">
        <f t="shared" si="49"/>
        <v>0</v>
      </c>
      <c r="J89" s="43">
        <f t="shared" si="50"/>
        <v>-99</v>
      </c>
      <c r="K89" s="43">
        <f t="shared" si="51"/>
        <v>0</v>
      </c>
      <c r="L89" s="43">
        <f t="shared" si="52"/>
        <v>-99</v>
      </c>
      <c r="M89" s="43">
        <f t="shared" si="53"/>
        <v>0</v>
      </c>
      <c r="N89" s="43">
        <f t="shared" si="54"/>
        <v>-99</v>
      </c>
      <c r="O89" s="43" t="e">
        <f t="shared" si="55"/>
        <v>#DIV/0!</v>
      </c>
      <c r="P89" s="108">
        <f t="shared" si="56"/>
        <v>-99</v>
      </c>
      <c r="Q89" s="128" t="str">
        <f>IF(D89&lt;'Input Data'!$V$4," ",IF(I89=0," ",IF(K89=0," ",12+1.5*LN(K89+0.1))))</f>
        <v xml:space="preserve"> </v>
      </c>
      <c r="R89" s="120">
        <f t="shared" si="57"/>
        <v>-0.63022410000000006</v>
      </c>
      <c r="S89" s="109">
        <f t="shared" si="58"/>
        <v>0</v>
      </c>
      <c r="T89" s="110">
        <f t="shared" si="59"/>
        <v>0</v>
      </c>
      <c r="U89" s="109">
        <f t="shared" si="39"/>
        <v>0</v>
      </c>
      <c r="V89" s="69" t="e">
        <f t="shared" si="60"/>
        <v>#DIV/0!</v>
      </c>
      <c r="W89" s="109" t="e">
        <f t="shared" si="40"/>
        <v>#DIV/0!</v>
      </c>
      <c r="X89" s="109" t="e">
        <f t="shared" si="41"/>
        <v>#DIV/0!</v>
      </c>
      <c r="Y89" s="109" t="e">
        <f t="shared" si="42"/>
        <v>#DIV/0!</v>
      </c>
      <c r="Z89" s="109" t="e">
        <f t="shared" si="43"/>
        <v>#DIV/0!</v>
      </c>
      <c r="AA89" s="235" t="str">
        <f>IF(D89&lt;'Input Data'!$V$4," ",IF(I89=0," ",IF(K89=0," ",IF(AX89=4,28,IF(AX89=3,28,IF(AX89=2,28,IF(AX89=1,28,IF(AB89&gt;43,43,AB89))))))))</f>
        <v xml:space="preserve"> </v>
      </c>
      <c r="AB89" s="111" t="e">
        <f t="shared" si="44"/>
        <v>#DIV/0!</v>
      </c>
      <c r="AC89" s="128" t="e">
        <f t="shared" si="61"/>
        <v>#DIV/0!</v>
      </c>
      <c r="AD89" s="81">
        <f t="shared" si="45"/>
        <v>-99</v>
      </c>
      <c r="AE89" s="128" t="str">
        <f>IF(D89&lt;'Input Data'!$V$4," ",IF(I89=0," ",IF(K89=0," ",5*(I89-S89))))</f>
        <v xml:space="preserve"> </v>
      </c>
      <c r="AF89" s="81">
        <f t="shared" si="62"/>
        <v>-0.99</v>
      </c>
      <c r="AG89" s="81">
        <f t="shared" si="46"/>
        <v>-99</v>
      </c>
      <c r="AH89" s="119" t="e">
        <f t="shared" si="63"/>
        <v>#DIV/0!</v>
      </c>
      <c r="AI89" s="130" t="e">
        <f t="shared" si="64"/>
        <v>#DIV/0!</v>
      </c>
      <c r="AJ89" s="119" t="e">
        <f t="shared" si="65"/>
        <v>#DIV/0!</v>
      </c>
      <c r="AK89" s="119">
        <f t="shared" si="66"/>
        <v>-99</v>
      </c>
      <c r="AL89" s="69" t="e">
        <f t="shared" si="67"/>
        <v>#DIV/0!</v>
      </c>
      <c r="AM89" s="114" t="e">
        <f t="shared" si="68"/>
        <v>#DIV/0!</v>
      </c>
      <c r="AN89" s="119" t="e">
        <f t="shared" si="69"/>
        <v>#DIV/0!</v>
      </c>
      <c r="AO89" s="119" t="e">
        <f t="shared" si="70"/>
        <v>#DIV/0!</v>
      </c>
      <c r="AP89" s="119" t="e">
        <f t="shared" si="71"/>
        <v>#DIV/0!</v>
      </c>
      <c r="AQ89" s="119" t="e">
        <f t="shared" si="72"/>
        <v>#DIV/0!</v>
      </c>
      <c r="AR89" s="119" t="e">
        <f t="shared" si="73"/>
        <v>#DIV/0!</v>
      </c>
      <c r="AS89" s="114" t="e">
        <f t="shared" si="74"/>
        <v>#DIV/0!</v>
      </c>
      <c r="AT89" s="114" t="e">
        <f t="shared" si="47"/>
        <v>#DIV/0!</v>
      </c>
      <c r="AU89" s="114" t="e">
        <f t="shared" si="75"/>
        <v>#DIV/0!</v>
      </c>
      <c r="AV89" s="114" t="e">
        <f t="shared" si="48"/>
        <v>#DIV/0!</v>
      </c>
      <c r="AW89" s="69" t="e">
        <f t="shared" si="76"/>
        <v>#DIV/0!</v>
      </c>
      <c r="AX89" s="69" t="e">
        <f t="shared" si="77"/>
        <v>#DIV/0!</v>
      </c>
    </row>
    <row r="90" spans="4:50" ht="15.75">
      <c r="D90" s="41">
        <f>'Input Data'!E103</f>
        <v>0</v>
      </c>
      <c r="E90" s="43">
        <f>'Input Data'!F103</f>
        <v>0</v>
      </c>
      <c r="F90" s="43">
        <f>'Input Data'!G103</f>
        <v>0</v>
      </c>
      <c r="G90" s="43">
        <f>'Input Data'!H103</f>
        <v>0</v>
      </c>
      <c r="H90" s="41">
        <f>('Input Data'!E103)/3.28084</f>
        <v>0</v>
      </c>
      <c r="I90" s="43">
        <f t="shared" si="49"/>
        <v>0</v>
      </c>
      <c r="J90" s="43">
        <f t="shared" si="50"/>
        <v>-99</v>
      </c>
      <c r="K90" s="43">
        <f t="shared" si="51"/>
        <v>0</v>
      </c>
      <c r="L90" s="43">
        <f t="shared" si="52"/>
        <v>-99</v>
      </c>
      <c r="M90" s="43">
        <f t="shared" si="53"/>
        <v>0</v>
      </c>
      <c r="N90" s="43">
        <f t="shared" si="54"/>
        <v>-99</v>
      </c>
      <c r="O90" s="43" t="e">
        <f t="shared" si="55"/>
        <v>#DIV/0!</v>
      </c>
      <c r="P90" s="108">
        <f t="shared" si="56"/>
        <v>-99</v>
      </c>
      <c r="Q90" s="128" t="str">
        <f>IF(D90&lt;'Input Data'!$V$4," ",IF(I90=0," ",IF(K90=0," ",12+1.5*LN(K90+0.1))))</f>
        <v xml:space="preserve"> </v>
      </c>
      <c r="R90" s="120">
        <f t="shared" si="57"/>
        <v>-0.63022410000000006</v>
      </c>
      <c r="S90" s="109">
        <f t="shared" si="58"/>
        <v>0</v>
      </c>
      <c r="T90" s="110">
        <f t="shared" si="59"/>
        <v>0</v>
      </c>
      <c r="U90" s="109">
        <f t="shared" si="39"/>
        <v>0</v>
      </c>
      <c r="V90" s="69" t="e">
        <f t="shared" si="60"/>
        <v>#DIV/0!</v>
      </c>
      <c r="W90" s="109" t="e">
        <f t="shared" si="40"/>
        <v>#DIV/0!</v>
      </c>
      <c r="X90" s="109" t="e">
        <f t="shared" si="41"/>
        <v>#DIV/0!</v>
      </c>
      <c r="Y90" s="109" t="e">
        <f t="shared" si="42"/>
        <v>#DIV/0!</v>
      </c>
      <c r="Z90" s="109" t="e">
        <f t="shared" si="43"/>
        <v>#DIV/0!</v>
      </c>
      <c r="AA90" s="235" t="str">
        <f>IF(D90&lt;'Input Data'!$V$4," ",IF(I90=0," ",IF(K90=0," ",IF(AX90=4,28,IF(AX90=3,28,IF(AX90=2,28,IF(AX90=1,28,IF(AB90&gt;43,43,AB90))))))))</f>
        <v xml:space="preserve"> </v>
      </c>
      <c r="AB90" s="111" t="e">
        <f t="shared" si="44"/>
        <v>#DIV/0!</v>
      </c>
      <c r="AC90" s="128" t="e">
        <f t="shared" si="61"/>
        <v>#DIV/0!</v>
      </c>
      <c r="AD90" s="81">
        <f t="shared" si="45"/>
        <v>-99</v>
      </c>
      <c r="AE90" s="128" t="str">
        <f>IF(D90&lt;'Input Data'!$V$4," ",IF(I90=0," ",IF(K90=0," ",5*(I90-S90))))</f>
        <v xml:space="preserve"> </v>
      </c>
      <c r="AF90" s="81">
        <f t="shared" si="62"/>
        <v>-0.99</v>
      </c>
      <c r="AG90" s="81">
        <f t="shared" si="46"/>
        <v>-99</v>
      </c>
      <c r="AH90" s="119" t="e">
        <f t="shared" si="63"/>
        <v>#DIV/0!</v>
      </c>
      <c r="AI90" s="130" t="e">
        <f t="shared" si="64"/>
        <v>#DIV/0!</v>
      </c>
      <c r="AJ90" s="119" t="e">
        <f t="shared" si="65"/>
        <v>#DIV/0!</v>
      </c>
      <c r="AK90" s="119">
        <f t="shared" si="66"/>
        <v>-99</v>
      </c>
      <c r="AL90" s="69" t="e">
        <f t="shared" si="67"/>
        <v>#DIV/0!</v>
      </c>
      <c r="AM90" s="114" t="e">
        <f t="shared" si="68"/>
        <v>#DIV/0!</v>
      </c>
      <c r="AN90" s="119" t="e">
        <f t="shared" si="69"/>
        <v>#DIV/0!</v>
      </c>
      <c r="AO90" s="119" t="e">
        <f t="shared" si="70"/>
        <v>#DIV/0!</v>
      </c>
      <c r="AP90" s="119" t="e">
        <f t="shared" si="71"/>
        <v>#DIV/0!</v>
      </c>
      <c r="AQ90" s="119" t="e">
        <f t="shared" si="72"/>
        <v>#DIV/0!</v>
      </c>
      <c r="AR90" s="119" t="e">
        <f t="shared" si="73"/>
        <v>#DIV/0!</v>
      </c>
      <c r="AS90" s="114" t="e">
        <f t="shared" si="74"/>
        <v>#DIV/0!</v>
      </c>
      <c r="AT90" s="114" t="e">
        <f t="shared" si="47"/>
        <v>#DIV/0!</v>
      </c>
      <c r="AU90" s="114" t="e">
        <f t="shared" si="75"/>
        <v>#DIV/0!</v>
      </c>
      <c r="AV90" s="114" t="e">
        <f t="shared" si="48"/>
        <v>#DIV/0!</v>
      </c>
      <c r="AW90" s="69" t="e">
        <f t="shared" si="76"/>
        <v>#DIV/0!</v>
      </c>
      <c r="AX90" s="69" t="e">
        <f t="shared" si="77"/>
        <v>#DIV/0!</v>
      </c>
    </row>
    <row r="91" spans="4:50" ht="15.75">
      <c r="D91" s="41">
        <f>'Input Data'!E104</f>
        <v>0</v>
      </c>
      <c r="E91" s="43">
        <f>'Input Data'!F104</f>
        <v>0</v>
      </c>
      <c r="F91" s="43">
        <f>'Input Data'!G104</f>
        <v>0</v>
      </c>
      <c r="G91" s="43">
        <f>'Input Data'!H104</f>
        <v>0</v>
      </c>
      <c r="H91" s="41">
        <f>('Input Data'!E104)/3.28084</f>
        <v>0</v>
      </c>
      <c r="I91" s="43">
        <f t="shared" si="49"/>
        <v>0</v>
      </c>
      <c r="J91" s="43">
        <f t="shared" si="50"/>
        <v>-99</v>
      </c>
      <c r="K91" s="43">
        <f t="shared" si="51"/>
        <v>0</v>
      </c>
      <c r="L91" s="43">
        <f t="shared" si="52"/>
        <v>-99</v>
      </c>
      <c r="M91" s="43">
        <f t="shared" si="53"/>
        <v>0</v>
      </c>
      <c r="N91" s="43">
        <f t="shared" si="54"/>
        <v>-99</v>
      </c>
      <c r="O91" s="43" t="e">
        <f t="shared" si="55"/>
        <v>#DIV/0!</v>
      </c>
      <c r="P91" s="108">
        <f t="shared" si="56"/>
        <v>-99</v>
      </c>
      <c r="Q91" s="128" t="str">
        <f>IF(D91&lt;'Input Data'!$V$4," ",IF(I91=0," ",IF(K91=0," ",12+1.5*LN(K91+0.1))))</f>
        <v xml:space="preserve"> </v>
      </c>
      <c r="R91" s="120">
        <f t="shared" si="57"/>
        <v>-0.63022410000000006</v>
      </c>
      <c r="S91" s="109">
        <f t="shared" si="58"/>
        <v>0</v>
      </c>
      <c r="T91" s="110">
        <f t="shared" si="59"/>
        <v>0</v>
      </c>
      <c r="U91" s="109">
        <f t="shared" si="39"/>
        <v>0</v>
      </c>
      <c r="V91" s="69" t="e">
        <f t="shared" si="60"/>
        <v>#DIV/0!</v>
      </c>
      <c r="W91" s="109" t="e">
        <f t="shared" si="40"/>
        <v>#DIV/0!</v>
      </c>
      <c r="X91" s="109" t="e">
        <f t="shared" si="41"/>
        <v>#DIV/0!</v>
      </c>
      <c r="Y91" s="109" t="e">
        <f t="shared" si="42"/>
        <v>#DIV/0!</v>
      </c>
      <c r="Z91" s="109" t="e">
        <f t="shared" si="43"/>
        <v>#DIV/0!</v>
      </c>
      <c r="AA91" s="235" t="str">
        <f>IF(D91&lt;'Input Data'!$V$4," ",IF(I91=0," ",IF(K91=0," ",IF(AX91=4,28,IF(AX91=3,28,IF(AX91=2,28,IF(AX91=1,28,IF(AB91&gt;43,43,AB91))))))))</f>
        <v xml:space="preserve"> </v>
      </c>
      <c r="AB91" s="111" t="e">
        <f t="shared" si="44"/>
        <v>#DIV/0!</v>
      </c>
      <c r="AC91" s="128" t="e">
        <f t="shared" si="61"/>
        <v>#DIV/0!</v>
      </c>
      <c r="AD91" s="81">
        <f t="shared" si="45"/>
        <v>-99</v>
      </c>
      <c r="AE91" s="128" t="str">
        <f>IF(D91&lt;'Input Data'!$V$4," ",IF(I91=0," ",IF(K91=0," ",5*(I91-S91))))</f>
        <v xml:space="preserve"> </v>
      </c>
      <c r="AF91" s="81">
        <f t="shared" si="62"/>
        <v>-0.99</v>
      </c>
      <c r="AG91" s="81">
        <f t="shared" si="46"/>
        <v>-99</v>
      </c>
      <c r="AH91" s="119" t="e">
        <f t="shared" si="63"/>
        <v>#DIV/0!</v>
      </c>
      <c r="AI91" s="130" t="e">
        <f t="shared" si="64"/>
        <v>#DIV/0!</v>
      </c>
      <c r="AJ91" s="119" t="e">
        <f t="shared" si="65"/>
        <v>#DIV/0!</v>
      </c>
      <c r="AK91" s="119">
        <f t="shared" si="66"/>
        <v>-99</v>
      </c>
      <c r="AL91" s="69" t="e">
        <f t="shared" si="67"/>
        <v>#DIV/0!</v>
      </c>
      <c r="AM91" s="114" t="e">
        <f t="shared" si="68"/>
        <v>#DIV/0!</v>
      </c>
      <c r="AN91" s="119" t="e">
        <f t="shared" si="69"/>
        <v>#DIV/0!</v>
      </c>
      <c r="AO91" s="119" t="e">
        <f t="shared" si="70"/>
        <v>#DIV/0!</v>
      </c>
      <c r="AP91" s="119" t="e">
        <f t="shared" si="71"/>
        <v>#DIV/0!</v>
      </c>
      <c r="AQ91" s="119" t="e">
        <f t="shared" si="72"/>
        <v>#DIV/0!</v>
      </c>
      <c r="AR91" s="119" t="e">
        <f t="shared" si="73"/>
        <v>#DIV/0!</v>
      </c>
      <c r="AS91" s="114" t="e">
        <f t="shared" si="74"/>
        <v>#DIV/0!</v>
      </c>
      <c r="AT91" s="114" t="e">
        <f t="shared" si="47"/>
        <v>#DIV/0!</v>
      </c>
      <c r="AU91" s="114" t="e">
        <f t="shared" si="75"/>
        <v>#DIV/0!</v>
      </c>
      <c r="AV91" s="114" t="e">
        <f t="shared" si="48"/>
        <v>#DIV/0!</v>
      </c>
      <c r="AW91" s="69" t="e">
        <f t="shared" si="76"/>
        <v>#DIV/0!</v>
      </c>
      <c r="AX91" s="69" t="e">
        <f t="shared" si="77"/>
        <v>#DIV/0!</v>
      </c>
    </row>
    <row r="92" spans="4:50" ht="15.75">
      <c r="D92" s="41">
        <f>'Input Data'!E105</f>
        <v>0</v>
      </c>
      <c r="E92" s="43">
        <f>'Input Data'!F105</f>
        <v>0</v>
      </c>
      <c r="F92" s="43">
        <f>'Input Data'!G105</f>
        <v>0</v>
      </c>
      <c r="G92" s="43">
        <f>'Input Data'!H105</f>
        <v>0</v>
      </c>
      <c r="H92" s="41">
        <f>('Input Data'!E105)/3.28084</f>
        <v>0</v>
      </c>
      <c r="I92" s="43">
        <f t="shared" si="49"/>
        <v>0</v>
      </c>
      <c r="J92" s="43">
        <f t="shared" si="50"/>
        <v>-99</v>
      </c>
      <c r="K92" s="43">
        <f t="shared" si="51"/>
        <v>0</v>
      </c>
      <c r="L92" s="43">
        <f t="shared" si="52"/>
        <v>-99</v>
      </c>
      <c r="M92" s="43">
        <f t="shared" si="53"/>
        <v>0</v>
      </c>
      <c r="N92" s="43">
        <f t="shared" si="54"/>
        <v>-99</v>
      </c>
      <c r="O92" s="43" t="e">
        <f t="shared" si="55"/>
        <v>#DIV/0!</v>
      </c>
      <c r="P92" s="108">
        <f t="shared" si="56"/>
        <v>-99</v>
      </c>
      <c r="Q92" s="128" t="str">
        <f>IF(D92&lt;'Input Data'!$V$4," ",IF(I92=0," ",IF(K92=0," ",12+1.5*LN(K92+0.1))))</f>
        <v xml:space="preserve"> </v>
      </c>
      <c r="R92" s="120">
        <f t="shared" si="57"/>
        <v>-0.63022410000000006</v>
      </c>
      <c r="S92" s="109">
        <f t="shared" si="58"/>
        <v>0</v>
      </c>
      <c r="T92" s="110">
        <f t="shared" si="59"/>
        <v>0</v>
      </c>
      <c r="U92" s="109">
        <f t="shared" si="39"/>
        <v>0</v>
      </c>
      <c r="V92" s="69" t="e">
        <f t="shared" si="60"/>
        <v>#DIV/0!</v>
      </c>
      <c r="W92" s="109" t="e">
        <f t="shared" si="40"/>
        <v>#DIV/0!</v>
      </c>
      <c r="X92" s="109" t="e">
        <f t="shared" si="41"/>
        <v>#DIV/0!</v>
      </c>
      <c r="Y92" s="109" t="e">
        <f t="shared" si="42"/>
        <v>#DIV/0!</v>
      </c>
      <c r="Z92" s="109" t="e">
        <f t="shared" si="43"/>
        <v>#DIV/0!</v>
      </c>
      <c r="AA92" s="235" t="str">
        <f>IF(D92&lt;'Input Data'!$V$4," ",IF(I92=0," ",IF(K92=0," ",IF(AX92=4,28,IF(AX92=3,28,IF(AX92=2,28,IF(AX92=1,28,IF(AB92&gt;43,43,AB92))))))))</f>
        <v xml:space="preserve"> </v>
      </c>
      <c r="AB92" s="111" t="e">
        <f t="shared" si="44"/>
        <v>#DIV/0!</v>
      </c>
      <c r="AC92" s="128" t="e">
        <f t="shared" si="61"/>
        <v>#DIV/0!</v>
      </c>
      <c r="AD92" s="81">
        <f t="shared" si="45"/>
        <v>-99</v>
      </c>
      <c r="AE92" s="128" t="str">
        <f>IF(D92&lt;'Input Data'!$V$4," ",IF(I92=0," ",IF(K92=0," ",5*(I92-S92))))</f>
        <v xml:space="preserve"> </v>
      </c>
      <c r="AF92" s="81">
        <f t="shared" si="62"/>
        <v>-0.99</v>
      </c>
      <c r="AG92" s="81">
        <f t="shared" si="46"/>
        <v>-99</v>
      </c>
      <c r="AH92" s="119" t="e">
        <f t="shared" si="63"/>
        <v>#DIV/0!</v>
      </c>
      <c r="AI92" s="130" t="e">
        <f t="shared" si="64"/>
        <v>#DIV/0!</v>
      </c>
      <c r="AJ92" s="119" t="e">
        <f t="shared" si="65"/>
        <v>#DIV/0!</v>
      </c>
      <c r="AK92" s="119">
        <f t="shared" si="66"/>
        <v>-99</v>
      </c>
      <c r="AL92" s="69" t="e">
        <f t="shared" si="67"/>
        <v>#DIV/0!</v>
      </c>
      <c r="AM92" s="114" t="e">
        <f t="shared" si="68"/>
        <v>#DIV/0!</v>
      </c>
      <c r="AN92" s="119" t="e">
        <f t="shared" si="69"/>
        <v>#DIV/0!</v>
      </c>
      <c r="AO92" s="119" t="e">
        <f t="shared" si="70"/>
        <v>#DIV/0!</v>
      </c>
      <c r="AP92" s="119" t="e">
        <f t="shared" si="71"/>
        <v>#DIV/0!</v>
      </c>
      <c r="AQ92" s="119" t="e">
        <f t="shared" si="72"/>
        <v>#DIV/0!</v>
      </c>
      <c r="AR92" s="119" t="e">
        <f t="shared" si="73"/>
        <v>#DIV/0!</v>
      </c>
      <c r="AS92" s="114" t="e">
        <f t="shared" si="74"/>
        <v>#DIV/0!</v>
      </c>
      <c r="AT92" s="114" t="e">
        <f t="shared" si="47"/>
        <v>#DIV/0!</v>
      </c>
      <c r="AU92" s="114" t="e">
        <f t="shared" si="75"/>
        <v>#DIV/0!</v>
      </c>
      <c r="AV92" s="114" t="e">
        <f t="shared" si="48"/>
        <v>#DIV/0!</v>
      </c>
      <c r="AW92" s="69" t="e">
        <f t="shared" si="76"/>
        <v>#DIV/0!</v>
      </c>
      <c r="AX92" s="69" t="e">
        <f t="shared" si="77"/>
        <v>#DIV/0!</v>
      </c>
    </row>
    <row r="93" spans="4:50" ht="15.75">
      <c r="D93" s="41">
        <f>'Input Data'!E106</f>
        <v>0</v>
      </c>
      <c r="E93" s="43">
        <f>'Input Data'!F106</f>
        <v>0</v>
      </c>
      <c r="F93" s="43">
        <f>'Input Data'!G106</f>
        <v>0</v>
      </c>
      <c r="G93" s="43">
        <f>'Input Data'!H106</f>
        <v>0</v>
      </c>
      <c r="H93" s="41">
        <f>('Input Data'!E106)/3.28084</f>
        <v>0</v>
      </c>
      <c r="I93" s="43">
        <f t="shared" si="49"/>
        <v>0</v>
      </c>
      <c r="J93" s="43">
        <f t="shared" si="50"/>
        <v>-99</v>
      </c>
      <c r="K93" s="43">
        <f t="shared" si="51"/>
        <v>0</v>
      </c>
      <c r="L93" s="43">
        <f t="shared" si="52"/>
        <v>-99</v>
      </c>
      <c r="M93" s="43">
        <f t="shared" si="53"/>
        <v>0</v>
      </c>
      <c r="N93" s="43">
        <f t="shared" si="54"/>
        <v>-99</v>
      </c>
      <c r="O93" s="43" t="e">
        <f t="shared" si="55"/>
        <v>#DIV/0!</v>
      </c>
      <c r="P93" s="108">
        <f t="shared" si="56"/>
        <v>-99</v>
      </c>
      <c r="Q93" s="128" t="str">
        <f>IF(D93&lt;'Input Data'!$V$4," ",IF(I93=0," ",IF(K93=0," ",12+1.5*LN(K93+0.1))))</f>
        <v xml:space="preserve"> </v>
      </c>
      <c r="R93" s="120">
        <f t="shared" si="57"/>
        <v>-0.63022410000000006</v>
      </c>
      <c r="S93" s="109">
        <f t="shared" si="58"/>
        <v>0</v>
      </c>
      <c r="T93" s="110">
        <f t="shared" si="59"/>
        <v>0</v>
      </c>
      <c r="U93" s="109">
        <f t="shared" si="39"/>
        <v>0</v>
      </c>
      <c r="V93" s="69" t="e">
        <f t="shared" si="60"/>
        <v>#DIV/0!</v>
      </c>
      <c r="W93" s="109" t="e">
        <f t="shared" si="40"/>
        <v>#DIV/0!</v>
      </c>
      <c r="X93" s="109" t="e">
        <f t="shared" si="41"/>
        <v>#DIV/0!</v>
      </c>
      <c r="Y93" s="109" t="e">
        <f t="shared" si="42"/>
        <v>#DIV/0!</v>
      </c>
      <c r="Z93" s="109" t="e">
        <f t="shared" si="43"/>
        <v>#DIV/0!</v>
      </c>
      <c r="AA93" s="235" t="str">
        <f>IF(D93&lt;'Input Data'!$V$4," ",IF(I93=0," ",IF(K93=0," ",IF(AX93=4,28,IF(AX93=3,28,IF(AX93=2,28,IF(AX93=1,28,IF(AB93&gt;43,43,AB93))))))))</f>
        <v xml:space="preserve"> </v>
      </c>
      <c r="AB93" s="111" t="e">
        <f t="shared" si="44"/>
        <v>#DIV/0!</v>
      </c>
      <c r="AC93" s="128" t="e">
        <f t="shared" si="61"/>
        <v>#DIV/0!</v>
      </c>
      <c r="AD93" s="81">
        <f t="shared" si="45"/>
        <v>-99</v>
      </c>
      <c r="AE93" s="128" t="str">
        <f>IF(D93&lt;'Input Data'!$V$4," ",IF(I93=0," ",IF(K93=0," ",5*(I93-S93))))</f>
        <v xml:space="preserve"> </v>
      </c>
      <c r="AF93" s="81">
        <f t="shared" si="62"/>
        <v>-0.99</v>
      </c>
      <c r="AG93" s="81">
        <f t="shared" si="46"/>
        <v>-99</v>
      </c>
      <c r="AH93" s="119" t="e">
        <f t="shared" si="63"/>
        <v>#DIV/0!</v>
      </c>
      <c r="AI93" s="130" t="e">
        <f t="shared" si="64"/>
        <v>#DIV/0!</v>
      </c>
      <c r="AJ93" s="119" t="e">
        <f t="shared" si="65"/>
        <v>#DIV/0!</v>
      </c>
      <c r="AK93" s="119">
        <f t="shared" si="66"/>
        <v>-99</v>
      </c>
      <c r="AL93" s="69" t="e">
        <f t="shared" si="67"/>
        <v>#DIV/0!</v>
      </c>
      <c r="AM93" s="114" t="e">
        <f t="shared" si="68"/>
        <v>#DIV/0!</v>
      </c>
      <c r="AN93" s="119" t="e">
        <f t="shared" si="69"/>
        <v>#DIV/0!</v>
      </c>
      <c r="AO93" s="119" t="e">
        <f t="shared" si="70"/>
        <v>#DIV/0!</v>
      </c>
      <c r="AP93" s="119" t="e">
        <f t="shared" si="71"/>
        <v>#DIV/0!</v>
      </c>
      <c r="AQ93" s="119" t="e">
        <f t="shared" si="72"/>
        <v>#DIV/0!</v>
      </c>
      <c r="AR93" s="119" t="e">
        <f t="shared" si="73"/>
        <v>#DIV/0!</v>
      </c>
      <c r="AS93" s="114" t="e">
        <f t="shared" si="74"/>
        <v>#DIV/0!</v>
      </c>
      <c r="AT93" s="114" t="e">
        <f t="shared" si="47"/>
        <v>#DIV/0!</v>
      </c>
      <c r="AU93" s="114" t="e">
        <f t="shared" si="75"/>
        <v>#DIV/0!</v>
      </c>
      <c r="AV93" s="114" t="e">
        <f t="shared" si="48"/>
        <v>#DIV/0!</v>
      </c>
      <c r="AW93" s="69" t="e">
        <f t="shared" si="76"/>
        <v>#DIV/0!</v>
      </c>
      <c r="AX93" s="69" t="e">
        <f t="shared" si="77"/>
        <v>#DIV/0!</v>
      </c>
    </row>
    <row r="94" spans="4:50" ht="15.75">
      <c r="D94" s="41">
        <f>'Input Data'!E107</f>
        <v>0</v>
      </c>
      <c r="E94" s="43">
        <f>'Input Data'!F107</f>
        <v>0</v>
      </c>
      <c r="F94" s="43">
        <f>'Input Data'!G107</f>
        <v>0</v>
      </c>
      <c r="G94" s="43">
        <f>'Input Data'!H107</f>
        <v>0</v>
      </c>
      <c r="H94" s="41">
        <f>('Input Data'!E107)/3.28084</f>
        <v>0</v>
      </c>
      <c r="I94" s="43">
        <f t="shared" si="49"/>
        <v>0</v>
      </c>
      <c r="J94" s="43">
        <f t="shared" si="50"/>
        <v>-99</v>
      </c>
      <c r="K94" s="43">
        <f t="shared" si="51"/>
        <v>0</v>
      </c>
      <c r="L94" s="43">
        <f t="shared" si="52"/>
        <v>-99</v>
      </c>
      <c r="M94" s="43">
        <f t="shared" si="53"/>
        <v>0</v>
      </c>
      <c r="N94" s="43">
        <f t="shared" si="54"/>
        <v>-99</v>
      </c>
      <c r="O94" s="43" t="e">
        <f t="shared" si="55"/>
        <v>#DIV/0!</v>
      </c>
      <c r="P94" s="108">
        <f t="shared" si="56"/>
        <v>-99</v>
      </c>
      <c r="Q94" s="128" t="str">
        <f>IF(D94&lt;'Input Data'!$V$4," ",IF(I94=0," ",IF(K94=0," ",12+1.5*LN(K94+0.1))))</f>
        <v xml:space="preserve"> </v>
      </c>
      <c r="R94" s="120">
        <f t="shared" si="57"/>
        <v>-0.63022410000000006</v>
      </c>
      <c r="S94" s="109">
        <f t="shared" si="58"/>
        <v>0</v>
      </c>
      <c r="T94" s="110">
        <f t="shared" si="59"/>
        <v>0</v>
      </c>
      <c r="U94" s="109">
        <f t="shared" si="39"/>
        <v>0</v>
      </c>
      <c r="V94" s="69" t="e">
        <f t="shared" si="60"/>
        <v>#DIV/0!</v>
      </c>
      <c r="W94" s="109" t="e">
        <f t="shared" si="40"/>
        <v>#DIV/0!</v>
      </c>
      <c r="X94" s="109" t="e">
        <f t="shared" si="41"/>
        <v>#DIV/0!</v>
      </c>
      <c r="Y94" s="109" t="e">
        <f t="shared" si="42"/>
        <v>#DIV/0!</v>
      </c>
      <c r="Z94" s="109" t="e">
        <f t="shared" si="43"/>
        <v>#DIV/0!</v>
      </c>
      <c r="AA94" s="235" t="str">
        <f>IF(D94&lt;'Input Data'!$V$4," ",IF(I94=0," ",IF(K94=0," ",IF(AX94=4,28,IF(AX94=3,28,IF(AX94=2,28,IF(AX94=1,28,IF(AB94&gt;43,43,AB94))))))))</f>
        <v xml:space="preserve"> </v>
      </c>
      <c r="AB94" s="111" t="e">
        <f t="shared" si="44"/>
        <v>#DIV/0!</v>
      </c>
      <c r="AC94" s="128" t="e">
        <f t="shared" si="61"/>
        <v>#DIV/0!</v>
      </c>
      <c r="AD94" s="81">
        <f t="shared" si="45"/>
        <v>-99</v>
      </c>
      <c r="AE94" s="128" t="str">
        <f>IF(D94&lt;'Input Data'!$V$4," ",IF(I94=0," ",IF(K94=0," ",5*(I94-S94))))</f>
        <v xml:space="preserve"> </v>
      </c>
      <c r="AF94" s="81">
        <f t="shared" si="62"/>
        <v>-0.99</v>
      </c>
      <c r="AG94" s="81">
        <f t="shared" si="46"/>
        <v>-99</v>
      </c>
      <c r="AH94" s="119" t="e">
        <f t="shared" si="63"/>
        <v>#DIV/0!</v>
      </c>
      <c r="AI94" s="130" t="e">
        <f t="shared" si="64"/>
        <v>#DIV/0!</v>
      </c>
      <c r="AJ94" s="119" t="e">
        <f t="shared" si="65"/>
        <v>#DIV/0!</v>
      </c>
      <c r="AK94" s="119">
        <f t="shared" si="66"/>
        <v>-99</v>
      </c>
      <c r="AL94" s="69" t="e">
        <f t="shared" si="67"/>
        <v>#DIV/0!</v>
      </c>
      <c r="AM94" s="114" t="e">
        <f t="shared" si="68"/>
        <v>#DIV/0!</v>
      </c>
      <c r="AN94" s="119" t="e">
        <f t="shared" si="69"/>
        <v>#DIV/0!</v>
      </c>
      <c r="AO94" s="119" t="e">
        <f t="shared" si="70"/>
        <v>#DIV/0!</v>
      </c>
      <c r="AP94" s="119" t="e">
        <f t="shared" si="71"/>
        <v>#DIV/0!</v>
      </c>
      <c r="AQ94" s="119" t="e">
        <f t="shared" si="72"/>
        <v>#DIV/0!</v>
      </c>
      <c r="AR94" s="119" t="e">
        <f t="shared" si="73"/>
        <v>#DIV/0!</v>
      </c>
      <c r="AS94" s="114" t="e">
        <f t="shared" si="74"/>
        <v>#DIV/0!</v>
      </c>
      <c r="AT94" s="114" t="e">
        <f t="shared" si="47"/>
        <v>#DIV/0!</v>
      </c>
      <c r="AU94" s="114" t="e">
        <f t="shared" si="75"/>
        <v>#DIV/0!</v>
      </c>
      <c r="AV94" s="114" t="e">
        <f t="shared" si="48"/>
        <v>#DIV/0!</v>
      </c>
      <c r="AW94" s="69" t="e">
        <f t="shared" si="76"/>
        <v>#DIV/0!</v>
      </c>
      <c r="AX94" s="69" t="e">
        <f t="shared" si="77"/>
        <v>#DIV/0!</v>
      </c>
    </row>
    <row r="95" spans="4:50" ht="15.75">
      <c r="D95" s="41">
        <f>'Input Data'!E108</f>
        <v>0</v>
      </c>
      <c r="E95" s="43">
        <f>'Input Data'!F108</f>
        <v>0</v>
      </c>
      <c r="F95" s="43">
        <f>'Input Data'!G108</f>
        <v>0</v>
      </c>
      <c r="G95" s="43">
        <f>'Input Data'!H108</f>
        <v>0</v>
      </c>
      <c r="H95" s="41">
        <f>('Input Data'!E108)/3.28084</f>
        <v>0</v>
      </c>
      <c r="I95" s="43">
        <f t="shared" si="49"/>
        <v>0</v>
      </c>
      <c r="J95" s="43">
        <f t="shared" si="50"/>
        <v>-99</v>
      </c>
      <c r="K95" s="43">
        <f t="shared" si="51"/>
        <v>0</v>
      </c>
      <c r="L95" s="43">
        <f t="shared" si="52"/>
        <v>-99</v>
      </c>
      <c r="M95" s="43">
        <f t="shared" si="53"/>
        <v>0</v>
      </c>
      <c r="N95" s="43">
        <f t="shared" si="54"/>
        <v>-99</v>
      </c>
      <c r="O95" s="43" t="e">
        <f t="shared" si="55"/>
        <v>#DIV/0!</v>
      </c>
      <c r="P95" s="108">
        <f t="shared" si="56"/>
        <v>-99</v>
      </c>
      <c r="Q95" s="128" t="str">
        <f>IF(D95&lt;'Input Data'!$V$4," ",IF(I95=0," ",IF(K95=0," ",12+1.5*LN(K95+0.1))))</f>
        <v xml:space="preserve"> </v>
      </c>
      <c r="R95" s="120">
        <f t="shared" si="57"/>
        <v>-0.63022410000000006</v>
      </c>
      <c r="S95" s="109">
        <f t="shared" si="58"/>
        <v>0</v>
      </c>
      <c r="T95" s="110">
        <f t="shared" si="59"/>
        <v>0</v>
      </c>
      <c r="U95" s="109">
        <f t="shared" si="39"/>
        <v>0</v>
      </c>
      <c r="V95" s="69" t="e">
        <f t="shared" si="60"/>
        <v>#DIV/0!</v>
      </c>
      <c r="W95" s="109" t="e">
        <f t="shared" si="40"/>
        <v>#DIV/0!</v>
      </c>
      <c r="X95" s="109" t="e">
        <f t="shared" si="41"/>
        <v>#DIV/0!</v>
      </c>
      <c r="Y95" s="109" t="e">
        <f t="shared" si="42"/>
        <v>#DIV/0!</v>
      </c>
      <c r="Z95" s="109" t="e">
        <f t="shared" si="43"/>
        <v>#DIV/0!</v>
      </c>
      <c r="AA95" s="235" t="str">
        <f>IF(D95&lt;'Input Data'!$V$4," ",IF(I95=0," ",IF(K95=0," ",IF(AX95=4,28,IF(AX95=3,28,IF(AX95=2,28,IF(AX95=1,28,IF(AB95&gt;43,43,AB95))))))))</f>
        <v xml:space="preserve"> </v>
      </c>
      <c r="AB95" s="111" t="e">
        <f t="shared" si="44"/>
        <v>#DIV/0!</v>
      </c>
      <c r="AC95" s="128" t="e">
        <f t="shared" si="61"/>
        <v>#DIV/0!</v>
      </c>
      <c r="AD95" s="81">
        <f t="shared" si="45"/>
        <v>-99</v>
      </c>
      <c r="AE95" s="128" t="str">
        <f>IF(D95&lt;'Input Data'!$V$4," ",IF(I95=0," ",IF(K95=0," ",5*(I95-S95))))</f>
        <v xml:space="preserve"> </v>
      </c>
      <c r="AF95" s="81">
        <f t="shared" si="62"/>
        <v>-0.99</v>
      </c>
      <c r="AG95" s="81">
        <f t="shared" si="46"/>
        <v>-99</v>
      </c>
      <c r="AH95" s="119" t="e">
        <f t="shared" si="63"/>
        <v>#DIV/0!</v>
      </c>
      <c r="AI95" s="130" t="e">
        <f t="shared" si="64"/>
        <v>#DIV/0!</v>
      </c>
      <c r="AJ95" s="119" t="e">
        <f t="shared" si="65"/>
        <v>#DIV/0!</v>
      </c>
      <c r="AK95" s="119">
        <f t="shared" si="66"/>
        <v>-99</v>
      </c>
      <c r="AL95" s="69" t="e">
        <f t="shared" si="67"/>
        <v>#DIV/0!</v>
      </c>
      <c r="AM95" s="114" t="e">
        <f t="shared" si="68"/>
        <v>#DIV/0!</v>
      </c>
      <c r="AN95" s="119" t="e">
        <f t="shared" si="69"/>
        <v>#DIV/0!</v>
      </c>
      <c r="AO95" s="119" t="e">
        <f t="shared" si="70"/>
        <v>#DIV/0!</v>
      </c>
      <c r="AP95" s="119" t="e">
        <f t="shared" si="71"/>
        <v>#DIV/0!</v>
      </c>
      <c r="AQ95" s="119" t="e">
        <f t="shared" si="72"/>
        <v>#DIV/0!</v>
      </c>
      <c r="AR95" s="119" t="e">
        <f t="shared" si="73"/>
        <v>#DIV/0!</v>
      </c>
      <c r="AS95" s="114" t="e">
        <f t="shared" si="74"/>
        <v>#DIV/0!</v>
      </c>
      <c r="AT95" s="114" t="e">
        <f t="shared" si="47"/>
        <v>#DIV/0!</v>
      </c>
      <c r="AU95" s="114" t="e">
        <f t="shared" si="75"/>
        <v>#DIV/0!</v>
      </c>
      <c r="AV95" s="114" t="e">
        <f t="shared" si="48"/>
        <v>#DIV/0!</v>
      </c>
      <c r="AW95" s="69" t="e">
        <f t="shared" si="76"/>
        <v>#DIV/0!</v>
      </c>
      <c r="AX95" s="69" t="e">
        <f t="shared" si="77"/>
        <v>#DIV/0!</v>
      </c>
    </row>
    <row r="96" spans="4:50" ht="15.75">
      <c r="D96" s="41">
        <f>'Input Data'!E109</f>
        <v>0</v>
      </c>
      <c r="E96" s="43">
        <f>'Input Data'!F109</f>
        <v>0</v>
      </c>
      <c r="F96" s="43">
        <f>'Input Data'!G109</f>
        <v>0</v>
      </c>
      <c r="G96" s="43">
        <f>'Input Data'!H109</f>
        <v>0</v>
      </c>
      <c r="H96" s="41">
        <f>('Input Data'!E109)/3.28084</f>
        <v>0</v>
      </c>
      <c r="I96" s="43">
        <f t="shared" si="49"/>
        <v>0</v>
      </c>
      <c r="J96" s="43">
        <f t="shared" si="50"/>
        <v>-99</v>
      </c>
      <c r="K96" s="43">
        <f t="shared" si="51"/>
        <v>0</v>
      </c>
      <c r="L96" s="43">
        <f t="shared" si="52"/>
        <v>-99</v>
      </c>
      <c r="M96" s="43">
        <f t="shared" si="53"/>
        <v>0</v>
      </c>
      <c r="N96" s="43">
        <f t="shared" si="54"/>
        <v>-99</v>
      </c>
      <c r="O96" s="43" t="e">
        <f t="shared" si="55"/>
        <v>#DIV/0!</v>
      </c>
      <c r="P96" s="108">
        <f t="shared" si="56"/>
        <v>-99</v>
      </c>
      <c r="Q96" s="128" t="str">
        <f>IF(D96&lt;'Input Data'!$V$4," ",IF(I96=0," ",IF(K96=0," ",12+1.5*LN(K96+0.1))))</f>
        <v xml:space="preserve"> </v>
      </c>
      <c r="R96" s="120">
        <f t="shared" si="57"/>
        <v>-0.63022410000000006</v>
      </c>
      <c r="S96" s="109">
        <f t="shared" si="58"/>
        <v>0</v>
      </c>
      <c r="T96" s="110">
        <f t="shared" si="59"/>
        <v>0</v>
      </c>
      <c r="U96" s="109">
        <f t="shared" si="39"/>
        <v>0</v>
      </c>
      <c r="V96" s="69" t="e">
        <f t="shared" si="60"/>
        <v>#DIV/0!</v>
      </c>
      <c r="W96" s="109" t="e">
        <f t="shared" si="40"/>
        <v>#DIV/0!</v>
      </c>
      <c r="X96" s="109" t="e">
        <f t="shared" si="41"/>
        <v>#DIV/0!</v>
      </c>
      <c r="Y96" s="109" t="e">
        <f t="shared" si="42"/>
        <v>#DIV/0!</v>
      </c>
      <c r="Z96" s="109" t="e">
        <f t="shared" si="43"/>
        <v>#DIV/0!</v>
      </c>
      <c r="AA96" s="235" t="str">
        <f>IF(D96&lt;'Input Data'!$V$4," ",IF(I96=0," ",IF(K96=0," ",IF(AX96=4,28,IF(AX96=3,28,IF(AX96=2,28,IF(AX96=1,28,IF(AB96&gt;43,43,AB96))))))))</f>
        <v xml:space="preserve"> </v>
      </c>
      <c r="AB96" s="111" t="e">
        <f t="shared" si="44"/>
        <v>#DIV/0!</v>
      </c>
      <c r="AC96" s="128" t="e">
        <f t="shared" si="61"/>
        <v>#DIV/0!</v>
      </c>
      <c r="AD96" s="81">
        <f t="shared" si="45"/>
        <v>-99</v>
      </c>
      <c r="AE96" s="128" t="str">
        <f>IF(D96&lt;'Input Data'!$V$4," ",IF(I96=0," ",IF(K96=0," ",5*(I96-S96))))</f>
        <v xml:space="preserve"> </v>
      </c>
      <c r="AF96" s="81">
        <f t="shared" si="62"/>
        <v>-0.99</v>
      </c>
      <c r="AG96" s="81">
        <f t="shared" si="46"/>
        <v>-99</v>
      </c>
      <c r="AH96" s="119" t="e">
        <f t="shared" si="63"/>
        <v>#DIV/0!</v>
      </c>
      <c r="AI96" s="130" t="e">
        <f t="shared" si="64"/>
        <v>#DIV/0!</v>
      </c>
      <c r="AJ96" s="119" t="e">
        <f t="shared" si="65"/>
        <v>#DIV/0!</v>
      </c>
      <c r="AK96" s="119">
        <f t="shared" si="66"/>
        <v>-99</v>
      </c>
      <c r="AL96" s="69" t="e">
        <f t="shared" si="67"/>
        <v>#DIV/0!</v>
      </c>
      <c r="AM96" s="114" t="e">
        <f t="shared" si="68"/>
        <v>#DIV/0!</v>
      </c>
      <c r="AN96" s="119" t="e">
        <f t="shared" si="69"/>
        <v>#DIV/0!</v>
      </c>
      <c r="AO96" s="119" t="e">
        <f t="shared" si="70"/>
        <v>#DIV/0!</v>
      </c>
      <c r="AP96" s="119" t="e">
        <f t="shared" si="71"/>
        <v>#DIV/0!</v>
      </c>
      <c r="AQ96" s="119" t="e">
        <f t="shared" si="72"/>
        <v>#DIV/0!</v>
      </c>
      <c r="AR96" s="119" t="e">
        <f t="shared" si="73"/>
        <v>#DIV/0!</v>
      </c>
      <c r="AS96" s="114" t="e">
        <f t="shared" si="74"/>
        <v>#DIV/0!</v>
      </c>
      <c r="AT96" s="114" t="e">
        <f t="shared" si="47"/>
        <v>#DIV/0!</v>
      </c>
      <c r="AU96" s="114" t="e">
        <f t="shared" si="75"/>
        <v>#DIV/0!</v>
      </c>
      <c r="AV96" s="114" t="e">
        <f t="shared" si="48"/>
        <v>#DIV/0!</v>
      </c>
      <c r="AW96" s="69" t="e">
        <f t="shared" si="76"/>
        <v>#DIV/0!</v>
      </c>
      <c r="AX96" s="69" t="e">
        <f t="shared" si="77"/>
        <v>#DIV/0!</v>
      </c>
    </row>
    <row r="97" spans="4:50" ht="15.75">
      <c r="D97" s="41">
        <f>'Input Data'!E110</f>
        <v>0</v>
      </c>
      <c r="E97" s="43">
        <f>'Input Data'!F110</f>
        <v>0</v>
      </c>
      <c r="F97" s="43">
        <f>'Input Data'!G110</f>
        <v>0</v>
      </c>
      <c r="G97" s="43">
        <f>'Input Data'!H110</f>
        <v>0</v>
      </c>
      <c r="H97" s="41">
        <f>('Input Data'!E110)/3.28084</f>
        <v>0</v>
      </c>
      <c r="I97" s="43">
        <f t="shared" si="49"/>
        <v>0</v>
      </c>
      <c r="J97" s="43">
        <f t="shared" si="50"/>
        <v>-99</v>
      </c>
      <c r="K97" s="43">
        <f t="shared" si="51"/>
        <v>0</v>
      </c>
      <c r="L97" s="43">
        <f t="shared" si="52"/>
        <v>-99</v>
      </c>
      <c r="M97" s="43">
        <f t="shared" si="53"/>
        <v>0</v>
      </c>
      <c r="N97" s="43">
        <f t="shared" si="54"/>
        <v>-99</v>
      </c>
      <c r="O97" s="43" t="e">
        <f t="shared" si="55"/>
        <v>#DIV/0!</v>
      </c>
      <c r="P97" s="108">
        <f t="shared" si="56"/>
        <v>-99</v>
      </c>
      <c r="Q97" s="128" t="str">
        <f>IF(D97&lt;'Input Data'!$V$4," ",IF(I97=0," ",IF(K97=0," ",12+1.5*LN(K97+0.1))))</f>
        <v xml:space="preserve"> </v>
      </c>
      <c r="R97" s="120">
        <f t="shared" si="57"/>
        <v>-0.63022410000000006</v>
      </c>
      <c r="S97" s="109">
        <f t="shared" si="58"/>
        <v>0</v>
      </c>
      <c r="T97" s="110">
        <f t="shared" si="59"/>
        <v>0</v>
      </c>
      <c r="U97" s="109">
        <f t="shared" si="39"/>
        <v>0</v>
      </c>
      <c r="V97" s="69" t="e">
        <f t="shared" si="60"/>
        <v>#DIV/0!</v>
      </c>
      <c r="W97" s="109" t="e">
        <f t="shared" si="40"/>
        <v>#DIV/0!</v>
      </c>
      <c r="X97" s="109" t="e">
        <f t="shared" si="41"/>
        <v>#DIV/0!</v>
      </c>
      <c r="Y97" s="109" t="e">
        <f t="shared" si="42"/>
        <v>#DIV/0!</v>
      </c>
      <c r="Z97" s="109" t="e">
        <f t="shared" si="43"/>
        <v>#DIV/0!</v>
      </c>
      <c r="AA97" s="235" t="str">
        <f>IF(D97&lt;'Input Data'!$V$4," ",IF(I97=0," ",IF(K97=0," ",IF(AX97=4,28,IF(AX97=3,28,IF(AX97=2,28,IF(AX97=1,28,IF(AB97&gt;43,43,AB97))))))))</f>
        <v xml:space="preserve"> </v>
      </c>
      <c r="AB97" s="111" t="e">
        <f t="shared" si="44"/>
        <v>#DIV/0!</v>
      </c>
      <c r="AC97" s="128" t="e">
        <f t="shared" si="61"/>
        <v>#DIV/0!</v>
      </c>
      <c r="AD97" s="81">
        <f t="shared" si="45"/>
        <v>-99</v>
      </c>
      <c r="AE97" s="128" t="str">
        <f>IF(D97&lt;'Input Data'!$V$4," ",IF(I97=0," ",IF(K97=0," ",5*(I97-S97))))</f>
        <v xml:space="preserve"> </v>
      </c>
      <c r="AF97" s="81">
        <f t="shared" si="62"/>
        <v>-0.99</v>
      </c>
      <c r="AG97" s="81">
        <f t="shared" si="46"/>
        <v>-99</v>
      </c>
      <c r="AH97" s="119" t="e">
        <f t="shared" si="63"/>
        <v>#DIV/0!</v>
      </c>
      <c r="AI97" s="130" t="e">
        <f t="shared" si="64"/>
        <v>#DIV/0!</v>
      </c>
      <c r="AJ97" s="119" t="e">
        <f t="shared" si="65"/>
        <v>#DIV/0!</v>
      </c>
      <c r="AK97" s="119">
        <f t="shared" si="66"/>
        <v>-99</v>
      </c>
      <c r="AL97" s="69" t="e">
        <f t="shared" si="67"/>
        <v>#DIV/0!</v>
      </c>
      <c r="AM97" s="114" t="e">
        <f t="shared" si="68"/>
        <v>#DIV/0!</v>
      </c>
      <c r="AN97" s="119" t="e">
        <f t="shared" si="69"/>
        <v>#DIV/0!</v>
      </c>
      <c r="AO97" s="119" t="e">
        <f t="shared" si="70"/>
        <v>#DIV/0!</v>
      </c>
      <c r="AP97" s="119" t="e">
        <f t="shared" si="71"/>
        <v>#DIV/0!</v>
      </c>
      <c r="AQ97" s="119" t="e">
        <f t="shared" si="72"/>
        <v>#DIV/0!</v>
      </c>
      <c r="AR97" s="119" t="e">
        <f t="shared" si="73"/>
        <v>#DIV/0!</v>
      </c>
      <c r="AS97" s="114" t="e">
        <f t="shared" si="74"/>
        <v>#DIV/0!</v>
      </c>
      <c r="AT97" s="114" t="e">
        <f t="shared" si="47"/>
        <v>#DIV/0!</v>
      </c>
      <c r="AU97" s="114" t="e">
        <f t="shared" si="75"/>
        <v>#DIV/0!</v>
      </c>
      <c r="AV97" s="114" t="e">
        <f t="shared" si="48"/>
        <v>#DIV/0!</v>
      </c>
      <c r="AW97" s="69" t="e">
        <f t="shared" si="76"/>
        <v>#DIV/0!</v>
      </c>
      <c r="AX97" s="69" t="e">
        <f t="shared" si="77"/>
        <v>#DIV/0!</v>
      </c>
    </row>
    <row r="98" spans="4:50" ht="15.75">
      <c r="D98" s="41">
        <f>'Input Data'!E111</f>
        <v>0</v>
      </c>
      <c r="E98" s="43">
        <f>'Input Data'!F111</f>
        <v>0</v>
      </c>
      <c r="F98" s="43">
        <f>'Input Data'!G111</f>
        <v>0</v>
      </c>
      <c r="G98" s="43">
        <f>'Input Data'!H111</f>
        <v>0</v>
      </c>
      <c r="H98" s="41">
        <f>('Input Data'!E111)/3.28084</f>
        <v>0</v>
      </c>
      <c r="I98" s="43">
        <f t="shared" si="49"/>
        <v>0</v>
      </c>
      <c r="J98" s="43">
        <f t="shared" si="50"/>
        <v>-99</v>
      </c>
      <c r="K98" s="43">
        <f t="shared" si="51"/>
        <v>0</v>
      </c>
      <c r="L98" s="43">
        <f t="shared" si="52"/>
        <v>-99</v>
      </c>
      <c r="M98" s="43">
        <f t="shared" si="53"/>
        <v>0</v>
      </c>
      <c r="N98" s="43">
        <f t="shared" si="54"/>
        <v>-99</v>
      </c>
      <c r="O98" s="43" t="e">
        <f t="shared" si="55"/>
        <v>#DIV/0!</v>
      </c>
      <c r="P98" s="108">
        <f t="shared" si="56"/>
        <v>-99</v>
      </c>
      <c r="Q98" s="128" t="str">
        <f>IF(D98&lt;'Input Data'!$V$4," ",IF(I98=0," ",IF(K98=0," ",12+1.5*LN(K98+0.1))))</f>
        <v xml:space="preserve"> </v>
      </c>
      <c r="R98" s="120">
        <f t="shared" si="57"/>
        <v>-0.63022410000000006</v>
      </c>
      <c r="S98" s="109">
        <f t="shared" si="58"/>
        <v>0</v>
      </c>
      <c r="T98" s="110">
        <f t="shared" si="59"/>
        <v>0</v>
      </c>
      <c r="U98" s="109">
        <f t="shared" si="39"/>
        <v>0</v>
      </c>
      <c r="V98" s="69" t="e">
        <f t="shared" si="60"/>
        <v>#DIV/0!</v>
      </c>
      <c r="W98" s="109" t="e">
        <f t="shared" si="40"/>
        <v>#DIV/0!</v>
      </c>
      <c r="X98" s="109" t="e">
        <f t="shared" si="41"/>
        <v>#DIV/0!</v>
      </c>
      <c r="Y98" s="109" t="e">
        <f t="shared" si="42"/>
        <v>#DIV/0!</v>
      </c>
      <c r="Z98" s="109" t="e">
        <f t="shared" si="43"/>
        <v>#DIV/0!</v>
      </c>
      <c r="AA98" s="235" t="str">
        <f>IF(D98&lt;'Input Data'!$V$4," ",IF(I98=0," ",IF(K98=0," ",IF(AX98=4,28,IF(AX98=3,28,IF(AX98=2,28,IF(AX98=1,28,IF(AB98&gt;43,43,AB98))))))))</f>
        <v xml:space="preserve"> </v>
      </c>
      <c r="AB98" s="111" t="e">
        <f t="shared" si="44"/>
        <v>#DIV/0!</v>
      </c>
      <c r="AC98" s="128" t="e">
        <f t="shared" si="61"/>
        <v>#DIV/0!</v>
      </c>
      <c r="AD98" s="81">
        <f t="shared" si="45"/>
        <v>-99</v>
      </c>
      <c r="AE98" s="128" t="str">
        <f>IF(D98&lt;'Input Data'!$V$4," ",IF(I98=0," ",IF(K98=0," ",5*(I98-S98))))</f>
        <v xml:space="preserve"> </v>
      </c>
      <c r="AF98" s="81">
        <f t="shared" si="62"/>
        <v>-0.99</v>
      </c>
      <c r="AG98" s="81">
        <f t="shared" si="46"/>
        <v>-99</v>
      </c>
      <c r="AH98" s="119" t="e">
        <f t="shared" si="63"/>
        <v>#DIV/0!</v>
      </c>
      <c r="AI98" s="130" t="e">
        <f t="shared" si="64"/>
        <v>#DIV/0!</v>
      </c>
      <c r="AJ98" s="119" t="e">
        <f t="shared" si="65"/>
        <v>#DIV/0!</v>
      </c>
      <c r="AK98" s="119">
        <f t="shared" si="66"/>
        <v>-99</v>
      </c>
      <c r="AL98" s="69" t="e">
        <f t="shared" si="67"/>
        <v>#DIV/0!</v>
      </c>
      <c r="AM98" s="114" t="e">
        <f t="shared" si="68"/>
        <v>#DIV/0!</v>
      </c>
      <c r="AN98" s="119" t="e">
        <f t="shared" si="69"/>
        <v>#DIV/0!</v>
      </c>
      <c r="AO98" s="119" t="e">
        <f t="shared" si="70"/>
        <v>#DIV/0!</v>
      </c>
      <c r="AP98" s="119" t="e">
        <f t="shared" si="71"/>
        <v>#DIV/0!</v>
      </c>
      <c r="AQ98" s="119" t="e">
        <f t="shared" si="72"/>
        <v>#DIV/0!</v>
      </c>
      <c r="AR98" s="119" t="e">
        <f t="shared" si="73"/>
        <v>#DIV/0!</v>
      </c>
      <c r="AS98" s="114" t="e">
        <f t="shared" si="74"/>
        <v>#DIV/0!</v>
      </c>
      <c r="AT98" s="114" t="e">
        <f t="shared" si="47"/>
        <v>#DIV/0!</v>
      </c>
      <c r="AU98" s="114" t="e">
        <f t="shared" si="75"/>
        <v>#DIV/0!</v>
      </c>
      <c r="AV98" s="114" t="e">
        <f t="shared" si="48"/>
        <v>#DIV/0!</v>
      </c>
      <c r="AW98" s="69" t="e">
        <f t="shared" si="76"/>
        <v>#DIV/0!</v>
      </c>
      <c r="AX98" s="69" t="e">
        <f t="shared" si="77"/>
        <v>#DIV/0!</v>
      </c>
    </row>
    <row r="99" spans="4:50" ht="15.75">
      <c r="D99" s="41">
        <f>'Input Data'!E112</f>
        <v>0</v>
      </c>
      <c r="E99" s="43">
        <f>'Input Data'!F112</f>
        <v>0</v>
      </c>
      <c r="F99" s="43">
        <f>'Input Data'!G112</f>
        <v>0</v>
      </c>
      <c r="G99" s="43">
        <f>'Input Data'!H112</f>
        <v>0</v>
      </c>
      <c r="H99" s="41">
        <f>('Input Data'!E112)/3.28084</f>
        <v>0</v>
      </c>
      <c r="I99" s="43">
        <f t="shared" si="49"/>
        <v>0</v>
      </c>
      <c r="J99" s="43">
        <f t="shared" si="50"/>
        <v>-99</v>
      </c>
      <c r="K99" s="43">
        <f t="shared" si="51"/>
        <v>0</v>
      </c>
      <c r="L99" s="43">
        <f t="shared" si="52"/>
        <v>-99</v>
      </c>
      <c r="M99" s="43">
        <f t="shared" si="53"/>
        <v>0</v>
      </c>
      <c r="N99" s="43">
        <f t="shared" si="54"/>
        <v>-99</v>
      </c>
      <c r="O99" s="43" t="e">
        <f t="shared" si="55"/>
        <v>#DIV/0!</v>
      </c>
      <c r="P99" s="108">
        <f t="shared" si="56"/>
        <v>-99</v>
      </c>
      <c r="Q99" s="128" t="str">
        <f>IF(D99&lt;'Input Data'!$V$4," ",IF(I99=0," ",IF(K99=0," ",12+1.5*LN(K99+0.1))))</f>
        <v xml:space="preserve"> </v>
      </c>
      <c r="R99" s="120">
        <f t="shared" si="57"/>
        <v>-0.63022410000000006</v>
      </c>
      <c r="S99" s="109">
        <f t="shared" si="58"/>
        <v>0</v>
      </c>
      <c r="T99" s="110">
        <f t="shared" si="59"/>
        <v>0</v>
      </c>
      <c r="U99" s="109">
        <f t="shared" si="39"/>
        <v>0</v>
      </c>
      <c r="V99" s="69" t="e">
        <f t="shared" si="60"/>
        <v>#DIV/0!</v>
      </c>
      <c r="W99" s="109" t="e">
        <f t="shared" si="40"/>
        <v>#DIV/0!</v>
      </c>
      <c r="X99" s="109" t="e">
        <f t="shared" si="41"/>
        <v>#DIV/0!</v>
      </c>
      <c r="Y99" s="109" t="e">
        <f t="shared" si="42"/>
        <v>#DIV/0!</v>
      </c>
      <c r="Z99" s="109" t="e">
        <f t="shared" si="43"/>
        <v>#DIV/0!</v>
      </c>
      <c r="AA99" s="235" t="str">
        <f>IF(D99&lt;'Input Data'!$V$4," ",IF(I99=0," ",IF(K99=0," ",IF(AX99=4,28,IF(AX99=3,28,IF(AX99=2,28,IF(AX99=1,28,IF(AB99&gt;43,43,AB99))))))))</f>
        <v xml:space="preserve"> </v>
      </c>
      <c r="AB99" s="111" t="e">
        <f t="shared" si="44"/>
        <v>#DIV/0!</v>
      </c>
      <c r="AC99" s="128" t="e">
        <f t="shared" si="61"/>
        <v>#DIV/0!</v>
      </c>
      <c r="AD99" s="81">
        <f t="shared" si="45"/>
        <v>-99</v>
      </c>
      <c r="AE99" s="128" t="str">
        <f>IF(D99&lt;'Input Data'!$V$4," ",IF(I99=0," ",IF(K99=0," ",5*(I99-S99))))</f>
        <v xml:space="preserve"> </v>
      </c>
      <c r="AF99" s="81">
        <f t="shared" si="62"/>
        <v>-0.99</v>
      </c>
      <c r="AG99" s="81">
        <f t="shared" si="46"/>
        <v>-99</v>
      </c>
      <c r="AH99" s="119" t="e">
        <f t="shared" si="63"/>
        <v>#DIV/0!</v>
      </c>
      <c r="AI99" s="130" t="e">
        <f t="shared" si="64"/>
        <v>#DIV/0!</v>
      </c>
      <c r="AJ99" s="119" t="e">
        <f t="shared" si="65"/>
        <v>#DIV/0!</v>
      </c>
      <c r="AK99" s="119">
        <f t="shared" si="66"/>
        <v>-99</v>
      </c>
      <c r="AL99" s="69" t="e">
        <f t="shared" si="67"/>
        <v>#DIV/0!</v>
      </c>
      <c r="AM99" s="114" t="e">
        <f t="shared" si="68"/>
        <v>#DIV/0!</v>
      </c>
      <c r="AN99" s="119" t="e">
        <f t="shared" si="69"/>
        <v>#DIV/0!</v>
      </c>
      <c r="AO99" s="119" t="e">
        <f t="shared" si="70"/>
        <v>#DIV/0!</v>
      </c>
      <c r="AP99" s="119" t="e">
        <f t="shared" si="71"/>
        <v>#DIV/0!</v>
      </c>
      <c r="AQ99" s="119" t="e">
        <f t="shared" si="72"/>
        <v>#DIV/0!</v>
      </c>
      <c r="AR99" s="119" t="e">
        <f t="shared" si="73"/>
        <v>#DIV/0!</v>
      </c>
      <c r="AS99" s="114" t="e">
        <f t="shared" si="74"/>
        <v>#DIV/0!</v>
      </c>
      <c r="AT99" s="114" t="e">
        <f t="shared" si="47"/>
        <v>#DIV/0!</v>
      </c>
      <c r="AU99" s="114" t="e">
        <f t="shared" si="75"/>
        <v>#DIV/0!</v>
      </c>
      <c r="AV99" s="114" t="e">
        <f t="shared" si="48"/>
        <v>#DIV/0!</v>
      </c>
      <c r="AW99" s="69" t="e">
        <f t="shared" si="76"/>
        <v>#DIV/0!</v>
      </c>
      <c r="AX99" s="69" t="e">
        <f t="shared" si="77"/>
        <v>#DIV/0!</v>
      </c>
    </row>
    <row r="100" spans="4:50" ht="15.75">
      <c r="D100" s="41">
        <f>'Input Data'!E113</f>
        <v>0</v>
      </c>
      <c r="E100" s="43">
        <f>'Input Data'!F113</f>
        <v>0</v>
      </c>
      <c r="F100" s="43">
        <f>'Input Data'!G113</f>
        <v>0</v>
      </c>
      <c r="G100" s="43">
        <f>'Input Data'!H113</f>
        <v>0</v>
      </c>
      <c r="H100" s="41">
        <f>('Input Data'!E113)/3.28084</f>
        <v>0</v>
      </c>
      <c r="I100" s="43">
        <f t="shared" si="49"/>
        <v>0</v>
      </c>
      <c r="J100" s="43">
        <f t="shared" si="50"/>
        <v>-99</v>
      </c>
      <c r="K100" s="43">
        <f t="shared" si="51"/>
        <v>0</v>
      </c>
      <c r="L100" s="43">
        <f t="shared" si="52"/>
        <v>-99</v>
      </c>
      <c r="M100" s="43">
        <f t="shared" si="53"/>
        <v>0</v>
      </c>
      <c r="N100" s="43">
        <f t="shared" si="54"/>
        <v>-99</v>
      </c>
      <c r="O100" s="43" t="e">
        <f t="shared" si="55"/>
        <v>#DIV/0!</v>
      </c>
      <c r="P100" s="108">
        <f t="shared" si="56"/>
        <v>-99</v>
      </c>
      <c r="Q100" s="128" t="str">
        <f>IF(D100&lt;'Input Data'!$V$4," ",IF(I100=0," ",IF(K100=0," ",12+1.5*LN(K100+0.1))))</f>
        <v xml:space="preserve"> </v>
      </c>
      <c r="R100" s="120">
        <f t="shared" si="57"/>
        <v>-0.63022410000000006</v>
      </c>
      <c r="S100" s="109">
        <f t="shared" si="58"/>
        <v>0</v>
      </c>
      <c r="T100" s="110">
        <f t="shared" si="59"/>
        <v>0</v>
      </c>
      <c r="U100" s="109">
        <f t="shared" si="39"/>
        <v>0</v>
      </c>
      <c r="V100" s="69" t="e">
        <f t="shared" si="60"/>
        <v>#DIV/0!</v>
      </c>
      <c r="W100" s="109" t="e">
        <f t="shared" si="40"/>
        <v>#DIV/0!</v>
      </c>
      <c r="X100" s="109" t="e">
        <f t="shared" si="41"/>
        <v>#DIV/0!</v>
      </c>
      <c r="Y100" s="109" t="e">
        <f t="shared" si="42"/>
        <v>#DIV/0!</v>
      </c>
      <c r="Z100" s="109" t="e">
        <f t="shared" si="43"/>
        <v>#DIV/0!</v>
      </c>
      <c r="AA100" s="235" t="str">
        <f>IF(D100&lt;'Input Data'!$V$4," ",IF(I100=0," ",IF(K100=0," ",IF(AX100=4,28,IF(AX100=3,28,IF(AX100=2,28,IF(AX100=1,28,IF(AB100&gt;43,43,AB100))))))))</f>
        <v xml:space="preserve"> </v>
      </c>
      <c r="AB100" s="111" t="e">
        <f t="shared" si="44"/>
        <v>#DIV/0!</v>
      </c>
      <c r="AC100" s="128" t="e">
        <f t="shared" si="61"/>
        <v>#DIV/0!</v>
      </c>
      <c r="AD100" s="81">
        <f t="shared" si="45"/>
        <v>-99</v>
      </c>
      <c r="AE100" s="128" t="str">
        <f>IF(D100&lt;'Input Data'!$V$4," ",IF(I100=0," ",IF(K100=0," ",5*(I100-S100))))</f>
        <v xml:space="preserve"> </v>
      </c>
      <c r="AF100" s="81">
        <f t="shared" si="62"/>
        <v>-0.99</v>
      </c>
      <c r="AG100" s="81">
        <f t="shared" si="46"/>
        <v>-99</v>
      </c>
      <c r="AH100" s="119" t="e">
        <f t="shared" si="63"/>
        <v>#DIV/0!</v>
      </c>
      <c r="AI100" s="130" t="e">
        <f t="shared" si="64"/>
        <v>#DIV/0!</v>
      </c>
      <c r="AJ100" s="119" t="e">
        <f t="shared" si="65"/>
        <v>#DIV/0!</v>
      </c>
      <c r="AK100" s="119">
        <f t="shared" si="66"/>
        <v>-99</v>
      </c>
      <c r="AL100" s="69" t="e">
        <f t="shared" si="67"/>
        <v>#DIV/0!</v>
      </c>
      <c r="AM100" s="114" t="e">
        <f t="shared" si="68"/>
        <v>#DIV/0!</v>
      </c>
      <c r="AN100" s="119" t="e">
        <f t="shared" si="69"/>
        <v>#DIV/0!</v>
      </c>
      <c r="AO100" s="119" t="e">
        <f t="shared" si="70"/>
        <v>#DIV/0!</v>
      </c>
      <c r="AP100" s="119" t="e">
        <f t="shared" si="71"/>
        <v>#DIV/0!</v>
      </c>
      <c r="AQ100" s="119" t="e">
        <f t="shared" si="72"/>
        <v>#DIV/0!</v>
      </c>
      <c r="AR100" s="119" t="e">
        <f t="shared" si="73"/>
        <v>#DIV/0!</v>
      </c>
      <c r="AS100" s="114" t="e">
        <f t="shared" si="74"/>
        <v>#DIV/0!</v>
      </c>
      <c r="AT100" s="114" t="e">
        <f t="shared" si="47"/>
        <v>#DIV/0!</v>
      </c>
      <c r="AU100" s="114" t="e">
        <f t="shared" si="75"/>
        <v>#DIV/0!</v>
      </c>
      <c r="AV100" s="114" t="e">
        <f t="shared" si="48"/>
        <v>#DIV/0!</v>
      </c>
      <c r="AW100" s="69" t="e">
        <f t="shared" si="76"/>
        <v>#DIV/0!</v>
      </c>
      <c r="AX100" s="69" t="e">
        <f t="shared" si="77"/>
        <v>#DIV/0!</v>
      </c>
    </row>
    <row r="101" spans="4:50" ht="15.75">
      <c r="D101" s="41">
        <f>'Input Data'!E114</f>
        <v>0</v>
      </c>
      <c r="E101" s="43">
        <f>'Input Data'!F114</f>
        <v>0</v>
      </c>
      <c r="F101" s="43">
        <f>'Input Data'!G114</f>
        <v>0</v>
      </c>
      <c r="G101" s="43">
        <f>'Input Data'!H114</f>
        <v>0</v>
      </c>
      <c r="H101" s="41">
        <f>('Input Data'!E114)/3.28084</f>
        <v>0</v>
      </c>
      <c r="I101" s="43">
        <f t="shared" si="49"/>
        <v>0</v>
      </c>
      <c r="J101" s="43">
        <f t="shared" si="50"/>
        <v>-99</v>
      </c>
      <c r="K101" s="43">
        <f t="shared" si="51"/>
        <v>0</v>
      </c>
      <c r="L101" s="43">
        <f t="shared" si="52"/>
        <v>-99</v>
      </c>
      <c r="M101" s="43">
        <f t="shared" si="53"/>
        <v>0</v>
      </c>
      <c r="N101" s="43">
        <f t="shared" si="54"/>
        <v>-99</v>
      </c>
      <c r="O101" s="43" t="e">
        <f t="shared" si="55"/>
        <v>#DIV/0!</v>
      </c>
      <c r="P101" s="108">
        <f t="shared" si="56"/>
        <v>-99</v>
      </c>
      <c r="Q101" s="128" t="str">
        <f>IF(D101&lt;'Input Data'!$V$4," ",IF(I101=0," ",IF(K101=0," ",12+1.5*LN(K101+0.1))))</f>
        <v xml:space="preserve"> </v>
      </c>
      <c r="R101" s="120">
        <f t="shared" si="57"/>
        <v>-0.63022410000000006</v>
      </c>
      <c r="S101" s="109">
        <f t="shared" si="58"/>
        <v>0</v>
      </c>
      <c r="T101" s="110">
        <f t="shared" si="59"/>
        <v>0</v>
      </c>
      <c r="U101" s="109">
        <f t="shared" si="39"/>
        <v>0</v>
      </c>
      <c r="V101" s="69" t="e">
        <f t="shared" si="60"/>
        <v>#DIV/0!</v>
      </c>
      <c r="W101" s="109" t="e">
        <f t="shared" si="40"/>
        <v>#DIV/0!</v>
      </c>
      <c r="X101" s="109" t="e">
        <f t="shared" si="41"/>
        <v>#DIV/0!</v>
      </c>
      <c r="Y101" s="109" t="e">
        <f t="shared" si="42"/>
        <v>#DIV/0!</v>
      </c>
      <c r="Z101" s="109" t="e">
        <f t="shared" si="43"/>
        <v>#DIV/0!</v>
      </c>
      <c r="AA101" s="235" t="str">
        <f>IF(D101&lt;'Input Data'!$V$4," ",IF(I101=0," ",IF(K101=0," ",IF(AX101=4,28,IF(AX101=3,28,IF(AX101=2,28,IF(AX101=1,28,IF(AB101&gt;43,43,AB101))))))))</f>
        <v xml:space="preserve"> </v>
      </c>
      <c r="AB101" s="111" t="e">
        <f t="shared" si="44"/>
        <v>#DIV/0!</v>
      </c>
      <c r="AC101" s="128" t="e">
        <f t="shared" si="61"/>
        <v>#DIV/0!</v>
      </c>
      <c r="AD101" s="81">
        <f t="shared" si="45"/>
        <v>-99</v>
      </c>
      <c r="AE101" s="128" t="str">
        <f>IF(D101&lt;'Input Data'!$V$4," ",IF(I101=0," ",IF(K101=0," ",5*(I101-S101))))</f>
        <v xml:space="preserve"> </v>
      </c>
      <c r="AF101" s="81">
        <f t="shared" si="62"/>
        <v>-0.99</v>
      </c>
      <c r="AG101" s="81">
        <f t="shared" si="46"/>
        <v>-99</v>
      </c>
      <c r="AH101" s="119" t="e">
        <f t="shared" si="63"/>
        <v>#DIV/0!</v>
      </c>
      <c r="AI101" s="130" t="e">
        <f t="shared" si="64"/>
        <v>#DIV/0!</v>
      </c>
      <c r="AJ101" s="119" t="e">
        <f t="shared" si="65"/>
        <v>#DIV/0!</v>
      </c>
      <c r="AK101" s="119">
        <f t="shared" si="66"/>
        <v>-99</v>
      </c>
      <c r="AL101" s="69" t="e">
        <f t="shared" si="67"/>
        <v>#DIV/0!</v>
      </c>
      <c r="AM101" s="114" t="e">
        <f t="shared" si="68"/>
        <v>#DIV/0!</v>
      </c>
      <c r="AN101" s="119" t="e">
        <f t="shared" si="69"/>
        <v>#DIV/0!</v>
      </c>
      <c r="AO101" s="119" t="e">
        <f t="shared" si="70"/>
        <v>#DIV/0!</v>
      </c>
      <c r="AP101" s="119" t="e">
        <f t="shared" si="71"/>
        <v>#DIV/0!</v>
      </c>
      <c r="AQ101" s="119" t="e">
        <f t="shared" si="72"/>
        <v>#DIV/0!</v>
      </c>
      <c r="AR101" s="119" t="e">
        <f t="shared" si="73"/>
        <v>#DIV/0!</v>
      </c>
      <c r="AS101" s="114" t="e">
        <f t="shared" si="74"/>
        <v>#DIV/0!</v>
      </c>
      <c r="AT101" s="114" t="e">
        <f t="shared" si="47"/>
        <v>#DIV/0!</v>
      </c>
      <c r="AU101" s="114" t="e">
        <f t="shared" si="75"/>
        <v>#DIV/0!</v>
      </c>
      <c r="AV101" s="114" t="e">
        <f t="shared" si="48"/>
        <v>#DIV/0!</v>
      </c>
      <c r="AW101" s="69" t="e">
        <f t="shared" si="76"/>
        <v>#DIV/0!</v>
      </c>
      <c r="AX101" s="69" t="e">
        <f t="shared" si="77"/>
        <v>#DIV/0!</v>
      </c>
    </row>
    <row r="102" spans="4:50" ht="15.75">
      <c r="D102" s="41">
        <f>'Input Data'!E115</f>
        <v>0</v>
      </c>
      <c r="E102" s="43">
        <f>'Input Data'!F115</f>
        <v>0</v>
      </c>
      <c r="F102" s="43">
        <f>'Input Data'!G115</f>
        <v>0</v>
      </c>
      <c r="G102" s="43">
        <f>'Input Data'!H115</f>
        <v>0</v>
      </c>
      <c r="H102" s="41">
        <f>('Input Data'!E115)/3.28084</f>
        <v>0</v>
      </c>
      <c r="I102" s="43">
        <f t="shared" si="49"/>
        <v>0</v>
      </c>
      <c r="J102" s="43">
        <f t="shared" si="50"/>
        <v>-99</v>
      </c>
      <c r="K102" s="43">
        <f t="shared" si="51"/>
        <v>0</v>
      </c>
      <c r="L102" s="43">
        <f t="shared" si="52"/>
        <v>-99</v>
      </c>
      <c r="M102" s="43">
        <f t="shared" si="53"/>
        <v>0</v>
      </c>
      <c r="N102" s="43">
        <f t="shared" si="54"/>
        <v>-99</v>
      </c>
      <c r="O102" s="43" t="e">
        <f t="shared" si="55"/>
        <v>#DIV/0!</v>
      </c>
      <c r="P102" s="108">
        <f t="shared" si="56"/>
        <v>-99</v>
      </c>
      <c r="Q102" s="128" t="str">
        <f>IF(D102&lt;'Input Data'!$V$4," ",IF(I102=0," ",IF(K102=0," ",12+1.5*LN(K102+0.1))))</f>
        <v xml:space="preserve"> </v>
      </c>
      <c r="R102" s="120">
        <f t="shared" si="57"/>
        <v>-0.63022410000000006</v>
      </c>
      <c r="S102" s="109">
        <f t="shared" si="58"/>
        <v>0</v>
      </c>
      <c r="T102" s="110">
        <f t="shared" si="59"/>
        <v>0</v>
      </c>
      <c r="U102" s="109">
        <f t="shared" si="39"/>
        <v>0</v>
      </c>
      <c r="V102" s="69" t="e">
        <f t="shared" si="60"/>
        <v>#DIV/0!</v>
      </c>
      <c r="W102" s="109" t="e">
        <f t="shared" si="40"/>
        <v>#DIV/0!</v>
      </c>
      <c r="X102" s="109" t="e">
        <f t="shared" si="41"/>
        <v>#DIV/0!</v>
      </c>
      <c r="Y102" s="109" t="e">
        <f t="shared" si="42"/>
        <v>#DIV/0!</v>
      </c>
      <c r="Z102" s="109" t="e">
        <f t="shared" si="43"/>
        <v>#DIV/0!</v>
      </c>
      <c r="AA102" s="235" t="str">
        <f>IF(D102&lt;'Input Data'!$V$4," ",IF(I102=0," ",IF(K102=0," ",IF(AX102=4,28,IF(AX102=3,28,IF(AX102=2,28,IF(AX102=1,28,IF(AB102&gt;43,43,AB102))))))))</f>
        <v xml:space="preserve"> </v>
      </c>
      <c r="AB102" s="111" t="e">
        <f t="shared" si="44"/>
        <v>#DIV/0!</v>
      </c>
      <c r="AC102" s="128" t="e">
        <f t="shared" si="61"/>
        <v>#DIV/0!</v>
      </c>
      <c r="AD102" s="81">
        <f t="shared" si="45"/>
        <v>-99</v>
      </c>
      <c r="AE102" s="128" t="str">
        <f>IF(D102&lt;'Input Data'!$V$4," ",IF(I102=0," ",IF(K102=0," ",5*(I102-S102))))</f>
        <v xml:space="preserve"> </v>
      </c>
      <c r="AF102" s="81">
        <f t="shared" si="62"/>
        <v>-0.99</v>
      </c>
      <c r="AG102" s="81">
        <f t="shared" si="46"/>
        <v>-99</v>
      </c>
      <c r="AH102" s="119" t="e">
        <f t="shared" si="63"/>
        <v>#DIV/0!</v>
      </c>
      <c r="AI102" s="130" t="e">
        <f t="shared" si="64"/>
        <v>#DIV/0!</v>
      </c>
      <c r="AJ102" s="119" t="e">
        <f t="shared" si="65"/>
        <v>#DIV/0!</v>
      </c>
      <c r="AK102" s="119">
        <f t="shared" si="66"/>
        <v>-99</v>
      </c>
      <c r="AL102" s="69" t="e">
        <f t="shared" si="67"/>
        <v>#DIV/0!</v>
      </c>
      <c r="AM102" s="114" t="e">
        <f t="shared" si="68"/>
        <v>#DIV/0!</v>
      </c>
      <c r="AN102" s="119" t="e">
        <f t="shared" si="69"/>
        <v>#DIV/0!</v>
      </c>
      <c r="AO102" s="119" t="e">
        <f t="shared" si="70"/>
        <v>#DIV/0!</v>
      </c>
      <c r="AP102" s="119" t="e">
        <f t="shared" si="71"/>
        <v>#DIV/0!</v>
      </c>
      <c r="AQ102" s="119" t="e">
        <f t="shared" si="72"/>
        <v>#DIV/0!</v>
      </c>
      <c r="AR102" s="119" t="e">
        <f t="shared" si="73"/>
        <v>#DIV/0!</v>
      </c>
      <c r="AS102" s="114" t="e">
        <f t="shared" si="74"/>
        <v>#DIV/0!</v>
      </c>
      <c r="AT102" s="114" t="e">
        <f t="shared" si="47"/>
        <v>#DIV/0!</v>
      </c>
      <c r="AU102" s="114" t="e">
        <f t="shared" si="75"/>
        <v>#DIV/0!</v>
      </c>
      <c r="AV102" s="114" t="e">
        <f t="shared" si="48"/>
        <v>#DIV/0!</v>
      </c>
      <c r="AW102" s="69" t="e">
        <f t="shared" si="76"/>
        <v>#DIV/0!</v>
      </c>
      <c r="AX102" s="69" t="e">
        <f t="shared" si="77"/>
        <v>#DIV/0!</v>
      </c>
    </row>
    <row r="103" spans="4:50" ht="15.75">
      <c r="D103" s="41">
        <f>'Input Data'!E116</f>
        <v>0</v>
      </c>
      <c r="E103" s="43">
        <f>'Input Data'!F116</f>
        <v>0</v>
      </c>
      <c r="F103" s="43">
        <f>'Input Data'!G116</f>
        <v>0</v>
      </c>
      <c r="G103" s="43">
        <f>'Input Data'!H116</f>
        <v>0</v>
      </c>
      <c r="H103" s="41">
        <f>('Input Data'!E116)/3.28084</f>
        <v>0</v>
      </c>
      <c r="I103" s="43">
        <f t="shared" si="49"/>
        <v>0</v>
      </c>
      <c r="J103" s="43">
        <f t="shared" si="50"/>
        <v>-99</v>
      </c>
      <c r="K103" s="43">
        <f t="shared" si="51"/>
        <v>0</v>
      </c>
      <c r="L103" s="43">
        <f t="shared" si="52"/>
        <v>-99</v>
      </c>
      <c r="M103" s="43">
        <f t="shared" si="53"/>
        <v>0</v>
      </c>
      <c r="N103" s="43">
        <f t="shared" si="54"/>
        <v>-99</v>
      </c>
      <c r="O103" s="43" t="e">
        <f t="shared" si="55"/>
        <v>#DIV/0!</v>
      </c>
      <c r="P103" s="108">
        <f t="shared" si="56"/>
        <v>-99</v>
      </c>
      <c r="Q103" s="128" t="str">
        <f>IF(D103&lt;'Input Data'!$V$4," ",IF(I103=0," ",IF(K103=0," ",12+1.5*LN(K103+0.1))))</f>
        <v xml:space="preserve"> </v>
      </c>
      <c r="R103" s="120">
        <f t="shared" si="57"/>
        <v>-0.63022410000000006</v>
      </c>
      <c r="S103" s="109">
        <f t="shared" si="58"/>
        <v>0</v>
      </c>
      <c r="T103" s="110">
        <f t="shared" si="59"/>
        <v>0</v>
      </c>
      <c r="U103" s="109">
        <f t="shared" si="39"/>
        <v>0</v>
      </c>
      <c r="V103" s="69" t="e">
        <f t="shared" si="60"/>
        <v>#DIV/0!</v>
      </c>
      <c r="W103" s="109" t="e">
        <f t="shared" si="40"/>
        <v>#DIV/0!</v>
      </c>
      <c r="X103" s="109" t="e">
        <f t="shared" si="41"/>
        <v>#DIV/0!</v>
      </c>
      <c r="Y103" s="109" t="e">
        <f t="shared" si="42"/>
        <v>#DIV/0!</v>
      </c>
      <c r="Z103" s="109" t="e">
        <f t="shared" si="43"/>
        <v>#DIV/0!</v>
      </c>
      <c r="AA103" s="235" t="str">
        <f>IF(D103&lt;'Input Data'!$V$4," ",IF(I103=0," ",IF(K103=0," ",IF(AX103=4,28,IF(AX103=3,28,IF(AX103=2,28,IF(AX103=1,28,IF(AB103&gt;43,43,AB103))))))))</f>
        <v xml:space="preserve"> </v>
      </c>
      <c r="AB103" s="111" t="e">
        <f t="shared" si="44"/>
        <v>#DIV/0!</v>
      </c>
      <c r="AC103" s="128" t="e">
        <f t="shared" si="61"/>
        <v>#DIV/0!</v>
      </c>
      <c r="AD103" s="81">
        <f t="shared" si="45"/>
        <v>-99</v>
      </c>
      <c r="AE103" s="128" t="str">
        <f>IF(D103&lt;'Input Data'!$V$4," ",IF(I103=0," ",IF(K103=0," ",5*(I103-S103))))</f>
        <v xml:space="preserve"> </v>
      </c>
      <c r="AF103" s="81">
        <f t="shared" si="62"/>
        <v>-0.99</v>
      </c>
      <c r="AG103" s="81">
        <f t="shared" si="46"/>
        <v>-99</v>
      </c>
      <c r="AH103" s="119" t="e">
        <f t="shared" si="63"/>
        <v>#DIV/0!</v>
      </c>
      <c r="AI103" s="130" t="e">
        <f t="shared" si="64"/>
        <v>#DIV/0!</v>
      </c>
      <c r="AJ103" s="119" t="e">
        <f t="shared" si="65"/>
        <v>#DIV/0!</v>
      </c>
      <c r="AK103" s="119">
        <f t="shared" si="66"/>
        <v>-99</v>
      </c>
      <c r="AL103" s="69" t="e">
        <f t="shared" si="67"/>
        <v>#DIV/0!</v>
      </c>
      <c r="AM103" s="114" t="e">
        <f t="shared" si="68"/>
        <v>#DIV/0!</v>
      </c>
      <c r="AN103" s="119" t="e">
        <f t="shared" si="69"/>
        <v>#DIV/0!</v>
      </c>
      <c r="AO103" s="119" t="e">
        <f t="shared" si="70"/>
        <v>#DIV/0!</v>
      </c>
      <c r="AP103" s="119" t="e">
        <f t="shared" si="71"/>
        <v>#DIV/0!</v>
      </c>
      <c r="AQ103" s="119" t="e">
        <f t="shared" si="72"/>
        <v>#DIV/0!</v>
      </c>
      <c r="AR103" s="119" t="e">
        <f t="shared" si="73"/>
        <v>#DIV/0!</v>
      </c>
      <c r="AS103" s="114" t="e">
        <f t="shared" si="74"/>
        <v>#DIV/0!</v>
      </c>
      <c r="AT103" s="114" t="e">
        <f t="shared" si="47"/>
        <v>#DIV/0!</v>
      </c>
      <c r="AU103" s="114" t="e">
        <f t="shared" si="75"/>
        <v>#DIV/0!</v>
      </c>
      <c r="AV103" s="114" t="e">
        <f t="shared" si="48"/>
        <v>#DIV/0!</v>
      </c>
      <c r="AW103" s="69" t="e">
        <f t="shared" si="76"/>
        <v>#DIV/0!</v>
      </c>
      <c r="AX103" s="69" t="e">
        <f t="shared" si="77"/>
        <v>#DIV/0!</v>
      </c>
    </row>
    <row r="104" spans="4:50" ht="15.75">
      <c r="D104" s="41">
        <f>'Input Data'!E117</f>
        <v>0</v>
      </c>
      <c r="E104" s="43">
        <f>'Input Data'!F117</f>
        <v>0</v>
      </c>
      <c r="F104" s="43">
        <f>'Input Data'!G117</f>
        <v>0</v>
      </c>
      <c r="G104" s="43">
        <f>'Input Data'!H117</f>
        <v>0</v>
      </c>
      <c r="H104" s="41">
        <f>('Input Data'!E117)/3.28084</f>
        <v>0</v>
      </c>
      <c r="I104" s="43">
        <f t="shared" si="49"/>
        <v>0</v>
      </c>
      <c r="J104" s="43">
        <f t="shared" si="50"/>
        <v>-99</v>
      </c>
      <c r="K104" s="43">
        <f t="shared" si="51"/>
        <v>0</v>
      </c>
      <c r="L104" s="43">
        <f t="shared" si="52"/>
        <v>-99</v>
      </c>
      <c r="M104" s="43">
        <f t="shared" si="53"/>
        <v>0</v>
      </c>
      <c r="N104" s="43">
        <f t="shared" si="54"/>
        <v>-99</v>
      </c>
      <c r="O104" s="43" t="e">
        <f t="shared" si="55"/>
        <v>#DIV/0!</v>
      </c>
      <c r="P104" s="108">
        <f t="shared" si="56"/>
        <v>-99</v>
      </c>
      <c r="Q104" s="128" t="str">
        <f>IF(D104&lt;'Input Data'!$V$4," ",IF(I104=0," ",IF(K104=0," ",12+1.5*LN(K104+0.1))))</f>
        <v xml:space="preserve"> </v>
      </c>
      <c r="R104" s="120">
        <f t="shared" si="57"/>
        <v>-0.63022410000000006</v>
      </c>
      <c r="S104" s="109">
        <f t="shared" si="58"/>
        <v>0</v>
      </c>
      <c r="T104" s="110">
        <f t="shared" si="59"/>
        <v>0</v>
      </c>
      <c r="U104" s="109">
        <f t="shared" si="39"/>
        <v>0</v>
      </c>
      <c r="V104" s="69" t="e">
        <f t="shared" si="60"/>
        <v>#DIV/0!</v>
      </c>
      <c r="W104" s="109" t="e">
        <f t="shared" si="40"/>
        <v>#DIV/0!</v>
      </c>
      <c r="X104" s="109" t="e">
        <f t="shared" si="41"/>
        <v>#DIV/0!</v>
      </c>
      <c r="Y104" s="109" t="e">
        <f t="shared" si="42"/>
        <v>#DIV/0!</v>
      </c>
      <c r="Z104" s="109" t="e">
        <f t="shared" si="43"/>
        <v>#DIV/0!</v>
      </c>
      <c r="AA104" s="235" t="str">
        <f>IF(D104&lt;'Input Data'!$V$4," ",IF(I104=0," ",IF(K104=0," ",IF(AX104=4,28,IF(AX104=3,28,IF(AX104=2,28,IF(AX104=1,28,IF(AB104&gt;43,43,AB104))))))))</f>
        <v xml:space="preserve"> </v>
      </c>
      <c r="AB104" s="111" t="e">
        <f t="shared" si="44"/>
        <v>#DIV/0!</v>
      </c>
      <c r="AC104" s="128" t="e">
        <f t="shared" si="61"/>
        <v>#DIV/0!</v>
      </c>
      <c r="AD104" s="81">
        <f t="shared" si="45"/>
        <v>-99</v>
      </c>
      <c r="AE104" s="128" t="str">
        <f>IF(D104&lt;'Input Data'!$V$4," ",IF(I104=0," ",IF(K104=0," ",5*(I104-S104))))</f>
        <v xml:space="preserve"> </v>
      </c>
      <c r="AF104" s="81">
        <f t="shared" si="62"/>
        <v>-0.99</v>
      </c>
      <c r="AG104" s="81">
        <f t="shared" si="46"/>
        <v>-99</v>
      </c>
      <c r="AH104" s="119" t="e">
        <f t="shared" si="63"/>
        <v>#DIV/0!</v>
      </c>
      <c r="AI104" s="130" t="e">
        <f t="shared" si="64"/>
        <v>#DIV/0!</v>
      </c>
      <c r="AJ104" s="119" t="e">
        <f t="shared" si="65"/>
        <v>#DIV/0!</v>
      </c>
      <c r="AK104" s="119">
        <f t="shared" si="66"/>
        <v>-99</v>
      </c>
      <c r="AL104" s="69" t="e">
        <f t="shared" si="67"/>
        <v>#DIV/0!</v>
      </c>
      <c r="AM104" s="114" t="e">
        <f t="shared" si="68"/>
        <v>#DIV/0!</v>
      </c>
      <c r="AN104" s="119" t="e">
        <f t="shared" si="69"/>
        <v>#DIV/0!</v>
      </c>
      <c r="AO104" s="119" t="e">
        <f t="shared" si="70"/>
        <v>#DIV/0!</v>
      </c>
      <c r="AP104" s="119" t="e">
        <f t="shared" si="71"/>
        <v>#DIV/0!</v>
      </c>
      <c r="AQ104" s="119" t="e">
        <f t="shared" si="72"/>
        <v>#DIV/0!</v>
      </c>
      <c r="AR104" s="119" t="e">
        <f t="shared" si="73"/>
        <v>#DIV/0!</v>
      </c>
      <c r="AS104" s="114" t="e">
        <f t="shared" si="74"/>
        <v>#DIV/0!</v>
      </c>
      <c r="AT104" s="114" t="e">
        <f t="shared" si="47"/>
        <v>#DIV/0!</v>
      </c>
      <c r="AU104" s="114" t="e">
        <f t="shared" si="75"/>
        <v>#DIV/0!</v>
      </c>
      <c r="AV104" s="114" t="e">
        <f t="shared" si="48"/>
        <v>#DIV/0!</v>
      </c>
      <c r="AW104" s="69" t="e">
        <f t="shared" si="76"/>
        <v>#DIV/0!</v>
      </c>
      <c r="AX104" s="69" t="e">
        <f t="shared" si="77"/>
        <v>#DIV/0!</v>
      </c>
    </row>
    <row r="105" spans="4:50" ht="15.75">
      <c r="D105" s="41">
        <f>'Input Data'!E118</f>
        <v>0</v>
      </c>
      <c r="E105" s="43">
        <f>'Input Data'!F118</f>
        <v>0</v>
      </c>
      <c r="F105" s="43">
        <f>'Input Data'!G118</f>
        <v>0</v>
      </c>
      <c r="G105" s="43">
        <f>'Input Data'!H118</f>
        <v>0</v>
      </c>
      <c r="H105" s="41">
        <f>('Input Data'!E118)/3.28084</f>
        <v>0</v>
      </c>
      <c r="I105" s="43">
        <f t="shared" si="49"/>
        <v>0</v>
      </c>
      <c r="J105" s="43">
        <f t="shared" si="50"/>
        <v>-99</v>
      </c>
      <c r="K105" s="43">
        <f t="shared" si="51"/>
        <v>0</v>
      </c>
      <c r="L105" s="43">
        <f t="shared" si="52"/>
        <v>-99</v>
      </c>
      <c r="M105" s="43">
        <f t="shared" si="53"/>
        <v>0</v>
      </c>
      <c r="N105" s="43">
        <f t="shared" si="54"/>
        <v>-99</v>
      </c>
      <c r="O105" s="43" t="e">
        <f t="shared" si="55"/>
        <v>#DIV/0!</v>
      </c>
      <c r="P105" s="108">
        <f t="shared" si="56"/>
        <v>-99</v>
      </c>
      <c r="Q105" s="128" t="str">
        <f>IF(D105&lt;'Input Data'!$V$4," ",IF(I105=0," ",IF(K105=0," ",12+1.5*LN(K105+0.1))))</f>
        <v xml:space="preserve"> </v>
      </c>
      <c r="R105" s="120">
        <f t="shared" si="57"/>
        <v>-0.63022410000000006</v>
      </c>
      <c r="S105" s="109">
        <f t="shared" si="58"/>
        <v>0</v>
      </c>
      <c r="T105" s="110">
        <f t="shared" si="59"/>
        <v>0</v>
      </c>
      <c r="U105" s="109">
        <f t="shared" si="39"/>
        <v>0</v>
      </c>
      <c r="V105" s="69" t="e">
        <f t="shared" si="60"/>
        <v>#DIV/0!</v>
      </c>
      <c r="W105" s="109" t="e">
        <f t="shared" si="40"/>
        <v>#DIV/0!</v>
      </c>
      <c r="X105" s="109" t="e">
        <f t="shared" si="41"/>
        <v>#DIV/0!</v>
      </c>
      <c r="Y105" s="109" t="e">
        <f t="shared" si="42"/>
        <v>#DIV/0!</v>
      </c>
      <c r="Z105" s="109" t="e">
        <f t="shared" si="43"/>
        <v>#DIV/0!</v>
      </c>
      <c r="AA105" s="235" t="str">
        <f>IF(D105&lt;'Input Data'!$V$4," ",IF(I105=0," ",IF(K105=0," ",IF(AX105=4,28,IF(AX105=3,28,IF(AX105=2,28,IF(AX105=1,28,IF(AB105&gt;43,43,AB105))))))))</f>
        <v xml:space="preserve"> </v>
      </c>
      <c r="AB105" s="111" t="e">
        <f t="shared" si="44"/>
        <v>#DIV/0!</v>
      </c>
      <c r="AC105" s="128" t="e">
        <f t="shared" si="61"/>
        <v>#DIV/0!</v>
      </c>
      <c r="AD105" s="81">
        <f t="shared" si="45"/>
        <v>-99</v>
      </c>
      <c r="AE105" s="128" t="str">
        <f>IF(D105&lt;'Input Data'!$V$4," ",IF(I105=0," ",IF(K105=0," ",5*(I105-S105))))</f>
        <v xml:space="preserve"> </v>
      </c>
      <c r="AF105" s="81">
        <f t="shared" si="62"/>
        <v>-0.99</v>
      </c>
      <c r="AG105" s="81">
        <f t="shared" si="46"/>
        <v>-99</v>
      </c>
      <c r="AH105" s="119" t="e">
        <f t="shared" si="63"/>
        <v>#DIV/0!</v>
      </c>
      <c r="AI105" s="130" t="e">
        <f t="shared" si="64"/>
        <v>#DIV/0!</v>
      </c>
      <c r="AJ105" s="119" t="e">
        <f t="shared" si="65"/>
        <v>#DIV/0!</v>
      </c>
      <c r="AK105" s="119">
        <f t="shared" si="66"/>
        <v>-99</v>
      </c>
      <c r="AL105" s="69" t="e">
        <f t="shared" si="67"/>
        <v>#DIV/0!</v>
      </c>
      <c r="AM105" s="114" t="e">
        <f t="shared" si="68"/>
        <v>#DIV/0!</v>
      </c>
      <c r="AN105" s="119" t="e">
        <f t="shared" si="69"/>
        <v>#DIV/0!</v>
      </c>
      <c r="AO105" s="119" t="e">
        <f t="shared" si="70"/>
        <v>#DIV/0!</v>
      </c>
      <c r="AP105" s="119" t="e">
        <f t="shared" si="71"/>
        <v>#DIV/0!</v>
      </c>
      <c r="AQ105" s="119" t="e">
        <f t="shared" si="72"/>
        <v>#DIV/0!</v>
      </c>
      <c r="AR105" s="119" t="e">
        <f t="shared" si="73"/>
        <v>#DIV/0!</v>
      </c>
      <c r="AS105" s="114" t="e">
        <f t="shared" si="74"/>
        <v>#DIV/0!</v>
      </c>
      <c r="AT105" s="114" t="e">
        <f t="shared" si="47"/>
        <v>#DIV/0!</v>
      </c>
      <c r="AU105" s="114" t="e">
        <f t="shared" si="75"/>
        <v>#DIV/0!</v>
      </c>
      <c r="AV105" s="114" t="e">
        <f t="shared" si="48"/>
        <v>#DIV/0!</v>
      </c>
      <c r="AW105" s="69" t="e">
        <f t="shared" si="76"/>
        <v>#DIV/0!</v>
      </c>
      <c r="AX105" s="69" t="e">
        <f t="shared" si="77"/>
        <v>#DIV/0!</v>
      </c>
    </row>
    <row r="106" spans="4:50" ht="15.75">
      <c r="D106" s="41">
        <f>'Input Data'!E119</f>
        <v>0</v>
      </c>
      <c r="E106" s="43">
        <f>'Input Data'!F119</f>
        <v>0</v>
      </c>
      <c r="F106" s="43">
        <f>'Input Data'!G119</f>
        <v>0</v>
      </c>
      <c r="G106" s="43">
        <f>'Input Data'!H119</f>
        <v>0</v>
      </c>
      <c r="H106" s="41">
        <f>('Input Data'!E119)/3.28084</f>
        <v>0</v>
      </c>
      <c r="I106" s="43">
        <f t="shared" si="49"/>
        <v>0</v>
      </c>
      <c r="J106" s="43">
        <f t="shared" si="50"/>
        <v>-99</v>
      </c>
      <c r="K106" s="43">
        <f t="shared" si="51"/>
        <v>0</v>
      </c>
      <c r="L106" s="43">
        <f t="shared" si="52"/>
        <v>-99</v>
      </c>
      <c r="M106" s="43">
        <f t="shared" si="53"/>
        <v>0</v>
      </c>
      <c r="N106" s="43">
        <f t="shared" si="54"/>
        <v>-99</v>
      </c>
      <c r="O106" s="43" t="e">
        <f t="shared" si="55"/>
        <v>#DIV/0!</v>
      </c>
      <c r="P106" s="108">
        <f t="shared" si="56"/>
        <v>-99</v>
      </c>
      <c r="Q106" s="128" t="str">
        <f>IF(D106&lt;'Input Data'!$V$4," ",IF(I106=0," ",IF(K106=0," ",12+1.5*LN(K106+0.1))))</f>
        <v xml:space="preserve"> </v>
      </c>
      <c r="R106" s="120">
        <f t="shared" si="57"/>
        <v>-0.63022410000000006</v>
      </c>
      <c r="S106" s="109">
        <f t="shared" si="58"/>
        <v>0</v>
      </c>
      <c r="T106" s="110">
        <f t="shared" si="59"/>
        <v>0</v>
      </c>
      <c r="U106" s="109">
        <f t="shared" si="39"/>
        <v>0</v>
      </c>
      <c r="V106" s="69" t="e">
        <f t="shared" si="60"/>
        <v>#DIV/0!</v>
      </c>
      <c r="W106" s="109" t="e">
        <f t="shared" si="40"/>
        <v>#DIV/0!</v>
      </c>
      <c r="X106" s="109" t="e">
        <f t="shared" si="41"/>
        <v>#DIV/0!</v>
      </c>
      <c r="Y106" s="109" t="e">
        <f t="shared" si="42"/>
        <v>#DIV/0!</v>
      </c>
      <c r="Z106" s="109" t="e">
        <f t="shared" si="43"/>
        <v>#DIV/0!</v>
      </c>
      <c r="AA106" s="235" t="str">
        <f>IF(D106&lt;'Input Data'!$V$4," ",IF(I106=0," ",IF(K106=0," ",IF(AX106=4,28,IF(AX106=3,28,IF(AX106=2,28,IF(AX106=1,28,IF(AB106&gt;43,43,AB106))))))))</f>
        <v xml:space="preserve"> </v>
      </c>
      <c r="AB106" s="111" t="e">
        <f t="shared" si="44"/>
        <v>#DIV/0!</v>
      </c>
      <c r="AC106" s="128" t="e">
        <f t="shared" si="61"/>
        <v>#DIV/0!</v>
      </c>
      <c r="AD106" s="81">
        <f t="shared" si="45"/>
        <v>-99</v>
      </c>
      <c r="AE106" s="128" t="str">
        <f>IF(D106&lt;'Input Data'!$V$4," ",IF(I106=0," ",IF(K106=0," ",5*(I106-S106))))</f>
        <v xml:space="preserve"> </v>
      </c>
      <c r="AF106" s="81">
        <f t="shared" si="62"/>
        <v>-0.99</v>
      </c>
      <c r="AG106" s="81">
        <f t="shared" si="46"/>
        <v>-99</v>
      </c>
      <c r="AH106" s="119" t="e">
        <f t="shared" si="63"/>
        <v>#DIV/0!</v>
      </c>
      <c r="AI106" s="130" t="e">
        <f t="shared" si="64"/>
        <v>#DIV/0!</v>
      </c>
      <c r="AJ106" s="119" t="e">
        <f t="shared" si="65"/>
        <v>#DIV/0!</v>
      </c>
      <c r="AK106" s="119">
        <f t="shared" si="66"/>
        <v>-99</v>
      </c>
      <c r="AL106" s="69" t="e">
        <f t="shared" si="67"/>
        <v>#DIV/0!</v>
      </c>
      <c r="AM106" s="114" t="e">
        <f t="shared" si="68"/>
        <v>#DIV/0!</v>
      </c>
      <c r="AN106" s="119" t="e">
        <f t="shared" si="69"/>
        <v>#DIV/0!</v>
      </c>
      <c r="AO106" s="119" t="e">
        <f t="shared" si="70"/>
        <v>#DIV/0!</v>
      </c>
      <c r="AP106" s="119" t="e">
        <f t="shared" si="71"/>
        <v>#DIV/0!</v>
      </c>
      <c r="AQ106" s="119" t="e">
        <f t="shared" si="72"/>
        <v>#DIV/0!</v>
      </c>
      <c r="AR106" s="119" t="e">
        <f t="shared" si="73"/>
        <v>#DIV/0!</v>
      </c>
      <c r="AS106" s="114" t="e">
        <f t="shared" si="74"/>
        <v>#DIV/0!</v>
      </c>
      <c r="AT106" s="114" t="e">
        <f t="shared" si="47"/>
        <v>#DIV/0!</v>
      </c>
      <c r="AU106" s="114" t="e">
        <f t="shared" si="75"/>
        <v>#DIV/0!</v>
      </c>
      <c r="AV106" s="114" t="e">
        <f t="shared" si="48"/>
        <v>#DIV/0!</v>
      </c>
      <c r="AW106" s="69" t="e">
        <f t="shared" si="76"/>
        <v>#DIV/0!</v>
      </c>
      <c r="AX106" s="69" t="e">
        <f t="shared" si="77"/>
        <v>#DIV/0!</v>
      </c>
    </row>
    <row r="107" spans="4:50" ht="15.75">
      <c r="D107" s="41">
        <f>'Input Data'!E120</f>
        <v>0</v>
      </c>
      <c r="E107" s="43">
        <f>'Input Data'!F120</f>
        <v>0</v>
      </c>
      <c r="F107" s="43">
        <f>'Input Data'!G120</f>
        <v>0</v>
      </c>
      <c r="G107" s="43">
        <f>'Input Data'!H120</f>
        <v>0</v>
      </c>
      <c r="H107" s="41">
        <f>('Input Data'!E120)/3.28084</f>
        <v>0</v>
      </c>
      <c r="I107" s="43">
        <f t="shared" si="49"/>
        <v>0</v>
      </c>
      <c r="J107" s="43">
        <f t="shared" si="50"/>
        <v>-99</v>
      </c>
      <c r="K107" s="43">
        <f t="shared" si="51"/>
        <v>0</v>
      </c>
      <c r="L107" s="43">
        <f t="shared" si="52"/>
        <v>-99</v>
      </c>
      <c r="M107" s="43">
        <f t="shared" si="53"/>
        <v>0</v>
      </c>
      <c r="N107" s="43">
        <f t="shared" si="54"/>
        <v>-99</v>
      </c>
      <c r="O107" s="43" t="e">
        <f t="shared" si="55"/>
        <v>#DIV/0!</v>
      </c>
      <c r="P107" s="108">
        <f t="shared" si="56"/>
        <v>-99</v>
      </c>
      <c r="Q107" s="128" t="str">
        <f>IF(D107&lt;'Input Data'!$V$4," ",IF(I107=0," ",IF(K107=0," ",12+1.5*LN(K107+0.1))))</f>
        <v xml:space="preserve"> </v>
      </c>
      <c r="R107" s="120">
        <f t="shared" si="57"/>
        <v>-0.63022410000000006</v>
      </c>
      <c r="S107" s="109">
        <f t="shared" si="58"/>
        <v>0</v>
      </c>
      <c r="T107" s="110">
        <f t="shared" si="59"/>
        <v>0</v>
      </c>
      <c r="U107" s="109">
        <f t="shared" si="39"/>
        <v>0</v>
      </c>
      <c r="V107" s="69" t="e">
        <f t="shared" si="60"/>
        <v>#DIV/0!</v>
      </c>
      <c r="W107" s="109" t="e">
        <f t="shared" si="40"/>
        <v>#DIV/0!</v>
      </c>
      <c r="X107" s="109" t="e">
        <f t="shared" si="41"/>
        <v>#DIV/0!</v>
      </c>
      <c r="Y107" s="109" t="e">
        <f t="shared" si="42"/>
        <v>#DIV/0!</v>
      </c>
      <c r="Z107" s="109" t="e">
        <f t="shared" si="43"/>
        <v>#DIV/0!</v>
      </c>
      <c r="AA107" s="235" t="str">
        <f>IF(D107&lt;'Input Data'!$V$4," ",IF(I107=0," ",IF(K107=0," ",IF(AX107=4,28,IF(AX107=3,28,IF(AX107=2,28,IF(AX107=1,28,IF(AB107&gt;43,43,AB107))))))))</f>
        <v xml:space="preserve"> </v>
      </c>
      <c r="AB107" s="111" t="e">
        <f t="shared" si="44"/>
        <v>#DIV/0!</v>
      </c>
      <c r="AC107" s="128" t="e">
        <f t="shared" si="61"/>
        <v>#DIV/0!</v>
      </c>
      <c r="AD107" s="81">
        <f t="shared" si="45"/>
        <v>-99</v>
      </c>
      <c r="AE107" s="128" t="str">
        <f>IF(D107&lt;'Input Data'!$V$4," ",IF(I107=0," ",IF(K107=0," ",5*(I107-S107))))</f>
        <v xml:space="preserve"> </v>
      </c>
      <c r="AF107" s="81">
        <f t="shared" si="62"/>
        <v>-0.99</v>
      </c>
      <c r="AG107" s="81">
        <f t="shared" si="46"/>
        <v>-99</v>
      </c>
      <c r="AH107" s="119" t="e">
        <f t="shared" si="63"/>
        <v>#DIV/0!</v>
      </c>
      <c r="AI107" s="130" t="e">
        <f t="shared" si="64"/>
        <v>#DIV/0!</v>
      </c>
      <c r="AJ107" s="119" t="e">
        <f t="shared" si="65"/>
        <v>#DIV/0!</v>
      </c>
      <c r="AK107" s="119">
        <f t="shared" si="66"/>
        <v>-99</v>
      </c>
      <c r="AL107" s="69" t="e">
        <f t="shared" si="67"/>
        <v>#DIV/0!</v>
      </c>
      <c r="AM107" s="114" t="e">
        <f t="shared" si="68"/>
        <v>#DIV/0!</v>
      </c>
      <c r="AN107" s="119" t="e">
        <f t="shared" si="69"/>
        <v>#DIV/0!</v>
      </c>
      <c r="AO107" s="119" t="e">
        <f t="shared" si="70"/>
        <v>#DIV/0!</v>
      </c>
      <c r="AP107" s="119" t="e">
        <f t="shared" si="71"/>
        <v>#DIV/0!</v>
      </c>
      <c r="AQ107" s="119" t="e">
        <f t="shared" si="72"/>
        <v>#DIV/0!</v>
      </c>
      <c r="AR107" s="119" t="e">
        <f t="shared" si="73"/>
        <v>#DIV/0!</v>
      </c>
      <c r="AS107" s="114" t="e">
        <f t="shared" si="74"/>
        <v>#DIV/0!</v>
      </c>
      <c r="AT107" s="114" t="e">
        <f t="shared" si="47"/>
        <v>#DIV/0!</v>
      </c>
      <c r="AU107" s="114" t="e">
        <f t="shared" si="75"/>
        <v>#DIV/0!</v>
      </c>
      <c r="AV107" s="114" t="e">
        <f t="shared" si="48"/>
        <v>#DIV/0!</v>
      </c>
      <c r="AW107" s="69" t="e">
        <f t="shared" si="76"/>
        <v>#DIV/0!</v>
      </c>
      <c r="AX107" s="69" t="e">
        <f t="shared" si="77"/>
        <v>#DIV/0!</v>
      </c>
    </row>
    <row r="108" spans="4:50" ht="15.75">
      <c r="D108" s="41">
        <f>'Input Data'!E121</f>
        <v>0</v>
      </c>
      <c r="E108" s="43">
        <f>'Input Data'!F121</f>
        <v>0</v>
      </c>
      <c r="F108" s="43">
        <f>'Input Data'!G121</f>
        <v>0</v>
      </c>
      <c r="G108" s="43">
        <f>'Input Data'!H121</f>
        <v>0</v>
      </c>
      <c r="H108" s="41">
        <f>('Input Data'!E121)/3.28084</f>
        <v>0</v>
      </c>
      <c r="I108" s="43">
        <f t="shared" si="49"/>
        <v>0</v>
      </c>
      <c r="J108" s="43">
        <f t="shared" si="50"/>
        <v>-99</v>
      </c>
      <c r="K108" s="43">
        <f t="shared" si="51"/>
        <v>0</v>
      </c>
      <c r="L108" s="43">
        <f t="shared" si="52"/>
        <v>-99</v>
      </c>
      <c r="M108" s="43">
        <f t="shared" si="53"/>
        <v>0</v>
      </c>
      <c r="N108" s="43">
        <f t="shared" si="54"/>
        <v>-99</v>
      </c>
      <c r="O108" s="43" t="e">
        <f t="shared" si="55"/>
        <v>#DIV/0!</v>
      </c>
      <c r="P108" s="108">
        <f t="shared" si="56"/>
        <v>-99</v>
      </c>
      <c r="Q108" s="128" t="str">
        <f>IF(D108&lt;'Input Data'!$V$4," ",IF(I108=0," ",IF(K108=0," ",12+1.5*LN(K108+0.1))))</f>
        <v xml:space="preserve"> </v>
      </c>
      <c r="R108" s="120">
        <f t="shared" si="57"/>
        <v>-0.63022410000000006</v>
      </c>
      <c r="S108" s="109">
        <f t="shared" si="58"/>
        <v>0</v>
      </c>
      <c r="T108" s="110">
        <f t="shared" si="59"/>
        <v>0</v>
      </c>
      <c r="U108" s="109">
        <f t="shared" si="39"/>
        <v>0</v>
      </c>
      <c r="V108" s="69" t="e">
        <f t="shared" si="60"/>
        <v>#DIV/0!</v>
      </c>
      <c r="W108" s="109" t="e">
        <f t="shared" si="40"/>
        <v>#DIV/0!</v>
      </c>
      <c r="X108" s="109" t="e">
        <f t="shared" si="41"/>
        <v>#DIV/0!</v>
      </c>
      <c r="Y108" s="109" t="e">
        <f t="shared" si="42"/>
        <v>#DIV/0!</v>
      </c>
      <c r="Z108" s="109" t="e">
        <f t="shared" si="43"/>
        <v>#DIV/0!</v>
      </c>
      <c r="AA108" s="235" t="str">
        <f>IF(D108&lt;'Input Data'!$V$4," ",IF(I108=0," ",IF(K108=0," ",IF(AX108=4,28,IF(AX108=3,28,IF(AX108=2,28,IF(AX108=1,28,IF(AB108&gt;43,43,AB108))))))))</f>
        <v xml:space="preserve"> </v>
      </c>
      <c r="AB108" s="111" t="e">
        <f t="shared" si="44"/>
        <v>#DIV/0!</v>
      </c>
      <c r="AC108" s="128" t="e">
        <f t="shared" si="61"/>
        <v>#DIV/0!</v>
      </c>
      <c r="AD108" s="81">
        <f t="shared" si="45"/>
        <v>-99</v>
      </c>
      <c r="AE108" s="128" t="str">
        <f>IF(D108&lt;'Input Data'!$V$4," ",IF(I108=0," ",IF(K108=0," ",5*(I108-S108))))</f>
        <v xml:space="preserve"> </v>
      </c>
      <c r="AF108" s="81">
        <f t="shared" si="62"/>
        <v>-0.99</v>
      </c>
      <c r="AG108" s="81">
        <f t="shared" si="46"/>
        <v>-99</v>
      </c>
      <c r="AH108" s="119" t="e">
        <f t="shared" si="63"/>
        <v>#DIV/0!</v>
      </c>
      <c r="AI108" s="130" t="e">
        <f t="shared" si="64"/>
        <v>#DIV/0!</v>
      </c>
      <c r="AJ108" s="119" t="e">
        <f t="shared" si="65"/>
        <v>#DIV/0!</v>
      </c>
      <c r="AK108" s="119">
        <f t="shared" si="66"/>
        <v>-99</v>
      </c>
      <c r="AL108" s="69" t="e">
        <f t="shared" si="67"/>
        <v>#DIV/0!</v>
      </c>
      <c r="AM108" s="114" t="e">
        <f t="shared" si="68"/>
        <v>#DIV/0!</v>
      </c>
      <c r="AN108" s="119" t="e">
        <f t="shared" si="69"/>
        <v>#DIV/0!</v>
      </c>
      <c r="AO108" s="119" t="e">
        <f t="shared" si="70"/>
        <v>#DIV/0!</v>
      </c>
      <c r="AP108" s="119" t="e">
        <f t="shared" si="71"/>
        <v>#DIV/0!</v>
      </c>
      <c r="AQ108" s="119" t="e">
        <f t="shared" si="72"/>
        <v>#DIV/0!</v>
      </c>
      <c r="AR108" s="119" t="e">
        <f t="shared" si="73"/>
        <v>#DIV/0!</v>
      </c>
      <c r="AS108" s="114" t="e">
        <f t="shared" si="74"/>
        <v>#DIV/0!</v>
      </c>
      <c r="AT108" s="114" t="e">
        <f t="shared" si="47"/>
        <v>#DIV/0!</v>
      </c>
      <c r="AU108" s="114" t="e">
        <f t="shared" si="75"/>
        <v>#DIV/0!</v>
      </c>
      <c r="AV108" s="114" t="e">
        <f t="shared" si="48"/>
        <v>#DIV/0!</v>
      </c>
      <c r="AW108" s="69" t="e">
        <f t="shared" si="76"/>
        <v>#DIV/0!</v>
      </c>
      <c r="AX108" s="69" t="e">
        <f t="shared" si="77"/>
        <v>#DIV/0!</v>
      </c>
    </row>
    <row r="109" spans="4:50" ht="15.75">
      <c r="D109" s="41">
        <f>'Input Data'!E122</f>
        <v>0</v>
      </c>
      <c r="E109" s="43">
        <f>'Input Data'!F122</f>
        <v>0</v>
      </c>
      <c r="F109" s="43">
        <f>'Input Data'!G122</f>
        <v>0</v>
      </c>
      <c r="G109" s="43">
        <f>'Input Data'!H122</f>
        <v>0</v>
      </c>
      <c r="H109" s="41">
        <f>('Input Data'!E122)/3.28084</f>
        <v>0</v>
      </c>
      <c r="I109" s="43">
        <f t="shared" si="49"/>
        <v>0</v>
      </c>
      <c r="J109" s="43">
        <f t="shared" si="50"/>
        <v>-99</v>
      </c>
      <c r="K109" s="43">
        <f t="shared" si="51"/>
        <v>0</v>
      </c>
      <c r="L109" s="43">
        <f t="shared" si="52"/>
        <v>-99</v>
      </c>
      <c r="M109" s="43">
        <f t="shared" si="53"/>
        <v>0</v>
      </c>
      <c r="N109" s="43">
        <f t="shared" si="54"/>
        <v>-99</v>
      </c>
      <c r="O109" s="43" t="e">
        <f t="shared" si="55"/>
        <v>#DIV/0!</v>
      </c>
      <c r="P109" s="108">
        <f t="shared" si="56"/>
        <v>-99</v>
      </c>
      <c r="Q109" s="128" t="str">
        <f>IF(D109&lt;'Input Data'!$V$4," ",IF(I109=0," ",IF(K109=0," ",12+1.5*LN(K109+0.1))))</f>
        <v xml:space="preserve"> </v>
      </c>
      <c r="R109" s="120">
        <f t="shared" si="57"/>
        <v>-0.63022410000000006</v>
      </c>
      <c r="S109" s="109">
        <f t="shared" si="58"/>
        <v>0</v>
      </c>
      <c r="T109" s="110">
        <f t="shared" si="59"/>
        <v>0</v>
      </c>
      <c r="U109" s="109">
        <f t="shared" si="39"/>
        <v>0</v>
      </c>
      <c r="V109" s="69" t="e">
        <f t="shared" si="60"/>
        <v>#DIV/0!</v>
      </c>
      <c r="W109" s="109" t="e">
        <f t="shared" si="40"/>
        <v>#DIV/0!</v>
      </c>
      <c r="X109" s="109" t="e">
        <f t="shared" si="41"/>
        <v>#DIV/0!</v>
      </c>
      <c r="Y109" s="109" t="e">
        <f t="shared" si="42"/>
        <v>#DIV/0!</v>
      </c>
      <c r="Z109" s="109" t="e">
        <f t="shared" si="43"/>
        <v>#DIV/0!</v>
      </c>
      <c r="AA109" s="235" t="str">
        <f>IF(D109&lt;'Input Data'!$V$4," ",IF(I109=0," ",IF(K109=0," ",IF(AX109=4,28,IF(AX109=3,28,IF(AX109=2,28,IF(AX109=1,28,IF(AB109&gt;43,43,AB109))))))))</f>
        <v xml:space="preserve"> </v>
      </c>
      <c r="AB109" s="111" t="e">
        <f t="shared" si="44"/>
        <v>#DIV/0!</v>
      </c>
      <c r="AC109" s="128" t="e">
        <f t="shared" si="61"/>
        <v>#DIV/0!</v>
      </c>
      <c r="AD109" s="81">
        <f t="shared" si="45"/>
        <v>-99</v>
      </c>
      <c r="AE109" s="128" t="str">
        <f>IF(D109&lt;'Input Data'!$V$4," ",IF(I109=0," ",IF(K109=0," ",5*(I109-S109))))</f>
        <v xml:space="preserve"> </v>
      </c>
      <c r="AF109" s="81">
        <f t="shared" si="62"/>
        <v>-0.99</v>
      </c>
      <c r="AG109" s="81">
        <f t="shared" si="46"/>
        <v>-99</v>
      </c>
      <c r="AH109" s="119" t="e">
        <f t="shared" si="63"/>
        <v>#DIV/0!</v>
      </c>
      <c r="AI109" s="130" t="e">
        <f t="shared" si="64"/>
        <v>#DIV/0!</v>
      </c>
      <c r="AJ109" s="119" t="e">
        <f t="shared" si="65"/>
        <v>#DIV/0!</v>
      </c>
      <c r="AK109" s="119">
        <f t="shared" si="66"/>
        <v>-99</v>
      </c>
      <c r="AL109" s="69" t="e">
        <f t="shared" si="67"/>
        <v>#DIV/0!</v>
      </c>
      <c r="AM109" s="114" t="e">
        <f t="shared" si="68"/>
        <v>#DIV/0!</v>
      </c>
      <c r="AN109" s="119" t="e">
        <f t="shared" si="69"/>
        <v>#DIV/0!</v>
      </c>
      <c r="AO109" s="119" t="e">
        <f t="shared" si="70"/>
        <v>#DIV/0!</v>
      </c>
      <c r="AP109" s="119" t="e">
        <f t="shared" si="71"/>
        <v>#DIV/0!</v>
      </c>
      <c r="AQ109" s="119" t="e">
        <f t="shared" si="72"/>
        <v>#DIV/0!</v>
      </c>
      <c r="AR109" s="119" t="e">
        <f t="shared" si="73"/>
        <v>#DIV/0!</v>
      </c>
      <c r="AS109" s="114" t="e">
        <f t="shared" si="74"/>
        <v>#DIV/0!</v>
      </c>
      <c r="AT109" s="114" t="e">
        <f t="shared" si="47"/>
        <v>#DIV/0!</v>
      </c>
      <c r="AU109" s="114" t="e">
        <f t="shared" si="75"/>
        <v>#DIV/0!</v>
      </c>
      <c r="AV109" s="114" t="e">
        <f t="shared" si="48"/>
        <v>#DIV/0!</v>
      </c>
      <c r="AW109" s="69" t="e">
        <f t="shared" si="76"/>
        <v>#DIV/0!</v>
      </c>
      <c r="AX109" s="69" t="e">
        <f t="shared" si="77"/>
        <v>#DIV/0!</v>
      </c>
    </row>
    <row r="110" spans="4:50" ht="15.75">
      <c r="D110" s="41">
        <f>'Input Data'!E123</f>
        <v>0</v>
      </c>
      <c r="E110" s="43">
        <f>'Input Data'!F123</f>
        <v>0</v>
      </c>
      <c r="F110" s="43">
        <f>'Input Data'!G123</f>
        <v>0</v>
      </c>
      <c r="G110" s="43">
        <f>'Input Data'!H123</f>
        <v>0</v>
      </c>
      <c r="H110" s="41">
        <f>('Input Data'!E123)/3.28084</f>
        <v>0</v>
      </c>
      <c r="I110" s="43">
        <f t="shared" si="49"/>
        <v>0</v>
      </c>
      <c r="J110" s="43">
        <f t="shared" si="50"/>
        <v>-99</v>
      </c>
      <c r="K110" s="43">
        <f t="shared" si="51"/>
        <v>0</v>
      </c>
      <c r="L110" s="43">
        <f t="shared" si="52"/>
        <v>-99</v>
      </c>
      <c r="M110" s="43">
        <f t="shared" si="53"/>
        <v>0</v>
      </c>
      <c r="N110" s="43">
        <f t="shared" si="54"/>
        <v>-99</v>
      </c>
      <c r="O110" s="43" t="e">
        <f t="shared" si="55"/>
        <v>#DIV/0!</v>
      </c>
      <c r="P110" s="108">
        <f t="shared" si="56"/>
        <v>-99</v>
      </c>
      <c r="Q110" s="128" t="str">
        <f>IF(D110&lt;'Input Data'!$V$4," ",IF(I110=0," ",IF(K110=0," ",12+1.5*LN(K110+0.1))))</f>
        <v xml:space="preserve"> </v>
      </c>
      <c r="R110" s="120">
        <f t="shared" si="57"/>
        <v>-0.63022410000000006</v>
      </c>
      <c r="S110" s="109">
        <f t="shared" si="58"/>
        <v>0</v>
      </c>
      <c r="T110" s="110">
        <f t="shared" si="59"/>
        <v>0</v>
      </c>
      <c r="U110" s="109">
        <f t="shared" si="39"/>
        <v>0</v>
      </c>
      <c r="V110" s="69" t="e">
        <f t="shared" si="60"/>
        <v>#DIV/0!</v>
      </c>
      <c r="W110" s="109" t="e">
        <f t="shared" si="40"/>
        <v>#DIV/0!</v>
      </c>
      <c r="X110" s="109" t="e">
        <f t="shared" si="41"/>
        <v>#DIV/0!</v>
      </c>
      <c r="Y110" s="109" t="e">
        <f t="shared" si="42"/>
        <v>#DIV/0!</v>
      </c>
      <c r="Z110" s="109" t="e">
        <f t="shared" si="43"/>
        <v>#DIV/0!</v>
      </c>
      <c r="AA110" s="235" t="str">
        <f>IF(D110&lt;'Input Data'!$V$4," ",IF(I110=0," ",IF(K110=0," ",IF(AX110=4,28,IF(AX110=3,28,IF(AX110=2,28,IF(AX110=1,28,IF(AB110&gt;43,43,AB110))))))))</f>
        <v xml:space="preserve"> </v>
      </c>
      <c r="AB110" s="111" t="e">
        <f t="shared" si="44"/>
        <v>#DIV/0!</v>
      </c>
      <c r="AC110" s="128" t="e">
        <f t="shared" si="61"/>
        <v>#DIV/0!</v>
      </c>
      <c r="AD110" s="81">
        <f t="shared" si="45"/>
        <v>-99</v>
      </c>
      <c r="AE110" s="128" t="str">
        <f>IF(D110&lt;'Input Data'!$V$4," ",IF(I110=0," ",IF(K110=0," ",5*(I110-S110))))</f>
        <v xml:space="preserve"> </v>
      </c>
      <c r="AF110" s="81">
        <f t="shared" si="62"/>
        <v>-0.99</v>
      </c>
      <c r="AG110" s="81">
        <f t="shared" si="46"/>
        <v>-99</v>
      </c>
      <c r="AH110" s="119" t="e">
        <f t="shared" si="63"/>
        <v>#DIV/0!</v>
      </c>
      <c r="AI110" s="130" t="e">
        <f t="shared" si="64"/>
        <v>#DIV/0!</v>
      </c>
      <c r="AJ110" s="119" t="e">
        <f t="shared" si="65"/>
        <v>#DIV/0!</v>
      </c>
      <c r="AK110" s="119">
        <f t="shared" si="66"/>
        <v>-99</v>
      </c>
      <c r="AL110" s="69" t="e">
        <f t="shared" si="67"/>
        <v>#DIV/0!</v>
      </c>
      <c r="AM110" s="114" t="e">
        <f t="shared" si="68"/>
        <v>#DIV/0!</v>
      </c>
      <c r="AN110" s="119" t="e">
        <f t="shared" si="69"/>
        <v>#DIV/0!</v>
      </c>
      <c r="AO110" s="119" t="e">
        <f t="shared" si="70"/>
        <v>#DIV/0!</v>
      </c>
      <c r="AP110" s="119" t="e">
        <f t="shared" si="71"/>
        <v>#DIV/0!</v>
      </c>
      <c r="AQ110" s="119" t="e">
        <f t="shared" si="72"/>
        <v>#DIV/0!</v>
      </c>
      <c r="AR110" s="119" t="e">
        <f t="shared" si="73"/>
        <v>#DIV/0!</v>
      </c>
      <c r="AS110" s="114" t="e">
        <f t="shared" si="74"/>
        <v>#DIV/0!</v>
      </c>
      <c r="AT110" s="114" t="e">
        <f t="shared" si="47"/>
        <v>#DIV/0!</v>
      </c>
      <c r="AU110" s="114" t="e">
        <f t="shared" si="75"/>
        <v>#DIV/0!</v>
      </c>
      <c r="AV110" s="114" t="e">
        <f t="shared" si="48"/>
        <v>#DIV/0!</v>
      </c>
      <c r="AW110" s="69" t="e">
        <f t="shared" si="76"/>
        <v>#DIV/0!</v>
      </c>
      <c r="AX110" s="69" t="e">
        <f t="shared" si="77"/>
        <v>#DIV/0!</v>
      </c>
    </row>
    <row r="111" spans="4:50" ht="15.75">
      <c r="D111" s="41">
        <f>'Input Data'!E124</f>
        <v>0</v>
      </c>
      <c r="E111" s="43">
        <f>'Input Data'!F124</f>
        <v>0</v>
      </c>
      <c r="F111" s="43">
        <f>'Input Data'!G124</f>
        <v>0</v>
      </c>
      <c r="G111" s="43">
        <f>'Input Data'!H124</f>
        <v>0</v>
      </c>
      <c r="H111" s="41">
        <f>('Input Data'!E124)/3.28084</f>
        <v>0</v>
      </c>
      <c r="I111" s="43">
        <f t="shared" si="49"/>
        <v>0</v>
      </c>
      <c r="J111" s="43">
        <f t="shared" si="50"/>
        <v>-99</v>
      </c>
      <c r="K111" s="43">
        <f t="shared" si="51"/>
        <v>0</v>
      </c>
      <c r="L111" s="43">
        <f t="shared" si="52"/>
        <v>-99</v>
      </c>
      <c r="M111" s="43">
        <f t="shared" si="53"/>
        <v>0</v>
      </c>
      <c r="N111" s="43">
        <f t="shared" si="54"/>
        <v>-99</v>
      </c>
      <c r="O111" s="43" t="e">
        <f t="shared" si="55"/>
        <v>#DIV/0!</v>
      </c>
      <c r="P111" s="108">
        <f t="shared" si="56"/>
        <v>-99</v>
      </c>
      <c r="Q111" s="128" t="str">
        <f>IF(D111&lt;'Input Data'!$V$4," ",IF(I111=0," ",IF(K111=0," ",12+1.5*LN(K111+0.1))))</f>
        <v xml:space="preserve"> </v>
      </c>
      <c r="R111" s="120">
        <f t="shared" si="57"/>
        <v>-0.63022410000000006</v>
      </c>
      <c r="S111" s="109">
        <f t="shared" si="58"/>
        <v>0</v>
      </c>
      <c r="T111" s="110">
        <f t="shared" si="59"/>
        <v>0</v>
      </c>
      <c r="U111" s="109">
        <f t="shared" si="39"/>
        <v>0</v>
      </c>
      <c r="V111" s="69" t="e">
        <f t="shared" si="60"/>
        <v>#DIV/0!</v>
      </c>
      <c r="W111" s="109" t="e">
        <f t="shared" si="40"/>
        <v>#DIV/0!</v>
      </c>
      <c r="X111" s="109" t="e">
        <f t="shared" si="41"/>
        <v>#DIV/0!</v>
      </c>
      <c r="Y111" s="109" t="e">
        <f t="shared" si="42"/>
        <v>#DIV/0!</v>
      </c>
      <c r="Z111" s="109" t="e">
        <f t="shared" si="43"/>
        <v>#DIV/0!</v>
      </c>
      <c r="AA111" s="235" t="str">
        <f>IF(D111&lt;'Input Data'!$V$4," ",IF(I111=0," ",IF(K111=0," ",IF(AX111=4,28,IF(AX111=3,28,IF(AX111=2,28,IF(AX111=1,28,IF(AB111&gt;43,43,AB111))))))))</f>
        <v xml:space="preserve"> </v>
      </c>
      <c r="AB111" s="111" t="e">
        <f t="shared" si="44"/>
        <v>#DIV/0!</v>
      </c>
      <c r="AC111" s="128" t="e">
        <f t="shared" si="61"/>
        <v>#DIV/0!</v>
      </c>
      <c r="AD111" s="81">
        <f t="shared" si="45"/>
        <v>-99</v>
      </c>
      <c r="AE111" s="128" t="str">
        <f>IF(D111&lt;'Input Data'!$V$4," ",IF(I111=0," ",IF(K111=0," ",5*(I111-S111))))</f>
        <v xml:space="preserve"> </v>
      </c>
      <c r="AF111" s="81">
        <f t="shared" si="62"/>
        <v>-0.99</v>
      </c>
      <c r="AG111" s="81">
        <f t="shared" si="46"/>
        <v>-99</v>
      </c>
      <c r="AH111" s="119" t="e">
        <f t="shared" si="63"/>
        <v>#DIV/0!</v>
      </c>
      <c r="AI111" s="130" t="e">
        <f t="shared" si="64"/>
        <v>#DIV/0!</v>
      </c>
      <c r="AJ111" s="119" t="e">
        <f t="shared" si="65"/>
        <v>#DIV/0!</v>
      </c>
      <c r="AK111" s="119">
        <f t="shared" si="66"/>
        <v>-99</v>
      </c>
      <c r="AL111" s="69" t="e">
        <f t="shared" si="67"/>
        <v>#DIV/0!</v>
      </c>
      <c r="AM111" s="114" t="e">
        <f t="shared" si="68"/>
        <v>#DIV/0!</v>
      </c>
      <c r="AN111" s="119" t="e">
        <f t="shared" si="69"/>
        <v>#DIV/0!</v>
      </c>
      <c r="AO111" s="119" t="e">
        <f t="shared" si="70"/>
        <v>#DIV/0!</v>
      </c>
      <c r="AP111" s="119" t="e">
        <f t="shared" si="71"/>
        <v>#DIV/0!</v>
      </c>
      <c r="AQ111" s="119" t="e">
        <f t="shared" si="72"/>
        <v>#DIV/0!</v>
      </c>
      <c r="AR111" s="119" t="e">
        <f t="shared" si="73"/>
        <v>#DIV/0!</v>
      </c>
      <c r="AS111" s="114" t="e">
        <f t="shared" si="74"/>
        <v>#DIV/0!</v>
      </c>
      <c r="AT111" s="114" t="e">
        <f t="shared" si="47"/>
        <v>#DIV/0!</v>
      </c>
      <c r="AU111" s="114" t="e">
        <f t="shared" si="75"/>
        <v>#DIV/0!</v>
      </c>
      <c r="AV111" s="114" t="e">
        <f t="shared" si="48"/>
        <v>#DIV/0!</v>
      </c>
      <c r="AW111" s="69" t="e">
        <f t="shared" si="76"/>
        <v>#DIV/0!</v>
      </c>
      <c r="AX111" s="69" t="e">
        <f t="shared" si="77"/>
        <v>#DIV/0!</v>
      </c>
    </row>
    <row r="112" spans="4:50" ht="15.75">
      <c r="D112" s="41">
        <f>'Input Data'!E125</f>
        <v>0</v>
      </c>
      <c r="E112" s="43">
        <f>'Input Data'!F125</f>
        <v>0</v>
      </c>
      <c r="F112" s="43">
        <f>'Input Data'!G125</f>
        <v>0</v>
      </c>
      <c r="G112" s="43">
        <f>'Input Data'!H125</f>
        <v>0</v>
      </c>
      <c r="H112" s="41">
        <f>('Input Data'!E125)/3.28084</f>
        <v>0</v>
      </c>
      <c r="I112" s="43">
        <f t="shared" si="49"/>
        <v>0</v>
      </c>
      <c r="J112" s="43">
        <f t="shared" si="50"/>
        <v>-99</v>
      </c>
      <c r="K112" s="43">
        <f t="shared" si="51"/>
        <v>0</v>
      </c>
      <c r="L112" s="43">
        <f t="shared" si="52"/>
        <v>-99</v>
      </c>
      <c r="M112" s="43">
        <f t="shared" si="53"/>
        <v>0</v>
      </c>
      <c r="N112" s="43">
        <f t="shared" si="54"/>
        <v>-99</v>
      </c>
      <c r="O112" s="43" t="e">
        <f t="shared" si="55"/>
        <v>#DIV/0!</v>
      </c>
      <c r="P112" s="108">
        <f t="shared" si="56"/>
        <v>-99</v>
      </c>
      <c r="Q112" s="128" t="str">
        <f>IF(D112&lt;'Input Data'!$V$4," ",IF(I112=0," ",IF(K112=0," ",12+1.5*LN(K112+0.1))))</f>
        <v xml:space="preserve"> </v>
      </c>
      <c r="R112" s="120">
        <f t="shared" si="57"/>
        <v>-0.63022410000000006</v>
      </c>
      <c r="S112" s="109">
        <f t="shared" si="58"/>
        <v>0</v>
      </c>
      <c r="T112" s="110">
        <f t="shared" si="59"/>
        <v>0</v>
      </c>
      <c r="U112" s="109">
        <f t="shared" si="39"/>
        <v>0</v>
      </c>
      <c r="V112" s="69" t="e">
        <f t="shared" si="60"/>
        <v>#DIV/0!</v>
      </c>
      <c r="W112" s="109" t="e">
        <f t="shared" si="40"/>
        <v>#DIV/0!</v>
      </c>
      <c r="X112" s="109" t="e">
        <f t="shared" si="41"/>
        <v>#DIV/0!</v>
      </c>
      <c r="Y112" s="109" t="e">
        <f t="shared" si="42"/>
        <v>#DIV/0!</v>
      </c>
      <c r="Z112" s="109" t="e">
        <f t="shared" si="43"/>
        <v>#DIV/0!</v>
      </c>
      <c r="AA112" s="235" t="str">
        <f>IF(D112&lt;'Input Data'!$V$4," ",IF(I112=0," ",IF(K112=0," ",IF(AX112=4,28,IF(AX112=3,28,IF(AX112=2,28,IF(AX112=1,28,IF(AB112&gt;43,43,AB112))))))))</f>
        <v xml:space="preserve"> </v>
      </c>
      <c r="AB112" s="111" t="e">
        <f t="shared" si="44"/>
        <v>#DIV/0!</v>
      </c>
      <c r="AC112" s="128" t="e">
        <f t="shared" si="61"/>
        <v>#DIV/0!</v>
      </c>
      <c r="AD112" s="81">
        <f t="shared" si="45"/>
        <v>-99</v>
      </c>
      <c r="AE112" s="128" t="str">
        <f>IF(D112&lt;'Input Data'!$V$4," ",IF(I112=0," ",IF(K112=0," ",5*(I112-S112))))</f>
        <v xml:space="preserve"> </v>
      </c>
      <c r="AF112" s="81">
        <f t="shared" si="62"/>
        <v>-0.99</v>
      </c>
      <c r="AG112" s="81">
        <f t="shared" si="46"/>
        <v>-99</v>
      </c>
      <c r="AH112" s="119" t="e">
        <f t="shared" si="63"/>
        <v>#DIV/0!</v>
      </c>
      <c r="AI112" s="130" t="e">
        <f t="shared" si="64"/>
        <v>#DIV/0!</v>
      </c>
      <c r="AJ112" s="119" t="e">
        <f t="shared" si="65"/>
        <v>#DIV/0!</v>
      </c>
      <c r="AK112" s="119">
        <f t="shared" si="66"/>
        <v>-99</v>
      </c>
      <c r="AL112" s="69" t="e">
        <f t="shared" si="67"/>
        <v>#DIV/0!</v>
      </c>
      <c r="AM112" s="114" t="e">
        <f t="shared" si="68"/>
        <v>#DIV/0!</v>
      </c>
      <c r="AN112" s="119" t="e">
        <f t="shared" si="69"/>
        <v>#DIV/0!</v>
      </c>
      <c r="AO112" s="119" t="e">
        <f t="shared" si="70"/>
        <v>#DIV/0!</v>
      </c>
      <c r="AP112" s="119" t="e">
        <f t="shared" si="71"/>
        <v>#DIV/0!</v>
      </c>
      <c r="AQ112" s="119" t="e">
        <f t="shared" si="72"/>
        <v>#DIV/0!</v>
      </c>
      <c r="AR112" s="119" t="e">
        <f t="shared" si="73"/>
        <v>#DIV/0!</v>
      </c>
      <c r="AS112" s="114" t="e">
        <f t="shared" si="74"/>
        <v>#DIV/0!</v>
      </c>
      <c r="AT112" s="114" t="e">
        <f t="shared" si="47"/>
        <v>#DIV/0!</v>
      </c>
      <c r="AU112" s="114" t="e">
        <f t="shared" si="75"/>
        <v>#DIV/0!</v>
      </c>
      <c r="AV112" s="114" t="e">
        <f t="shared" si="48"/>
        <v>#DIV/0!</v>
      </c>
      <c r="AW112" s="69" t="e">
        <f t="shared" si="76"/>
        <v>#DIV/0!</v>
      </c>
      <c r="AX112" s="69" t="e">
        <f t="shared" si="77"/>
        <v>#DIV/0!</v>
      </c>
    </row>
    <row r="113" spans="4:50" ht="15.75">
      <c r="D113" s="41">
        <f>'Input Data'!E126</f>
        <v>0</v>
      </c>
      <c r="E113" s="43">
        <f>'Input Data'!F126</f>
        <v>0</v>
      </c>
      <c r="F113" s="43">
        <f>'Input Data'!G126</f>
        <v>0</v>
      </c>
      <c r="G113" s="43">
        <f>'Input Data'!H126</f>
        <v>0</v>
      </c>
      <c r="H113" s="41">
        <f>('Input Data'!E126)/3.28084</f>
        <v>0</v>
      </c>
      <c r="I113" s="43">
        <f t="shared" si="49"/>
        <v>0</v>
      </c>
      <c r="J113" s="43">
        <f t="shared" si="50"/>
        <v>-99</v>
      </c>
      <c r="K113" s="43">
        <f t="shared" si="51"/>
        <v>0</v>
      </c>
      <c r="L113" s="43">
        <f t="shared" si="52"/>
        <v>-99</v>
      </c>
      <c r="M113" s="43">
        <f t="shared" si="53"/>
        <v>0</v>
      </c>
      <c r="N113" s="43">
        <f t="shared" si="54"/>
        <v>-99</v>
      </c>
      <c r="O113" s="43" t="e">
        <f t="shared" si="55"/>
        <v>#DIV/0!</v>
      </c>
      <c r="P113" s="108">
        <f t="shared" si="56"/>
        <v>-99</v>
      </c>
      <c r="Q113" s="128" t="str">
        <f>IF(D113&lt;'Input Data'!$V$4," ",IF(I113=0," ",IF(K113=0," ",12+1.5*LN(K113+0.1))))</f>
        <v xml:space="preserve"> </v>
      </c>
      <c r="R113" s="120">
        <f t="shared" si="57"/>
        <v>-0.63022410000000006</v>
      </c>
      <c r="S113" s="109">
        <f t="shared" si="58"/>
        <v>0</v>
      </c>
      <c r="T113" s="110">
        <f t="shared" si="59"/>
        <v>0</v>
      </c>
      <c r="U113" s="109">
        <f t="shared" si="39"/>
        <v>0</v>
      </c>
      <c r="V113" s="69" t="e">
        <f t="shared" si="60"/>
        <v>#DIV/0!</v>
      </c>
      <c r="W113" s="109" t="e">
        <f t="shared" si="40"/>
        <v>#DIV/0!</v>
      </c>
      <c r="X113" s="109" t="e">
        <f t="shared" si="41"/>
        <v>#DIV/0!</v>
      </c>
      <c r="Y113" s="109" t="e">
        <f t="shared" si="42"/>
        <v>#DIV/0!</v>
      </c>
      <c r="Z113" s="109" t="e">
        <f t="shared" si="43"/>
        <v>#DIV/0!</v>
      </c>
      <c r="AA113" s="235" t="str">
        <f>IF(D113&lt;'Input Data'!$V$4," ",IF(I113=0," ",IF(K113=0," ",IF(AX113=4,28,IF(AX113=3,28,IF(AX113=2,28,IF(AX113=1,28,IF(AB113&gt;43,43,AB113))))))))</f>
        <v xml:space="preserve"> </v>
      </c>
      <c r="AB113" s="111" t="e">
        <f t="shared" si="44"/>
        <v>#DIV/0!</v>
      </c>
      <c r="AC113" s="128" t="e">
        <f t="shared" si="61"/>
        <v>#DIV/0!</v>
      </c>
      <c r="AD113" s="81">
        <f t="shared" si="45"/>
        <v>-99</v>
      </c>
      <c r="AE113" s="128" t="str">
        <f>IF(D113&lt;'Input Data'!$V$4," ",IF(I113=0," ",IF(K113=0," ",5*(I113-S113))))</f>
        <v xml:space="preserve"> </v>
      </c>
      <c r="AF113" s="81">
        <f t="shared" si="62"/>
        <v>-0.99</v>
      </c>
      <c r="AG113" s="81">
        <f t="shared" si="46"/>
        <v>-99</v>
      </c>
      <c r="AH113" s="119" t="e">
        <f t="shared" si="63"/>
        <v>#DIV/0!</v>
      </c>
      <c r="AI113" s="130" t="e">
        <f t="shared" si="64"/>
        <v>#DIV/0!</v>
      </c>
      <c r="AJ113" s="119" t="e">
        <f t="shared" si="65"/>
        <v>#DIV/0!</v>
      </c>
      <c r="AK113" s="119">
        <f t="shared" si="66"/>
        <v>-99</v>
      </c>
      <c r="AL113" s="69" t="e">
        <f t="shared" si="67"/>
        <v>#DIV/0!</v>
      </c>
      <c r="AM113" s="114" t="e">
        <f t="shared" si="68"/>
        <v>#DIV/0!</v>
      </c>
      <c r="AN113" s="119" t="e">
        <f t="shared" si="69"/>
        <v>#DIV/0!</v>
      </c>
      <c r="AO113" s="119" t="e">
        <f t="shared" si="70"/>
        <v>#DIV/0!</v>
      </c>
      <c r="AP113" s="119" t="e">
        <f t="shared" si="71"/>
        <v>#DIV/0!</v>
      </c>
      <c r="AQ113" s="119" t="e">
        <f t="shared" si="72"/>
        <v>#DIV/0!</v>
      </c>
      <c r="AR113" s="119" t="e">
        <f t="shared" si="73"/>
        <v>#DIV/0!</v>
      </c>
      <c r="AS113" s="114" t="e">
        <f t="shared" si="74"/>
        <v>#DIV/0!</v>
      </c>
      <c r="AT113" s="114" t="e">
        <f t="shared" si="47"/>
        <v>#DIV/0!</v>
      </c>
      <c r="AU113" s="114" t="e">
        <f t="shared" si="75"/>
        <v>#DIV/0!</v>
      </c>
      <c r="AV113" s="114" t="e">
        <f t="shared" si="48"/>
        <v>#DIV/0!</v>
      </c>
      <c r="AW113" s="69" t="e">
        <f t="shared" si="76"/>
        <v>#DIV/0!</v>
      </c>
      <c r="AX113" s="69" t="e">
        <f t="shared" si="77"/>
        <v>#DIV/0!</v>
      </c>
    </row>
    <row r="114" spans="4:50" ht="15.75">
      <c r="D114" s="41">
        <f>'Input Data'!E127</f>
        <v>0</v>
      </c>
      <c r="E114" s="43">
        <f>'Input Data'!F127</f>
        <v>0</v>
      </c>
      <c r="F114" s="43">
        <f>'Input Data'!G127</f>
        <v>0</v>
      </c>
      <c r="G114" s="43">
        <f>'Input Data'!H127</f>
        <v>0</v>
      </c>
      <c r="H114" s="41">
        <f>('Input Data'!E127)/3.28084</f>
        <v>0</v>
      </c>
      <c r="I114" s="43">
        <f t="shared" si="49"/>
        <v>0</v>
      </c>
      <c r="J114" s="43">
        <f t="shared" si="50"/>
        <v>-99</v>
      </c>
      <c r="K114" s="43">
        <f t="shared" si="51"/>
        <v>0</v>
      </c>
      <c r="L114" s="43">
        <f t="shared" si="52"/>
        <v>-99</v>
      </c>
      <c r="M114" s="43">
        <f t="shared" si="53"/>
        <v>0</v>
      </c>
      <c r="N114" s="43">
        <f t="shared" si="54"/>
        <v>-99</v>
      </c>
      <c r="O114" s="43" t="e">
        <f t="shared" si="55"/>
        <v>#DIV/0!</v>
      </c>
      <c r="P114" s="108">
        <f t="shared" si="56"/>
        <v>-99</v>
      </c>
      <c r="Q114" s="128" t="str">
        <f>IF(D114&lt;'Input Data'!$V$4," ",IF(I114=0," ",IF(K114=0," ",12+1.5*LN(K114+0.1))))</f>
        <v xml:space="preserve"> </v>
      </c>
      <c r="R114" s="120">
        <f t="shared" si="57"/>
        <v>-0.63022410000000006</v>
      </c>
      <c r="S114" s="109">
        <f t="shared" si="58"/>
        <v>0</v>
      </c>
      <c r="T114" s="110">
        <f t="shared" si="59"/>
        <v>0</v>
      </c>
      <c r="U114" s="109">
        <f t="shared" si="39"/>
        <v>0</v>
      </c>
      <c r="V114" s="69" t="e">
        <f t="shared" si="60"/>
        <v>#DIV/0!</v>
      </c>
      <c r="W114" s="109" t="e">
        <f t="shared" si="40"/>
        <v>#DIV/0!</v>
      </c>
      <c r="X114" s="109" t="e">
        <f t="shared" si="41"/>
        <v>#DIV/0!</v>
      </c>
      <c r="Y114" s="109" t="e">
        <f t="shared" si="42"/>
        <v>#DIV/0!</v>
      </c>
      <c r="Z114" s="109" t="e">
        <f t="shared" si="43"/>
        <v>#DIV/0!</v>
      </c>
      <c r="AA114" s="235" t="str">
        <f>IF(D114&lt;'Input Data'!$V$4," ",IF(I114=0," ",IF(K114=0," ",IF(AX114=4,28,IF(AX114=3,28,IF(AX114=2,28,IF(AX114=1,28,IF(AB114&gt;43,43,AB114))))))))</f>
        <v xml:space="preserve"> </v>
      </c>
      <c r="AB114" s="111" t="e">
        <f t="shared" si="44"/>
        <v>#DIV/0!</v>
      </c>
      <c r="AC114" s="128" t="e">
        <f t="shared" si="61"/>
        <v>#DIV/0!</v>
      </c>
      <c r="AD114" s="81">
        <f t="shared" si="45"/>
        <v>-99</v>
      </c>
      <c r="AE114" s="128" t="str">
        <f>IF(D114&lt;'Input Data'!$V$4," ",IF(I114=0," ",IF(K114=0," ",5*(I114-S114))))</f>
        <v xml:space="preserve"> </v>
      </c>
      <c r="AF114" s="81">
        <f t="shared" si="62"/>
        <v>-0.99</v>
      </c>
      <c r="AG114" s="81">
        <f t="shared" si="46"/>
        <v>-99</v>
      </c>
      <c r="AH114" s="119" t="e">
        <f t="shared" si="63"/>
        <v>#DIV/0!</v>
      </c>
      <c r="AI114" s="130" t="e">
        <f t="shared" si="64"/>
        <v>#DIV/0!</v>
      </c>
      <c r="AJ114" s="119" t="e">
        <f t="shared" si="65"/>
        <v>#DIV/0!</v>
      </c>
      <c r="AK114" s="119">
        <f t="shared" si="66"/>
        <v>-99</v>
      </c>
      <c r="AL114" s="69" t="e">
        <f t="shared" si="67"/>
        <v>#DIV/0!</v>
      </c>
      <c r="AM114" s="114" t="e">
        <f t="shared" si="68"/>
        <v>#DIV/0!</v>
      </c>
      <c r="AN114" s="119" t="e">
        <f t="shared" si="69"/>
        <v>#DIV/0!</v>
      </c>
      <c r="AO114" s="119" t="e">
        <f t="shared" si="70"/>
        <v>#DIV/0!</v>
      </c>
      <c r="AP114" s="119" t="e">
        <f t="shared" si="71"/>
        <v>#DIV/0!</v>
      </c>
      <c r="AQ114" s="119" t="e">
        <f t="shared" si="72"/>
        <v>#DIV/0!</v>
      </c>
      <c r="AR114" s="119" t="e">
        <f t="shared" si="73"/>
        <v>#DIV/0!</v>
      </c>
      <c r="AS114" s="114" t="e">
        <f t="shared" si="74"/>
        <v>#DIV/0!</v>
      </c>
      <c r="AT114" s="114" t="e">
        <f t="shared" si="47"/>
        <v>#DIV/0!</v>
      </c>
      <c r="AU114" s="114" t="e">
        <f t="shared" si="75"/>
        <v>#DIV/0!</v>
      </c>
      <c r="AV114" s="114" t="e">
        <f t="shared" si="48"/>
        <v>#DIV/0!</v>
      </c>
      <c r="AW114" s="69" t="e">
        <f t="shared" si="76"/>
        <v>#DIV/0!</v>
      </c>
      <c r="AX114" s="69" t="e">
        <f t="shared" si="77"/>
        <v>#DIV/0!</v>
      </c>
    </row>
    <row r="115" spans="4:50" ht="15.75">
      <c r="D115" s="41">
        <f>'Input Data'!E128</f>
        <v>0</v>
      </c>
      <c r="E115" s="43">
        <f>'Input Data'!F128</f>
        <v>0</v>
      </c>
      <c r="F115" s="43">
        <f>'Input Data'!G128</f>
        <v>0</v>
      </c>
      <c r="G115" s="43">
        <f>'Input Data'!H128</f>
        <v>0</v>
      </c>
      <c r="H115" s="41">
        <f>('Input Data'!E128)/3.28084</f>
        <v>0</v>
      </c>
      <c r="I115" s="43">
        <f t="shared" si="49"/>
        <v>0</v>
      </c>
      <c r="J115" s="43">
        <f t="shared" si="50"/>
        <v>-99</v>
      </c>
      <c r="K115" s="43">
        <f t="shared" si="51"/>
        <v>0</v>
      </c>
      <c r="L115" s="43">
        <f t="shared" si="52"/>
        <v>-99</v>
      </c>
      <c r="M115" s="43">
        <f t="shared" si="53"/>
        <v>0</v>
      </c>
      <c r="N115" s="43">
        <f t="shared" si="54"/>
        <v>-99</v>
      </c>
      <c r="O115" s="43" t="e">
        <f t="shared" si="55"/>
        <v>#DIV/0!</v>
      </c>
      <c r="P115" s="108">
        <f t="shared" si="56"/>
        <v>-99</v>
      </c>
      <c r="Q115" s="128" t="str">
        <f>IF(D115&lt;'Input Data'!$V$4," ",IF(I115=0," ",IF(K115=0," ",12+1.5*LN(K115+0.1))))</f>
        <v xml:space="preserve"> </v>
      </c>
      <c r="R115" s="120">
        <f t="shared" si="57"/>
        <v>-0.63022410000000006</v>
      </c>
      <c r="S115" s="109">
        <f t="shared" si="58"/>
        <v>0</v>
      </c>
      <c r="T115" s="110">
        <f t="shared" si="59"/>
        <v>0</v>
      </c>
      <c r="U115" s="109">
        <f t="shared" si="39"/>
        <v>0</v>
      </c>
      <c r="V115" s="69" t="e">
        <f t="shared" si="60"/>
        <v>#DIV/0!</v>
      </c>
      <c r="W115" s="109" t="e">
        <f t="shared" si="40"/>
        <v>#DIV/0!</v>
      </c>
      <c r="X115" s="109" t="e">
        <f t="shared" si="41"/>
        <v>#DIV/0!</v>
      </c>
      <c r="Y115" s="109" t="e">
        <f t="shared" si="42"/>
        <v>#DIV/0!</v>
      </c>
      <c r="Z115" s="109" t="e">
        <f t="shared" si="43"/>
        <v>#DIV/0!</v>
      </c>
      <c r="AA115" s="235" t="str">
        <f>IF(D115&lt;'Input Data'!$V$4," ",IF(I115=0," ",IF(K115=0," ",IF(AX115=4,28,IF(AX115=3,28,IF(AX115=2,28,IF(AX115=1,28,IF(AB115&gt;43,43,AB115))))))))</f>
        <v xml:space="preserve"> </v>
      </c>
      <c r="AB115" s="111" t="e">
        <f t="shared" si="44"/>
        <v>#DIV/0!</v>
      </c>
      <c r="AC115" s="128" t="e">
        <f t="shared" si="61"/>
        <v>#DIV/0!</v>
      </c>
      <c r="AD115" s="81">
        <f t="shared" si="45"/>
        <v>-99</v>
      </c>
      <c r="AE115" s="128" t="str">
        <f>IF(D115&lt;'Input Data'!$V$4," ",IF(I115=0," ",IF(K115=0," ",5*(I115-S115))))</f>
        <v xml:space="preserve"> </v>
      </c>
      <c r="AF115" s="81">
        <f t="shared" si="62"/>
        <v>-0.99</v>
      </c>
      <c r="AG115" s="81">
        <f t="shared" si="46"/>
        <v>-99</v>
      </c>
      <c r="AH115" s="119" t="e">
        <f t="shared" si="63"/>
        <v>#DIV/0!</v>
      </c>
      <c r="AI115" s="130" t="e">
        <f t="shared" si="64"/>
        <v>#DIV/0!</v>
      </c>
      <c r="AJ115" s="119" t="e">
        <f t="shared" si="65"/>
        <v>#DIV/0!</v>
      </c>
      <c r="AK115" s="119">
        <f t="shared" si="66"/>
        <v>-99</v>
      </c>
      <c r="AL115" s="69" t="e">
        <f t="shared" si="67"/>
        <v>#DIV/0!</v>
      </c>
      <c r="AM115" s="114" t="e">
        <f t="shared" si="68"/>
        <v>#DIV/0!</v>
      </c>
      <c r="AN115" s="119" t="e">
        <f t="shared" si="69"/>
        <v>#DIV/0!</v>
      </c>
      <c r="AO115" s="119" t="e">
        <f t="shared" si="70"/>
        <v>#DIV/0!</v>
      </c>
      <c r="AP115" s="119" t="e">
        <f t="shared" si="71"/>
        <v>#DIV/0!</v>
      </c>
      <c r="AQ115" s="119" t="e">
        <f t="shared" si="72"/>
        <v>#DIV/0!</v>
      </c>
      <c r="AR115" s="119" t="e">
        <f t="shared" si="73"/>
        <v>#DIV/0!</v>
      </c>
      <c r="AS115" s="114" t="e">
        <f t="shared" si="74"/>
        <v>#DIV/0!</v>
      </c>
      <c r="AT115" s="114" t="e">
        <f t="shared" si="47"/>
        <v>#DIV/0!</v>
      </c>
      <c r="AU115" s="114" t="e">
        <f t="shared" si="75"/>
        <v>#DIV/0!</v>
      </c>
      <c r="AV115" s="114" t="e">
        <f t="shared" si="48"/>
        <v>#DIV/0!</v>
      </c>
      <c r="AW115" s="69" t="e">
        <f t="shared" si="76"/>
        <v>#DIV/0!</v>
      </c>
      <c r="AX115" s="69" t="e">
        <f t="shared" si="77"/>
        <v>#DIV/0!</v>
      </c>
    </row>
    <row r="116" spans="4:50" ht="15.75">
      <c r="D116" s="41">
        <f>'Input Data'!E129</f>
        <v>0</v>
      </c>
      <c r="E116" s="43">
        <f>'Input Data'!F129</f>
        <v>0</v>
      </c>
      <c r="F116" s="43">
        <f>'Input Data'!G129</f>
        <v>0</v>
      </c>
      <c r="G116" s="43">
        <f>'Input Data'!H129</f>
        <v>0</v>
      </c>
      <c r="H116" s="41">
        <f>('Input Data'!E129)/3.28084</f>
        <v>0</v>
      </c>
      <c r="I116" s="43">
        <f t="shared" si="49"/>
        <v>0</v>
      </c>
      <c r="J116" s="43">
        <f t="shared" si="50"/>
        <v>-99</v>
      </c>
      <c r="K116" s="43">
        <f t="shared" si="51"/>
        <v>0</v>
      </c>
      <c r="L116" s="43">
        <f t="shared" si="52"/>
        <v>-99</v>
      </c>
      <c r="M116" s="43">
        <f t="shared" si="53"/>
        <v>0</v>
      </c>
      <c r="N116" s="43">
        <f t="shared" si="54"/>
        <v>-99</v>
      </c>
      <c r="O116" s="43" t="e">
        <f t="shared" si="55"/>
        <v>#DIV/0!</v>
      </c>
      <c r="P116" s="108">
        <f t="shared" si="56"/>
        <v>-99</v>
      </c>
      <c r="Q116" s="128" t="str">
        <f>IF(D116&lt;'Input Data'!$V$4," ",IF(I116=0," ",IF(K116=0," ",12+1.5*LN(K116+0.1))))</f>
        <v xml:space="preserve"> </v>
      </c>
      <c r="R116" s="120">
        <f t="shared" si="57"/>
        <v>-0.63022410000000006</v>
      </c>
      <c r="S116" s="109">
        <f t="shared" si="58"/>
        <v>0</v>
      </c>
      <c r="T116" s="110">
        <f t="shared" si="59"/>
        <v>0</v>
      </c>
      <c r="U116" s="109">
        <f t="shared" si="39"/>
        <v>0</v>
      </c>
      <c r="V116" s="69" t="e">
        <f t="shared" si="60"/>
        <v>#DIV/0!</v>
      </c>
      <c r="W116" s="109" t="e">
        <f t="shared" si="40"/>
        <v>#DIV/0!</v>
      </c>
      <c r="X116" s="109" t="e">
        <f t="shared" si="41"/>
        <v>#DIV/0!</v>
      </c>
      <c r="Y116" s="109" t="e">
        <f t="shared" si="42"/>
        <v>#DIV/0!</v>
      </c>
      <c r="Z116" s="109" t="e">
        <f t="shared" si="43"/>
        <v>#DIV/0!</v>
      </c>
      <c r="AA116" s="235" t="str">
        <f>IF(D116&lt;'Input Data'!$V$4," ",IF(I116=0," ",IF(K116=0," ",IF(AX116=4,28,IF(AX116=3,28,IF(AX116=2,28,IF(AX116=1,28,IF(AB116&gt;43,43,AB116))))))))</f>
        <v xml:space="preserve"> </v>
      </c>
      <c r="AB116" s="111" t="e">
        <f t="shared" si="44"/>
        <v>#DIV/0!</v>
      </c>
      <c r="AC116" s="128" t="e">
        <f t="shared" si="61"/>
        <v>#DIV/0!</v>
      </c>
      <c r="AD116" s="81">
        <f t="shared" si="45"/>
        <v>-99</v>
      </c>
      <c r="AE116" s="128" t="str">
        <f>IF(D116&lt;'Input Data'!$V$4," ",IF(I116=0," ",IF(K116=0," ",5*(I116-S116))))</f>
        <v xml:space="preserve"> </v>
      </c>
      <c r="AF116" s="81">
        <f t="shared" si="62"/>
        <v>-0.99</v>
      </c>
      <c r="AG116" s="81">
        <f t="shared" si="46"/>
        <v>-99</v>
      </c>
      <c r="AH116" s="119" t="e">
        <f t="shared" si="63"/>
        <v>#DIV/0!</v>
      </c>
      <c r="AI116" s="130" t="e">
        <f t="shared" si="64"/>
        <v>#DIV/0!</v>
      </c>
      <c r="AJ116" s="119" t="e">
        <f t="shared" si="65"/>
        <v>#DIV/0!</v>
      </c>
      <c r="AK116" s="119">
        <f t="shared" si="66"/>
        <v>-99</v>
      </c>
      <c r="AL116" s="69" t="e">
        <f t="shared" si="67"/>
        <v>#DIV/0!</v>
      </c>
      <c r="AM116" s="114" t="e">
        <f t="shared" si="68"/>
        <v>#DIV/0!</v>
      </c>
      <c r="AN116" s="119" t="e">
        <f t="shared" si="69"/>
        <v>#DIV/0!</v>
      </c>
      <c r="AO116" s="119" t="e">
        <f t="shared" si="70"/>
        <v>#DIV/0!</v>
      </c>
      <c r="AP116" s="119" t="e">
        <f t="shared" si="71"/>
        <v>#DIV/0!</v>
      </c>
      <c r="AQ116" s="119" t="e">
        <f t="shared" si="72"/>
        <v>#DIV/0!</v>
      </c>
      <c r="AR116" s="119" t="e">
        <f t="shared" si="73"/>
        <v>#DIV/0!</v>
      </c>
      <c r="AS116" s="114" t="e">
        <f t="shared" si="74"/>
        <v>#DIV/0!</v>
      </c>
      <c r="AT116" s="114" t="e">
        <f t="shared" si="47"/>
        <v>#DIV/0!</v>
      </c>
      <c r="AU116" s="114" t="e">
        <f t="shared" si="75"/>
        <v>#DIV/0!</v>
      </c>
      <c r="AV116" s="114" t="e">
        <f t="shared" si="48"/>
        <v>#DIV/0!</v>
      </c>
      <c r="AW116" s="69" t="e">
        <f t="shared" si="76"/>
        <v>#DIV/0!</v>
      </c>
      <c r="AX116" s="69" t="e">
        <f t="shared" si="77"/>
        <v>#DIV/0!</v>
      </c>
    </row>
    <row r="117" spans="4:50" ht="15.75">
      <c r="D117" s="41">
        <f>'Input Data'!E130</f>
        <v>0</v>
      </c>
      <c r="E117" s="43">
        <f>'Input Data'!F130</f>
        <v>0</v>
      </c>
      <c r="F117" s="43">
        <f>'Input Data'!G130</f>
        <v>0</v>
      </c>
      <c r="G117" s="43">
        <f>'Input Data'!H130</f>
        <v>0</v>
      </c>
      <c r="H117" s="41">
        <f>('Input Data'!E130)/3.28084</f>
        <v>0</v>
      </c>
      <c r="I117" s="43">
        <f t="shared" si="49"/>
        <v>0</v>
      </c>
      <c r="J117" s="43">
        <f t="shared" si="50"/>
        <v>-99</v>
      </c>
      <c r="K117" s="43">
        <f t="shared" si="51"/>
        <v>0</v>
      </c>
      <c r="L117" s="43">
        <f t="shared" si="52"/>
        <v>-99</v>
      </c>
      <c r="M117" s="43">
        <f t="shared" si="53"/>
        <v>0</v>
      </c>
      <c r="N117" s="43">
        <f t="shared" si="54"/>
        <v>-99</v>
      </c>
      <c r="O117" s="43" t="e">
        <f t="shared" si="55"/>
        <v>#DIV/0!</v>
      </c>
      <c r="P117" s="108">
        <f t="shared" si="56"/>
        <v>-99</v>
      </c>
      <c r="Q117" s="128" t="str">
        <f>IF(D117&lt;'Input Data'!$V$4," ",IF(I117=0," ",IF(K117=0," ",12+1.5*LN(K117+0.1))))</f>
        <v xml:space="preserve"> </v>
      </c>
      <c r="R117" s="120">
        <f t="shared" si="57"/>
        <v>-0.63022410000000006</v>
      </c>
      <c r="S117" s="109">
        <f t="shared" si="58"/>
        <v>0</v>
      </c>
      <c r="T117" s="110">
        <f t="shared" si="59"/>
        <v>0</v>
      </c>
      <c r="U117" s="109">
        <f t="shared" si="39"/>
        <v>0</v>
      </c>
      <c r="V117" s="69" t="e">
        <f t="shared" si="60"/>
        <v>#DIV/0!</v>
      </c>
      <c r="W117" s="109" t="e">
        <f t="shared" si="40"/>
        <v>#DIV/0!</v>
      </c>
      <c r="X117" s="109" t="e">
        <f t="shared" si="41"/>
        <v>#DIV/0!</v>
      </c>
      <c r="Y117" s="109" t="e">
        <f t="shared" si="42"/>
        <v>#DIV/0!</v>
      </c>
      <c r="Z117" s="109" t="e">
        <f t="shared" si="43"/>
        <v>#DIV/0!</v>
      </c>
      <c r="AA117" s="235" t="str">
        <f>IF(D117&lt;'Input Data'!$V$4," ",IF(I117=0," ",IF(K117=0," ",IF(AX117=4,28,IF(AX117=3,28,IF(AX117=2,28,IF(AX117=1,28,IF(AB117&gt;43,43,AB117))))))))</f>
        <v xml:space="preserve"> </v>
      </c>
      <c r="AB117" s="111" t="e">
        <f t="shared" si="44"/>
        <v>#DIV/0!</v>
      </c>
      <c r="AC117" s="128" t="e">
        <f t="shared" si="61"/>
        <v>#DIV/0!</v>
      </c>
      <c r="AD117" s="81">
        <f t="shared" si="45"/>
        <v>-99</v>
      </c>
      <c r="AE117" s="128" t="str">
        <f>IF(D117&lt;'Input Data'!$V$4," ",IF(I117=0," ",IF(K117=0," ",5*(I117-S117))))</f>
        <v xml:space="preserve"> </v>
      </c>
      <c r="AF117" s="81">
        <f t="shared" si="62"/>
        <v>-0.99</v>
      </c>
      <c r="AG117" s="81">
        <f t="shared" si="46"/>
        <v>-99</v>
      </c>
      <c r="AH117" s="119" t="e">
        <f t="shared" si="63"/>
        <v>#DIV/0!</v>
      </c>
      <c r="AI117" s="130" t="e">
        <f t="shared" si="64"/>
        <v>#DIV/0!</v>
      </c>
      <c r="AJ117" s="119" t="e">
        <f t="shared" si="65"/>
        <v>#DIV/0!</v>
      </c>
      <c r="AK117" s="119">
        <f t="shared" si="66"/>
        <v>-99</v>
      </c>
      <c r="AL117" s="69" t="e">
        <f t="shared" si="67"/>
        <v>#DIV/0!</v>
      </c>
      <c r="AM117" s="114" t="e">
        <f t="shared" si="68"/>
        <v>#DIV/0!</v>
      </c>
      <c r="AN117" s="119" t="e">
        <f t="shared" si="69"/>
        <v>#DIV/0!</v>
      </c>
      <c r="AO117" s="119" t="e">
        <f t="shared" si="70"/>
        <v>#DIV/0!</v>
      </c>
      <c r="AP117" s="119" t="e">
        <f t="shared" si="71"/>
        <v>#DIV/0!</v>
      </c>
      <c r="AQ117" s="119" t="e">
        <f t="shared" si="72"/>
        <v>#DIV/0!</v>
      </c>
      <c r="AR117" s="119" t="e">
        <f t="shared" si="73"/>
        <v>#DIV/0!</v>
      </c>
      <c r="AS117" s="114" t="e">
        <f t="shared" si="74"/>
        <v>#DIV/0!</v>
      </c>
      <c r="AT117" s="114" t="e">
        <f t="shared" si="47"/>
        <v>#DIV/0!</v>
      </c>
      <c r="AU117" s="114" t="e">
        <f t="shared" si="75"/>
        <v>#DIV/0!</v>
      </c>
      <c r="AV117" s="114" t="e">
        <f t="shared" si="48"/>
        <v>#DIV/0!</v>
      </c>
      <c r="AW117" s="69" t="e">
        <f t="shared" si="76"/>
        <v>#DIV/0!</v>
      </c>
      <c r="AX117" s="69" t="e">
        <f t="shared" si="77"/>
        <v>#DIV/0!</v>
      </c>
    </row>
    <row r="118" spans="4:50" ht="15.75">
      <c r="D118" s="41">
        <f>'Input Data'!E131</f>
        <v>0</v>
      </c>
      <c r="E118" s="43">
        <f>'Input Data'!F131</f>
        <v>0</v>
      </c>
      <c r="F118" s="43">
        <f>'Input Data'!G131</f>
        <v>0</v>
      </c>
      <c r="G118" s="43">
        <f>'Input Data'!H131</f>
        <v>0</v>
      </c>
      <c r="H118" s="41">
        <f>('Input Data'!E131)/3.28084</f>
        <v>0</v>
      </c>
      <c r="I118" s="43">
        <f t="shared" si="49"/>
        <v>0</v>
      </c>
      <c r="J118" s="43">
        <f t="shared" si="50"/>
        <v>-99</v>
      </c>
      <c r="K118" s="43">
        <f t="shared" si="51"/>
        <v>0</v>
      </c>
      <c r="L118" s="43">
        <f t="shared" si="52"/>
        <v>-99</v>
      </c>
      <c r="M118" s="43">
        <f t="shared" si="53"/>
        <v>0</v>
      </c>
      <c r="N118" s="43">
        <f t="shared" si="54"/>
        <v>-99</v>
      </c>
      <c r="O118" s="43" t="e">
        <f t="shared" si="55"/>
        <v>#DIV/0!</v>
      </c>
      <c r="P118" s="108">
        <f t="shared" si="56"/>
        <v>-99</v>
      </c>
      <c r="Q118" s="128" t="str">
        <f>IF(D118&lt;'Input Data'!$V$4," ",IF(I118=0," ",IF(K118=0," ",12+1.5*LN(K118+0.1))))</f>
        <v xml:space="preserve"> </v>
      </c>
      <c r="R118" s="120">
        <f t="shared" si="57"/>
        <v>-0.63022410000000006</v>
      </c>
      <c r="S118" s="109">
        <f t="shared" si="58"/>
        <v>0</v>
      </c>
      <c r="T118" s="110">
        <f t="shared" si="59"/>
        <v>0</v>
      </c>
      <c r="U118" s="109">
        <f t="shared" si="39"/>
        <v>0</v>
      </c>
      <c r="V118" s="69" t="e">
        <f t="shared" si="60"/>
        <v>#DIV/0!</v>
      </c>
      <c r="W118" s="109" t="e">
        <f t="shared" si="40"/>
        <v>#DIV/0!</v>
      </c>
      <c r="X118" s="109" t="e">
        <f t="shared" si="41"/>
        <v>#DIV/0!</v>
      </c>
      <c r="Y118" s="109" t="e">
        <f t="shared" si="42"/>
        <v>#DIV/0!</v>
      </c>
      <c r="Z118" s="109" t="e">
        <f t="shared" si="43"/>
        <v>#DIV/0!</v>
      </c>
      <c r="AA118" s="235" t="str">
        <f>IF(D118&lt;'Input Data'!$V$4," ",IF(I118=0," ",IF(K118=0," ",IF(AX118=4,28,IF(AX118=3,28,IF(AX118=2,28,IF(AX118=1,28,IF(AB118&gt;43,43,AB118))))))))</f>
        <v xml:space="preserve"> </v>
      </c>
      <c r="AB118" s="111" t="e">
        <f t="shared" si="44"/>
        <v>#DIV/0!</v>
      </c>
      <c r="AC118" s="128" t="e">
        <f t="shared" si="61"/>
        <v>#DIV/0!</v>
      </c>
      <c r="AD118" s="81">
        <f t="shared" si="45"/>
        <v>-99</v>
      </c>
      <c r="AE118" s="128" t="str">
        <f>IF(D118&lt;'Input Data'!$V$4," ",IF(I118=0," ",IF(K118=0," ",5*(I118-S118))))</f>
        <v xml:space="preserve"> </v>
      </c>
      <c r="AF118" s="81">
        <f t="shared" si="62"/>
        <v>-0.99</v>
      </c>
      <c r="AG118" s="81">
        <f t="shared" si="46"/>
        <v>-99</v>
      </c>
      <c r="AH118" s="119" t="e">
        <f t="shared" si="63"/>
        <v>#DIV/0!</v>
      </c>
      <c r="AI118" s="130" t="e">
        <f t="shared" si="64"/>
        <v>#DIV/0!</v>
      </c>
      <c r="AJ118" s="119" t="e">
        <f t="shared" si="65"/>
        <v>#DIV/0!</v>
      </c>
      <c r="AK118" s="119">
        <f t="shared" si="66"/>
        <v>-99</v>
      </c>
      <c r="AL118" s="69" t="e">
        <f t="shared" si="67"/>
        <v>#DIV/0!</v>
      </c>
      <c r="AM118" s="114" t="e">
        <f t="shared" si="68"/>
        <v>#DIV/0!</v>
      </c>
      <c r="AN118" s="119" t="e">
        <f t="shared" si="69"/>
        <v>#DIV/0!</v>
      </c>
      <c r="AO118" s="119" t="e">
        <f t="shared" si="70"/>
        <v>#DIV/0!</v>
      </c>
      <c r="AP118" s="119" t="e">
        <f t="shared" si="71"/>
        <v>#DIV/0!</v>
      </c>
      <c r="AQ118" s="119" t="e">
        <f t="shared" si="72"/>
        <v>#DIV/0!</v>
      </c>
      <c r="AR118" s="119" t="e">
        <f t="shared" si="73"/>
        <v>#DIV/0!</v>
      </c>
      <c r="AS118" s="114" t="e">
        <f t="shared" si="74"/>
        <v>#DIV/0!</v>
      </c>
      <c r="AT118" s="114" t="e">
        <f t="shared" si="47"/>
        <v>#DIV/0!</v>
      </c>
      <c r="AU118" s="114" t="e">
        <f t="shared" si="75"/>
        <v>#DIV/0!</v>
      </c>
      <c r="AV118" s="114" t="e">
        <f t="shared" si="48"/>
        <v>#DIV/0!</v>
      </c>
      <c r="AW118" s="69" t="e">
        <f t="shared" si="76"/>
        <v>#DIV/0!</v>
      </c>
      <c r="AX118" s="69" t="e">
        <f t="shared" si="77"/>
        <v>#DIV/0!</v>
      </c>
    </row>
    <row r="119" spans="4:50" ht="15.75">
      <c r="D119" s="41">
        <f>'Input Data'!E132</f>
        <v>0</v>
      </c>
      <c r="E119" s="43">
        <f>'Input Data'!F132</f>
        <v>0</v>
      </c>
      <c r="F119" s="43">
        <f>'Input Data'!G132</f>
        <v>0</v>
      </c>
      <c r="G119" s="43">
        <f>'Input Data'!H132</f>
        <v>0</v>
      </c>
      <c r="H119" s="41">
        <f>('Input Data'!E132)/3.28084</f>
        <v>0</v>
      </c>
      <c r="I119" s="43">
        <f t="shared" si="49"/>
        <v>0</v>
      </c>
      <c r="J119" s="43">
        <f t="shared" si="50"/>
        <v>-99</v>
      </c>
      <c r="K119" s="43">
        <f t="shared" si="51"/>
        <v>0</v>
      </c>
      <c r="L119" s="43">
        <f t="shared" si="52"/>
        <v>-99</v>
      </c>
      <c r="M119" s="43">
        <f t="shared" si="53"/>
        <v>0</v>
      </c>
      <c r="N119" s="43">
        <f t="shared" si="54"/>
        <v>-99</v>
      </c>
      <c r="O119" s="43" t="e">
        <f t="shared" si="55"/>
        <v>#DIV/0!</v>
      </c>
      <c r="P119" s="108">
        <f t="shared" si="56"/>
        <v>-99</v>
      </c>
      <c r="Q119" s="128" t="str">
        <f>IF(D119&lt;'Input Data'!$V$4," ",IF(I119=0," ",IF(K119=0," ",12+1.5*LN(K119+0.1))))</f>
        <v xml:space="preserve"> </v>
      </c>
      <c r="R119" s="120">
        <f t="shared" si="57"/>
        <v>-0.63022410000000006</v>
      </c>
      <c r="S119" s="109">
        <f t="shared" si="58"/>
        <v>0</v>
      </c>
      <c r="T119" s="110">
        <f t="shared" si="59"/>
        <v>0</v>
      </c>
      <c r="U119" s="109">
        <f t="shared" si="39"/>
        <v>0</v>
      </c>
      <c r="V119" s="69" t="e">
        <f t="shared" si="60"/>
        <v>#DIV/0!</v>
      </c>
      <c r="W119" s="109" t="e">
        <f t="shared" si="40"/>
        <v>#DIV/0!</v>
      </c>
      <c r="X119" s="109" t="e">
        <f t="shared" si="41"/>
        <v>#DIV/0!</v>
      </c>
      <c r="Y119" s="109" t="e">
        <f t="shared" si="42"/>
        <v>#DIV/0!</v>
      </c>
      <c r="Z119" s="109" t="e">
        <f t="shared" si="43"/>
        <v>#DIV/0!</v>
      </c>
      <c r="AA119" s="235" t="str">
        <f>IF(D119&lt;'Input Data'!$V$4," ",IF(I119=0," ",IF(K119=0," ",IF(AX119=4,28,IF(AX119=3,28,IF(AX119=2,28,IF(AX119=1,28,IF(AB119&gt;43,43,AB119))))))))</f>
        <v xml:space="preserve"> </v>
      </c>
      <c r="AB119" s="111" t="e">
        <f t="shared" si="44"/>
        <v>#DIV/0!</v>
      </c>
      <c r="AC119" s="128" t="e">
        <f t="shared" si="61"/>
        <v>#DIV/0!</v>
      </c>
      <c r="AD119" s="81">
        <f t="shared" si="45"/>
        <v>-99</v>
      </c>
      <c r="AE119" s="128" t="str">
        <f>IF(D119&lt;'Input Data'!$V$4," ",IF(I119=0," ",IF(K119=0," ",5*(I119-S119))))</f>
        <v xml:space="preserve"> </v>
      </c>
      <c r="AF119" s="81">
        <f t="shared" si="62"/>
        <v>-0.99</v>
      </c>
      <c r="AG119" s="81">
        <f t="shared" si="46"/>
        <v>-99</v>
      </c>
      <c r="AH119" s="119" t="e">
        <f t="shared" si="63"/>
        <v>#DIV/0!</v>
      </c>
      <c r="AI119" s="130" t="e">
        <f t="shared" si="64"/>
        <v>#DIV/0!</v>
      </c>
      <c r="AJ119" s="119" t="e">
        <f t="shared" si="65"/>
        <v>#DIV/0!</v>
      </c>
      <c r="AK119" s="119">
        <f t="shared" si="66"/>
        <v>-99</v>
      </c>
      <c r="AL119" s="69" t="e">
        <f t="shared" si="67"/>
        <v>#DIV/0!</v>
      </c>
      <c r="AM119" s="114" t="e">
        <f t="shared" si="68"/>
        <v>#DIV/0!</v>
      </c>
      <c r="AN119" s="119" t="e">
        <f t="shared" si="69"/>
        <v>#DIV/0!</v>
      </c>
      <c r="AO119" s="119" t="e">
        <f t="shared" si="70"/>
        <v>#DIV/0!</v>
      </c>
      <c r="AP119" s="119" t="e">
        <f t="shared" si="71"/>
        <v>#DIV/0!</v>
      </c>
      <c r="AQ119" s="119" t="e">
        <f t="shared" si="72"/>
        <v>#DIV/0!</v>
      </c>
      <c r="AR119" s="119" t="e">
        <f t="shared" si="73"/>
        <v>#DIV/0!</v>
      </c>
      <c r="AS119" s="114" t="e">
        <f t="shared" si="74"/>
        <v>#DIV/0!</v>
      </c>
      <c r="AT119" s="114" t="e">
        <f t="shared" si="47"/>
        <v>#DIV/0!</v>
      </c>
      <c r="AU119" s="114" t="e">
        <f t="shared" si="75"/>
        <v>#DIV/0!</v>
      </c>
      <c r="AV119" s="114" t="e">
        <f t="shared" si="48"/>
        <v>#DIV/0!</v>
      </c>
      <c r="AW119" s="69" t="e">
        <f t="shared" si="76"/>
        <v>#DIV/0!</v>
      </c>
      <c r="AX119" s="69" t="e">
        <f t="shared" si="77"/>
        <v>#DIV/0!</v>
      </c>
    </row>
    <row r="120" spans="4:50" ht="15.75">
      <c r="D120" s="41">
        <f>'Input Data'!E133</f>
        <v>0</v>
      </c>
      <c r="E120" s="43">
        <f>'Input Data'!F133</f>
        <v>0</v>
      </c>
      <c r="F120" s="43">
        <f>'Input Data'!G133</f>
        <v>0</v>
      </c>
      <c r="G120" s="43">
        <f>'Input Data'!H133</f>
        <v>0</v>
      </c>
      <c r="H120" s="41">
        <f>('Input Data'!E133)/3.28084</f>
        <v>0</v>
      </c>
      <c r="I120" s="43">
        <f t="shared" si="49"/>
        <v>0</v>
      </c>
      <c r="J120" s="43">
        <f t="shared" si="50"/>
        <v>-99</v>
      </c>
      <c r="K120" s="43">
        <f t="shared" si="51"/>
        <v>0</v>
      </c>
      <c r="L120" s="43">
        <f t="shared" si="52"/>
        <v>-99</v>
      </c>
      <c r="M120" s="43">
        <f t="shared" si="53"/>
        <v>0</v>
      </c>
      <c r="N120" s="43">
        <f t="shared" si="54"/>
        <v>-99</v>
      </c>
      <c r="O120" s="43" t="e">
        <f t="shared" si="55"/>
        <v>#DIV/0!</v>
      </c>
      <c r="P120" s="108">
        <f t="shared" si="56"/>
        <v>-99</v>
      </c>
      <c r="Q120" s="128" t="str">
        <f>IF(D120&lt;'Input Data'!$V$4," ",IF(I120=0," ",IF(K120=0," ",12+1.5*LN(K120+0.1))))</f>
        <v xml:space="preserve"> </v>
      </c>
      <c r="R120" s="120">
        <f t="shared" si="57"/>
        <v>-0.63022410000000006</v>
      </c>
      <c r="S120" s="109">
        <f t="shared" si="58"/>
        <v>0</v>
      </c>
      <c r="T120" s="110">
        <f t="shared" si="59"/>
        <v>0</v>
      </c>
      <c r="U120" s="109">
        <f t="shared" si="39"/>
        <v>0</v>
      </c>
      <c r="V120" s="69" t="e">
        <f t="shared" si="60"/>
        <v>#DIV/0!</v>
      </c>
      <c r="W120" s="109" t="e">
        <f t="shared" si="40"/>
        <v>#DIV/0!</v>
      </c>
      <c r="X120" s="109" t="e">
        <f t="shared" si="41"/>
        <v>#DIV/0!</v>
      </c>
      <c r="Y120" s="109" t="e">
        <f t="shared" si="42"/>
        <v>#DIV/0!</v>
      </c>
      <c r="Z120" s="109" t="e">
        <f t="shared" si="43"/>
        <v>#DIV/0!</v>
      </c>
      <c r="AA120" s="235" t="str">
        <f>IF(D120&lt;'Input Data'!$V$4," ",IF(I120=0," ",IF(K120=0," ",IF(AX120=4,28,IF(AX120=3,28,IF(AX120=2,28,IF(AX120=1,28,IF(AB120&gt;43,43,AB120))))))))</f>
        <v xml:space="preserve"> </v>
      </c>
      <c r="AB120" s="111" t="e">
        <f t="shared" si="44"/>
        <v>#DIV/0!</v>
      </c>
      <c r="AC120" s="128" t="e">
        <f t="shared" si="61"/>
        <v>#DIV/0!</v>
      </c>
      <c r="AD120" s="81">
        <f t="shared" si="45"/>
        <v>-99</v>
      </c>
      <c r="AE120" s="128" t="str">
        <f>IF(D120&lt;'Input Data'!$V$4," ",IF(I120=0," ",IF(K120=0," ",5*(I120-S120))))</f>
        <v xml:space="preserve"> </v>
      </c>
      <c r="AF120" s="81">
        <f t="shared" si="62"/>
        <v>-0.99</v>
      </c>
      <c r="AG120" s="81">
        <f t="shared" si="46"/>
        <v>-99</v>
      </c>
      <c r="AH120" s="119" t="e">
        <f t="shared" si="63"/>
        <v>#DIV/0!</v>
      </c>
      <c r="AI120" s="130" t="e">
        <f t="shared" si="64"/>
        <v>#DIV/0!</v>
      </c>
      <c r="AJ120" s="119" t="e">
        <f t="shared" si="65"/>
        <v>#DIV/0!</v>
      </c>
      <c r="AK120" s="119">
        <f t="shared" si="66"/>
        <v>-99</v>
      </c>
      <c r="AL120" s="69" t="e">
        <f t="shared" si="67"/>
        <v>#DIV/0!</v>
      </c>
      <c r="AM120" s="114" t="e">
        <f t="shared" si="68"/>
        <v>#DIV/0!</v>
      </c>
      <c r="AN120" s="119" t="e">
        <f t="shared" si="69"/>
        <v>#DIV/0!</v>
      </c>
      <c r="AO120" s="119" t="e">
        <f t="shared" si="70"/>
        <v>#DIV/0!</v>
      </c>
      <c r="AP120" s="119" t="e">
        <f t="shared" si="71"/>
        <v>#DIV/0!</v>
      </c>
      <c r="AQ120" s="119" t="e">
        <f t="shared" si="72"/>
        <v>#DIV/0!</v>
      </c>
      <c r="AR120" s="119" t="e">
        <f t="shared" si="73"/>
        <v>#DIV/0!</v>
      </c>
      <c r="AS120" s="114" t="e">
        <f t="shared" si="74"/>
        <v>#DIV/0!</v>
      </c>
      <c r="AT120" s="114" t="e">
        <f t="shared" si="47"/>
        <v>#DIV/0!</v>
      </c>
      <c r="AU120" s="114" t="e">
        <f t="shared" si="75"/>
        <v>#DIV/0!</v>
      </c>
      <c r="AV120" s="114" t="e">
        <f t="shared" si="48"/>
        <v>#DIV/0!</v>
      </c>
      <c r="AW120" s="69" t="e">
        <f t="shared" si="76"/>
        <v>#DIV/0!</v>
      </c>
      <c r="AX120" s="69" t="e">
        <f t="shared" si="77"/>
        <v>#DIV/0!</v>
      </c>
    </row>
    <row r="121" spans="4:50" ht="15.75">
      <c r="D121" s="41">
        <f>'Input Data'!E134</f>
        <v>0</v>
      </c>
      <c r="E121" s="43">
        <f>'Input Data'!F134</f>
        <v>0</v>
      </c>
      <c r="F121" s="43">
        <f>'Input Data'!G134</f>
        <v>0</v>
      </c>
      <c r="G121" s="43">
        <f>'Input Data'!H134</f>
        <v>0</v>
      </c>
      <c r="H121" s="41">
        <f>('Input Data'!E134)/3.28084</f>
        <v>0</v>
      </c>
      <c r="I121" s="43">
        <f t="shared" si="49"/>
        <v>0</v>
      </c>
      <c r="J121" s="43">
        <f t="shared" si="50"/>
        <v>-99</v>
      </c>
      <c r="K121" s="43">
        <f t="shared" si="51"/>
        <v>0</v>
      </c>
      <c r="L121" s="43">
        <f t="shared" si="52"/>
        <v>-99</v>
      </c>
      <c r="M121" s="43">
        <f t="shared" si="53"/>
        <v>0</v>
      </c>
      <c r="N121" s="43">
        <f t="shared" si="54"/>
        <v>-99</v>
      </c>
      <c r="O121" s="43" t="e">
        <f t="shared" si="55"/>
        <v>#DIV/0!</v>
      </c>
      <c r="P121" s="108">
        <f t="shared" si="56"/>
        <v>-99</v>
      </c>
      <c r="Q121" s="128" t="str">
        <f>IF(D121&lt;'Input Data'!$V$4," ",IF(I121=0," ",IF(K121=0," ",12+1.5*LN(K121+0.1))))</f>
        <v xml:space="preserve"> </v>
      </c>
      <c r="R121" s="120">
        <f t="shared" si="57"/>
        <v>-0.63022410000000006</v>
      </c>
      <c r="S121" s="109">
        <f t="shared" si="58"/>
        <v>0</v>
      </c>
      <c r="T121" s="110">
        <f t="shared" si="59"/>
        <v>0</v>
      </c>
      <c r="U121" s="109">
        <f t="shared" si="39"/>
        <v>0</v>
      </c>
      <c r="V121" s="69" t="e">
        <f t="shared" si="60"/>
        <v>#DIV/0!</v>
      </c>
      <c r="W121" s="109" t="e">
        <f t="shared" si="40"/>
        <v>#DIV/0!</v>
      </c>
      <c r="X121" s="109" t="e">
        <f t="shared" si="41"/>
        <v>#DIV/0!</v>
      </c>
      <c r="Y121" s="109" t="e">
        <f t="shared" si="42"/>
        <v>#DIV/0!</v>
      </c>
      <c r="Z121" s="109" t="e">
        <f t="shared" si="43"/>
        <v>#DIV/0!</v>
      </c>
      <c r="AA121" s="235" t="str">
        <f>IF(D121&lt;'Input Data'!$V$4," ",IF(I121=0," ",IF(K121=0," ",IF(AX121=4,28,IF(AX121=3,28,IF(AX121=2,28,IF(AX121=1,28,IF(AB121&gt;43,43,AB121))))))))</f>
        <v xml:space="preserve"> </v>
      </c>
      <c r="AB121" s="111" t="e">
        <f t="shared" si="44"/>
        <v>#DIV/0!</v>
      </c>
      <c r="AC121" s="128" t="e">
        <f t="shared" si="61"/>
        <v>#DIV/0!</v>
      </c>
      <c r="AD121" s="81">
        <f t="shared" si="45"/>
        <v>-99</v>
      </c>
      <c r="AE121" s="128" t="str">
        <f>IF(D121&lt;'Input Data'!$V$4," ",IF(I121=0," ",IF(K121=0," ",5*(I121-S121))))</f>
        <v xml:space="preserve"> </v>
      </c>
      <c r="AF121" s="81">
        <f t="shared" si="62"/>
        <v>-0.99</v>
      </c>
      <c r="AG121" s="81">
        <f t="shared" si="46"/>
        <v>-99</v>
      </c>
      <c r="AH121" s="119" t="e">
        <f t="shared" si="63"/>
        <v>#DIV/0!</v>
      </c>
      <c r="AI121" s="130" t="e">
        <f t="shared" si="64"/>
        <v>#DIV/0!</v>
      </c>
      <c r="AJ121" s="119" t="e">
        <f t="shared" si="65"/>
        <v>#DIV/0!</v>
      </c>
      <c r="AK121" s="119">
        <f t="shared" si="66"/>
        <v>-99</v>
      </c>
      <c r="AL121" s="69" t="e">
        <f t="shared" si="67"/>
        <v>#DIV/0!</v>
      </c>
      <c r="AM121" s="114" t="e">
        <f t="shared" si="68"/>
        <v>#DIV/0!</v>
      </c>
      <c r="AN121" s="119" t="e">
        <f t="shared" si="69"/>
        <v>#DIV/0!</v>
      </c>
      <c r="AO121" s="119" t="e">
        <f t="shared" si="70"/>
        <v>#DIV/0!</v>
      </c>
      <c r="AP121" s="119" t="e">
        <f t="shared" si="71"/>
        <v>#DIV/0!</v>
      </c>
      <c r="AQ121" s="119" t="e">
        <f t="shared" si="72"/>
        <v>#DIV/0!</v>
      </c>
      <c r="AR121" s="119" t="e">
        <f t="shared" si="73"/>
        <v>#DIV/0!</v>
      </c>
      <c r="AS121" s="114" t="e">
        <f t="shared" si="74"/>
        <v>#DIV/0!</v>
      </c>
      <c r="AT121" s="114" t="e">
        <f t="shared" si="47"/>
        <v>#DIV/0!</v>
      </c>
      <c r="AU121" s="114" t="e">
        <f t="shared" si="75"/>
        <v>#DIV/0!</v>
      </c>
      <c r="AV121" s="114" t="e">
        <f t="shared" si="48"/>
        <v>#DIV/0!</v>
      </c>
      <c r="AW121" s="69" t="e">
        <f t="shared" si="76"/>
        <v>#DIV/0!</v>
      </c>
      <c r="AX121" s="69" t="e">
        <f t="shared" si="77"/>
        <v>#DIV/0!</v>
      </c>
    </row>
    <row r="122" spans="4:50" ht="15.75">
      <c r="D122" s="41">
        <f>'Input Data'!E135</f>
        <v>0</v>
      </c>
      <c r="E122" s="43">
        <f>'Input Data'!F135</f>
        <v>0</v>
      </c>
      <c r="F122" s="43">
        <f>'Input Data'!G135</f>
        <v>0</v>
      </c>
      <c r="G122" s="43">
        <f>'Input Data'!H135</f>
        <v>0</v>
      </c>
      <c r="H122" s="41">
        <f>('Input Data'!E135)/3.28084</f>
        <v>0</v>
      </c>
      <c r="I122" s="43">
        <f t="shared" si="49"/>
        <v>0</v>
      </c>
      <c r="J122" s="43">
        <f t="shared" si="50"/>
        <v>-99</v>
      </c>
      <c r="K122" s="43">
        <f t="shared" si="51"/>
        <v>0</v>
      </c>
      <c r="L122" s="43">
        <f t="shared" si="52"/>
        <v>-99</v>
      </c>
      <c r="M122" s="43">
        <f t="shared" si="53"/>
        <v>0</v>
      </c>
      <c r="N122" s="43">
        <f t="shared" si="54"/>
        <v>-99</v>
      </c>
      <c r="O122" s="43" t="e">
        <f t="shared" si="55"/>
        <v>#DIV/0!</v>
      </c>
      <c r="P122" s="108">
        <f t="shared" si="56"/>
        <v>-99</v>
      </c>
      <c r="Q122" s="128" t="str">
        <f>IF(D122&lt;'Input Data'!$V$4," ",IF(I122=0," ",IF(K122=0," ",12+1.5*LN(K122+0.1))))</f>
        <v xml:space="preserve"> </v>
      </c>
      <c r="R122" s="120">
        <f t="shared" si="57"/>
        <v>-0.63022410000000006</v>
      </c>
      <c r="S122" s="109">
        <f t="shared" si="58"/>
        <v>0</v>
      </c>
      <c r="T122" s="110">
        <f t="shared" si="59"/>
        <v>0</v>
      </c>
      <c r="U122" s="109">
        <f t="shared" si="39"/>
        <v>0</v>
      </c>
      <c r="V122" s="69" t="e">
        <f t="shared" si="60"/>
        <v>#DIV/0!</v>
      </c>
      <c r="W122" s="109" t="e">
        <f t="shared" si="40"/>
        <v>#DIV/0!</v>
      </c>
      <c r="X122" s="109" t="e">
        <f t="shared" si="41"/>
        <v>#DIV/0!</v>
      </c>
      <c r="Y122" s="109" t="e">
        <f t="shared" si="42"/>
        <v>#DIV/0!</v>
      </c>
      <c r="Z122" s="109" t="e">
        <f t="shared" si="43"/>
        <v>#DIV/0!</v>
      </c>
      <c r="AA122" s="235" t="str">
        <f>IF(D122&lt;'Input Data'!$V$4," ",IF(I122=0," ",IF(K122=0," ",IF(AX122=4,28,IF(AX122=3,28,IF(AX122=2,28,IF(AX122=1,28,IF(AB122&gt;43,43,AB122))))))))</f>
        <v xml:space="preserve"> </v>
      </c>
      <c r="AB122" s="111" t="e">
        <f t="shared" si="44"/>
        <v>#DIV/0!</v>
      </c>
      <c r="AC122" s="128" t="e">
        <f t="shared" si="61"/>
        <v>#DIV/0!</v>
      </c>
      <c r="AD122" s="81">
        <f t="shared" si="45"/>
        <v>-99</v>
      </c>
      <c r="AE122" s="128" t="str">
        <f>IF(D122&lt;'Input Data'!$V$4," ",IF(I122=0," ",IF(K122=0," ",5*(I122-S122))))</f>
        <v xml:space="preserve"> </v>
      </c>
      <c r="AF122" s="81">
        <f t="shared" si="62"/>
        <v>-0.99</v>
      </c>
      <c r="AG122" s="81">
        <f t="shared" si="46"/>
        <v>-99</v>
      </c>
      <c r="AH122" s="119" t="e">
        <f t="shared" si="63"/>
        <v>#DIV/0!</v>
      </c>
      <c r="AI122" s="130" t="e">
        <f t="shared" si="64"/>
        <v>#DIV/0!</v>
      </c>
      <c r="AJ122" s="119" t="e">
        <f t="shared" si="65"/>
        <v>#DIV/0!</v>
      </c>
      <c r="AK122" s="119">
        <f t="shared" si="66"/>
        <v>-99</v>
      </c>
      <c r="AL122" s="69" t="e">
        <f t="shared" si="67"/>
        <v>#DIV/0!</v>
      </c>
      <c r="AM122" s="114" t="e">
        <f t="shared" si="68"/>
        <v>#DIV/0!</v>
      </c>
      <c r="AN122" s="119" t="e">
        <f t="shared" si="69"/>
        <v>#DIV/0!</v>
      </c>
      <c r="AO122" s="119" t="e">
        <f t="shared" si="70"/>
        <v>#DIV/0!</v>
      </c>
      <c r="AP122" s="119" t="e">
        <f t="shared" si="71"/>
        <v>#DIV/0!</v>
      </c>
      <c r="AQ122" s="119" t="e">
        <f t="shared" si="72"/>
        <v>#DIV/0!</v>
      </c>
      <c r="AR122" s="119" t="e">
        <f t="shared" si="73"/>
        <v>#DIV/0!</v>
      </c>
      <c r="AS122" s="114" t="e">
        <f t="shared" si="74"/>
        <v>#DIV/0!</v>
      </c>
      <c r="AT122" s="114" t="e">
        <f t="shared" si="47"/>
        <v>#DIV/0!</v>
      </c>
      <c r="AU122" s="114" t="e">
        <f t="shared" si="75"/>
        <v>#DIV/0!</v>
      </c>
      <c r="AV122" s="114" t="e">
        <f t="shared" si="48"/>
        <v>#DIV/0!</v>
      </c>
      <c r="AW122" s="69" t="e">
        <f t="shared" si="76"/>
        <v>#DIV/0!</v>
      </c>
      <c r="AX122" s="69" t="e">
        <f t="shared" si="77"/>
        <v>#DIV/0!</v>
      </c>
    </row>
    <row r="123" spans="4:50" ht="15.75">
      <c r="D123" s="41">
        <f>'Input Data'!E136</f>
        <v>0</v>
      </c>
      <c r="E123" s="43">
        <f>'Input Data'!F136</f>
        <v>0</v>
      </c>
      <c r="F123" s="43">
        <f>'Input Data'!G136</f>
        <v>0</v>
      </c>
      <c r="G123" s="43">
        <f>'Input Data'!H136</f>
        <v>0</v>
      </c>
      <c r="H123" s="41">
        <f>('Input Data'!E136)/3.28084</f>
        <v>0</v>
      </c>
      <c r="I123" s="43">
        <f t="shared" si="49"/>
        <v>0</v>
      </c>
      <c r="J123" s="43">
        <f t="shared" si="50"/>
        <v>-99</v>
      </c>
      <c r="K123" s="43">
        <f t="shared" si="51"/>
        <v>0</v>
      </c>
      <c r="L123" s="43">
        <f t="shared" si="52"/>
        <v>-99</v>
      </c>
      <c r="M123" s="43">
        <f t="shared" si="53"/>
        <v>0</v>
      </c>
      <c r="N123" s="43">
        <f t="shared" si="54"/>
        <v>-99</v>
      </c>
      <c r="O123" s="43" t="e">
        <f t="shared" si="55"/>
        <v>#DIV/0!</v>
      </c>
      <c r="P123" s="108">
        <f t="shared" si="56"/>
        <v>-99</v>
      </c>
      <c r="Q123" s="128" t="str">
        <f>IF(D123&lt;'Input Data'!$V$4," ",IF(I123=0," ",IF(K123=0," ",12+1.5*LN(K123+0.1))))</f>
        <v xml:space="preserve"> </v>
      </c>
      <c r="R123" s="120">
        <f t="shared" si="57"/>
        <v>-0.63022410000000006</v>
      </c>
      <c r="S123" s="109">
        <f t="shared" si="58"/>
        <v>0</v>
      </c>
      <c r="T123" s="110">
        <f t="shared" si="59"/>
        <v>0</v>
      </c>
      <c r="U123" s="109">
        <f t="shared" si="39"/>
        <v>0</v>
      </c>
      <c r="V123" s="69" t="e">
        <f t="shared" si="60"/>
        <v>#DIV/0!</v>
      </c>
      <c r="W123" s="109" t="e">
        <f t="shared" si="40"/>
        <v>#DIV/0!</v>
      </c>
      <c r="X123" s="109" t="e">
        <f t="shared" si="41"/>
        <v>#DIV/0!</v>
      </c>
      <c r="Y123" s="109" t="e">
        <f t="shared" si="42"/>
        <v>#DIV/0!</v>
      </c>
      <c r="Z123" s="109" t="e">
        <f t="shared" si="43"/>
        <v>#DIV/0!</v>
      </c>
      <c r="AA123" s="235" t="str">
        <f>IF(D123&lt;'Input Data'!$V$4," ",IF(I123=0," ",IF(K123=0," ",IF(AX123=4,28,IF(AX123=3,28,IF(AX123=2,28,IF(AX123=1,28,IF(AB123&gt;43,43,AB123))))))))</f>
        <v xml:space="preserve"> </v>
      </c>
      <c r="AB123" s="111" t="e">
        <f t="shared" si="44"/>
        <v>#DIV/0!</v>
      </c>
      <c r="AC123" s="128" t="e">
        <f t="shared" si="61"/>
        <v>#DIV/0!</v>
      </c>
      <c r="AD123" s="81">
        <f t="shared" si="45"/>
        <v>-99</v>
      </c>
      <c r="AE123" s="128" t="str">
        <f>IF(D123&lt;'Input Data'!$V$4," ",IF(I123=0," ",IF(K123=0," ",5*(I123-S123))))</f>
        <v xml:space="preserve"> </v>
      </c>
      <c r="AF123" s="81">
        <f t="shared" si="62"/>
        <v>-0.99</v>
      </c>
      <c r="AG123" s="81">
        <f t="shared" si="46"/>
        <v>-99</v>
      </c>
      <c r="AH123" s="119" t="e">
        <f t="shared" si="63"/>
        <v>#DIV/0!</v>
      </c>
      <c r="AI123" s="130" t="e">
        <f t="shared" si="64"/>
        <v>#DIV/0!</v>
      </c>
      <c r="AJ123" s="119" t="e">
        <f t="shared" si="65"/>
        <v>#DIV/0!</v>
      </c>
      <c r="AK123" s="119">
        <f t="shared" si="66"/>
        <v>-99</v>
      </c>
      <c r="AL123" s="69" t="e">
        <f t="shared" si="67"/>
        <v>#DIV/0!</v>
      </c>
      <c r="AM123" s="114" t="e">
        <f t="shared" si="68"/>
        <v>#DIV/0!</v>
      </c>
      <c r="AN123" s="119" t="e">
        <f t="shared" si="69"/>
        <v>#DIV/0!</v>
      </c>
      <c r="AO123" s="119" t="e">
        <f t="shared" si="70"/>
        <v>#DIV/0!</v>
      </c>
      <c r="AP123" s="119" t="e">
        <f t="shared" si="71"/>
        <v>#DIV/0!</v>
      </c>
      <c r="AQ123" s="119" t="e">
        <f t="shared" si="72"/>
        <v>#DIV/0!</v>
      </c>
      <c r="AR123" s="119" t="e">
        <f t="shared" si="73"/>
        <v>#DIV/0!</v>
      </c>
      <c r="AS123" s="114" t="e">
        <f t="shared" si="74"/>
        <v>#DIV/0!</v>
      </c>
      <c r="AT123" s="114" t="e">
        <f t="shared" si="47"/>
        <v>#DIV/0!</v>
      </c>
      <c r="AU123" s="114" t="e">
        <f t="shared" si="75"/>
        <v>#DIV/0!</v>
      </c>
      <c r="AV123" s="114" t="e">
        <f t="shared" si="48"/>
        <v>#DIV/0!</v>
      </c>
      <c r="AW123" s="69" t="e">
        <f t="shared" si="76"/>
        <v>#DIV/0!</v>
      </c>
      <c r="AX123" s="69" t="e">
        <f t="shared" si="77"/>
        <v>#DIV/0!</v>
      </c>
    </row>
    <row r="124" spans="4:50" ht="15.75">
      <c r="D124" s="41">
        <f>'Input Data'!E137</f>
        <v>0</v>
      </c>
      <c r="E124" s="43">
        <f>'Input Data'!F137</f>
        <v>0</v>
      </c>
      <c r="F124" s="43">
        <f>'Input Data'!G137</f>
        <v>0</v>
      </c>
      <c r="G124" s="43">
        <f>'Input Data'!H137</f>
        <v>0</v>
      </c>
      <c r="H124" s="41">
        <f>('Input Data'!E137)/3.28084</f>
        <v>0</v>
      </c>
      <c r="I124" s="43">
        <f t="shared" si="49"/>
        <v>0</v>
      </c>
      <c r="J124" s="43">
        <f t="shared" si="50"/>
        <v>-99</v>
      </c>
      <c r="K124" s="43">
        <f t="shared" si="51"/>
        <v>0</v>
      </c>
      <c r="L124" s="43">
        <f t="shared" si="52"/>
        <v>-99</v>
      </c>
      <c r="M124" s="43">
        <f t="shared" si="53"/>
        <v>0</v>
      </c>
      <c r="N124" s="43">
        <f t="shared" si="54"/>
        <v>-99</v>
      </c>
      <c r="O124" s="43" t="e">
        <f t="shared" si="55"/>
        <v>#DIV/0!</v>
      </c>
      <c r="P124" s="108">
        <f t="shared" si="56"/>
        <v>-99</v>
      </c>
      <c r="Q124" s="128" t="str">
        <f>IF(D124&lt;'Input Data'!$V$4," ",IF(I124=0," ",IF(K124=0," ",12+1.5*LN(K124+0.1))))</f>
        <v xml:space="preserve"> </v>
      </c>
      <c r="R124" s="120">
        <f t="shared" si="57"/>
        <v>-0.63022410000000006</v>
      </c>
      <c r="S124" s="109">
        <f t="shared" si="58"/>
        <v>0</v>
      </c>
      <c r="T124" s="110">
        <f t="shared" si="59"/>
        <v>0</v>
      </c>
      <c r="U124" s="109">
        <f t="shared" si="39"/>
        <v>0</v>
      </c>
      <c r="V124" s="69" t="e">
        <f t="shared" si="60"/>
        <v>#DIV/0!</v>
      </c>
      <c r="W124" s="109" t="e">
        <f t="shared" si="40"/>
        <v>#DIV/0!</v>
      </c>
      <c r="X124" s="109" t="e">
        <f t="shared" si="41"/>
        <v>#DIV/0!</v>
      </c>
      <c r="Y124" s="109" t="e">
        <f t="shared" si="42"/>
        <v>#DIV/0!</v>
      </c>
      <c r="Z124" s="109" t="e">
        <f t="shared" si="43"/>
        <v>#DIV/0!</v>
      </c>
      <c r="AA124" s="235" t="str">
        <f>IF(D124&lt;'Input Data'!$V$4," ",IF(I124=0," ",IF(K124=0," ",IF(AX124=4,28,IF(AX124=3,28,IF(AX124=2,28,IF(AX124=1,28,IF(AB124&gt;43,43,AB124))))))))</f>
        <v xml:space="preserve"> </v>
      </c>
      <c r="AB124" s="111" t="e">
        <f t="shared" si="44"/>
        <v>#DIV/0!</v>
      </c>
      <c r="AC124" s="128" t="e">
        <f t="shared" si="61"/>
        <v>#DIV/0!</v>
      </c>
      <c r="AD124" s="81">
        <f t="shared" si="45"/>
        <v>-99</v>
      </c>
      <c r="AE124" s="128" t="str">
        <f>IF(D124&lt;'Input Data'!$V$4," ",IF(I124=0," ",IF(K124=0," ",5*(I124-S124))))</f>
        <v xml:space="preserve"> </v>
      </c>
      <c r="AF124" s="81">
        <f t="shared" si="62"/>
        <v>-0.99</v>
      </c>
      <c r="AG124" s="81">
        <f t="shared" si="46"/>
        <v>-99</v>
      </c>
      <c r="AH124" s="119" t="e">
        <f t="shared" si="63"/>
        <v>#DIV/0!</v>
      </c>
      <c r="AI124" s="130" t="e">
        <f t="shared" si="64"/>
        <v>#DIV/0!</v>
      </c>
      <c r="AJ124" s="119" t="e">
        <f t="shared" si="65"/>
        <v>#DIV/0!</v>
      </c>
      <c r="AK124" s="119">
        <f t="shared" si="66"/>
        <v>-99</v>
      </c>
      <c r="AL124" s="69" t="e">
        <f t="shared" si="67"/>
        <v>#DIV/0!</v>
      </c>
      <c r="AM124" s="114" t="e">
        <f t="shared" si="68"/>
        <v>#DIV/0!</v>
      </c>
      <c r="AN124" s="119" t="e">
        <f t="shared" si="69"/>
        <v>#DIV/0!</v>
      </c>
      <c r="AO124" s="119" t="e">
        <f t="shared" si="70"/>
        <v>#DIV/0!</v>
      </c>
      <c r="AP124" s="119" t="e">
        <f t="shared" si="71"/>
        <v>#DIV/0!</v>
      </c>
      <c r="AQ124" s="119" t="e">
        <f t="shared" si="72"/>
        <v>#DIV/0!</v>
      </c>
      <c r="AR124" s="119" t="e">
        <f t="shared" si="73"/>
        <v>#DIV/0!</v>
      </c>
      <c r="AS124" s="114" t="e">
        <f t="shared" si="74"/>
        <v>#DIV/0!</v>
      </c>
      <c r="AT124" s="114" t="e">
        <f t="shared" si="47"/>
        <v>#DIV/0!</v>
      </c>
      <c r="AU124" s="114" t="e">
        <f t="shared" si="75"/>
        <v>#DIV/0!</v>
      </c>
      <c r="AV124" s="114" t="e">
        <f t="shared" si="48"/>
        <v>#DIV/0!</v>
      </c>
      <c r="AW124" s="69" t="e">
        <f t="shared" si="76"/>
        <v>#DIV/0!</v>
      </c>
      <c r="AX124" s="69" t="e">
        <f t="shared" si="77"/>
        <v>#DIV/0!</v>
      </c>
    </row>
    <row r="125" spans="4:50" ht="15.75">
      <c r="D125" s="41">
        <f>'Input Data'!E138</f>
        <v>0</v>
      </c>
      <c r="E125" s="43">
        <f>'Input Data'!F138</f>
        <v>0</v>
      </c>
      <c r="F125" s="43">
        <f>'Input Data'!G138</f>
        <v>0</v>
      </c>
      <c r="G125" s="43">
        <f>'Input Data'!H138</f>
        <v>0</v>
      </c>
      <c r="H125" s="41">
        <f>('Input Data'!E138)/3.28084</f>
        <v>0</v>
      </c>
      <c r="I125" s="43">
        <f t="shared" si="49"/>
        <v>0</v>
      </c>
      <c r="J125" s="43">
        <f t="shared" si="50"/>
        <v>-99</v>
      </c>
      <c r="K125" s="43">
        <f t="shared" si="51"/>
        <v>0</v>
      </c>
      <c r="L125" s="43">
        <f t="shared" si="52"/>
        <v>-99</v>
      </c>
      <c r="M125" s="43">
        <f t="shared" si="53"/>
        <v>0</v>
      </c>
      <c r="N125" s="43">
        <f t="shared" si="54"/>
        <v>-99</v>
      </c>
      <c r="O125" s="43" t="e">
        <f t="shared" si="55"/>
        <v>#DIV/0!</v>
      </c>
      <c r="P125" s="108">
        <f t="shared" si="56"/>
        <v>-99</v>
      </c>
      <c r="Q125" s="128" t="str">
        <f>IF(D125&lt;'Input Data'!$V$4," ",IF(I125=0," ",IF(K125=0," ",12+1.5*LN(K125+0.1))))</f>
        <v xml:space="preserve"> </v>
      </c>
      <c r="R125" s="120">
        <f t="shared" si="57"/>
        <v>-0.63022410000000006</v>
      </c>
      <c r="S125" s="109">
        <f t="shared" si="58"/>
        <v>0</v>
      </c>
      <c r="T125" s="110">
        <f t="shared" si="59"/>
        <v>0</v>
      </c>
      <c r="U125" s="109">
        <f t="shared" si="39"/>
        <v>0</v>
      </c>
      <c r="V125" s="69" t="e">
        <f t="shared" si="60"/>
        <v>#DIV/0!</v>
      </c>
      <c r="W125" s="109" t="e">
        <f t="shared" si="40"/>
        <v>#DIV/0!</v>
      </c>
      <c r="X125" s="109" t="e">
        <f t="shared" si="41"/>
        <v>#DIV/0!</v>
      </c>
      <c r="Y125" s="109" t="e">
        <f t="shared" si="42"/>
        <v>#DIV/0!</v>
      </c>
      <c r="Z125" s="109" t="e">
        <f t="shared" si="43"/>
        <v>#DIV/0!</v>
      </c>
      <c r="AA125" s="235" t="str">
        <f>IF(D125&lt;'Input Data'!$V$4," ",IF(I125=0," ",IF(K125=0," ",IF(AX125=4,28,IF(AX125=3,28,IF(AX125=2,28,IF(AX125=1,28,IF(AB125&gt;43,43,AB125))))))))</f>
        <v xml:space="preserve"> </v>
      </c>
      <c r="AB125" s="111" t="e">
        <f t="shared" si="44"/>
        <v>#DIV/0!</v>
      </c>
      <c r="AC125" s="128" t="e">
        <f t="shared" si="61"/>
        <v>#DIV/0!</v>
      </c>
      <c r="AD125" s="81">
        <f t="shared" si="45"/>
        <v>-99</v>
      </c>
      <c r="AE125" s="128" t="str">
        <f>IF(D125&lt;'Input Data'!$V$4," ",IF(I125=0," ",IF(K125=0," ",5*(I125-S125))))</f>
        <v xml:space="preserve"> </v>
      </c>
      <c r="AF125" s="81">
        <f t="shared" si="62"/>
        <v>-0.99</v>
      </c>
      <c r="AG125" s="81">
        <f t="shared" si="46"/>
        <v>-99</v>
      </c>
      <c r="AH125" s="119" t="e">
        <f t="shared" si="63"/>
        <v>#DIV/0!</v>
      </c>
      <c r="AI125" s="130" t="e">
        <f t="shared" si="64"/>
        <v>#DIV/0!</v>
      </c>
      <c r="AJ125" s="119" t="e">
        <f t="shared" si="65"/>
        <v>#DIV/0!</v>
      </c>
      <c r="AK125" s="119">
        <f t="shared" si="66"/>
        <v>-99</v>
      </c>
      <c r="AL125" s="69" t="e">
        <f t="shared" si="67"/>
        <v>#DIV/0!</v>
      </c>
      <c r="AM125" s="114" t="e">
        <f t="shared" si="68"/>
        <v>#DIV/0!</v>
      </c>
      <c r="AN125" s="119" t="e">
        <f t="shared" si="69"/>
        <v>#DIV/0!</v>
      </c>
      <c r="AO125" s="119" t="e">
        <f t="shared" si="70"/>
        <v>#DIV/0!</v>
      </c>
      <c r="AP125" s="119" t="e">
        <f t="shared" si="71"/>
        <v>#DIV/0!</v>
      </c>
      <c r="AQ125" s="119" t="e">
        <f t="shared" si="72"/>
        <v>#DIV/0!</v>
      </c>
      <c r="AR125" s="119" t="e">
        <f t="shared" si="73"/>
        <v>#DIV/0!</v>
      </c>
      <c r="AS125" s="114" t="e">
        <f t="shared" si="74"/>
        <v>#DIV/0!</v>
      </c>
      <c r="AT125" s="114" t="e">
        <f t="shared" si="47"/>
        <v>#DIV/0!</v>
      </c>
      <c r="AU125" s="114" t="e">
        <f t="shared" si="75"/>
        <v>#DIV/0!</v>
      </c>
      <c r="AV125" s="114" t="e">
        <f t="shared" si="48"/>
        <v>#DIV/0!</v>
      </c>
      <c r="AW125" s="69" t="e">
        <f t="shared" si="76"/>
        <v>#DIV/0!</v>
      </c>
      <c r="AX125" s="69" t="e">
        <f t="shared" si="77"/>
        <v>#DIV/0!</v>
      </c>
    </row>
    <row r="126" spans="4:50" ht="15.75">
      <c r="D126" s="41">
        <f>'Input Data'!E139</f>
        <v>0</v>
      </c>
      <c r="E126" s="43">
        <f>'Input Data'!F139</f>
        <v>0</v>
      </c>
      <c r="F126" s="43">
        <f>'Input Data'!G139</f>
        <v>0</v>
      </c>
      <c r="G126" s="43">
        <f>'Input Data'!H139</f>
        <v>0</v>
      </c>
      <c r="H126" s="41">
        <f>('Input Data'!E139)/3.28084</f>
        <v>0</v>
      </c>
      <c r="I126" s="43">
        <f t="shared" si="49"/>
        <v>0</v>
      </c>
      <c r="J126" s="43">
        <f t="shared" si="50"/>
        <v>-99</v>
      </c>
      <c r="K126" s="43">
        <f t="shared" si="51"/>
        <v>0</v>
      </c>
      <c r="L126" s="43">
        <f t="shared" si="52"/>
        <v>-99</v>
      </c>
      <c r="M126" s="43">
        <f t="shared" si="53"/>
        <v>0</v>
      </c>
      <c r="N126" s="43">
        <f t="shared" si="54"/>
        <v>-99</v>
      </c>
      <c r="O126" s="43" t="e">
        <f t="shared" si="55"/>
        <v>#DIV/0!</v>
      </c>
      <c r="P126" s="108">
        <f t="shared" si="56"/>
        <v>-99</v>
      </c>
      <c r="Q126" s="128" t="str">
        <f>IF(D126&lt;'Input Data'!$V$4," ",IF(I126=0," ",IF(K126=0," ",12+1.5*LN(K126+0.1))))</f>
        <v xml:space="preserve"> </v>
      </c>
      <c r="R126" s="120">
        <f t="shared" si="57"/>
        <v>-0.63022410000000006</v>
      </c>
      <c r="S126" s="109">
        <f t="shared" si="58"/>
        <v>0</v>
      </c>
      <c r="T126" s="110">
        <f t="shared" si="59"/>
        <v>0</v>
      </c>
      <c r="U126" s="109">
        <f t="shared" si="39"/>
        <v>0</v>
      </c>
      <c r="V126" s="69" t="e">
        <f t="shared" si="60"/>
        <v>#DIV/0!</v>
      </c>
      <c r="W126" s="109" t="e">
        <f t="shared" si="40"/>
        <v>#DIV/0!</v>
      </c>
      <c r="X126" s="109" t="e">
        <f t="shared" si="41"/>
        <v>#DIV/0!</v>
      </c>
      <c r="Y126" s="109" t="e">
        <f t="shared" si="42"/>
        <v>#DIV/0!</v>
      </c>
      <c r="Z126" s="109" t="e">
        <f t="shared" si="43"/>
        <v>#DIV/0!</v>
      </c>
      <c r="AA126" s="235" t="str">
        <f>IF(D126&lt;'Input Data'!$V$4," ",IF(I126=0," ",IF(K126=0," ",IF(AX126=4,28,IF(AX126=3,28,IF(AX126=2,28,IF(AX126=1,28,IF(AB126&gt;43,43,AB126))))))))</f>
        <v xml:space="preserve"> </v>
      </c>
      <c r="AB126" s="111" t="e">
        <f t="shared" si="44"/>
        <v>#DIV/0!</v>
      </c>
      <c r="AC126" s="128" t="e">
        <f t="shared" si="61"/>
        <v>#DIV/0!</v>
      </c>
      <c r="AD126" s="81">
        <f t="shared" si="45"/>
        <v>-99</v>
      </c>
      <c r="AE126" s="128" t="str">
        <f>IF(D126&lt;'Input Data'!$V$4," ",IF(I126=0," ",IF(K126=0," ",5*(I126-S126))))</f>
        <v xml:space="preserve"> </v>
      </c>
      <c r="AF126" s="81">
        <f t="shared" si="62"/>
        <v>-0.99</v>
      </c>
      <c r="AG126" s="81">
        <f t="shared" si="46"/>
        <v>-99</v>
      </c>
      <c r="AH126" s="119" t="e">
        <f t="shared" si="63"/>
        <v>#DIV/0!</v>
      </c>
      <c r="AI126" s="130" t="e">
        <f t="shared" si="64"/>
        <v>#DIV/0!</v>
      </c>
      <c r="AJ126" s="119" t="e">
        <f t="shared" si="65"/>
        <v>#DIV/0!</v>
      </c>
      <c r="AK126" s="119">
        <f t="shared" si="66"/>
        <v>-99</v>
      </c>
      <c r="AL126" s="69" t="e">
        <f t="shared" si="67"/>
        <v>#DIV/0!</v>
      </c>
      <c r="AM126" s="114" t="e">
        <f t="shared" si="68"/>
        <v>#DIV/0!</v>
      </c>
      <c r="AN126" s="119" t="e">
        <f t="shared" si="69"/>
        <v>#DIV/0!</v>
      </c>
      <c r="AO126" s="119" t="e">
        <f t="shared" si="70"/>
        <v>#DIV/0!</v>
      </c>
      <c r="AP126" s="119" t="e">
        <f t="shared" si="71"/>
        <v>#DIV/0!</v>
      </c>
      <c r="AQ126" s="119" t="e">
        <f t="shared" si="72"/>
        <v>#DIV/0!</v>
      </c>
      <c r="AR126" s="119" t="e">
        <f t="shared" si="73"/>
        <v>#DIV/0!</v>
      </c>
      <c r="AS126" s="114" t="e">
        <f t="shared" si="74"/>
        <v>#DIV/0!</v>
      </c>
      <c r="AT126" s="114" t="e">
        <f t="shared" si="47"/>
        <v>#DIV/0!</v>
      </c>
      <c r="AU126" s="114" t="e">
        <f t="shared" si="75"/>
        <v>#DIV/0!</v>
      </c>
      <c r="AV126" s="114" t="e">
        <f t="shared" si="48"/>
        <v>#DIV/0!</v>
      </c>
      <c r="AW126" s="69" t="e">
        <f t="shared" si="76"/>
        <v>#DIV/0!</v>
      </c>
      <c r="AX126" s="69" t="e">
        <f t="shared" si="77"/>
        <v>#DIV/0!</v>
      </c>
    </row>
    <row r="127" spans="4:50" ht="15.75">
      <c r="D127" s="41">
        <f>'Input Data'!E140</f>
        <v>0</v>
      </c>
      <c r="E127" s="43">
        <f>'Input Data'!F140</f>
        <v>0</v>
      </c>
      <c r="F127" s="43">
        <f>'Input Data'!G140</f>
        <v>0</v>
      </c>
      <c r="G127" s="43">
        <f>'Input Data'!H140</f>
        <v>0</v>
      </c>
      <c r="H127" s="41">
        <f>('Input Data'!E140)/3.28084</f>
        <v>0</v>
      </c>
      <c r="I127" s="43">
        <f t="shared" si="49"/>
        <v>0</v>
      </c>
      <c r="J127" s="43">
        <f t="shared" si="50"/>
        <v>-99</v>
      </c>
      <c r="K127" s="43">
        <f t="shared" si="51"/>
        <v>0</v>
      </c>
      <c r="L127" s="43">
        <f t="shared" si="52"/>
        <v>-99</v>
      </c>
      <c r="M127" s="43">
        <f t="shared" si="53"/>
        <v>0</v>
      </c>
      <c r="N127" s="43">
        <f t="shared" si="54"/>
        <v>-99</v>
      </c>
      <c r="O127" s="43" t="e">
        <f t="shared" si="55"/>
        <v>#DIV/0!</v>
      </c>
      <c r="P127" s="108">
        <f t="shared" si="56"/>
        <v>-99</v>
      </c>
      <c r="Q127" s="128" t="str">
        <f>IF(D127&lt;'Input Data'!$V$4," ",IF(I127=0," ",IF(K127=0," ",12+1.5*LN(K127+0.1))))</f>
        <v xml:space="preserve"> </v>
      </c>
      <c r="R127" s="120">
        <f t="shared" si="57"/>
        <v>-0.63022410000000006</v>
      </c>
      <c r="S127" s="109">
        <f t="shared" si="58"/>
        <v>0</v>
      </c>
      <c r="T127" s="110">
        <f t="shared" si="59"/>
        <v>0</v>
      </c>
      <c r="U127" s="109">
        <f t="shared" si="39"/>
        <v>0</v>
      </c>
      <c r="V127" s="69" t="e">
        <f t="shared" si="60"/>
        <v>#DIV/0!</v>
      </c>
      <c r="W127" s="109" t="e">
        <f t="shared" si="40"/>
        <v>#DIV/0!</v>
      </c>
      <c r="X127" s="109" t="e">
        <f t="shared" si="41"/>
        <v>#DIV/0!</v>
      </c>
      <c r="Y127" s="109" t="e">
        <f t="shared" si="42"/>
        <v>#DIV/0!</v>
      </c>
      <c r="Z127" s="109" t="e">
        <f t="shared" si="43"/>
        <v>#DIV/0!</v>
      </c>
      <c r="AA127" s="235" t="str">
        <f>IF(D127&lt;'Input Data'!$V$4," ",IF(I127=0," ",IF(K127=0," ",IF(AX127=4,28,IF(AX127=3,28,IF(AX127=2,28,IF(AX127=1,28,IF(AB127&gt;43,43,AB127))))))))</f>
        <v xml:space="preserve"> </v>
      </c>
      <c r="AB127" s="111" t="e">
        <f t="shared" si="44"/>
        <v>#DIV/0!</v>
      </c>
      <c r="AC127" s="128" t="e">
        <f t="shared" si="61"/>
        <v>#DIV/0!</v>
      </c>
      <c r="AD127" s="81">
        <f t="shared" si="45"/>
        <v>-99</v>
      </c>
      <c r="AE127" s="128" t="str">
        <f>IF(D127&lt;'Input Data'!$V$4," ",IF(I127=0," ",IF(K127=0," ",5*(I127-S127))))</f>
        <v xml:space="preserve"> </v>
      </c>
      <c r="AF127" s="81">
        <f t="shared" si="62"/>
        <v>-0.99</v>
      </c>
      <c r="AG127" s="81">
        <f t="shared" si="46"/>
        <v>-99</v>
      </c>
      <c r="AH127" s="119" t="e">
        <f t="shared" si="63"/>
        <v>#DIV/0!</v>
      </c>
      <c r="AI127" s="130" t="e">
        <f t="shared" si="64"/>
        <v>#DIV/0!</v>
      </c>
      <c r="AJ127" s="119" t="e">
        <f t="shared" si="65"/>
        <v>#DIV/0!</v>
      </c>
      <c r="AK127" s="119">
        <f t="shared" si="66"/>
        <v>-99</v>
      </c>
      <c r="AL127" s="69" t="e">
        <f t="shared" si="67"/>
        <v>#DIV/0!</v>
      </c>
      <c r="AM127" s="114" t="e">
        <f t="shared" si="68"/>
        <v>#DIV/0!</v>
      </c>
      <c r="AN127" s="119" t="e">
        <f t="shared" si="69"/>
        <v>#DIV/0!</v>
      </c>
      <c r="AO127" s="119" t="e">
        <f t="shared" si="70"/>
        <v>#DIV/0!</v>
      </c>
      <c r="AP127" s="119" t="e">
        <f t="shared" si="71"/>
        <v>#DIV/0!</v>
      </c>
      <c r="AQ127" s="119" t="e">
        <f t="shared" si="72"/>
        <v>#DIV/0!</v>
      </c>
      <c r="AR127" s="119" t="e">
        <f t="shared" si="73"/>
        <v>#DIV/0!</v>
      </c>
      <c r="AS127" s="114" t="e">
        <f t="shared" si="74"/>
        <v>#DIV/0!</v>
      </c>
      <c r="AT127" s="114" t="e">
        <f t="shared" si="47"/>
        <v>#DIV/0!</v>
      </c>
      <c r="AU127" s="114" t="e">
        <f t="shared" si="75"/>
        <v>#DIV/0!</v>
      </c>
      <c r="AV127" s="114" t="e">
        <f t="shared" si="48"/>
        <v>#DIV/0!</v>
      </c>
      <c r="AW127" s="69" t="e">
        <f t="shared" si="76"/>
        <v>#DIV/0!</v>
      </c>
      <c r="AX127" s="69" t="e">
        <f t="shared" si="77"/>
        <v>#DIV/0!</v>
      </c>
    </row>
    <row r="128" spans="4:50" ht="15.75">
      <c r="D128" s="41">
        <f>'Input Data'!E141</f>
        <v>0</v>
      </c>
      <c r="E128" s="43">
        <f>'Input Data'!F141</f>
        <v>0</v>
      </c>
      <c r="F128" s="43">
        <f>'Input Data'!G141</f>
        <v>0</v>
      </c>
      <c r="G128" s="43">
        <f>'Input Data'!H141</f>
        <v>0</v>
      </c>
      <c r="H128" s="41">
        <f>('Input Data'!E141)/3.28084</f>
        <v>0</v>
      </c>
      <c r="I128" s="43">
        <f t="shared" si="49"/>
        <v>0</v>
      </c>
      <c r="J128" s="43">
        <f t="shared" si="50"/>
        <v>-99</v>
      </c>
      <c r="K128" s="43">
        <f t="shared" si="51"/>
        <v>0</v>
      </c>
      <c r="L128" s="43">
        <f t="shared" si="52"/>
        <v>-99</v>
      </c>
      <c r="M128" s="43">
        <f t="shared" si="53"/>
        <v>0</v>
      </c>
      <c r="N128" s="43">
        <f t="shared" si="54"/>
        <v>-99</v>
      </c>
      <c r="O128" s="43" t="e">
        <f t="shared" si="55"/>
        <v>#DIV/0!</v>
      </c>
      <c r="P128" s="108">
        <f t="shared" si="56"/>
        <v>-99</v>
      </c>
      <c r="Q128" s="128" t="str">
        <f>IF(D128&lt;'Input Data'!$V$4," ",IF(I128=0," ",IF(K128=0," ",12+1.5*LN(K128+0.1))))</f>
        <v xml:space="preserve"> </v>
      </c>
      <c r="R128" s="120">
        <f t="shared" si="57"/>
        <v>-0.63022410000000006</v>
      </c>
      <c r="S128" s="109">
        <f t="shared" si="58"/>
        <v>0</v>
      </c>
      <c r="T128" s="110">
        <f t="shared" si="59"/>
        <v>0</v>
      </c>
      <c r="U128" s="109">
        <f t="shared" si="39"/>
        <v>0</v>
      </c>
      <c r="V128" s="69" t="e">
        <f t="shared" si="60"/>
        <v>#DIV/0!</v>
      </c>
      <c r="W128" s="109" t="e">
        <f t="shared" si="40"/>
        <v>#DIV/0!</v>
      </c>
      <c r="X128" s="109" t="e">
        <f t="shared" si="41"/>
        <v>#DIV/0!</v>
      </c>
      <c r="Y128" s="109" t="e">
        <f t="shared" si="42"/>
        <v>#DIV/0!</v>
      </c>
      <c r="Z128" s="109" t="e">
        <f t="shared" si="43"/>
        <v>#DIV/0!</v>
      </c>
      <c r="AA128" s="235" t="str">
        <f>IF(D128&lt;'Input Data'!$V$4," ",IF(I128=0," ",IF(K128=0," ",IF(AX128=4,28,IF(AX128=3,28,IF(AX128=2,28,IF(AX128=1,28,IF(AB128&gt;43,43,AB128))))))))</f>
        <v xml:space="preserve"> </v>
      </c>
      <c r="AB128" s="111" t="e">
        <f t="shared" si="44"/>
        <v>#DIV/0!</v>
      </c>
      <c r="AC128" s="128" t="e">
        <f t="shared" si="61"/>
        <v>#DIV/0!</v>
      </c>
      <c r="AD128" s="81">
        <f t="shared" si="45"/>
        <v>-99</v>
      </c>
      <c r="AE128" s="128" t="str">
        <f>IF(D128&lt;'Input Data'!$V$4," ",IF(I128=0," ",IF(K128=0," ",5*(I128-S128))))</f>
        <v xml:space="preserve"> </v>
      </c>
      <c r="AF128" s="81">
        <f t="shared" si="62"/>
        <v>-0.99</v>
      </c>
      <c r="AG128" s="81">
        <f t="shared" si="46"/>
        <v>-99</v>
      </c>
      <c r="AH128" s="119" t="e">
        <f t="shared" si="63"/>
        <v>#DIV/0!</v>
      </c>
      <c r="AI128" s="130" t="e">
        <f t="shared" si="64"/>
        <v>#DIV/0!</v>
      </c>
      <c r="AJ128" s="119" t="e">
        <f t="shared" si="65"/>
        <v>#DIV/0!</v>
      </c>
      <c r="AK128" s="119">
        <f t="shared" si="66"/>
        <v>-99</v>
      </c>
      <c r="AL128" s="69" t="e">
        <f t="shared" si="67"/>
        <v>#DIV/0!</v>
      </c>
      <c r="AM128" s="114" t="e">
        <f t="shared" si="68"/>
        <v>#DIV/0!</v>
      </c>
      <c r="AN128" s="119" t="e">
        <f t="shared" si="69"/>
        <v>#DIV/0!</v>
      </c>
      <c r="AO128" s="119" t="e">
        <f t="shared" si="70"/>
        <v>#DIV/0!</v>
      </c>
      <c r="AP128" s="119" t="e">
        <f t="shared" si="71"/>
        <v>#DIV/0!</v>
      </c>
      <c r="AQ128" s="119" t="e">
        <f t="shared" si="72"/>
        <v>#DIV/0!</v>
      </c>
      <c r="AR128" s="119" t="e">
        <f t="shared" si="73"/>
        <v>#DIV/0!</v>
      </c>
      <c r="AS128" s="114" t="e">
        <f t="shared" si="74"/>
        <v>#DIV/0!</v>
      </c>
      <c r="AT128" s="114" t="e">
        <f t="shared" si="47"/>
        <v>#DIV/0!</v>
      </c>
      <c r="AU128" s="114" t="e">
        <f t="shared" si="75"/>
        <v>#DIV/0!</v>
      </c>
      <c r="AV128" s="114" t="e">
        <f t="shared" si="48"/>
        <v>#DIV/0!</v>
      </c>
      <c r="AW128" s="69" t="e">
        <f t="shared" si="76"/>
        <v>#DIV/0!</v>
      </c>
      <c r="AX128" s="69" t="e">
        <f t="shared" si="77"/>
        <v>#DIV/0!</v>
      </c>
    </row>
    <row r="129" spans="4:50" ht="15.75">
      <c r="D129" s="41">
        <f>'Input Data'!E142</f>
        <v>0</v>
      </c>
      <c r="E129" s="43">
        <f>'Input Data'!F142</f>
        <v>0</v>
      </c>
      <c r="F129" s="43">
        <f>'Input Data'!G142</f>
        <v>0</v>
      </c>
      <c r="G129" s="43">
        <f>'Input Data'!H142</f>
        <v>0</v>
      </c>
      <c r="H129" s="41">
        <f>('Input Data'!E142)/3.28084</f>
        <v>0</v>
      </c>
      <c r="I129" s="43">
        <f t="shared" si="49"/>
        <v>0</v>
      </c>
      <c r="J129" s="43">
        <f t="shared" si="50"/>
        <v>-99</v>
      </c>
      <c r="K129" s="43">
        <f t="shared" si="51"/>
        <v>0</v>
      </c>
      <c r="L129" s="43">
        <f t="shared" si="52"/>
        <v>-99</v>
      </c>
      <c r="M129" s="43">
        <f t="shared" si="53"/>
        <v>0</v>
      </c>
      <c r="N129" s="43">
        <f t="shared" si="54"/>
        <v>-99</v>
      </c>
      <c r="O129" s="43" t="e">
        <f t="shared" si="55"/>
        <v>#DIV/0!</v>
      </c>
      <c r="P129" s="108">
        <f t="shared" si="56"/>
        <v>-99</v>
      </c>
      <c r="Q129" s="128" t="str">
        <f>IF(D129&lt;'Input Data'!$V$4," ",IF(I129=0," ",IF(K129=0," ",12+1.5*LN(K129+0.1))))</f>
        <v xml:space="preserve"> </v>
      </c>
      <c r="R129" s="120">
        <f t="shared" si="57"/>
        <v>-0.63022410000000006</v>
      </c>
      <c r="S129" s="109">
        <f t="shared" si="58"/>
        <v>0</v>
      </c>
      <c r="T129" s="110">
        <f t="shared" si="59"/>
        <v>0</v>
      </c>
      <c r="U129" s="109">
        <f t="shared" si="39"/>
        <v>0</v>
      </c>
      <c r="V129" s="69" t="e">
        <f t="shared" si="60"/>
        <v>#DIV/0!</v>
      </c>
      <c r="W129" s="109" t="e">
        <f t="shared" si="40"/>
        <v>#DIV/0!</v>
      </c>
      <c r="X129" s="109" t="e">
        <f t="shared" si="41"/>
        <v>#DIV/0!</v>
      </c>
      <c r="Y129" s="109" t="e">
        <f t="shared" si="42"/>
        <v>#DIV/0!</v>
      </c>
      <c r="Z129" s="109" t="e">
        <f t="shared" si="43"/>
        <v>#DIV/0!</v>
      </c>
      <c r="AA129" s="235" t="str">
        <f>IF(D129&lt;'Input Data'!$V$4," ",IF(I129=0," ",IF(K129=0," ",IF(AX129=4,28,IF(AX129=3,28,IF(AX129=2,28,IF(AX129=1,28,IF(AB129&gt;43,43,AB129))))))))</f>
        <v xml:space="preserve"> </v>
      </c>
      <c r="AB129" s="111" t="e">
        <f t="shared" si="44"/>
        <v>#DIV/0!</v>
      </c>
      <c r="AC129" s="128" t="e">
        <f t="shared" si="61"/>
        <v>#DIV/0!</v>
      </c>
      <c r="AD129" s="81">
        <f t="shared" si="45"/>
        <v>-99</v>
      </c>
      <c r="AE129" s="128" t="str">
        <f>IF(D129&lt;'Input Data'!$V$4," ",IF(I129=0," ",IF(K129=0," ",5*(I129-S129))))</f>
        <v xml:space="preserve"> </v>
      </c>
      <c r="AF129" s="81">
        <f t="shared" si="62"/>
        <v>-0.99</v>
      </c>
      <c r="AG129" s="81">
        <f t="shared" si="46"/>
        <v>-99</v>
      </c>
      <c r="AH129" s="119" t="e">
        <f t="shared" si="63"/>
        <v>#DIV/0!</v>
      </c>
      <c r="AI129" s="130" t="e">
        <f t="shared" si="64"/>
        <v>#DIV/0!</v>
      </c>
      <c r="AJ129" s="119" t="e">
        <f t="shared" si="65"/>
        <v>#DIV/0!</v>
      </c>
      <c r="AK129" s="119">
        <f t="shared" si="66"/>
        <v>-99</v>
      </c>
      <c r="AL129" s="69" t="e">
        <f t="shared" si="67"/>
        <v>#DIV/0!</v>
      </c>
      <c r="AM129" s="114" t="e">
        <f t="shared" si="68"/>
        <v>#DIV/0!</v>
      </c>
      <c r="AN129" s="119" t="e">
        <f t="shared" si="69"/>
        <v>#DIV/0!</v>
      </c>
      <c r="AO129" s="119" t="e">
        <f t="shared" si="70"/>
        <v>#DIV/0!</v>
      </c>
      <c r="AP129" s="119" t="e">
        <f t="shared" si="71"/>
        <v>#DIV/0!</v>
      </c>
      <c r="AQ129" s="119" t="e">
        <f t="shared" si="72"/>
        <v>#DIV/0!</v>
      </c>
      <c r="AR129" s="119" t="e">
        <f t="shared" si="73"/>
        <v>#DIV/0!</v>
      </c>
      <c r="AS129" s="114" t="e">
        <f t="shared" si="74"/>
        <v>#DIV/0!</v>
      </c>
      <c r="AT129" s="114" t="e">
        <f t="shared" si="47"/>
        <v>#DIV/0!</v>
      </c>
      <c r="AU129" s="114" t="e">
        <f t="shared" si="75"/>
        <v>#DIV/0!</v>
      </c>
      <c r="AV129" s="114" t="e">
        <f t="shared" si="48"/>
        <v>#DIV/0!</v>
      </c>
      <c r="AW129" s="69" t="e">
        <f t="shared" si="76"/>
        <v>#DIV/0!</v>
      </c>
      <c r="AX129" s="69" t="e">
        <f t="shared" si="77"/>
        <v>#DIV/0!</v>
      </c>
    </row>
    <row r="130" spans="4:50" ht="15.75">
      <c r="D130" s="41">
        <f>'Input Data'!E143</f>
        <v>0</v>
      </c>
      <c r="E130" s="43">
        <f>'Input Data'!F143</f>
        <v>0</v>
      </c>
      <c r="F130" s="43">
        <f>'Input Data'!G143</f>
        <v>0</v>
      </c>
      <c r="G130" s="43">
        <f>'Input Data'!H143</f>
        <v>0</v>
      </c>
      <c r="H130" s="41">
        <f>('Input Data'!E143)/3.28084</f>
        <v>0</v>
      </c>
      <c r="I130" s="43">
        <f t="shared" si="49"/>
        <v>0</v>
      </c>
      <c r="J130" s="43">
        <f t="shared" si="50"/>
        <v>-99</v>
      </c>
      <c r="K130" s="43">
        <f t="shared" si="51"/>
        <v>0</v>
      </c>
      <c r="L130" s="43">
        <f t="shared" si="52"/>
        <v>-99</v>
      </c>
      <c r="M130" s="43">
        <f t="shared" si="53"/>
        <v>0</v>
      </c>
      <c r="N130" s="43">
        <f t="shared" si="54"/>
        <v>-99</v>
      </c>
      <c r="O130" s="43" t="e">
        <f t="shared" si="55"/>
        <v>#DIV/0!</v>
      </c>
      <c r="P130" s="108">
        <f t="shared" si="56"/>
        <v>-99</v>
      </c>
      <c r="Q130" s="128" t="str">
        <f>IF(D130&lt;'Input Data'!$V$4," ",IF(I130=0," ",IF(K130=0," ",12+1.5*LN(K130+0.1))))</f>
        <v xml:space="preserve"> </v>
      </c>
      <c r="R130" s="120">
        <f t="shared" si="57"/>
        <v>-0.63022410000000006</v>
      </c>
      <c r="S130" s="109">
        <f t="shared" si="58"/>
        <v>0</v>
      </c>
      <c r="T130" s="110">
        <f t="shared" si="59"/>
        <v>0</v>
      </c>
      <c r="U130" s="109">
        <f t="shared" si="39"/>
        <v>0</v>
      </c>
      <c r="V130" s="69" t="e">
        <f t="shared" si="60"/>
        <v>#DIV/0!</v>
      </c>
      <c r="W130" s="109" t="e">
        <f t="shared" si="40"/>
        <v>#DIV/0!</v>
      </c>
      <c r="X130" s="109" t="e">
        <f t="shared" si="41"/>
        <v>#DIV/0!</v>
      </c>
      <c r="Y130" s="109" t="e">
        <f t="shared" si="42"/>
        <v>#DIV/0!</v>
      </c>
      <c r="Z130" s="109" t="e">
        <f t="shared" si="43"/>
        <v>#DIV/0!</v>
      </c>
      <c r="AA130" s="235" t="str">
        <f>IF(D130&lt;'Input Data'!$V$4," ",IF(I130=0," ",IF(K130=0," ",IF(AX130=4,28,IF(AX130=3,28,IF(AX130=2,28,IF(AX130=1,28,IF(AB130&gt;43,43,AB130))))))))</f>
        <v xml:space="preserve"> </v>
      </c>
      <c r="AB130" s="111" t="e">
        <f t="shared" si="44"/>
        <v>#DIV/0!</v>
      </c>
      <c r="AC130" s="128" t="e">
        <f t="shared" si="61"/>
        <v>#DIV/0!</v>
      </c>
      <c r="AD130" s="81">
        <f t="shared" si="45"/>
        <v>-99</v>
      </c>
      <c r="AE130" s="128" t="str">
        <f>IF(D130&lt;'Input Data'!$V$4," ",IF(I130=0," ",IF(K130=0," ",5*(I130-S130))))</f>
        <v xml:space="preserve"> </v>
      </c>
      <c r="AF130" s="81">
        <f t="shared" si="62"/>
        <v>-0.99</v>
      </c>
      <c r="AG130" s="81">
        <f t="shared" si="46"/>
        <v>-99</v>
      </c>
      <c r="AH130" s="119" t="e">
        <f t="shared" si="63"/>
        <v>#DIV/0!</v>
      </c>
      <c r="AI130" s="130" t="e">
        <f t="shared" si="64"/>
        <v>#DIV/0!</v>
      </c>
      <c r="AJ130" s="119" t="e">
        <f t="shared" si="65"/>
        <v>#DIV/0!</v>
      </c>
      <c r="AK130" s="119">
        <f t="shared" si="66"/>
        <v>-99</v>
      </c>
      <c r="AL130" s="69" t="e">
        <f t="shared" si="67"/>
        <v>#DIV/0!</v>
      </c>
      <c r="AM130" s="114" t="e">
        <f t="shared" si="68"/>
        <v>#DIV/0!</v>
      </c>
      <c r="AN130" s="119" t="e">
        <f t="shared" si="69"/>
        <v>#DIV/0!</v>
      </c>
      <c r="AO130" s="119" t="e">
        <f t="shared" si="70"/>
        <v>#DIV/0!</v>
      </c>
      <c r="AP130" s="119" t="e">
        <f t="shared" si="71"/>
        <v>#DIV/0!</v>
      </c>
      <c r="AQ130" s="119" t="e">
        <f t="shared" si="72"/>
        <v>#DIV/0!</v>
      </c>
      <c r="AR130" s="119" t="e">
        <f t="shared" si="73"/>
        <v>#DIV/0!</v>
      </c>
      <c r="AS130" s="114" t="e">
        <f t="shared" si="74"/>
        <v>#DIV/0!</v>
      </c>
      <c r="AT130" s="114" t="e">
        <f t="shared" si="47"/>
        <v>#DIV/0!</v>
      </c>
      <c r="AU130" s="114" t="e">
        <f t="shared" si="75"/>
        <v>#DIV/0!</v>
      </c>
      <c r="AV130" s="114" t="e">
        <f t="shared" si="48"/>
        <v>#DIV/0!</v>
      </c>
      <c r="AW130" s="69" t="e">
        <f t="shared" si="76"/>
        <v>#DIV/0!</v>
      </c>
      <c r="AX130" s="69" t="e">
        <f t="shared" si="77"/>
        <v>#DIV/0!</v>
      </c>
    </row>
    <row r="131" spans="4:50" ht="15.75">
      <c r="D131" s="41">
        <f>'Input Data'!E144</f>
        <v>0</v>
      </c>
      <c r="E131" s="43">
        <f>'Input Data'!F144</f>
        <v>0</v>
      </c>
      <c r="F131" s="43">
        <f>'Input Data'!G144</f>
        <v>0</v>
      </c>
      <c r="G131" s="43">
        <f>'Input Data'!H144</f>
        <v>0</v>
      </c>
      <c r="H131" s="41">
        <f>('Input Data'!E144)/3.28084</f>
        <v>0</v>
      </c>
      <c r="I131" s="43">
        <f t="shared" si="49"/>
        <v>0</v>
      </c>
      <c r="J131" s="43">
        <f t="shared" si="50"/>
        <v>-99</v>
      </c>
      <c r="K131" s="43">
        <f t="shared" si="51"/>
        <v>0</v>
      </c>
      <c r="L131" s="43">
        <f t="shared" si="52"/>
        <v>-99</v>
      </c>
      <c r="M131" s="43">
        <f t="shared" si="53"/>
        <v>0</v>
      </c>
      <c r="N131" s="43">
        <f t="shared" si="54"/>
        <v>-99</v>
      </c>
      <c r="O131" s="43" t="e">
        <f t="shared" si="55"/>
        <v>#DIV/0!</v>
      </c>
      <c r="P131" s="108">
        <f t="shared" si="56"/>
        <v>-99</v>
      </c>
      <c r="Q131" s="128" t="str">
        <f>IF(D131&lt;'Input Data'!$V$4," ",IF(I131=0," ",IF(K131=0," ",12+1.5*LN(K131+0.1))))</f>
        <v xml:space="preserve"> </v>
      </c>
      <c r="R131" s="120">
        <f t="shared" si="57"/>
        <v>-0.63022410000000006</v>
      </c>
      <c r="S131" s="109">
        <f t="shared" si="58"/>
        <v>0</v>
      </c>
      <c r="T131" s="110">
        <f t="shared" si="59"/>
        <v>0</v>
      </c>
      <c r="U131" s="109">
        <f t="shared" si="39"/>
        <v>0</v>
      </c>
      <c r="V131" s="69" t="e">
        <f t="shared" si="60"/>
        <v>#DIV/0!</v>
      </c>
      <c r="W131" s="109" t="e">
        <f t="shared" si="40"/>
        <v>#DIV/0!</v>
      </c>
      <c r="X131" s="109" t="e">
        <f t="shared" si="41"/>
        <v>#DIV/0!</v>
      </c>
      <c r="Y131" s="109" t="e">
        <f t="shared" si="42"/>
        <v>#DIV/0!</v>
      </c>
      <c r="Z131" s="109" t="e">
        <f t="shared" si="43"/>
        <v>#DIV/0!</v>
      </c>
      <c r="AA131" s="235" t="str">
        <f>IF(D131&lt;'Input Data'!$V$4," ",IF(I131=0," ",IF(K131=0," ",IF(AX131=4,28,IF(AX131=3,28,IF(AX131=2,28,IF(AX131=1,28,IF(AB131&gt;43,43,AB131))))))))</f>
        <v xml:space="preserve"> </v>
      </c>
      <c r="AB131" s="111" t="e">
        <f t="shared" si="44"/>
        <v>#DIV/0!</v>
      </c>
      <c r="AC131" s="128" t="e">
        <f t="shared" si="61"/>
        <v>#DIV/0!</v>
      </c>
      <c r="AD131" s="81">
        <f t="shared" si="45"/>
        <v>-99</v>
      </c>
      <c r="AE131" s="128" t="str">
        <f>IF(D131&lt;'Input Data'!$V$4," ",IF(I131=0," ",IF(K131=0," ",5*(I131-S131))))</f>
        <v xml:space="preserve"> </v>
      </c>
      <c r="AF131" s="81">
        <f t="shared" si="62"/>
        <v>-0.99</v>
      </c>
      <c r="AG131" s="81">
        <f t="shared" si="46"/>
        <v>-99</v>
      </c>
      <c r="AH131" s="119" t="e">
        <f t="shared" si="63"/>
        <v>#DIV/0!</v>
      </c>
      <c r="AI131" s="130" t="e">
        <f t="shared" si="64"/>
        <v>#DIV/0!</v>
      </c>
      <c r="AJ131" s="119" t="e">
        <f t="shared" si="65"/>
        <v>#DIV/0!</v>
      </c>
      <c r="AK131" s="119">
        <f t="shared" si="66"/>
        <v>-99</v>
      </c>
      <c r="AL131" s="69" t="e">
        <f t="shared" si="67"/>
        <v>#DIV/0!</v>
      </c>
      <c r="AM131" s="114" t="e">
        <f t="shared" si="68"/>
        <v>#DIV/0!</v>
      </c>
      <c r="AN131" s="119" t="e">
        <f t="shared" si="69"/>
        <v>#DIV/0!</v>
      </c>
      <c r="AO131" s="119" t="e">
        <f t="shared" si="70"/>
        <v>#DIV/0!</v>
      </c>
      <c r="AP131" s="119" t="e">
        <f t="shared" si="71"/>
        <v>#DIV/0!</v>
      </c>
      <c r="AQ131" s="119" t="e">
        <f t="shared" si="72"/>
        <v>#DIV/0!</v>
      </c>
      <c r="AR131" s="119" t="e">
        <f t="shared" si="73"/>
        <v>#DIV/0!</v>
      </c>
      <c r="AS131" s="114" t="e">
        <f t="shared" si="74"/>
        <v>#DIV/0!</v>
      </c>
      <c r="AT131" s="114" t="e">
        <f t="shared" si="47"/>
        <v>#DIV/0!</v>
      </c>
      <c r="AU131" s="114" t="e">
        <f t="shared" si="75"/>
        <v>#DIV/0!</v>
      </c>
      <c r="AV131" s="114" t="e">
        <f t="shared" si="48"/>
        <v>#DIV/0!</v>
      </c>
      <c r="AW131" s="69" t="e">
        <f t="shared" si="76"/>
        <v>#DIV/0!</v>
      </c>
      <c r="AX131" s="69" t="e">
        <f t="shared" si="77"/>
        <v>#DIV/0!</v>
      </c>
    </row>
    <row r="132" spans="4:50" ht="15.75">
      <c r="D132" s="41">
        <f>'Input Data'!E145</f>
        <v>0</v>
      </c>
      <c r="E132" s="43">
        <f>'Input Data'!F145</f>
        <v>0</v>
      </c>
      <c r="F132" s="43">
        <f>'Input Data'!G145</f>
        <v>0</v>
      </c>
      <c r="G132" s="43">
        <f>'Input Data'!H145</f>
        <v>0</v>
      </c>
      <c r="H132" s="41">
        <f>('Input Data'!E145)/3.28084</f>
        <v>0</v>
      </c>
      <c r="I132" s="43">
        <f t="shared" si="49"/>
        <v>0</v>
      </c>
      <c r="J132" s="43">
        <f t="shared" si="50"/>
        <v>-99</v>
      </c>
      <c r="K132" s="43">
        <f t="shared" si="51"/>
        <v>0</v>
      </c>
      <c r="L132" s="43">
        <f t="shared" si="52"/>
        <v>-99</v>
      </c>
      <c r="M132" s="43">
        <f t="shared" si="53"/>
        <v>0</v>
      </c>
      <c r="N132" s="43">
        <f t="shared" si="54"/>
        <v>-99</v>
      </c>
      <c r="O132" s="43" t="e">
        <f t="shared" si="55"/>
        <v>#DIV/0!</v>
      </c>
      <c r="P132" s="108">
        <f t="shared" si="56"/>
        <v>-99</v>
      </c>
      <c r="Q132" s="128" t="str">
        <f>IF(D132&lt;'Input Data'!$V$4," ",IF(I132=0," ",IF(K132=0," ",12+1.5*LN(K132+0.1))))</f>
        <v xml:space="preserve"> </v>
      </c>
      <c r="R132" s="120">
        <f t="shared" si="57"/>
        <v>-0.63022410000000006</v>
      </c>
      <c r="S132" s="109">
        <f t="shared" si="58"/>
        <v>0</v>
      </c>
      <c r="T132" s="110">
        <f t="shared" si="59"/>
        <v>0</v>
      </c>
      <c r="U132" s="109">
        <f t="shared" si="39"/>
        <v>0</v>
      </c>
      <c r="V132" s="69" t="e">
        <f t="shared" si="60"/>
        <v>#DIV/0!</v>
      </c>
      <c r="W132" s="109" t="e">
        <f t="shared" si="40"/>
        <v>#DIV/0!</v>
      </c>
      <c r="X132" s="109" t="e">
        <f t="shared" si="41"/>
        <v>#DIV/0!</v>
      </c>
      <c r="Y132" s="109" t="e">
        <f t="shared" si="42"/>
        <v>#DIV/0!</v>
      </c>
      <c r="Z132" s="109" t="e">
        <f t="shared" si="43"/>
        <v>#DIV/0!</v>
      </c>
      <c r="AA132" s="235" t="str">
        <f>IF(D132&lt;'Input Data'!$V$4," ",IF(I132=0," ",IF(K132=0," ",IF(AX132=4,28,IF(AX132=3,28,IF(AX132=2,28,IF(AX132=1,28,IF(AB132&gt;43,43,AB132))))))))</f>
        <v xml:space="preserve"> </v>
      </c>
      <c r="AB132" s="111" t="e">
        <f t="shared" si="44"/>
        <v>#DIV/0!</v>
      </c>
      <c r="AC132" s="128" t="e">
        <f t="shared" si="61"/>
        <v>#DIV/0!</v>
      </c>
      <c r="AD132" s="81">
        <f t="shared" si="45"/>
        <v>-99</v>
      </c>
      <c r="AE132" s="128" t="str">
        <f>IF(D132&lt;'Input Data'!$V$4," ",IF(I132=0," ",IF(K132=0," ",5*(I132-S132))))</f>
        <v xml:space="preserve"> </v>
      </c>
      <c r="AF132" s="81">
        <f t="shared" si="62"/>
        <v>-0.99</v>
      </c>
      <c r="AG132" s="81">
        <f t="shared" si="46"/>
        <v>-99</v>
      </c>
      <c r="AH132" s="119" t="e">
        <f t="shared" si="63"/>
        <v>#DIV/0!</v>
      </c>
      <c r="AI132" s="130" t="e">
        <f t="shared" si="64"/>
        <v>#DIV/0!</v>
      </c>
      <c r="AJ132" s="119" t="e">
        <f t="shared" si="65"/>
        <v>#DIV/0!</v>
      </c>
      <c r="AK132" s="119">
        <f t="shared" si="66"/>
        <v>-99</v>
      </c>
      <c r="AL132" s="69" t="e">
        <f t="shared" si="67"/>
        <v>#DIV/0!</v>
      </c>
      <c r="AM132" s="114" t="e">
        <f t="shared" si="68"/>
        <v>#DIV/0!</v>
      </c>
      <c r="AN132" s="119" t="e">
        <f t="shared" si="69"/>
        <v>#DIV/0!</v>
      </c>
      <c r="AO132" s="119" t="e">
        <f t="shared" si="70"/>
        <v>#DIV/0!</v>
      </c>
      <c r="AP132" s="119" t="e">
        <f t="shared" si="71"/>
        <v>#DIV/0!</v>
      </c>
      <c r="AQ132" s="119" t="e">
        <f t="shared" si="72"/>
        <v>#DIV/0!</v>
      </c>
      <c r="AR132" s="119" t="e">
        <f t="shared" si="73"/>
        <v>#DIV/0!</v>
      </c>
      <c r="AS132" s="114" t="e">
        <f t="shared" si="74"/>
        <v>#DIV/0!</v>
      </c>
      <c r="AT132" s="114" t="e">
        <f t="shared" si="47"/>
        <v>#DIV/0!</v>
      </c>
      <c r="AU132" s="114" t="e">
        <f t="shared" si="75"/>
        <v>#DIV/0!</v>
      </c>
      <c r="AV132" s="114" t="e">
        <f t="shared" si="48"/>
        <v>#DIV/0!</v>
      </c>
      <c r="AW132" s="69" t="e">
        <f t="shared" si="76"/>
        <v>#DIV/0!</v>
      </c>
      <c r="AX132" s="69" t="e">
        <f t="shared" si="77"/>
        <v>#DIV/0!</v>
      </c>
    </row>
    <row r="133" spans="4:50" ht="15.75">
      <c r="D133" s="41">
        <f>'Input Data'!E146</f>
        <v>0</v>
      </c>
      <c r="E133" s="43">
        <f>'Input Data'!F146</f>
        <v>0</v>
      </c>
      <c r="F133" s="43">
        <f>'Input Data'!G146</f>
        <v>0</v>
      </c>
      <c r="G133" s="43">
        <f>'Input Data'!H146</f>
        <v>0</v>
      </c>
      <c r="H133" s="41">
        <f>('Input Data'!E146)/3.28084</f>
        <v>0</v>
      </c>
      <c r="I133" s="43">
        <f t="shared" si="49"/>
        <v>0</v>
      </c>
      <c r="J133" s="43">
        <f t="shared" si="50"/>
        <v>-99</v>
      </c>
      <c r="K133" s="43">
        <f t="shared" si="51"/>
        <v>0</v>
      </c>
      <c r="L133" s="43">
        <f t="shared" si="52"/>
        <v>-99</v>
      </c>
      <c r="M133" s="43">
        <f t="shared" si="53"/>
        <v>0</v>
      </c>
      <c r="N133" s="43">
        <f t="shared" si="54"/>
        <v>-99</v>
      </c>
      <c r="O133" s="43" t="e">
        <f t="shared" si="55"/>
        <v>#DIV/0!</v>
      </c>
      <c r="P133" s="108">
        <f t="shared" si="56"/>
        <v>-99</v>
      </c>
      <c r="Q133" s="128" t="str">
        <f>IF(D133&lt;'Input Data'!$V$4," ",IF(I133=0," ",IF(K133=0," ",12+1.5*LN(K133+0.1))))</f>
        <v xml:space="preserve"> </v>
      </c>
      <c r="R133" s="120">
        <f t="shared" si="57"/>
        <v>-0.63022410000000006</v>
      </c>
      <c r="S133" s="109">
        <f t="shared" si="58"/>
        <v>0</v>
      </c>
      <c r="T133" s="110">
        <f t="shared" si="59"/>
        <v>0</v>
      </c>
      <c r="U133" s="109">
        <f t="shared" si="39"/>
        <v>0</v>
      </c>
      <c r="V133" s="69" t="e">
        <f t="shared" si="60"/>
        <v>#DIV/0!</v>
      </c>
      <c r="W133" s="109" t="e">
        <f t="shared" si="40"/>
        <v>#DIV/0!</v>
      </c>
      <c r="X133" s="109" t="e">
        <f t="shared" si="41"/>
        <v>#DIV/0!</v>
      </c>
      <c r="Y133" s="109" t="e">
        <f t="shared" si="42"/>
        <v>#DIV/0!</v>
      </c>
      <c r="Z133" s="109" t="e">
        <f t="shared" si="43"/>
        <v>#DIV/0!</v>
      </c>
      <c r="AA133" s="235" t="str">
        <f>IF(D133&lt;'Input Data'!$V$4," ",IF(I133=0," ",IF(K133=0," ",IF(AX133=4,28,IF(AX133=3,28,IF(AX133=2,28,IF(AX133=1,28,IF(AB133&gt;43,43,AB133))))))))</f>
        <v xml:space="preserve"> </v>
      </c>
      <c r="AB133" s="111" t="e">
        <f t="shared" si="44"/>
        <v>#DIV/0!</v>
      </c>
      <c r="AC133" s="128" t="e">
        <f t="shared" si="61"/>
        <v>#DIV/0!</v>
      </c>
      <c r="AD133" s="81">
        <f t="shared" si="45"/>
        <v>-99</v>
      </c>
      <c r="AE133" s="128" t="str">
        <f>IF(D133&lt;'Input Data'!$V$4," ",IF(I133=0," ",IF(K133=0," ",5*(I133-S133))))</f>
        <v xml:space="preserve"> </v>
      </c>
      <c r="AF133" s="81">
        <f t="shared" si="62"/>
        <v>-0.99</v>
      </c>
      <c r="AG133" s="81">
        <f t="shared" si="46"/>
        <v>-99</v>
      </c>
      <c r="AH133" s="119" t="e">
        <f t="shared" si="63"/>
        <v>#DIV/0!</v>
      </c>
      <c r="AI133" s="130" t="e">
        <f t="shared" si="64"/>
        <v>#DIV/0!</v>
      </c>
      <c r="AJ133" s="119" t="e">
        <f t="shared" si="65"/>
        <v>#DIV/0!</v>
      </c>
      <c r="AK133" s="119">
        <f t="shared" si="66"/>
        <v>-99</v>
      </c>
      <c r="AL133" s="69" t="e">
        <f t="shared" si="67"/>
        <v>#DIV/0!</v>
      </c>
      <c r="AM133" s="114" t="e">
        <f t="shared" si="68"/>
        <v>#DIV/0!</v>
      </c>
      <c r="AN133" s="119" t="e">
        <f t="shared" si="69"/>
        <v>#DIV/0!</v>
      </c>
      <c r="AO133" s="119" t="e">
        <f t="shared" si="70"/>
        <v>#DIV/0!</v>
      </c>
      <c r="AP133" s="119" t="e">
        <f t="shared" si="71"/>
        <v>#DIV/0!</v>
      </c>
      <c r="AQ133" s="119" t="e">
        <f t="shared" si="72"/>
        <v>#DIV/0!</v>
      </c>
      <c r="AR133" s="119" t="e">
        <f t="shared" si="73"/>
        <v>#DIV/0!</v>
      </c>
      <c r="AS133" s="114" t="e">
        <f t="shared" si="74"/>
        <v>#DIV/0!</v>
      </c>
      <c r="AT133" s="114" t="e">
        <f t="shared" si="47"/>
        <v>#DIV/0!</v>
      </c>
      <c r="AU133" s="114" t="e">
        <f t="shared" si="75"/>
        <v>#DIV/0!</v>
      </c>
      <c r="AV133" s="114" t="e">
        <f t="shared" si="48"/>
        <v>#DIV/0!</v>
      </c>
      <c r="AW133" s="69" t="e">
        <f t="shared" si="76"/>
        <v>#DIV/0!</v>
      </c>
      <c r="AX133" s="69" t="e">
        <f t="shared" si="77"/>
        <v>#DIV/0!</v>
      </c>
    </row>
    <row r="134" spans="4:50" ht="15.75">
      <c r="D134" s="41">
        <f>'Input Data'!E147</f>
        <v>0</v>
      </c>
      <c r="E134" s="43">
        <f>'Input Data'!F147</f>
        <v>0</v>
      </c>
      <c r="F134" s="43">
        <f>'Input Data'!G147</f>
        <v>0</v>
      </c>
      <c r="G134" s="43">
        <f>'Input Data'!H147</f>
        <v>0</v>
      </c>
      <c r="H134" s="41">
        <f>('Input Data'!E147)/3.28084</f>
        <v>0</v>
      </c>
      <c r="I134" s="43">
        <f t="shared" si="49"/>
        <v>0</v>
      </c>
      <c r="J134" s="43">
        <f t="shared" si="50"/>
        <v>-99</v>
      </c>
      <c r="K134" s="43">
        <f t="shared" si="51"/>
        <v>0</v>
      </c>
      <c r="L134" s="43">
        <f t="shared" si="52"/>
        <v>-99</v>
      </c>
      <c r="M134" s="43">
        <f t="shared" si="53"/>
        <v>0</v>
      </c>
      <c r="N134" s="43">
        <f t="shared" si="54"/>
        <v>-99</v>
      </c>
      <c r="O134" s="43" t="e">
        <f t="shared" si="55"/>
        <v>#DIV/0!</v>
      </c>
      <c r="P134" s="108">
        <f t="shared" si="56"/>
        <v>-99</v>
      </c>
      <c r="Q134" s="128" t="str">
        <f>IF(D134&lt;'Input Data'!$V$4," ",IF(I134=0," ",IF(K134=0," ",12+1.5*LN(K134+0.1))))</f>
        <v xml:space="preserve"> </v>
      </c>
      <c r="R134" s="120">
        <f t="shared" si="57"/>
        <v>-0.63022410000000006</v>
      </c>
      <c r="S134" s="109">
        <f t="shared" si="58"/>
        <v>0</v>
      </c>
      <c r="T134" s="110">
        <f t="shared" si="59"/>
        <v>0</v>
      </c>
      <c r="U134" s="109">
        <f t="shared" si="39"/>
        <v>0</v>
      </c>
      <c r="V134" s="69" t="e">
        <f t="shared" si="60"/>
        <v>#DIV/0!</v>
      </c>
      <c r="W134" s="109" t="e">
        <f t="shared" si="40"/>
        <v>#DIV/0!</v>
      </c>
      <c r="X134" s="109" t="e">
        <f t="shared" si="41"/>
        <v>#DIV/0!</v>
      </c>
      <c r="Y134" s="109" t="e">
        <f t="shared" si="42"/>
        <v>#DIV/0!</v>
      </c>
      <c r="Z134" s="109" t="e">
        <f t="shared" si="43"/>
        <v>#DIV/0!</v>
      </c>
      <c r="AA134" s="235" t="str">
        <f>IF(D134&lt;'Input Data'!$V$4," ",IF(I134=0," ",IF(K134=0," ",IF(AX134=4,28,IF(AX134=3,28,IF(AX134=2,28,IF(AX134=1,28,IF(AB134&gt;43,43,AB134))))))))</f>
        <v xml:space="preserve"> </v>
      </c>
      <c r="AB134" s="111" t="e">
        <f t="shared" si="44"/>
        <v>#DIV/0!</v>
      </c>
      <c r="AC134" s="128" t="e">
        <f t="shared" si="61"/>
        <v>#DIV/0!</v>
      </c>
      <c r="AD134" s="81">
        <f t="shared" si="45"/>
        <v>-99</v>
      </c>
      <c r="AE134" s="128" t="str">
        <f>IF(D134&lt;'Input Data'!$V$4," ",IF(I134=0," ",IF(K134=0," ",5*(I134-S134))))</f>
        <v xml:space="preserve"> </v>
      </c>
      <c r="AF134" s="81">
        <f t="shared" si="62"/>
        <v>-0.99</v>
      </c>
      <c r="AG134" s="81">
        <f t="shared" si="46"/>
        <v>-99</v>
      </c>
      <c r="AH134" s="119" t="e">
        <f t="shared" si="63"/>
        <v>#DIV/0!</v>
      </c>
      <c r="AI134" s="130" t="e">
        <f t="shared" si="64"/>
        <v>#DIV/0!</v>
      </c>
      <c r="AJ134" s="119" t="e">
        <f t="shared" si="65"/>
        <v>#DIV/0!</v>
      </c>
      <c r="AK134" s="119">
        <f t="shared" si="66"/>
        <v>-99</v>
      </c>
      <c r="AL134" s="69" t="e">
        <f t="shared" si="67"/>
        <v>#DIV/0!</v>
      </c>
      <c r="AM134" s="114" t="e">
        <f t="shared" si="68"/>
        <v>#DIV/0!</v>
      </c>
      <c r="AN134" s="119" t="e">
        <f t="shared" si="69"/>
        <v>#DIV/0!</v>
      </c>
      <c r="AO134" s="119" t="e">
        <f t="shared" si="70"/>
        <v>#DIV/0!</v>
      </c>
      <c r="AP134" s="119" t="e">
        <f t="shared" si="71"/>
        <v>#DIV/0!</v>
      </c>
      <c r="AQ134" s="119" t="e">
        <f t="shared" si="72"/>
        <v>#DIV/0!</v>
      </c>
      <c r="AR134" s="119" t="e">
        <f t="shared" si="73"/>
        <v>#DIV/0!</v>
      </c>
      <c r="AS134" s="114" t="e">
        <f t="shared" si="74"/>
        <v>#DIV/0!</v>
      </c>
      <c r="AT134" s="114" t="e">
        <f t="shared" si="47"/>
        <v>#DIV/0!</v>
      </c>
      <c r="AU134" s="114" t="e">
        <f t="shared" si="75"/>
        <v>#DIV/0!</v>
      </c>
      <c r="AV134" s="114" t="e">
        <f t="shared" si="48"/>
        <v>#DIV/0!</v>
      </c>
      <c r="AW134" s="69" t="e">
        <f t="shared" si="76"/>
        <v>#DIV/0!</v>
      </c>
      <c r="AX134" s="69" t="e">
        <f t="shared" si="77"/>
        <v>#DIV/0!</v>
      </c>
    </row>
    <row r="135" spans="4:50" ht="15.75">
      <c r="D135" s="41">
        <f>'Input Data'!E148</f>
        <v>0</v>
      </c>
      <c r="E135" s="43">
        <f>'Input Data'!F148</f>
        <v>0</v>
      </c>
      <c r="F135" s="43">
        <f>'Input Data'!G148</f>
        <v>0</v>
      </c>
      <c r="G135" s="43">
        <f>'Input Data'!H148</f>
        <v>0</v>
      </c>
      <c r="H135" s="41">
        <f>('Input Data'!E148)/3.28084</f>
        <v>0</v>
      </c>
      <c r="I135" s="43">
        <f t="shared" si="49"/>
        <v>0</v>
      </c>
      <c r="J135" s="43">
        <f t="shared" si="50"/>
        <v>-99</v>
      </c>
      <c r="K135" s="43">
        <f t="shared" si="51"/>
        <v>0</v>
      </c>
      <c r="L135" s="43">
        <f t="shared" si="52"/>
        <v>-99</v>
      </c>
      <c r="M135" s="43">
        <f t="shared" si="53"/>
        <v>0</v>
      </c>
      <c r="N135" s="43">
        <f t="shared" si="54"/>
        <v>-99</v>
      </c>
      <c r="O135" s="43" t="e">
        <f t="shared" si="55"/>
        <v>#DIV/0!</v>
      </c>
      <c r="P135" s="108">
        <f t="shared" si="56"/>
        <v>-99</v>
      </c>
      <c r="Q135" s="128" t="str">
        <f>IF(D135&lt;'Input Data'!$V$4," ",IF(I135=0," ",IF(K135=0," ",12+1.5*LN(K135+0.1))))</f>
        <v xml:space="preserve"> </v>
      </c>
      <c r="R135" s="120">
        <f t="shared" si="57"/>
        <v>-0.63022410000000006</v>
      </c>
      <c r="S135" s="109">
        <f t="shared" si="58"/>
        <v>0</v>
      </c>
      <c r="T135" s="110">
        <f t="shared" si="59"/>
        <v>0</v>
      </c>
      <c r="U135" s="109">
        <f t="shared" si="39"/>
        <v>0</v>
      </c>
      <c r="V135" s="69" t="e">
        <f t="shared" si="60"/>
        <v>#DIV/0!</v>
      </c>
      <c r="W135" s="109" t="e">
        <f t="shared" si="40"/>
        <v>#DIV/0!</v>
      </c>
      <c r="X135" s="109" t="e">
        <f t="shared" si="41"/>
        <v>#DIV/0!</v>
      </c>
      <c r="Y135" s="109" t="e">
        <f t="shared" si="42"/>
        <v>#DIV/0!</v>
      </c>
      <c r="Z135" s="109" t="e">
        <f t="shared" si="43"/>
        <v>#DIV/0!</v>
      </c>
      <c r="AA135" s="235" t="str">
        <f>IF(D135&lt;'Input Data'!$V$4," ",IF(I135=0," ",IF(K135=0," ",IF(AX135=4,28,IF(AX135=3,28,IF(AX135=2,28,IF(AX135=1,28,IF(AB135&gt;43,43,AB135))))))))</f>
        <v xml:space="preserve"> </v>
      </c>
      <c r="AB135" s="111" t="e">
        <f t="shared" si="44"/>
        <v>#DIV/0!</v>
      </c>
      <c r="AC135" s="128" t="e">
        <f t="shared" si="61"/>
        <v>#DIV/0!</v>
      </c>
      <c r="AD135" s="81">
        <f t="shared" si="45"/>
        <v>-99</v>
      </c>
      <c r="AE135" s="128" t="str">
        <f>IF(D135&lt;'Input Data'!$V$4," ",IF(I135=0," ",IF(K135=0," ",5*(I135-S135))))</f>
        <v xml:space="preserve"> </v>
      </c>
      <c r="AF135" s="81">
        <f t="shared" si="62"/>
        <v>-0.99</v>
      </c>
      <c r="AG135" s="81">
        <f t="shared" si="46"/>
        <v>-99</v>
      </c>
      <c r="AH135" s="119" t="e">
        <f t="shared" si="63"/>
        <v>#DIV/0!</v>
      </c>
      <c r="AI135" s="130" t="e">
        <f t="shared" si="64"/>
        <v>#DIV/0!</v>
      </c>
      <c r="AJ135" s="119" t="e">
        <f t="shared" si="65"/>
        <v>#DIV/0!</v>
      </c>
      <c r="AK135" s="119">
        <f t="shared" si="66"/>
        <v>-99</v>
      </c>
      <c r="AL135" s="69" t="e">
        <f t="shared" si="67"/>
        <v>#DIV/0!</v>
      </c>
      <c r="AM135" s="114" t="e">
        <f t="shared" si="68"/>
        <v>#DIV/0!</v>
      </c>
      <c r="AN135" s="119" t="e">
        <f t="shared" si="69"/>
        <v>#DIV/0!</v>
      </c>
      <c r="AO135" s="119" t="e">
        <f t="shared" si="70"/>
        <v>#DIV/0!</v>
      </c>
      <c r="AP135" s="119" t="e">
        <f t="shared" si="71"/>
        <v>#DIV/0!</v>
      </c>
      <c r="AQ135" s="119" t="e">
        <f t="shared" si="72"/>
        <v>#DIV/0!</v>
      </c>
      <c r="AR135" s="119" t="e">
        <f t="shared" si="73"/>
        <v>#DIV/0!</v>
      </c>
      <c r="AS135" s="114" t="e">
        <f t="shared" si="74"/>
        <v>#DIV/0!</v>
      </c>
      <c r="AT135" s="114" t="e">
        <f t="shared" si="47"/>
        <v>#DIV/0!</v>
      </c>
      <c r="AU135" s="114" t="e">
        <f t="shared" si="75"/>
        <v>#DIV/0!</v>
      </c>
      <c r="AV135" s="114" t="e">
        <f t="shared" si="48"/>
        <v>#DIV/0!</v>
      </c>
      <c r="AW135" s="69" t="e">
        <f t="shared" si="76"/>
        <v>#DIV/0!</v>
      </c>
      <c r="AX135" s="69" t="e">
        <f t="shared" si="77"/>
        <v>#DIV/0!</v>
      </c>
    </row>
    <row r="136" spans="4:50" ht="15.75">
      <c r="D136" s="41">
        <f>'Input Data'!E149</f>
        <v>0</v>
      </c>
      <c r="E136" s="43">
        <f>'Input Data'!F149</f>
        <v>0</v>
      </c>
      <c r="F136" s="43">
        <f>'Input Data'!G149</f>
        <v>0</v>
      </c>
      <c r="G136" s="43">
        <f>'Input Data'!H149</f>
        <v>0</v>
      </c>
      <c r="H136" s="41">
        <f>('Input Data'!E149)/3.28084</f>
        <v>0</v>
      </c>
      <c r="I136" s="43">
        <f t="shared" si="49"/>
        <v>0</v>
      </c>
      <c r="J136" s="43">
        <f t="shared" si="50"/>
        <v>-99</v>
      </c>
      <c r="K136" s="43">
        <f t="shared" si="51"/>
        <v>0</v>
      </c>
      <c r="L136" s="43">
        <f t="shared" si="52"/>
        <v>-99</v>
      </c>
      <c r="M136" s="43">
        <f t="shared" si="53"/>
        <v>0</v>
      </c>
      <c r="N136" s="43">
        <f t="shared" si="54"/>
        <v>-99</v>
      </c>
      <c r="O136" s="43" t="e">
        <f t="shared" si="55"/>
        <v>#DIV/0!</v>
      </c>
      <c r="P136" s="108">
        <f t="shared" si="56"/>
        <v>-99</v>
      </c>
      <c r="Q136" s="128" t="str">
        <f>IF(D136&lt;'Input Data'!$V$4," ",IF(I136=0," ",IF(K136=0," ",12+1.5*LN(K136+0.1))))</f>
        <v xml:space="preserve"> </v>
      </c>
      <c r="R136" s="120">
        <f t="shared" si="57"/>
        <v>-0.63022410000000006</v>
      </c>
      <c r="S136" s="109">
        <f t="shared" si="58"/>
        <v>0</v>
      </c>
      <c r="T136" s="110">
        <f t="shared" si="59"/>
        <v>0</v>
      </c>
      <c r="U136" s="109">
        <f t="shared" si="39"/>
        <v>0</v>
      </c>
      <c r="V136" s="69" t="e">
        <f t="shared" si="60"/>
        <v>#DIV/0!</v>
      </c>
      <c r="W136" s="109" t="e">
        <f t="shared" si="40"/>
        <v>#DIV/0!</v>
      </c>
      <c r="X136" s="109" t="e">
        <f t="shared" si="41"/>
        <v>#DIV/0!</v>
      </c>
      <c r="Y136" s="109" t="e">
        <f t="shared" si="42"/>
        <v>#DIV/0!</v>
      </c>
      <c r="Z136" s="109" t="e">
        <f t="shared" si="43"/>
        <v>#DIV/0!</v>
      </c>
      <c r="AA136" s="235" t="str">
        <f>IF(D136&lt;'Input Data'!$V$4," ",IF(I136=0," ",IF(K136=0," ",IF(AX136=4,28,IF(AX136=3,28,IF(AX136=2,28,IF(AX136=1,28,IF(AB136&gt;43,43,AB136))))))))</f>
        <v xml:space="preserve"> </v>
      </c>
      <c r="AB136" s="111" t="e">
        <f t="shared" si="44"/>
        <v>#DIV/0!</v>
      </c>
      <c r="AC136" s="128" t="e">
        <f t="shared" si="61"/>
        <v>#DIV/0!</v>
      </c>
      <c r="AD136" s="81">
        <f t="shared" si="45"/>
        <v>-99</v>
      </c>
      <c r="AE136" s="128" t="str">
        <f>IF(D136&lt;'Input Data'!$V$4," ",IF(I136=0," ",IF(K136=0," ",5*(I136-S136))))</f>
        <v xml:space="preserve"> </v>
      </c>
      <c r="AF136" s="81">
        <f t="shared" si="62"/>
        <v>-0.99</v>
      </c>
      <c r="AG136" s="81">
        <f t="shared" si="46"/>
        <v>-99</v>
      </c>
      <c r="AH136" s="119" t="e">
        <f t="shared" si="63"/>
        <v>#DIV/0!</v>
      </c>
      <c r="AI136" s="130" t="e">
        <f t="shared" si="64"/>
        <v>#DIV/0!</v>
      </c>
      <c r="AJ136" s="119" t="e">
        <f t="shared" si="65"/>
        <v>#DIV/0!</v>
      </c>
      <c r="AK136" s="119">
        <f t="shared" si="66"/>
        <v>-99</v>
      </c>
      <c r="AL136" s="69" t="e">
        <f t="shared" si="67"/>
        <v>#DIV/0!</v>
      </c>
      <c r="AM136" s="114" t="e">
        <f t="shared" si="68"/>
        <v>#DIV/0!</v>
      </c>
      <c r="AN136" s="119" t="e">
        <f t="shared" si="69"/>
        <v>#DIV/0!</v>
      </c>
      <c r="AO136" s="119" t="e">
        <f t="shared" si="70"/>
        <v>#DIV/0!</v>
      </c>
      <c r="AP136" s="119" t="e">
        <f t="shared" si="71"/>
        <v>#DIV/0!</v>
      </c>
      <c r="AQ136" s="119" t="e">
        <f t="shared" si="72"/>
        <v>#DIV/0!</v>
      </c>
      <c r="AR136" s="119" t="e">
        <f t="shared" si="73"/>
        <v>#DIV/0!</v>
      </c>
      <c r="AS136" s="114" t="e">
        <f t="shared" si="74"/>
        <v>#DIV/0!</v>
      </c>
      <c r="AT136" s="114" t="e">
        <f t="shared" si="47"/>
        <v>#DIV/0!</v>
      </c>
      <c r="AU136" s="114" t="e">
        <f t="shared" si="75"/>
        <v>#DIV/0!</v>
      </c>
      <c r="AV136" s="114" t="e">
        <f t="shared" si="48"/>
        <v>#DIV/0!</v>
      </c>
      <c r="AW136" s="69" t="e">
        <f t="shared" si="76"/>
        <v>#DIV/0!</v>
      </c>
      <c r="AX136" s="69" t="e">
        <f t="shared" si="77"/>
        <v>#DIV/0!</v>
      </c>
    </row>
    <row r="137" spans="4:50" ht="15.75">
      <c r="D137" s="41">
        <f>'Input Data'!E150</f>
        <v>0</v>
      </c>
      <c r="E137" s="43">
        <f>'Input Data'!F150</f>
        <v>0</v>
      </c>
      <c r="F137" s="43">
        <f>'Input Data'!G150</f>
        <v>0</v>
      </c>
      <c r="G137" s="43">
        <f>'Input Data'!H150</f>
        <v>0</v>
      </c>
      <c r="H137" s="41">
        <f>('Input Data'!E150)/3.28084</f>
        <v>0</v>
      </c>
      <c r="I137" s="43">
        <f t="shared" si="49"/>
        <v>0</v>
      </c>
      <c r="J137" s="43">
        <f t="shared" si="50"/>
        <v>-99</v>
      </c>
      <c r="K137" s="43">
        <f t="shared" si="51"/>
        <v>0</v>
      </c>
      <c r="L137" s="43">
        <f t="shared" si="52"/>
        <v>-99</v>
      </c>
      <c r="M137" s="43">
        <f t="shared" si="53"/>
        <v>0</v>
      </c>
      <c r="N137" s="43">
        <f t="shared" si="54"/>
        <v>-99</v>
      </c>
      <c r="O137" s="43" t="e">
        <f t="shared" si="55"/>
        <v>#DIV/0!</v>
      </c>
      <c r="P137" s="108">
        <f t="shared" si="56"/>
        <v>-99</v>
      </c>
      <c r="Q137" s="128" t="str">
        <f>IF(D137&lt;'Input Data'!$V$4," ",IF(I137=0," ",IF(K137=0," ",12+1.5*LN(K137+0.1))))</f>
        <v xml:space="preserve"> </v>
      </c>
      <c r="R137" s="120">
        <f t="shared" si="57"/>
        <v>-0.63022410000000006</v>
      </c>
      <c r="S137" s="109">
        <f t="shared" si="58"/>
        <v>0</v>
      </c>
      <c r="T137" s="110">
        <f t="shared" si="59"/>
        <v>0</v>
      </c>
      <c r="U137" s="109">
        <f t="shared" si="39"/>
        <v>0</v>
      </c>
      <c r="V137" s="69" t="e">
        <f t="shared" si="60"/>
        <v>#DIV/0!</v>
      </c>
      <c r="W137" s="109" t="e">
        <f t="shared" si="40"/>
        <v>#DIV/0!</v>
      </c>
      <c r="X137" s="109" t="e">
        <f t="shared" si="41"/>
        <v>#DIV/0!</v>
      </c>
      <c r="Y137" s="109" t="e">
        <f t="shared" si="42"/>
        <v>#DIV/0!</v>
      </c>
      <c r="Z137" s="109" t="e">
        <f t="shared" si="43"/>
        <v>#DIV/0!</v>
      </c>
      <c r="AA137" s="235" t="str">
        <f>IF(D137&lt;'Input Data'!$V$4," ",IF(I137=0," ",IF(K137=0," ",IF(AX137=4,28,IF(AX137=3,28,IF(AX137=2,28,IF(AX137=1,28,IF(AB137&gt;43,43,AB137))))))))</f>
        <v xml:space="preserve"> </v>
      </c>
      <c r="AB137" s="111" t="e">
        <f t="shared" si="44"/>
        <v>#DIV/0!</v>
      </c>
      <c r="AC137" s="128" t="e">
        <f t="shared" si="61"/>
        <v>#DIV/0!</v>
      </c>
      <c r="AD137" s="81">
        <f t="shared" si="45"/>
        <v>-99</v>
      </c>
      <c r="AE137" s="128" t="str">
        <f>IF(D137&lt;'Input Data'!$V$4," ",IF(I137=0," ",IF(K137=0," ",5*(I137-S137))))</f>
        <v xml:space="preserve"> </v>
      </c>
      <c r="AF137" s="81">
        <f t="shared" si="62"/>
        <v>-0.99</v>
      </c>
      <c r="AG137" s="81">
        <f t="shared" si="46"/>
        <v>-99</v>
      </c>
      <c r="AH137" s="119" t="e">
        <f t="shared" si="63"/>
        <v>#DIV/0!</v>
      </c>
      <c r="AI137" s="130" t="e">
        <f t="shared" si="64"/>
        <v>#DIV/0!</v>
      </c>
      <c r="AJ137" s="119" t="e">
        <f t="shared" si="65"/>
        <v>#DIV/0!</v>
      </c>
      <c r="AK137" s="119">
        <f t="shared" si="66"/>
        <v>-99</v>
      </c>
      <c r="AL137" s="69" t="e">
        <f t="shared" si="67"/>
        <v>#DIV/0!</v>
      </c>
      <c r="AM137" s="114" t="e">
        <f t="shared" si="68"/>
        <v>#DIV/0!</v>
      </c>
      <c r="AN137" s="119" t="e">
        <f t="shared" si="69"/>
        <v>#DIV/0!</v>
      </c>
      <c r="AO137" s="119" t="e">
        <f t="shared" si="70"/>
        <v>#DIV/0!</v>
      </c>
      <c r="AP137" s="119" t="e">
        <f t="shared" si="71"/>
        <v>#DIV/0!</v>
      </c>
      <c r="AQ137" s="119" t="e">
        <f t="shared" si="72"/>
        <v>#DIV/0!</v>
      </c>
      <c r="AR137" s="119" t="e">
        <f t="shared" si="73"/>
        <v>#DIV/0!</v>
      </c>
      <c r="AS137" s="114" t="e">
        <f t="shared" si="74"/>
        <v>#DIV/0!</v>
      </c>
      <c r="AT137" s="114" t="e">
        <f t="shared" si="47"/>
        <v>#DIV/0!</v>
      </c>
      <c r="AU137" s="114" t="e">
        <f t="shared" si="75"/>
        <v>#DIV/0!</v>
      </c>
      <c r="AV137" s="114" t="e">
        <f t="shared" si="48"/>
        <v>#DIV/0!</v>
      </c>
      <c r="AW137" s="69" t="e">
        <f t="shared" si="76"/>
        <v>#DIV/0!</v>
      </c>
      <c r="AX137" s="69" t="e">
        <f t="shared" si="77"/>
        <v>#DIV/0!</v>
      </c>
    </row>
    <row r="138" spans="4:50" ht="15.75">
      <c r="D138" s="41">
        <f>'Input Data'!E151</f>
        <v>0</v>
      </c>
      <c r="E138" s="43">
        <f>'Input Data'!F151</f>
        <v>0</v>
      </c>
      <c r="F138" s="43">
        <f>'Input Data'!G151</f>
        <v>0</v>
      </c>
      <c r="G138" s="43">
        <f>'Input Data'!H151</f>
        <v>0</v>
      </c>
      <c r="H138" s="41">
        <f>('Input Data'!E151)/3.28084</f>
        <v>0</v>
      </c>
      <c r="I138" s="43">
        <f t="shared" si="49"/>
        <v>0</v>
      </c>
      <c r="J138" s="43">
        <f t="shared" si="50"/>
        <v>-99</v>
      </c>
      <c r="K138" s="43">
        <f t="shared" si="51"/>
        <v>0</v>
      </c>
      <c r="L138" s="43">
        <f t="shared" si="52"/>
        <v>-99</v>
      </c>
      <c r="M138" s="43">
        <f t="shared" si="53"/>
        <v>0</v>
      </c>
      <c r="N138" s="43">
        <f t="shared" si="54"/>
        <v>-99</v>
      </c>
      <c r="O138" s="43" t="e">
        <f t="shared" si="55"/>
        <v>#DIV/0!</v>
      </c>
      <c r="P138" s="108">
        <f t="shared" si="56"/>
        <v>-99</v>
      </c>
      <c r="Q138" s="128" t="str">
        <f>IF(D138&lt;'Input Data'!$V$4," ",IF(I138=0," ",IF(K138=0," ",12+1.5*LN(K138+0.1))))</f>
        <v xml:space="preserve"> </v>
      </c>
      <c r="R138" s="120">
        <f t="shared" si="57"/>
        <v>-0.63022410000000006</v>
      </c>
      <c r="S138" s="109">
        <f t="shared" si="58"/>
        <v>0</v>
      </c>
      <c r="T138" s="110">
        <f t="shared" si="59"/>
        <v>0</v>
      </c>
      <c r="U138" s="109">
        <f t="shared" si="39"/>
        <v>0</v>
      </c>
      <c r="V138" s="69" t="e">
        <f t="shared" si="60"/>
        <v>#DIV/0!</v>
      </c>
      <c r="W138" s="109" t="e">
        <f t="shared" si="40"/>
        <v>#DIV/0!</v>
      </c>
      <c r="X138" s="109" t="e">
        <f t="shared" si="41"/>
        <v>#DIV/0!</v>
      </c>
      <c r="Y138" s="109" t="e">
        <f t="shared" si="42"/>
        <v>#DIV/0!</v>
      </c>
      <c r="Z138" s="109" t="e">
        <f t="shared" si="43"/>
        <v>#DIV/0!</v>
      </c>
      <c r="AA138" s="235" t="str">
        <f>IF(D138&lt;'Input Data'!$V$4," ",IF(I138=0," ",IF(K138=0," ",IF(AX138=4,28,IF(AX138=3,28,IF(AX138=2,28,IF(AX138=1,28,IF(AB138&gt;43,43,AB138))))))))</f>
        <v xml:space="preserve"> </v>
      </c>
      <c r="AB138" s="111" t="e">
        <f t="shared" si="44"/>
        <v>#DIV/0!</v>
      </c>
      <c r="AC138" s="128" t="e">
        <f t="shared" si="61"/>
        <v>#DIV/0!</v>
      </c>
      <c r="AD138" s="81">
        <f t="shared" si="45"/>
        <v>-99</v>
      </c>
      <c r="AE138" s="128" t="str">
        <f>IF(D138&lt;'Input Data'!$V$4," ",IF(I138=0," ",IF(K138=0," ",5*(I138-S138))))</f>
        <v xml:space="preserve"> </v>
      </c>
      <c r="AF138" s="81">
        <f t="shared" si="62"/>
        <v>-0.99</v>
      </c>
      <c r="AG138" s="81">
        <f t="shared" si="46"/>
        <v>-99</v>
      </c>
      <c r="AH138" s="119" t="e">
        <f t="shared" si="63"/>
        <v>#DIV/0!</v>
      </c>
      <c r="AI138" s="130" t="e">
        <f t="shared" si="64"/>
        <v>#DIV/0!</v>
      </c>
      <c r="AJ138" s="119" t="e">
        <f t="shared" si="65"/>
        <v>#DIV/0!</v>
      </c>
      <c r="AK138" s="119">
        <f t="shared" si="66"/>
        <v>-99</v>
      </c>
      <c r="AL138" s="69" t="e">
        <f t="shared" si="67"/>
        <v>#DIV/0!</v>
      </c>
      <c r="AM138" s="114" t="e">
        <f t="shared" si="68"/>
        <v>#DIV/0!</v>
      </c>
      <c r="AN138" s="119" t="e">
        <f t="shared" si="69"/>
        <v>#DIV/0!</v>
      </c>
      <c r="AO138" s="119" t="e">
        <f t="shared" si="70"/>
        <v>#DIV/0!</v>
      </c>
      <c r="AP138" s="119" t="e">
        <f t="shared" si="71"/>
        <v>#DIV/0!</v>
      </c>
      <c r="AQ138" s="119" t="e">
        <f t="shared" si="72"/>
        <v>#DIV/0!</v>
      </c>
      <c r="AR138" s="119" t="e">
        <f t="shared" si="73"/>
        <v>#DIV/0!</v>
      </c>
      <c r="AS138" s="114" t="e">
        <f t="shared" si="74"/>
        <v>#DIV/0!</v>
      </c>
      <c r="AT138" s="114" t="e">
        <f t="shared" si="47"/>
        <v>#DIV/0!</v>
      </c>
      <c r="AU138" s="114" t="e">
        <f t="shared" si="75"/>
        <v>#DIV/0!</v>
      </c>
      <c r="AV138" s="114" t="e">
        <f t="shared" si="48"/>
        <v>#DIV/0!</v>
      </c>
      <c r="AW138" s="69" t="e">
        <f t="shared" si="76"/>
        <v>#DIV/0!</v>
      </c>
      <c r="AX138" s="69" t="e">
        <f t="shared" si="77"/>
        <v>#DIV/0!</v>
      </c>
    </row>
    <row r="139" spans="4:50" ht="15.75">
      <c r="D139" s="41">
        <f>'Input Data'!E152</f>
        <v>0</v>
      </c>
      <c r="E139" s="43">
        <f>'Input Data'!F152</f>
        <v>0</v>
      </c>
      <c r="F139" s="43">
        <f>'Input Data'!G152</f>
        <v>0</v>
      </c>
      <c r="G139" s="43">
        <f>'Input Data'!H152</f>
        <v>0</v>
      </c>
      <c r="H139" s="41">
        <f>('Input Data'!E152)/3.28084</f>
        <v>0</v>
      </c>
      <c r="I139" s="43">
        <f t="shared" si="49"/>
        <v>0</v>
      </c>
      <c r="J139" s="43">
        <f t="shared" si="50"/>
        <v>-99</v>
      </c>
      <c r="K139" s="43">
        <f t="shared" si="51"/>
        <v>0</v>
      </c>
      <c r="L139" s="43">
        <f t="shared" si="52"/>
        <v>-99</v>
      </c>
      <c r="M139" s="43">
        <f t="shared" si="53"/>
        <v>0</v>
      </c>
      <c r="N139" s="43">
        <f t="shared" si="54"/>
        <v>-99</v>
      </c>
      <c r="O139" s="43" t="e">
        <f t="shared" si="55"/>
        <v>#DIV/0!</v>
      </c>
      <c r="P139" s="108">
        <f t="shared" si="56"/>
        <v>-99</v>
      </c>
      <c r="Q139" s="128" t="str">
        <f>IF(D139&lt;'Input Data'!$V$4," ",IF(I139=0," ",IF(K139=0," ",12+1.5*LN(K139+0.1))))</f>
        <v xml:space="preserve"> </v>
      </c>
      <c r="R139" s="120">
        <f t="shared" si="57"/>
        <v>-0.63022410000000006</v>
      </c>
      <c r="S139" s="109">
        <f t="shared" si="58"/>
        <v>0</v>
      </c>
      <c r="T139" s="110">
        <f t="shared" si="59"/>
        <v>0</v>
      </c>
      <c r="U139" s="109">
        <f t="shared" si="39"/>
        <v>0</v>
      </c>
      <c r="V139" s="69" t="e">
        <f t="shared" si="60"/>
        <v>#DIV/0!</v>
      </c>
      <c r="W139" s="109" t="e">
        <f t="shared" si="40"/>
        <v>#DIV/0!</v>
      </c>
      <c r="X139" s="109" t="e">
        <f t="shared" si="41"/>
        <v>#DIV/0!</v>
      </c>
      <c r="Y139" s="109" t="e">
        <f t="shared" si="42"/>
        <v>#DIV/0!</v>
      </c>
      <c r="Z139" s="109" t="e">
        <f t="shared" si="43"/>
        <v>#DIV/0!</v>
      </c>
      <c r="AA139" s="235" t="str">
        <f>IF(D139&lt;'Input Data'!$V$4," ",IF(I139=0," ",IF(K139=0," ",IF(AX139=4,28,IF(AX139=3,28,IF(AX139=2,28,IF(AX139=1,28,IF(AB139&gt;43,43,AB139))))))))</f>
        <v xml:space="preserve"> </v>
      </c>
      <c r="AB139" s="111" t="e">
        <f t="shared" si="44"/>
        <v>#DIV/0!</v>
      </c>
      <c r="AC139" s="128" t="e">
        <f t="shared" si="61"/>
        <v>#DIV/0!</v>
      </c>
      <c r="AD139" s="81">
        <f t="shared" si="45"/>
        <v>-99</v>
      </c>
      <c r="AE139" s="128" t="str">
        <f>IF(D139&lt;'Input Data'!$V$4," ",IF(I139=0," ",IF(K139=0," ",5*(I139-S139))))</f>
        <v xml:space="preserve"> </v>
      </c>
      <c r="AF139" s="81">
        <f t="shared" si="62"/>
        <v>-0.99</v>
      </c>
      <c r="AG139" s="81">
        <f t="shared" si="46"/>
        <v>-99</v>
      </c>
      <c r="AH139" s="119" t="e">
        <f t="shared" si="63"/>
        <v>#DIV/0!</v>
      </c>
      <c r="AI139" s="130" t="e">
        <f t="shared" si="64"/>
        <v>#DIV/0!</v>
      </c>
      <c r="AJ139" s="119" t="e">
        <f t="shared" si="65"/>
        <v>#DIV/0!</v>
      </c>
      <c r="AK139" s="119">
        <f t="shared" si="66"/>
        <v>-99</v>
      </c>
      <c r="AL139" s="69" t="e">
        <f t="shared" si="67"/>
        <v>#DIV/0!</v>
      </c>
      <c r="AM139" s="114" t="e">
        <f t="shared" si="68"/>
        <v>#DIV/0!</v>
      </c>
      <c r="AN139" s="119" t="e">
        <f t="shared" si="69"/>
        <v>#DIV/0!</v>
      </c>
      <c r="AO139" s="119" t="e">
        <f t="shared" si="70"/>
        <v>#DIV/0!</v>
      </c>
      <c r="AP139" s="119" t="e">
        <f t="shared" si="71"/>
        <v>#DIV/0!</v>
      </c>
      <c r="AQ139" s="119" t="e">
        <f t="shared" si="72"/>
        <v>#DIV/0!</v>
      </c>
      <c r="AR139" s="119" t="e">
        <f t="shared" si="73"/>
        <v>#DIV/0!</v>
      </c>
      <c r="AS139" s="114" t="e">
        <f t="shared" si="74"/>
        <v>#DIV/0!</v>
      </c>
      <c r="AT139" s="114" t="e">
        <f t="shared" si="47"/>
        <v>#DIV/0!</v>
      </c>
      <c r="AU139" s="114" t="e">
        <f t="shared" si="75"/>
        <v>#DIV/0!</v>
      </c>
      <c r="AV139" s="114" t="e">
        <f t="shared" si="48"/>
        <v>#DIV/0!</v>
      </c>
      <c r="AW139" s="69" t="e">
        <f t="shared" si="76"/>
        <v>#DIV/0!</v>
      </c>
      <c r="AX139" s="69" t="e">
        <f t="shared" si="77"/>
        <v>#DIV/0!</v>
      </c>
    </row>
    <row r="140" spans="4:50" ht="15.75">
      <c r="D140" s="41">
        <f>'Input Data'!E153</f>
        <v>0</v>
      </c>
      <c r="E140" s="43">
        <f>'Input Data'!F153</f>
        <v>0</v>
      </c>
      <c r="F140" s="43">
        <f>'Input Data'!G153</f>
        <v>0</v>
      </c>
      <c r="G140" s="43">
        <f>'Input Data'!H153</f>
        <v>0</v>
      </c>
      <c r="H140" s="41">
        <f>('Input Data'!E153)/3.28084</f>
        <v>0</v>
      </c>
      <c r="I140" s="43">
        <f t="shared" si="49"/>
        <v>0</v>
      </c>
      <c r="J140" s="43">
        <f t="shared" si="50"/>
        <v>-99</v>
      </c>
      <c r="K140" s="43">
        <f t="shared" si="51"/>
        <v>0</v>
      </c>
      <c r="L140" s="43">
        <f t="shared" si="52"/>
        <v>-99</v>
      </c>
      <c r="M140" s="43">
        <f t="shared" si="53"/>
        <v>0</v>
      </c>
      <c r="N140" s="43">
        <f t="shared" si="54"/>
        <v>-99</v>
      </c>
      <c r="O140" s="43" t="e">
        <f t="shared" si="55"/>
        <v>#DIV/0!</v>
      </c>
      <c r="P140" s="108">
        <f t="shared" si="56"/>
        <v>-99</v>
      </c>
      <c r="Q140" s="128" t="str">
        <f>IF(D140&lt;'Input Data'!$V$4," ",IF(I140=0," ",IF(K140=0," ",12+1.5*LN(K140+0.1))))</f>
        <v xml:space="preserve"> </v>
      </c>
      <c r="R140" s="120">
        <f t="shared" si="57"/>
        <v>-0.63022410000000006</v>
      </c>
      <c r="S140" s="109">
        <f t="shared" si="58"/>
        <v>0</v>
      </c>
      <c r="T140" s="110">
        <f t="shared" si="59"/>
        <v>0</v>
      </c>
      <c r="U140" s="109">
        <f t="shared" si="39"/>
        <v>0</v>
      </c>
      <c r="V140" s="69" t="e">
        <f t="shared" si="60"/>
        <v>#DIV/0!</v>
      </c>
      <c r="W140" s="109" t="e">
        <f t="shared" si="40"/>
        <v>#DIV/0!</v>
      </c>
      <c r="X140" s="109" t="e">
        <f t="shared" si="41"/>
        <v>#DIV/0!</v>
      </c>
      <c r="Y140" s="109" t="e">
        <f t="shared" si="42"/>
        <v>#DIV/0!</v>
      </c>
      <c r="Z140" s="109" t="e">
        <f t="shared" si="43"/>
        <v>#DIV/0!</v>
      </c>
      <c r="AA140" s="235" t="str">
        <f>IF(D140&lt;'Input Data'!$V$4," ",IF(I140=0," ",IF(K140=0," ",IF(AX140=4,28,IF(AX140=3,28,IF(AX140=2,28,IF(AX140=1,28,IF(AB140&gt;43,43,AB140))))))))</f>
        <v xml:space="preserve"> </v>
      </c>
      <c r="AB140" s="111" t="e">
        <f t="shared" si="44"/>
        <v>#DIV/0!</v>
      </c>
      <c r="AC140" s="128" t="e">
        <f t="shared" si="61"/>
        <v>#DIV/0!</v>
      </c>
      <c r="AD140" s="81">
        <f t="shared" si="45"/>
        <v>-99</v>
      </c>
      <c r="AE140" s="128" t="str">
        <f>IF(D140&lt;'Input Data'!$V$4," ",IF(I140=0," ",IF(K140=0," ",5*(I140-S140))))</f>
        <v xml:space="preserve"> </v>
      </c>
      <c r="AF140" s="81">
        <f t="shared" si="62"/>
        <v>-0.99</v>
      </c>
      <c r="AG140" s="81">
        <f t="shared" si="46"/>
        <v>-99</v>
      </c>
      <c r="AH140" s="119" t="e">
        <f t="shared" si="63"/>
        <v>#DIV/0!</v>
      </c>
      <c r="AI140" s="130" t="e">
        <f t="shared" si="64"/>
        <v>#DIV/0!</v>
      </c>
      <c r="AJ140" s="119" t="e">
        <f t="shared" si="65"/>
        <v>#DIV/0!</v>
      </c>
      <c r="AK140" s="119">
        <f t="shared" si="66"/>
        <v>-99</v>
      </c>
      <c r="AL140" s="69" t="e">
        <f t="shared" si="67"/>
        <v>#DIV/0!</v>
      </c>
      <c r="AM140" s="114" t="e">
        <f t="shared" si="68"/>
        <v>#DIV/0!</v>
      </c>
      <c r="AN140" s="119" t="e">
        <f t="shared" si="69"/>
        <v>#DIV/0!</v>
      </c>
      <c r="AO140" s="119" t="e">
        <f t="shared" si="70"/>
        <v>#DIV/0!</v>
      </c>
      <c r="AP140" s="119" t="e">
        <f t="shared" si="71"/>
        <v>#DIV/0!</v>
      </c>
      <c r="AQ140" s="119" t="e">
        <f t="shared" si="72"/>
        <v>#DIV/0!</v>
      </c>
      <c r="AR140" s="119" t="e">
        <f t="shared" si="73"/>
        <v>#DIV/0!</v>
      </c>
      <c r="AS140" s="114" t="e">
        <f t="shared" si="74"/>
        <v>#DIV/0!</v>
      </c>
      <c r="AT140" s="114" t="e">
        <f t="shared" si="47"/>
        <v>#DIV/0!</v>
      </c>
      <c r="AU140" s="114" t="e">
        <f t="shared" si="75"/>
        <v>#DIV/0!</v>
      </c>
      <c r="AV140" s="114" t="e">
        <f t="shared" si="48"/>
        <v>#DIV/0!</v>
      </c>
      <c r="AW140" s="69" t="e">
        <f t="shared" si="76"/>
        <v>#DIV/0!</v>
      </c>
      <c r="AX140" s="69" t="e">
        <f t="shared" si="77"/>
        <v>#DIV/0!</v>
      </c>
    </row>
    <row r="141" spans="4:50" ht="15.75">
      <c r="D141" s="41">
        <f>'Input Data'!E154</f>
        <v>0</v>
      </c>
      <c r="E141" s="43">
        <f>'Input Data'!F154</f>
        <v>0</v>
      </c>
      <c r="F141" s="43">
        <f>'Input Data'!G154</f>
        <v>0</v>
      </c>
      <c r="G141" s="43">
        <f>'Input Data'!H154</f>
        <v>0</v>
      </c>
      <c r="H141" s="41">
        <f>('Input Data'!E154)/3.28084</f>
        <v>0</v>
      </c>
      <c r="I141" s="43">
        <f t="shared" si="49"/>
        <v>0</v>
      </c>
      <c r="J141" s="43">
        <f t="shared" si="50"/>
        <v>-99</v>
      </c>
      <c r="K141" s="43">
        <f t="shared" si="51"/>
        <v>0</v>
      </c>
      <c r="L141" s="43">
        <f t="shared" si="52"/>
        <v>-99</v>
      </c>
      <c r="M141" s="43">
        <f t="shared" si="53"/>
        <v>0</v>
      </c>
      <c r="N141" s="43">
        <f t="shared" si="54"/>
        <v>-99</v>
      </c>
      <c r="O141" s="43" t="e">
        <f t="shared" si="55"/>
        <v>#DIV/0!</v>
      </c>
      <c r="P141" s="108">
        <f t="shared" si="56"/>
        <v>-99</v>
      </c>
      <c r="Q141" s="128" t="str">
        <f>IF(D141&lt;'Input Data'!$V$4," ",IF(I141=0," ",IF(K141=0," ",12+1.5*LN(K141+0.1))))</f>
        <v xml:space="preserve"> </v>
      </c>
      <c r="R141" s="120">
        <f t="shared" si="57"/>
        <v>-0.63022410000000006</v>
      </c>
      <c r="S141" s="109">
        <f t="shared" si="58"/>
        <v>0</v>
      </c>
      <c r="T141" s="110">
        <f t="shared" si="59"/>
        <v>0</v>
      </c>
      <c r="U141" s="109">
        <f t="shared" si="39"/>
        <v>0</v>
      </c>
      <c r="V141" s="69" t="e">
        <f t="shared" si="60"/>
        <v>#DIV/0!</v>
      </c>
      <c r="W141" s="109" t="e">
        <f t="shared" si="40"/>
        <v>#DIV/0!</v>
      </c>
      <c r="X141" s="109" t="e">
        <f t="shared" si="41"/>
        <v>#DIV/0!</v>
      </c>
      <c r="Y141" s="109" t="e">
        <f t="shared" si="42"/>
        <v>#DIV/0!</v>
      </c>
      <c r="Z141" s="109" t="e">
        <f t="shared" si="43"/>
        <v>#DIV/0!</v>
      </c>
      <c r="AA141" s="235" t="str">
        <f>IF(D141&lt;'Input Data'!$V$4," ",IF(I141=0," ",IF(K141=0," ",IF(AX141=4,28,IF(AX141=3,28,IF(AX141=2,28,IF(AX141=1,28,IF(AB141&gt;43,43,AB141))))))))</f>
        <v xml:space="preserve"> </v>
      </c>
      <c r="AB141" s="111" t="e">
        <f t="shared" si="44"/>
        <v>#DIV/0!</v>
      </c>
      <c r="AC141" s="128" t="e">
        <f t="shared" si="61"/>
        <v>#DIV/0!</v>
      </c>
      <c r="AD141" s="81">
        <f t="shared" si="45"/>
        <v>-99</v>
      </c>
      <c r="AE141" s="128" t="str">
        <f>IF(D141&lt;'Input Data'!$V$4," ",IF(I141=0," ",IF(K141=0," ",5*(I141-S141))))</f>
        <v xml:space="preserve"> </v>
      </c>
      <c r="AF141" s="81">
        <f t="shared" si="62"/>
        <v>-0.99</v>
      </c>
      <c r="AG141" s="81">
        <f t="shared" si="46"/>
        <v>-99</v>
      </c>
      <c r="AH141" s="119" t="e">
        <f t="shared" si="63"/>
        <v>#DIV/0!</v>
      </c>
      <c r="AI141" s="130" t="e">
        <f t="shared" si="64"/>
        <v>#DIV/0!</v>
      </c>
      <c r="AJ141" s="119" t="e">
        <f t="shared" si="65"/>
        <v>#DIV/0!</v>
      </c>
      <c r="AK141" s="119">
        <f t="shared" si="66"/>
        <v>-99</v>
      </c>
      <c r="AL141" s="69" t="e">
        <f t="shared" si="67"/>
        <v>#DIV/0!</v>
      </c>
      <c r="AM141" s="114" t="e">
        <f t="shared" si="68"/>
        <v>#DIV/0!</v>
      </c>
      <c r="AN141" s="119" t="e">
        <f t="shared" si="69"/>
        <v>#DIV/0!</v>
      </c>
      <c r="AO141" s="119" t="e">
        <f t="shared" si="70"/>
        <v>#DIV/0!</v>
      </c>
      <c r="AP141" s="119" t="e">
        <f t="shared" si="71"/>
        <v>#DIV/0!</v>
      </c>
      <c r="AQ141" s="119" t="e">
        <f t="shared" si="72"/>
        <v>#DIV/0!</v>
      </c>
      <c r="AR141" s="119" t="e">
        <f t="shared" si="73"/>
        <v>#DIV/0!</v>
      </c>
      <c r="AS141" s="114" t="e">
        <f t="shared" si="74"/>
        <v>#DIV/0!</v>
      </c>
      <c r="AT141" s="114" t="e">
        <f t="shared" si="47"/>
        <v>#DIV/0!</v>
      </c>
      <c r="AU141" s="114" t="e">
        <f t="shared" si="75"/>
        <v>#DIV/0!</v>
      </c>
      <c r="AV141" s="114" t="e">
        <f t="shared" si="48"/>
        <v>#DIV/0!</v>
      </c>
      <c r="AW141" s="69" t="e">
        <f t="shared" si="76"/>
        <v>#DIV/0!</v>
      </c>
      <c r="AX141" s="69" t="e">
        <f t="shared" si="77"/>
        <v>#DIV/0!</v>
      </c>
    </row>
    <row r="142" spans="4:50" ht="15.75">
      <c r="D142" s="41">
        <f>'Input Data'!E155</f>
        <v>0</v>
      </c>
      <c r="E142" s="43">
        <f>'Input Data'!F155</f>
        <v>0</v>
      </c>
      <c r="F142" s="43">
        <f>'Input Data'!G155</f>
        <v>0</v>
      </c>
      <c r="G142" s="43">
        <f>'Input Data'!H155</f>
        <v>0</v>
      </c>
      <c r="H142" s="41">
        <f>('Input Data'!E155)/3.28084</f>
        <v>0</v>
      </c>
      <c r="I142" s="43">
        <f t="shared" si="49"/>
        <v>0</v>
      </c>
      <c r="J142" s="43">
        <f t="shared" si="50"/>
        <v>-99</v>
      </c>
      <c r="K142" s="43">
        <f t="shared" si="51"/>
        <v>0</v>
      </c>
      <c r="L142" s="43">
        <f t="shared" si="52"/>
        <v>-99</v>
      </c>
      <c r="M142" s="43">
        <f t="shared" si="53"/>
        <v>0</v>
      </c>
      <c r="N142" s="43">
        <f t="shared" si="54"/>
        <v>-99</v>
      </c>
      <c r="O142" s="43" t="e">
        <f t="shared" si="55"/>
        <v>#DIV/0!</v>
      </c>
      <c r="P142" s="108">
        <f t="shared" si="56"/>
        <v>-99</v>
      </c>
      <c r="Q142" s="128" t="str">
        <f>IF(D142&lt;'Input Data'!$V$4," ",IF(I142=0," ",IF(K142=0," ",12+1.5*LN(K142+0.1))))</f>
        <v xml:space="preserve"> </v>
      </c>
      <c r="R142" s="120">
        <f t="shared" si="57"/>
        <v>-0.63022410000000006</v>
      </c>
      <c r="S142" s="109">
        <f t="shared" si="58"/>
        <v>0</v>
      </c>
      <c r="T142" s="110">
        <f t="shared" si="59"/>
        <v>0</v>
      </c>
      <c r="U142" s="109">
        <f t="shared" si="39"/>
        <v>0</v>
      </c>
      <c r="V142" s="69" t="e">
        <f t="shared" si="60"/>
        <v>#DIV/0!</v>
      </c>
      <c r="W142" s="109" t="e">
        <f t="shared" si="40"/>
        <v>#DIV/0!</v>
      </c>
      <c r="X142" s="109" t="e">
        <f t="shared" si="41"/>
        <v>#DIV/0!</v>
      </c>
      <c r="Y142" s="109" t="e">
        <f t="shared" si="42"/>
        <v>#DIV/0!</v>
      </c>
      <c r="Z142" s="109" t="e">
        <f t="shared" si="43"/>
        <v>#DIV/0!</v>
      </c>
      <c r="AA142" s="235" t="str">
        <f>IF(D142&lt;'Input Data'!$V$4," ",IF(I142=0," ",IF(K142=0," ",IF(AX142=4,28,IF(AX142=3,28,IF(AX142=2,28,IF(AX142=1,28,IF(AB142&gt;43,43,AB142))))))))</f>
        <v xml:space="preserve"> </v>
      </c>
      <c r="AB142" s="111" t="e">
        <f t="shared" si="44"/>
        <v>#DIV/0!</v>
      </c>
      <c r="AC142" s="128" t="e">
        <f t="shared" si="61"/>
        <v>#DIV/0!</v>
      </c>
      <c r="AD142" s="81">
        <f t="shared" si="45"/>
        <v>-99</v>
      </c>
      <c r="AE142" s="128" t="str">
        <f>IF(D142&lt;'Input Data'!$V$4," ",IF(I142=0," ",IF(K142=0," ",5*(I142-S142))))</f>
        <v xml:space="preserve"> </v>
      </c>
      <c r="AF142" s="81">
        <f t="shared" si="62"/>
        <v>-0.99</v>
      </c>
      <c r="AG142" s="81">
        <f t="shared" si="46"/>
        <v>-99</v>
      </c>
      <c r="AH142" s="119" t="e">
        <f t="shared" si="63"/>
        <v>#DIV/0!</v>
      </c>
      <c r="AI142" s="130" t="e">
        <f t="shared" si="64"/>
        <v>#DIV/0!</v>
      </c>
      <c r="AJ142" s="119" t="e">
        <f t="shared" si="65"/>
        <v>#DIV/0!</v>
      </c>
      <c r="AK142" s="119">
        <f t="shared" si="66"/>
        <v>-99</v>
      </c>
      <c r="AL142" s="69" t="e">
        <f t="shared" si="67"/>
        <v>#DIV/0!</v>
      </c>
      <c r="AM142" s="114" t="e">
        <f t="shared" si="68"/>
        <v>#DIV/0!</v>
      </c>
      <c r="AN142" s="119" t="e">
        <f t="shared" si="69"/>
        <v>#DIV/0!</v>
      </c>
      <c r="AO142" s="119" t="e">
        <f t="shared" si="70"/>
        <v>#DIV/0!</v>
      </c>
      <c r="AP142" s="119" t="e">
        <f t="shared" si="71"/>
        <v>#DIV/0!</v>
      </c>
      <c r="AQ142" s="119" t="e">
        <f t="shared" si="72"/>
        <v>#DIV/0!</v>
      </c>
      <c r="AR142" s="119" t="e">
        <f t="shared" si="73"/>
        <v>#DIV/0!</v>
      </c>
      <c r="AS142" s="114" t="e">
        <f t="shared" si="74"/>
        <v>#DIV/0!</v>
      </c>
      <c r="AT142" s="114" t="e">
        <f t="shared" si="47"/>
        <v>#DIV/0!</v>
      </c>
      <c r="AU142" s="114" t="e">
        <f t="shared" si="75"/>
        <v>#DIV/0!</v>
      </c>
      <c r="AV142" s="114" t="e">
        <f t="shared" si="48"/>
        <v>#DIV/0!</v>
      </c>
      <c r="AW142" s="69" t="e">
        <f t="shared" si="76"/>
        <v>#DIV/0!</v>
      </c>
      <c r="AX142" s="69" t="e">
        <f t="shared" si="77"/>
        <v>#DIV/0!</v>
      </c>
    </row>
    <row r="143" spans="4:50" ht="15.75">
      <c r="D143" s="41">
        <f>'Input Data'!E156</f>
        <v>0</v>
      </c>
      <c r="E143" s="43">
        <f>'Input Data'!F156</f>
        <v>0</v>
      </c>
      <c r="F143" s="43">
        <f>'Input Data'!G156</f>
        <v>0</v>
      </c>
      <c r="G143" s="43">
        <f>'Input Data'!H156</f>
        <v>0</v>
      </c>
      <c r="H143" s="41">
        <f>('Input Data'!E156)/3.28084</f>
        <v>0</v>
      </c>
      <c r="I143" s="43">
        <f t="shared" si="49"/>
        <v>0</v>
      </c>
      <c r="J143" s="43">
        <f t="shared" si="50"/>
        <v>-99</v>
      </c>
      <c r="K143" s="43">
        <f t="shared" si="51"/>
        <v>0</v>
      </c>
      <c r="L143" s="43">
        <f t="shared" si="52"/>
        <v>-99</v>
      </c>
      <c r="M143" s="43">
        <f t="shared" si="53"/>
        <v>0</v>
      </c>
      <c r="N143" s="43">
        <f t="shared" si="54"/>
        <v>-99</v>
      </c>
      <c r="O143" s="43" t="e">
        <f t="shared" si="55"/>
        <v>#DIV/0!</v>
      </c>
      <c r="P143" s="108">
        <f t="shared" si="56"/>
        <v>-99</v>
      </c>
      <c r="Q143" s="128" t="str">
        <f>IF(D143&lt;'Input Data'!$V$4," ",IF(I143=0," ",IF(K143=0," ",12+1.5*LN(K143+0.1))))</f>
        <v xml:space="preserve"> </v>
      </c>
      <c r="R143" s="120">
        <f t="shared" si="57"/>
        <v>-0.63022410000000006</v>
      </c>
      <c r="S143" s="109">
        <f t="shared" si="58"/>
        <v>0</v>
      </c>
      <c r="T143" s="110">
        <f t="shared" si="59"/>
        <v>0</v>
      </c>
      <c r="U143" s="109">
        <f t="shared" ref="U143:U206" si="78">S143-T143</f>
        <v>0</v>
      </c>
      <c r="V143" s="69" t="e">
        <f t="shared" si="60"/>
        <v>#DIV/0!</v>
      </c>
      <c r="W143" s="109" t="e">
        <f t="shared" ref="W143:W206" si="79">+(I143-S143)/U143</f>
        <v>#DIV/0!</v>
      </c>
      <c r="X143" s="109" t="e">
        <f t="shared" ref="X143:X206" si="80">(M143-T143)/(I143-S143)</f>
        <v>#DIV/0!</v>
      </c>
      <c r="Y143" s="109" t="e">
        <f t="shared" ref="Y143:Y206" si="81">(100*K143)/(I143-S143)</f>
        <v>#DIV/0!</v>
      </c>
      <c r="Z143" s="109" t="e">
        <f t="shared" ref="Z143:Z206" si="82">(I143/100)/SQRT(U143/100)</f>
        <v>#DIV/0!</v>
      </c>
      <c r="AA143" s="235" t="str">
        <f>IF(D143&lt;'Input Data'!$V$4," ",IF(I143=0," ",IF(K143=0," ",IF(AX143=4,28,IF(AX143=3,28,IF(AX143=2,28,IF(AX143=1,28,IF(AB143&gt;43,43,AB143))))))))</f>
        <v xml:space="preserve"> </v>
      </c>
      <c r="AB143" s="111" t="e">
        <f t="shared" ref="AB143:AB206" si="83">17.6+ 11*LOG10(Z143)</f>
        <v>#DIV/0!</v>
      </c>
      <c r="AC143" s="128" t="e">
        <f t="shared" si="61"/>
        <v>#DIV/0!</v>
      </c>
      <c r="AD143" s="81">
        <f t="shared" ref="AD143:AD206" si="84">IF(I143=0, -99, 5*(I143-S143))</f>
        <v>-99</v>
      </c>
      <c r="AE143" s="128" t="str">
        <f>IF(D143&lt;'Input Data'!$V$4," ",IF(I143=0," ",IF(K143=0," ",5*(I143-S143))))</f>
        <v xml:space="preserve"> </v>
      </c>
      <c r="AF143" s="81">
        <f t="shared" si="62"/>
        <v>-0.99</v>
      </c>
      <c r="AG143" s="81">
        <f t="shared" ref="AG143:AG206" si="85">IF(I143=0,-99,IF(AX143="9"," ",IF(AX143="8"," ",IF(AX143="4"," ",IF(AX143="3"," ",IF(AX143="2"," ",IF(AX143="1"," ",2.0885434273*5*(I143-S143))))))))</f>
        <v>-99</v>
      </c>
      <c r="AH143" s="119" t="e">
        <f t="shared" si="63"/>
        <v>#DIV/0!</v>
      </c>
      <c r="AI143" s="130" t="e">
        <f t="shared" si="64"/>
        <v>#DIV/0!</v>
      </c>
      <c r="AJ143" s="119" t="e">
        <f t="shared" si="65"/>
        <v>#DIV/0!</v>
      </c>
      <c r="AK143" s="119">
        <f t="shared" si="66"/>
        <v>-99</v>
      </c>
      <c r="AL143" s="69" t="e">
        <f t="shared" si="67"/>
        <v>#DIV/0!</v>
      </c>
      <c r="AM143" s="114" t="e">
        <f t="shared" si="68"/>
        <v>#DIV/0!</v>
      </c>
      <c r="AN143" s="119" t="e">
        <f t="shared" si="69"/>
        <v>#DIV/0!</v>
      </c>
      <c r="AO143" s="119" t="e">
        <f t="shared" si="70"/>
        <v>#DIV/0!</v>
      </c>
      <c r="AP143" s="119" t="e">
        <f t="shared" si="71"/>
        <v>#DIV/0!</v>
      </c>
      <c r="AQ143" s="119" t="e">
        <f t="shared" si="72"/>
        <v>#DIV/0!</v>
      </c>
      <c r="AR143" s="119" t="e">
        <f t="shared" si="73"/>
        <v>#DIV/0!</v>
      </c>
      <c r="AS143" s="114" t="e">
        <f t="shared" si="74"/>
        <v>#DIV/0!</v>
      </c>
      <c r="AT143" s="114" t="e">
        <f t="shared" ref="AT143:AT206" si="86">IF(AS143&lt;=0,1,0)</f>
        <v>#DIV/0!</v>
      </c>
      <c r="AU143" s="114" t="e">
        <f t="shared" si="75"/>
        <v>#DIV/0!</v>
      </c>
      <c r="AV143" s="114" t="e">
        <f t="shared" ref="AV143:AV206" si="87">IF(AU143=0,0,IF(AQ143&gt;AU143,IF(Y143&gt;4.5,9,8),0))</f>
        <v>#DIV/0!</v>
      </c>
      <c r="AW143" s="69" t="e">
        <f t="shared" si="76"/>
        <v>#DIV/0!</v>
      </c>
      <c r="AX143" s="69" t="e">
        <f t="shared" si="77"/>
        <v>#DIV/0!</v>
      </c>
    </row>
    <row r="144" spans="4:50" ht="15.75">
      <c r="D144" s="41">
        <f>'Input Data'!E157</f>
        <v>0</v>
      </c>
      <c r="E144" s="43">
        <f>'Input Data'!F157</f>
        <v>0</v>
      </c>
      <c r="F144" s="43">
        <f>'Input Data'!G157</f>
        <v>0</v>
      </c>
      <c r="G144" s="43">
        <f>'Input Data'!H157</f>
        <v>0</v>
      </c>
      <c r="H144" s="41">
        <f>('Input Data'!E157)/3.28084</f>
        <v>0</v>
      </c>
      <c r="I144" s="43">
        <f t="shared" ref="I144:I207" si="88">E144*47.8802588889</f>
        <v>0</v>
      </c>
      <c r="J144" s="43">
        <f t="shared" ref="J144:J207" si="89">IF(H144=0,-99,I144)</f>
        <v>-99</v>
      </c>
      <c r="K144" s="43">
        <f t="shared" ref="K144:K207" si="90">F144*47.8802588889</f>
        <v>0</v>
      </c>
      <c r="L144" s="43">
        <f t="shared" ref="L144:L207" si="91">IF(H144=0,-99,K144)</f>
        <v>-99</v>
      </c>
      <c r="M144" s="43">
        <f t="shared" ref="M144:M207" si="92">G144*47.8802588889</f>
        <v>0</v>
      </c>
      <c r="N144" s="43">
        <f t="shared" ref="N144:N207" si="93">IF(H144=0,-99,M144)</f>
        <v>-99</v>
      </c>
      <c r="O144" s="43" t="e">
        <f t="shared" ref="O144:O207" si="94">100*(K144/I144)</f>
        <v>#DIV/0!</v>
      </c>
      <c r="P144" s="108">
        <f t="shared" ref="P144:P207" si="95">IF(K144=0,-99,12+(1.5*LN(0.1+K144)))</f>
        <v>-99</v>
      </c>
      <c r="Q144" s="128" t="str">
        <f>IF(D144&lt;'Input Data'!$V$4," ",IF(I144=0," ",IF(K144=0," ",12+1.5*LN(K144+0.1))))</f>
        <v xml:space="preserve"> </v>
      </c>
      <c r="R144" s="120">
        <f t="shared" ref="R144:R207" si="96">P144*6.3659/1000</f>
        <v>-0.63022410000000006</v>
      </c>
      <c r="S144" s="109">
        <f t="shared" ref="S144:S207" si="97">S143+P144*(H144-H143)</f>
        <v>0</v>
      </c>
      <c r="T144" s="110">
        <f t="shared" ref="T144:T207" si="98">IF(H144&lt;$E$9,0,+(H144-$E$9)*9.8)</f>
        <v>0</v>
      </c>
      <c r="U144" s="109">
        <f t="shared" si="78"/>
        <v>0</v>
      </c>
      <c r="V144" s="69" t="e">
        <f t="shared" ref="V144:V207" si="99">IF(AX144=0,"Undefined",IF(AX144=9,"Very Stiff OC clay-silt",IF(AX144=8,"Stiff OC clayey Sand",IF(AX144=7,"gravelly SAND",IF(AX144=6,"SAND",IF(AX144=5,"Sandy MIX",IF(AX144=4,"Silty MIX",IF(AX144=3,"CLAY",IF(AX144=2,"ORGANIC Clay","SENSITIVE Clay-Silt")))))))))</f>
        <v>#DIV/0!</v>
      </c>
      <c r="W144" s="109" t="e">
        <f t="shared" si="79"/>
        <v>#DIV/0!</v>
      </c>
      <c r="X144" s="109" t="e">
        <f t="shared" si="80"/>
        <v>#DIV/0!</v>
      </c>
      <c r="Y144" s="109" t="e">
        <f t="shared" si="81"/>
        <v>#DIV/0!</v>
      </c>
      <c r="Z144" s="109" t="e">
        <f t="shared" si="82"/>
        <v>#DIV/0!</v>
      </c>
      <c r="AA144" s="235" t="str">
        <f>IF(D144&lt;'Input Data'!$V$4," ",IF(I144=0," ",IF(K144=0," ",IF(AX144=4,28,IF(AX144=3,28,IF(AX144=2,28,IF(AX144=1,28,IF(AB144&gt;43,43,AB144))))))))</f>
        <v xml:space="preserve"> </v>
      </c>
      <c r="AB144" s="111" t="e">
        <f t="shared" si="83"/>
        <v>#DIV/0!</v>
      </c>
      <c r="AC144" s="128" t="e">
        <f t="shared" ref="AC144:AC207" si="100">IF(AX144="3",28,IF(AX144="2",28,IF(AX144="1",28,AB144)))</f>
        <v>#DIV/0!</v>
      </c>
      <c r="AD144" s="81">
        <f t="shared" si="84"/>
        <v>-99</v>
      </c>
      <c r="AE144" s="128" t="str">
        <f>IF(D144&lt;'Input Data'!$V$4," ",IF(I144=0," ",IF(K144=0," ",5*(I144-S144))))</f>
        <v xml:space="preserve"> </v>
      </c>
      <c r="AF144" s="81">
        <f t="shared" ref="AF144:AF207" si="101">AD144/100</f>
        <v>-0.99</v>
      </c>
      <c r="AG144" s="81">
        <f t="shared" si="85"/>
        <v>-99</v>
      </c>
      <c r="AH144" s="119" t="e">
        <f t="shared" ref="AH144:AH207" si="102">+((3.47-LOG(W144))^2+(1.22+LOG(Y144))^2)^0.5</f>
        <v>#DIV/0!</v>
      </c>
      <c r="AI144" s="130" t="e">
        <f t="shared" ref="AI144:AI207" si="103">1-(0.28/(1+((AH144/2.65)^25)))</f>
        <v>#DIV/0!</v>
      </c>
      <c r="AJ144" s="119" t="e">
        <f t="shared" ref="AJ144:AJ207" si="104">0.33*(I144-S144)^AI144</f>
        <v>#DIV/0!</v>
      </c>
      <c r="AK144" s="119">
        <f t="shared" ref="AK144:AK207" si="105">IF(D144=0,-99,AJ144/U144)</f>
        <v>-99</v>
      </c>
      <c r="AL144" s="69" t="e">
        <f t="shared" ref="AL144:AL207" si="106">IF(AH144&lt;1.31,7,IF(AH144&lt;=2.05,6,IF(AH144&lt;2.6,5,IF(AH144&lt;2.95,4,IF(AH144&lt;3.6,3,IF(AH144&lt;5,2,""))))))</f>
        <v>#DIV/0!</v>
      </c>
      <c r="AM144" s="114" t="e">
        <f t="shared" ref="AM144:AM207" si="107">+(I144-S144)/100/((U144/100)^AO144)</f>
        <v>#DIV/0!</v>
      </c>
      <c r="AN144" s="119" t="e">
        <f t="shared" ref="AN144:AN207" si="108">+((3.47-LOG(AM144))^2+(1.22+LOG(Y144))^2)^0.5</f>
        <v>#DIV/0!</v>
      </c>
      <c r="AO144" s="119" t="e">
        <f t="shared" ref="AO144:AO207" si="109">MIN(0.381*AH144+0.05*U144/100-0.15,1)</f>
        <v>#DIV/0!</v>
      </c>
      <c r="AP144" s="119" t="e">
        <f t="shared" ref="AP144:AP207" si="110">MIN(0.381*AN144+0.05*U144/100-0.15,1)</f>
        <v>#DIV/0!</v>
      </c>
      <c r="AQ144" s="119" t="e">
        <f t="shared" ref="AQ144:AQ207" si="111">+(I144-S144)/100/(U144/100)^AP144</f>
        <v>#DIV/0!</v>
      </c>
      <c r="AR144" s="119" t="e">
        <f t="shared" ref="AR144:AR207" si="112">+((3.47-LOG(AQ144))^2+(1.22+LOG(Y144))^2)^0.5</f>
        <v>#DIV/0!</v>
      </c>
      <c r="AS144" s="114" t="e">
        <f t="shared" ref="AS144:AS207" si="113">+AQ144-12*EXP(-1.4*Y144)</f>
        <v>#DIV/0!</v>
      </c>
      <c r="AT144" s="114" t="e">
        <f t="shared" si="86"/>
        <v>#DIV/0!</v>
      </c>
      <c r="AU144" s="114" t="e">
        <f t="shared" ref="AU144:AU207" si="114">IF(Y144&gt;1.5,1/(-0.0003*(Y144-1)+0.005*(Y144-1)-0.002),0)</f>
        <v>#DIV/0!</v>
      </c>
      <c r="AV144" s="114" t="e">
        <f t="shared" si="87"/>
        <v>#DIV/0!</v>
      </c>
      <c r="AW144" s="69" t="e">
        <f t="shared" ref="AW144:AW207" si="115">IF(AR144&lt;1.31,7,IF(AR144&lt;=2.05,6,IF(AR144&lt;2.6,5,IF(AR144&lt;2.95,4,IF(AR144&lt;3.6,3,IF(AR144&lt;5,2,""))))))</f>
        <v>#DIV/0!</v>
      </c>
      <c r="AX144" s="69" t="e">
        <f t="shared" ref="AX144:AX207" si="116">IF(AT144=1,1,IF(AV144&gt;0,AV144,AW144))</f>
        <v>#DIV/0!</v>
      </c>
    </row>
    <row r="145" spans="4:50" ht="15.75">
      <c r="D145" s="41">
        <f>'Input Data'!E158</f>
        <v>0</v>
      </c>
      <c r="E145" s="43">
        <f>'Input Data'!F158</f>
        <v>0</v>
      </c>
      <c r="F145" s="43">
        <f>'Input Data'!G158</f>
        <v>0</v>
      </c>
      <c r="G145" s="43">
        <f>'Input Data'!H158</f>
        <v>0</v>
      </c>
      <c r="H145" s="41">
        <f>('Input Data'!E158)/3.28084</f>
        <v>0</v>
      </c>
      <c r="I145" s="43">
        <f t="shared" si="88"/>
        <v>0</v>
      </c>
      <c r="J145" s="43">
        <f t="shared" si="89"/>
        <v>-99</v>
      </c>
      <c r="K145" s="43">
        <f t="shared" si="90"/>
        <v>0</v>
      </c>
      <c r="L145" s="43">
        <f t="shared" si="91"/>
        <v>-99</v>
      </c>
      <c r="M145" s="43">
        <f t="shared" si="92"/>
        <v>0</v>
      </c>
      <c r="N145" s="43">
        <f t="shared" si="93"/>
        <v>-99</v>
      </c>
      <c r="O145" s="43" t="e">
        <f t="shared" si="94"/>
        <v>#DIV/0!</v>
      </c>
      <c r="P145" s="108">
        <f t="shared" si="95"/>
        <v>-99</v>
      </c>
      <c r="Q145" s="128" t="str">
        <f>IF(D145&lt;'Input Data'!$V$4," ",IF(I145=0," ",IF(K145=0," ",12+1.5*LN(K145+0.1))))</f>
        <v xml:space="preserve"> </v>
      </c>
      <c r="R145" s="120">
        <f t="shared" si="96"/>
        <v>-0.63022410000000006</v>
      </c>
      <c r="S145" s="109">
        <f t="shared" si="97"/>
        <v>0</v>
      </c>
      <c r="T145" s="110">
        <f t="shared" si="98"/>
        <v>0</v>
      </c>
      <c r="U145" s="109">
        <f t="shared" si="78"/>
        <v>0</v>
      </c>
      <c r="V145" s="69" t="e">
        <f t="shared" si="99"/>
        <v>#DIV/0!</v>
      </c>
      <c r="W145" s="109" t="e">
        <f t="shared" si="79"/>
        <v>#DIV/0!</v>
      </c>
      <c r="X145" s="109" t="e">
        <f t="shared" si="80"/>
        <v>#DIV/0!</v>
      </c>
      <c r="Y145" s="109" t="e">
        <f t="shared" si="81"/>
        <v>#DIV/0!</v>
      </c>
      <c r="Z145" s="109" t="e">
        <f t="shared" si="82"/>
        <v>#DIV/0!</v>
      </c>
      <c r="AA145" s="235" t="str">
        <f>IF(D145&lt;'Input Data'!$V$4," ",IF(I145=0," ",IF(K145=0," ",IF(AX145=4,28,IF(AX145=3,28,IF(AX145=2,28,IF(AX145=1,28,IF(AB145&gt;43,43,AB145))))))))</f>
        <v xml:space="preserve"> </v>
      </c>
      <c r="AB145" s="111" t="e">
        <f t="shared" si="83"/>
        <v>#DIV/0!</v>
      </c>
      <c r="AC145" s="128" t="e">
        <f t="shared" si="100"/>
        <v>#DIV/0!</v>
      </c>
      <c r="AD145" s="81">
        <f t="shared" si="84"/>
        <v>-99</v>
      </c>
      <c r="AE145" s="128" t="str">
        <f>IF(D145&lt;'Input Data'!$V$4," ",IF(I145=0," ",IF(K145=0," ",5*(I145-S145))))</f>
        <v xml:space="preserve"> </v>
      </c>
      <c r="AF145" s="81">
        <f t="shared" si="101"/>
        <v>-0.99</v>
      </c>
      <c r="AG145" s="81">
        <f t="shared" si="85"/>
        <v>-99</v>
      </c>
      <c r="AH145" s="119" t="e">
        <f t="shared" si="102"/>
        <v>#DIV/0!</v>
      </c>
      <c r="AI145" s="130" t="e">
        <f t="shared" si="103"/>
        <v>#DIV/0!</v>
      </c>
      <c r="AJ145" s="119" t="e">
        <f t="shared" si="104"/>
        <v>#DIV/0!</v>
      </c>
      <c r="AK145" s="119">
        <f t="shared" si="105"/>
        <v>-99</v>
      </c>
      <c r="AL145" s="69" t="e">
        <f t="shared" si="106"/>
        <v>#DIV/0!</v>
      </c>
      <c r="AM145" s="114" t="e">
        <f t="shared" si="107"/>
        <v>#DIV/0!</v>
      </c>
      <c r="AN145" s="119" t="e">
        <f t="shared" si="108"/>
        <v>#DIV/0!</v>
      </c>
      <c r="AO145" s="119" t="e">
        <f t="shared" si="109"/>
        <v>#DIV/0!</v>
      </c>
      <c r="AP145" s="119" t="e">
        <f t="shared" si="110"/>
        <v>#DIV/0!</v>
      </c>
      <c r="AQ145" s="119" t="e">
        <f t="shared" si="111"/>
        <v>#DIV/0!</v>
      </c>
      <c r="AR145" s="119" t="e">
        <f t="shared" si="112"/>
        <v>#DIV/0!</v>
      </c>
      <c r="AS145" s="114" t="e">
        <f t="shared" si="113"/>
        <v>#DIV/0!</v>
      </c>
      <c r="AT145" s="114" t="e">
        <f t="shared" si="86"/>
        <v>#DIV/0!</v>
      </c>
      <c r="AU145" s="114" t="e">
        <f t="shared" si="114"/>
        <v>#DIV/0!</v>
      </c>
      <c r="AV145" s="114" t="e">
        <f t="shared" si="87"/>
        <v>#DIV/0!</v>
      </c>
      <c r="AW145" s="69" t="e">
        <f t="shared" si="115"/>
        <v>#DIV/0!</v>
      </c>
      <c r="AX145" s="69" t="e">
        <f t="shared" si="116"/>
        <v>#DIV/0!</v>
      </c>
    </row>
    <row r="146" spans="4:50" ht="15.75">
      <c r="D146" s="41">
        <f>'Input Data'!E159</f>
        <v>0</v>
      </c>
      <c r="E146" s="43">
        <f>'Input Data'!F159</f>
        <v>0</v>
      </c>
      <c r="F146" s="43">
        <f>'Input Data'!G159</f>
        <v>0</v>
      </c>
      <c r="G146" s="43">
        <f>'Input Data'!H159</f>
        <v>0</v>
      </c>
      <c r="H146" s="41">
        <f>('Input Data'!E159)/3.28084</f>
        <v>0</v>
      </c>
      <c r="I146" s="43">
        <f t="shared" si="88"/>
        <v>0</v>
      </c>
      <c r="J146" s="43">
        <f t="shared" si="89"/>
        <v>-99</v>
      </c>
      <c r="K146" s="43">
        <f t="shared" si="90"/>
        <v>0</v>
      </c>
      <c r="L146" s="43">
        <f t="shared" si="91"/>
        <v>-99</v>
      </c>
      <c r="M146" s="43">
        <f t="shared" si="92"/>
        <v>0</v>
      </c>
      <c r="N146" s="43">
        <f t="shared" si="93"/>
        <v>-99</v>
      </c>
      <c r="O146" s="43" t="e">
        <f t="shared" si="94"/>
        <v>#DIV/0!</v>
      </c>
      <c r="P146" s="108">
        <f t="shared" si="95"/>
        <v>-99</v>
      </c>
      <c r="Q146" s="128" t="str">
        <f>IF(D146&lt;'Input Data'!$V$4," ",IF(I146=0," ",IF(K146=0," ",12+1.5*LN(K146+0.1))))</f>
        <v xml:space="preserve"> </v>
      </c>
      <c r="R146" s="120">
        <f t="shared" si="96"/>
        <v>-0.63022410000000006</v>
      </c>
      <c r="S146" s="109">
        <f t="shared" si="97"/>
        <v>0</v>
      </c>
      <c r="T146" s="110">
        <f t="shared" si="98"/>
        <v>0</v>
      </c>
      <c r="U146" s="109">
        <f t="shared" si="78"/>
        <v>0</v>
      </c>
      <c r="V146" s="69" t="e">
        <f t="shared" si="99"/>
        <v>#DIV/0!</v>
      </c>
      <c r="W146" s="109" t="e">
        <f t="shared" si="79"/>
        <v>#DIV/0!</v>
      </c>
      <c r="X146" s="109" t="e">
        <f t="shared" si="80"/>
        <v>#DIV/0!</v>
      </c>
      <c r="Y146" s="109" t="e">
        <f t="shared" si="81"/>
        <v>#DIV/0!</v>
      </c>
      <c r="Z146" s="109" t="e">
        <f t="shared" si="82"/>
        <v>#DIV/0!</v>
      </c>
      <c r="AA146" s="235" t="str">
        <f>IF(D146&lt;'Input Data'!$V$4," ",IF(I146=0," ",IF(K146=0," ",IF(AX146=4,28,IF(AX146=3,28,IF(AX146=2,28,IF(AX146=1,28,IF(AB146&gt;43,43,AB146))))))))</f>
        <v xml:space="preserve"> </v>
      </c>
      <c r="AB146" s="111" t="e">
        <f t="shared" si="83"/>
        <v>#DIV/0!</v>
      </c>
      <c r="AC146" s="128" t="e">
        <f t="shared" si="100"/>
        <v>#DIV/0!</v>
      </c>
      <c r="AD146" s="81">
        <f t="shared" si="84"/>
        <v>-99</v>
      </c>
      <c r="AE146" s="128" t="str">
        <f>IF(D146&lt;'Input Data'!$V$4," ",IF(I146=0," ",IF(K146=0," ",5*(I146-S146))))</f>
        <v xml:space="preserve"> </v>
      </c>
      <c r="AF146" s="81">
        <f t="shared" si="101"/>
        <v>-0.99</v>
      </c>
      <c r="AG146" s="81">
        <f t="shared" si="85"/>
        <v>-99</v>
      </c>
      <c r="AH146" s="119" t="e">
        <f t="shared" si="102"/>
        <v>#DIV/0!</v>
      </c>
      <c r="AI146" s="130" t="e">
        <f t="shared" si="103"/>
        <v>#DIV/0!</v>
      </c>
      <c r="AJ146" s="119" t="e">
        <f t="shared" si="104"/>
        <v>#DIV/0!</v>
      </c>
      <c r="AK146" s="119">
        <f t="shared" si="105"/>
        <v>-99</v>
      </c>
      <c r="AL146" s="69" t="e">
        <f t="shared" si="106"/>
        <v>#DIV/0!</v>
      </c>
      <c r="AM146" s="114" t="e">
        <f t="shared" si="107"/>
        <v>#DIV/0!</v>
      </c>
      <c r="AN146" s="119" t="e">
        <f t="shared" si="108"/>
        <v>#DIV/0!</v>
      </c>
      <c r="AO146" s="119" t="e">
        <f t="shared" si="109"/>
        <v>#DIV/0!</v>
      </c>
      <c r="AP146" s="119" t="e">
        <f t="shared" si="110"/>
        <v>#DIV/0!</v>
      </c>
      <c r="AQ146" s="119" t="e">
        <f t="shared" si="111"/>
        <v>#DIV/0!</v>
      </c>
      <c r="AR146" s="119" t="e">
        <f t="shared" si="112"/>
        <v>#DIV/0!</v>
      </c>
      <c r="AS146" s="114" t="e">
        <f t="shared" si="113"/>
        <v>#DIV/0!</v>
      </c>
      <c r="AT146" s="114" t="e">
        <f t="shared" si="86"/>
        <v>#DIV/0!</v>
      </c>
      <c r="AU146" s="114" t="e">
        <f t="shared" si="114"/>
        <v>#DIV/0!</v>
      </c>
      <c r="AV146" s="114" t="e">
        <f t="shared" si="87"/>
        <v>#DIV/0!</v>
      </c>
      <c r="AW146" s="69" t="e">
        <f t="shared" si="115"/>
        <v>#DIV/0!</v>
      </c>
      <c r="AX146" s="69" t="e">
        <f t="shared" si="116"/>
        <v>#DIV/0!</v>
      </c>
    </row>
    <row r="147" spans="4:50" ht="15.75">
      <c r="D147" s="41">
        <f>'Input Data'!E160</f>
        <v>0</v>
      </c>
      <c r="E147" s="43">
        <f>'Input Data'!F160</f>
        <v>0</v>
      </c>
      <c r="F147" s="43">
        <f>'Input Data'!G160</f>
        <v>0</v>
      </c>
      <c r="G147" s="43">
        <f>'Input Data'!H160</f>
        <v>0</v>
      </c>
      <c r="H147" s="41">
        <f>('Input Data'!E160)/3.28084</f>
        <v>0</v>
      </c>
      <c r="I147" s="43">
        <f t="shared" si="88"/>
        <v>0</v>
      </c>
      <c r="J147" s="43">
        <f t="shared" si="89"/>
        <v>-99</v>
      </c>
      <c r="K147" s="43">
        <f t="shared" si="90"/>
        <v>0</v>
      </c>
      <c r="L147" s="43">
        <f t="shared" si="91"/>
        <v>-99</v>
      </c>
      <c r="M147" s="43">
        <f t="shared" si="92"/>
        <v>0</v>
      </c>
      <c r="N147" s="43">
        <f t="shared" si="93"/>
        <v>-99</v>
      </c>
      <c r="O147" s="43" t="e">
        <f t="shared" si="94"/>
        <v>#DIV/0!</v>
      </c>
      <c r="P147" s="108">
        <f t="shared" si="95"/>
        <v>-99</v>
      </c>
      <c r="Q147" s="128" t="str">
        <f>IF(D147&lt;'Input Data'!$V$4," ",IF(I147=0," ",IF(K147=0," ",12+1.5*LN(K147+0.1))))</f>
        <v xml:space="preserve"> </v>
      </c>
      <c r="R147" s="120">
        <f t="shared" si="96"/>
        <v>-0.63022410000000006</v>
      </c>
      <c r="S147" s="109">
        <f t="shared" si="97"/>
        <v>0</v>
      </c>
      <c r="T147" s="110">
        <f t="shared" si="98"/>
        <v>0</v>
      </c>
      <c r="U147" s="109">
        <f t="shared" si="78"/>
        <v>0</v>
      </c>
      <c r="V147" s="69" t="e">
        <f t="shared" si="99"/>
        <v>#DIV/0!</v>
      </c>
      <c r="W147" s="109" t="e">
        <f t="shared" si="79"/>
        <v>#DIV/0!</v>
      </c>
      <c r="X147" s="109" t="e">
        <f t="shared" si="80"/>
        <v>#DIV/0!</v>
      </c>
      <c r="Y147" s="109" t="e">
        <f t="shared" si="81"/>
        <v>#DIV/0!</v>
      </c>
      <c r="Z147" s="109" t="e">
        <f t="shared" si="82"/>
        <v>#DIV/0!</v>
      </c>
      <c r="AA147" s="235" t="str">
        <f>IF(D147&lt;'Input Data'!$V$4," ",IF(I147=0," ",IF(K147=0," ",IF(AX147=4,28,IF(AX147=3,28,IF(AX147=2,28,IF(AX147=1,28,IF(AB147&gt;43,43,AB147))))))))</f>
        <v xml:space="preserve"> </v>
      </c>
      <c r="AB147" s="111" t="e">
        <f t="shared" si="83"/>
        <v>#DIV/0!</v>
      </c>
      <c r="AC147" s="128" t="e">
        <f t="shared" si="100"/>
        <v>#DIV/0!</v>
      </c>
      <c r="AD147" s="81">
        <f t="shared" si="84"/>
        <v>-99</v>
      </c>
      <c r="AE147" s="128" t="str">
        <f>IF(D147&lt;'Input Data'!$V$4," ",IF(I147=0," ",IF(K147=0," ",5*(I147-S147))))</f>
        <v xml:space="preserve"> </v>
      </c>
      <c r="AF147" s="81">
        <f t="shared" si="101"/>
        <v>-0.99</v>
      </c>
      <c r="AG147" s="81">
        <f t="shared" si="85"/>
        <v>-99</v>
      </c>
      <c r="AH147" s="119" t="e">
        <f t="shared" si="102"/>
        <v>#DIV/0!</v>
      </c>
      <c r="AI147" s="130" t="e">
        <f t="shared" si="103"/>
        <v>#DIV/0!</v>
      </c>
      <c r="AJ147" s="119" t="e">
        <f t="shared" si="104"/>
        <v>#DIV/0!</v>
      </c>
      <c r="AK147" s="119">
        <f t="shared" si="105"/>
        <v>-99</v>
      </c>
      <c r="AL147" s="69" t="e">
        <f t="shared" si="106"/>
        <v>#DIV/0!</v>
      </c>
      <c r="AM147" s="114" t="e">
        <f t="shared" si="107"/>
        <v>#DIV/0!</v>
      </c>
      <c r="AN147" s="119" t="e">
        <f t="shared" si="108"/>
        <v>#DIV/0!</v>
      </c>
      <c r="AO147" s="119" t="e">
        <f t="shared" si="109"/>
        <v>#DIV/0!</v>
      </c>
      <c r="AP147" s="119" t="e">
        <f t="shared" si="110"/>
        <v>#DIV/0!</v>
      </c>
      <c r="AQ147" s="119" t="e">
        <f t="shared" si="111"/>
        <v>#DIV/0!</v>
      </c>
      <c r="AR147" s="119" t="e">
        <f t="shared" si="112"/>
        <v>#DIV/0!</v>
      </c>
      <c r="AS147" s="114" t="e">
        <f t="shared" si="113"/>
        <v>#DIV/0!</v>
      </c>
      <c r="AT147" s="114" t="e">
        <f t="shared" si="86"/>
        <v>#DIV/0!</v>
      </c>
      <c r="AU147" s="114" t="e">
        <f t="shared" si="114"/>
        <v>#DIV/0!</v>
      </c>
      <c r="AV147" s="114" t="e">
        <f t="shared" si="87"/>
        <v>#DIV/0!</v>
      </c>
      <c r="AW147" s="69" t="e">
        <f t="shared" si="115"/>
        <v>#DIV/0!</v>
      </c>
      <c r="AX147" s="69" t="e">
        <f t="shared" si="116"/>
        <v>#DIV/0!</v>
      </c>
    </row>
    <row r="148" spans="4:50" ht="15.75">
      <c r="D148" s="41">
        <f>'Input Data'!E161</f>
        <v>0</v>
      </c>
      <c r="E148" s="43">
        <f>'Input Data'!F161</f>
        <v>0</v>
      </c>
      <c r="F148" s="43">
        <f>'Input Data'!G161</f>
        <v>0</v>
      </c>
      <c r="G148" s="43">
        <f>'Input Data'!H161</f>
        <v>0</v>
      </c>
      <c r="H148" s="41">
        <f>('Input Data'!E161)/3.28084</f>
        <v>0</v>
      </c>
      <c r="I148" s="43">
        <f t="shared" si="88"/>
        <v>0</v>
      </c>
      <c r="J148" s="43">
        <f t="shared" si="89"/>
        <v>-99</v>
      </c>
      <c r="K148" s="43">
        <f t="shared" si="90"/>
        <v>0</v>
      </c>
      <c r="L148" s="43">
        <f t="shared" si="91"/>
        <v>-99</v>
      </c>
      <c r="M148" s="43">
        <f t="shared" si="92"/>
        <v>0</v>
      </c>
      <c r="N148" s="43">
        <f t="shared" si="93"/>
        <v>-99</v>
      </c>
      <c r="O148" s="43" t="e">
        <f t="shared" si="94"/>
        <v>#DIV/0!</v>
      </c>
      <c r="P148" s="108">
        <f t="shared" si="95"/>
        <v>-99</v>
      </c>
      <c r="Q148" s="128" t="str">
        <f>IF(D148&lt;'Input Data'!$V$4," ",IF(I148=0," ",IF(K148=0," ",12+1.5*LN(K148+0.1))))</f>
        <v xml:space="preserve"> </v>
      </c>
      <c r="R148" s="120">
        <f t="shared" si="96"/>
        <v>-0.63022410000000006</v>
      </c>
      <c r="S148" s="109">
        <f t="shared" si="97"/>
        <v>0</v>
      </c>
      <c r="T148" s="110">
        <f t="shared" si="98"/>
        <v>0</v>
      </c>
      <c r="U148" s="109">
        <f t="shared" si="78"/>
        <v>0</v>
      </c>
      <c r="V148" s="69" t="e">
        <f t="shared" si="99"/>
        <v>#DIV/0!</v>
      </c>
      <c r="W148" s="109" t="e">
        <f t="shared" si="79"/>
        <v>#DIV/0!</v>
      </c>
      <c r="X148" s="109" t="e">
        <f t="shared" si="80"/>
        <v>#DIV/0!</v>
      </c>
      <c r="Y148" s="109" t="e">
        <f t="shared" si="81"/>
        <v>#DIV/0!</v>
      </c>
      <c r="Z148" s="109" t="e">
        <f t="shared" si="82"/>
        <v>#DIV/0!</v>
      </c>
      <c r="AA148" s="235" t="str">
        <f>IF(D148&lt;'Input Data'!$V$4," ",IF(I148=0," ",IF(K148=0," ",IF(AX148=4,28,IF(AX148=3,28,IF(AX148=2,28,IF(AX148=1,28,IF(AB148&gt;43,43,AB148))))))))</f>
        <v xml:space="preserve"> </v>
      </c>
      <c r="AB148" s="111" t="e">
        <f t="shared" si="83"/>
        <v>#DIV/0!</v>
      </c>
      <c r="AC148" s="128" t="e">
        <f t="shared" si="100"/>
        <v>#DIV/0!</v>
      </c>
      <c r="AD148" s="81">
        <f t="shared" si="84"/>
        <v>-99</v>
      </c>
      <c r="AE148" s="128" t="str">
        <f>IF(D148&lt;'Input Data'!$V$4," ",IF(I148=0," ",IF(K148=0," ",5*(I148-S148))))</f>
        <v xml:space="preserve"> </v>
      </c>
      <c r="AF148" s="81">
        <f t="shared" si="101"/>
        <v>-0.99</v>
      </c>
      <c r="AG148" s="81">
        <f t="shared" si="85"/>
        <v>-99</v>
      </c>
      <c r="AH148" s="119" t="e">
        <f t="shared" si="102"/>
        <v>#DIV/0!</v>
      </c>
      <c r="AI148" s="130" t="e">
        <f t="shared" si="103"/>
        <v>#DIV/0!</v>
      </c>
      <c r="AJ148" s="119" t="e">
        <f t="shared" si="104"/>
        <v>#DIV/0!</v>
      </c>
      <c r="AK148" s="119">
        <f t="shared" si="105"/>
        <v>-99</v>
      </c>
      <c r="AL148" s="69" t="e">
        <f t="shared" si="106"/>
        <v>#DIV/0!</v>
      </c>
      <c r="AM148" s="114" t="e">
        <f t="shared" si="107"/>
        <v>#DIV/0!</v>
      </c>
      <c r="AN148" s="119" t="e">
        <f t="shared" si="108"/>
        <v>#DIV/0!</v>
      </c>
      <c r="AO148" s="119" t="e">
        <f t="shared" si="109"/>
        <v>#DIV/0!</v>
      </c>
      <c r="AP148" s="119" t="e">
        <f t="shared" si="110"/>
        <v>#DIV/0!</v>
      </c>
      <c r="AQ148" s="119" t="e">
        <f t="shared" si="111"/>
        <v>#DIV/0!</v>
      </c>
      <c r="AR148" s="119" t="e">
        <f t="shared" si="112"/>
        <v>#DIV/0!</v>
      </c>
      <c r="AS148" s="114" t="e">
        <f t="shared" si="113"/>
        <v>#DIV/0!</v>
      </c>
      <c r="AT148" s="114" t="e">
        <f t="shared" si="86"/>
        <v>#DIV/0!</v>
      </c>
      <c r="AU148" s="114" t="e">
        <f t="shared" si="114"/>
        <v>#DIV/0!</v>
      </c>
      <c r="AV148" s="114" t="e">
        <f t="shared" si="87"/>
        <v>#DIV/0!</v>
      </c>
      <c r="AW148" s="69" t="e">
        <f t="shared" si="115"/>
        <v>#DIV/0!</v>
      </c>
      <c r="AX148" s="69" t="e">
        <f t="shared" si="116"/>
        <v>#DIV/0!</v>
      </c>
    </row>
    <row r="149" spans="4:50" ht="15.75">
      <c r="D149" s="41">
        <f>'Input Data'!E162</f>
        <v>0</v>
      </c>
      <c r="E149" s="43">
        <f>'Input Data'!F162</f>
        <v>0</v>
      </c>
      <c r="F149" s="43">
        <f>'Input Data'!G162</f>
        <v>0</v>
      </c>
      <c r="G149" s="43">
        <f>'Input Data'!H162</f>
        <v>0</v>
      </c>
      <c r="H149" s="41">
        <f>('Input Data'!E162)/3.28084</f>
        <v>0</v>
      </c>
      <c r="I149" s="43">
        <f t="shared" si="88"/>
        <v>0</v>
      </c>
      <c r="J149" s="43">
        <f t="shared" si="89"/>
        <v>-99</v>
      </c>
      <c r="K149" s="43">
        <f t="shared" si="90"/>
        <v>0</v>
      </c>
      <c r="L149" s="43">
        <f t="shared" si="91"/>
        <v>-99</v>
      </c>
      <c r="M149" s="43">
        <f t="shared" si="92"/>
        <v>0</v>
      </c>
      <c r="N149" s="43">
        <f t="shared" si="93"/>
        <v>-99</v>
      </c>
      <c r="O149" s="43" t="e">
        <f t="shared" si="94"/>
        <v>#DIV/0!</v>
      </c>
      <c r="P149" s="108">
        <f t="shared" si="95"/>
        <v>-99</v>
      </c>
      <c r="Q149" s="128" t="str">
        <f>IF(D149&lt;'Input Data'!$V$4," ",IF(I149=0," ",IF(K149=0," ",12+1.5*LN(K149+0.1))))</f>
        <v xml:space="preserve"> </v>
      </c>
      <c r="R149" s="120">
        <f t="shared" si="96"/>
        <v>-0.63022410000000006</v>
      </c>
      <c r="S149" s="109">
        <f t="shared" si="97"/>
        <v>0</v>
      </c>
      <c r="T149" s="110">
        <f t="shared" si="98"/>
        <v>0</v>
      </c>
      <c r="U149" s="109">
        <f t="shared" si="78"/>
        <v>0</v>
      </c>
      <c r="V149" s="69" t="e">
        <f t="shared" si="99"/>
        <v>#DIV/0!</v>
      </c>
      <c r="W149" s="109" t="e">
        <f t="shared" si="79"/>
        <v>#DIV/0!</v>
      </c>
      <c r="X149" s="109" t="e">
        <f t="shared" si="80"/>
        <v>#DIV/0!</v>
      </c>
      <c r="Y149" s="109" t="e">
        <f t="shared" si="81"/>
        <v>#DIV/0!</v>
      </c>
      <c r="Z149" s="109" t="e">
        <f t="shared" si="82"/>
        <v>#DIV/0!</v>
      </c>
      <c r="AA149" s="235" t="str">
        <f>IF(D149&lt;'Input Data'!$V$4," ",IF(I149=0," ",IF(K149=0," ",IF(AX149=4,28,IF(AX149=3,28,IF(AX149=2,28,IF(AX149=1,28,IF(AB149&gt;43,43,AB149))))))))</f>
        <v xml:space="preserve"> </v>
      </c>
      <c r="AB149" s="111" t="e">
        <f t="shared" si="83"/>
        <v>#DIV/0!</v>
      </c>
      <c r="AC149" s="128" t="e">
        <f t="shared" si="100"/>
        <v>#DIV/0!</v>
      </c>
      <c r="AD149" s="81">
        <f t="shared" si="84"/>
        <v>-99</v>
      </c>
      <c r="AE149" s="128" t="str">
        <f>IF(D149&lt;'Input Data'!$V$4," ",IF(I149=0," ",IF(K149=0," ",5*(I149-S149))))</f>
        <v xml:space="preserve"> </v>
      </c>
      <c r="AF149" s="81">
        <f t="shared" si="101"/>
        <v>-0.99</v>
      </c>
      <c r="AG149" s="81">
        <f t="shared" si="85"/>
        <v>-99</v>
      </c>
      <c r="AH149" s="119" t="e">
        <f t="shared" si="102"/>
        <v>#DIV/0!</v>
      </c>
      <c r="AI149" s="130" t="e">
        <f t="shared" si="103"/>
        <v>#DIV/0!</v>
      </c>
      <c r="AJ149" s="119" t="e">
        <f t="shared" si="104"/>
        <v>#DIV/0!</v>
      </c>
      <c r="AK149" s="119">
        <f t="shared" si="105"/>
        <v>-99</v>
      </c>
      <c r="AL149" s="69" t="e">
        <f t="shared" si="106"/>
        <v>#DIV/0!</v>
      </c>
      <c r="AM149" s="114" t="e">
        <f t="shared" si="107"/>
        <v>#DIV/0!</v>
      </c>
      <c r="AN149" s="119" t="e">
        <f t="shared" si="108"/>
        <v>#DIV/0!</v>
      </c>
      <c r="AO149" s="119" t="e">
        <f t="shared" si="109"/>
        <v>#DIV/0!</v>
      </c>
      <c r="AP149" s="119" t="e">
        <f t="shared" si="110"/>
        <v>#DIV/0!</v>
      </c>
      <c r="AQ149" s="119" t="e">
        <f t="shared" si="111"/>
        <v>#DIV/0!</v>
      </c>
      <c r="AR149" s="119" t="e">
        <f t="shared" si="112"/>
        <v>#DIV/0!</v>
      </c>
      <c r="AS149" s="114" t="e">
        <f t="shared" si="113"/>
        <v>#DIV/0!</v>
      </c>
      <c r="AT149" s="114" t="e">
        <f t="shared" si="86"/>
        <v>#DIV/0!</v>
      </c>
      <c r="AU149" s="114" t="e">
        <f t="shared" si="114"/>
        <v>#DIV/0!</v>
      </c>
      <c r="AV149" s="114" t="e">
        <f t="shared" si="87"/>
        <v>#DIV/0!</v>
      </c>
      <c r="AW149" s="69" t="e">
        <f t="shared" si="115"/>
        <v>#DIV/0!</v>
      </c>
      <c r="AX149" s="69" t="e">
        <f t="shared" si="116"/>
        <v>#DIV/0!</v>
      </c>
    </row>
    <row r="150" spans="4:50" ht="15.75">
      <c r="D150" s="41">
        <f>'Input Data'!E163</f>
        <v>0</v>
      </c>
      <c r="E150" s="43">
        <f>'Input Data'!F163</f>
        <v>0</v>
      </c>
      <c r="F150" s="43">
        <f>'Input Data'!G163</f>
        <v>0</v>
      </c>
      <c r="G150" s="43">
        <f>'Input Data'!H163</f>
        <v>0</v>
      </c>
      <c r="H150" s="41">
        <f>('Input Data'!E163)/3.28084</f>
        <v>0</v>
      </c>
      <c r="I150" s="43">
        <f t="shared" si="88"/>
        <v>0</v>
      </c>
      <c r="J150" s="43">
        <f t="shared" si="89"/>
        <v>-99</v>
      </c>
      <c r="K150" s="43">
        <f t="shared" si="90"/>
        <v>0</v>
      </c>
      <c r="L150" s="43">
        <f t="shared" si="91"/>
        <v>-99</v>
      </c>
      <c r="M150" s="43">
        <f t="shared" si="92"/>
        <v>0</v>
      </c>
      <c r="N150" s="43">
        <f t="shared" si="93"/>
        <v>-99</v>
      </c>
      <c r="O150" s="43" t="e">
        <f t="shared" si="94"/>
        <v>#DIV/0!</v>
      </c>
      <c r="P150" s="108">
        <f t="shared" si="95"/>
        <v>-99</v>
      </c>
      <c r="Q150" s="128" t="str">
        <f>IF(D150&lt;'Input Data'!$V$4," ",IF(I150=0," ",IF(K150=0," ",12+1.5*LN(K150+0.1))))</f>
        <v xml:space="preserve"> </v>
      </c>
      <c r="R150" s="120">
        <f t="shared" si="96"/>
        <v>-0.63022410000000006</v>
      </c>
      <c r="S150" s="109">
        <f t="shared" si="97"/>
        <v>0</v>
      </c>
      <c r="T150" s="110">
        <f t="shared" si="98"/>
        <v>0</v>
      </c>
      <c r="U150" s="109">
        <f t="shared" si="78"/>
        <v>0</v>
      </c>
      <c r="V150" s="69" t="e">
        <f t="shared" si="99"/>
        <v>#DIV/0!</v>
      </c>
      <c r="W150" s="109" t="e">
        <f t="shared" si="79"/>
        <v>#DIV/0!</v>
      </c>
      <c r="X150" s="109" t="e">
        <f t="shared" si="80"/>
        <v>#DIV/0!</v>
      </c>
      <c r="Y150" s="109" t="e">
        <f t="shared" si="81"/>
        <v>#DIV/0!</v>
      </c>
      <c r="Z150" s="109" t="e">
        <f t="shared" si="82"/>
        <v>#DIV/0!</v>
      </c>
      <c r="AA150" s="235" t="str">
        <f>IF(D150&lt;'Input Data'!$V$4," ",IF(I150=0," ",IF(K150=0," ",IF(AX150=4,28,IF(AX150=3,28,IF(AX150=2,28,IF(AX150=1,28,IF(AB150&gt;43,43,AB150))))))))</f>
        <v xml:space="preserve"> </v>
      </c>
      <c r="AB150" s="111" t="e">
        <f t="shared" si="83"/>
        <v>#DIV/0!</v>
      </c>
      <c r="AC150" s="128" t="e">
        <f t="shared" si="100"/>
        <v>#DIV/0!</v>
      </c>
      <c r="AD150" s="81">
        <f t="shared" si="84"/>
        <v>-99</v>
      </c>
      <c r="AE150" s="128" t="str">
        <f>IF(D150&lt;'Input Data'!$V$4," ",IF(I150=0," ",IF(K150=0," ",5*(I150-S150))))</f>
        <v xml:space="preserve"> </v>
      </c>
      <c r="AF150" s="81">
        <f t="shared" si="101"/>
        <v>-0.99</v>
      </c>
      <c r="AG150" s="81">
        <f t="shared" si="85"/>
        <v>-99</v>
      </c>
      <c r="AH150" s="119" t="e">
        <f t="shared" si="102"/>
        <v>#DIV/0!</v>
      </c>
      <c r="AI150" s="130" t="e">
        <f t="shared" si="103"/>
        <v>#DIV/0!</v>
      </c>
      <c r="AJ150" s="119" t="e">
        <f t="shared" si="104"/>
        <v>#DIV/0!</v>
      </c>
      <c r="AK150" s="119">
        <f t="shared" si="105"/>
        <v>-99</v>
      </c>
      <c r="AL150" s="69" t="e">
        <f t="shared" si="106"/>
        <v>#DIV/0!</v>
      </c>
      <c r="AM150" s="114" t="e">
        <f t="shared" si="107"/>
        <v>#DIV/0!</v>
      </c>
      <c r="AN150" s="119" t="e">
        <f t="shared" si="108"/>
        <v>#DIV/0!</v>
      </c>
      <c r="AO150" s="119" t="e">
        <f t="shared" si="109"/>
        <v>#DIV/0!</v>
      </c>
      <c r="AP150" s="119" t="e">
        <f t="shared" si="110"/>
        <v>#DIV/0!</v>
      </c>
      <c r="AQ150" s="119" t="e">
        <f t="shared" si="111"/>
        <v>#DIV/0!</v>
      </c>
      <c r="AR150" s="119" t="e">
        <f t="shared" si="112"/>
        <v>#DIV/0!</v>
      </c>
      <c r="AS150" s="114" t="e">
        <f t="shared" si="113"/>
        <v>#DIV/0!</v>
      </c>
      <c r="AT150" s="114" t="e">
        <f t="shared" si="86"/>
        <v>#DIV/0!</v>
      </c>
      <c r="AU150" s="114" t="e">
        <f t="shared" si="114"/>
        <v>#DIV/0!</v>
      </c>
      <c r="AV150" s="114" t="e">
        <f t="shared" si="87"/>
        <v>#DIV/0!</v>
      </c>
      <c r="AW150" s="69" t="e">
        <f t="shared" si="115"/>
        <v>#DIV/0!</v>
      </c>
      <c r="AX150" s="69" t="e">
        <f t="shared" si="116"/>
        <v>#DIV/0!</v>
      </c>
    </row>
    <row r="151" spans="4:50" ht="15.75">
      <c r="D151" s="41">
        <f>'Input Data'!E164</f>
        <v>0</v>
      </c>
      <c r="E151" s="43">
        <f>'Input Data'!F164</f>
        <v>0</v>
      </c>
      <c r="F151" s="43">
        <f>'Input Data'!G164</f>
        <v>0</v>
      </c>
      <c r="G151" s="43">
        <f>'Input Data'!H164</f>
        <v>0</v>
      </c>
      <c r="H151" s="41">
        <f>('Input Data'!E164)/3.28084</f>
        <v>0</v>
      </c>
      <c r="I151" s="43">
        <f t="shared" si="88"/>
        <v>0</v>
      </c>
      <c r="J151" s="43">
        <f t="shared" si="89"/>
        <v>-99</v>
      </c>
      <c r="K151" s="43">
        <f t="shared" si="90"/>
        <v>0</v>
      </c>
      <c r="L151" s="43">
        <f t="shared" si="91"/>
        <v>-99</v>
      </c>
      <c r="M151" s="43">
        <f t="shared" si="92"/>
        <v>0</v>
      </c>
      <c r="N151" s="43">
        <f t="shared" si="93"/>
        <v>-99</v>
      </c>
      <c r="O151" s="43" t="e">
        <f t="shared" si="94"/>
        <v>#DIV/0!</v>
      </c>
      <c r="P151" s="108">
        <f t="shared" si="95"/>
        <v>-99</v>
      </c>
      <c r="Q151" s="128" t="str">
        <f>IF(D151&lt;'Input Data'!$V$4," ",IF(I151=0," ",IF(K151=0," ",12+1.5*LN(K151+0.1))))</f>
        <v xml:space="preserve"> </v>
      </c>
      <c r="R151" s="120">
        <f t="shared" si="96"/>
        <v>-0.63022410000000006</v>
      </c>
      <c r="S151" s="109">
        <f t="shared" si="97"/>
        <v>0</v>
      </c>
      <c r="T151" s="110">
        <f t="shared" si="98"/>
        <v>0</v>
      </c>
      <c r="U151" s="109">
        <f t="shared" si="78"/>
        <v>0</v>
      </c>
      <c r="V151" s="69" t="e">
        <f t="shared" si="99"/>
        <v>#DIV/0!</v>
      </c>
      <c r="W151" s="109" t="e">
        <f t="shared" si="79"/>
        <v>#DIV/0!</v>
      </c>
      <c r="X151" s="109" t="e">
        <f t="shared" si="80"/>
        <v>#DIV/0!</v>
      </c>
      <c r="Y151" s="109" t="e">
        <f t="shared" si="81"/>
        <v>#DIV/0!</v>
      </c>
      <c r="Z151" s="109" t="e">
        <f t="shared" si="82"/>
        <v>#DIV/0!</v>
      </c>
      <c r="AA151" s="235" t="str">
        <f>IF(D151&lt;'Input Data'!$V$4," ",IF(I151=0," ",IF(K151=0," ",IF(AX151=4,28,IF(AX151=3,28,IF(AX151=2,28,IF(AX151=1,28,IF(AB151&gt;43,43,AB151))))))))</f>
        <v xml:space="preserve"> </v>
      </c>
      <c r="AB151" s="111" t="e">
        <f t="shared" si="83"/>
        <v>#DIV/0!</v>
      </c>
      <c r="AC151" s="128" t="e">
        <f t="shared" si="100"/>
        <v>#DIV/0!</v>
      </c>
      <c r="AD151" s="81">
        <f t="shared" si="84"/>
        <v>-99</v>
      </c>
      <c r="AE151" s="128" t="str">
        <f>IF(D151&lt;'Input Data'!$V$4," ",IF(I151=0," ",IF(K151=0," ",5*(I151-S151))))</f>
        <v xml:space="preserve"> </v>
      </c>
      <c r="AF151" s="81">
        <f t="shared" si="101"/>
        <v>-0.99</v>
      </c>
      <c r="AG151" s="81">
        <f t="shared" si="85"/>
        <v>-99</v>
      </c>
      <c r="AH151" s="119" t="e">
        <f t="shared" si="102"/>
        <v>#DIV/0!</v>
      </c>
      <c r="AI151" s="130" t="e">
        <f t="shared" si="103"/>
        <v>#DIV/0!</v>
      </c>
      <c r="AJ151" s="119" t="e">
        <f t="shared" si="104"/>
        <v>#DIV/0!</v>
      </c>
      <c r="AK151" s="119">
        <f t="shared" si="105"/>
        <v>-99</v>
      </c>
      <c r="AL151" s="69" t="e">
        <f t="shared" si="106"/>
        <v>#DIV/0!</v>
      </c>
      <c r="AM151" s="114" t="e">
        <f t="shared" si="107"/>
        <v>#DIV/0!</v>
      </c>
      <c r="AN151" s="119" t="e">
        <f t="shared" si="108"/>
        <v>#DIV/0!</v>
      </c>
      <c r="AO151" s="119" t="e">
        <f t="shared" si="109"/>
        <v>#DIV/0!</v>
      </c>
      <c r="AP151" s="119" t="e">
        <f t="shared" si="110"/>
        <v>#DIV/0!</v>
      </c>
      <c r="AQ151" s="119" t="e">
        <f t="shared" si="111"/>
        <v>#DIV/0!</v>
      </c>
      <c r="AR151" s="119" t="e">
        <f t="shared" si="112"/>
        <v>#DIV/0!</v>
      </c>
      <c r="AS151" s="114" t="e">
        <f t="shared" si="113"/>
        <v>#DIV/0!</v>
      </c>
      <c r="AT151" s="114" t="e">
        <f t="shared" si="86"/>
        <v>#DIV/0!</v>
      </c>
      <c r="AU151" s="114" t="e">
        <f t="shared" si="114"/>
        <v>#DIV/0!</v>
      </c>
      <c r="AV151" s="114" t="e">
        <f t="shared" si="87"/>
        <v>#DIV/0!</v>
      </c>
      <c r="AW151" s="69" t="e">
        <f t="shared" si="115"/>
        <v>#DIV/0!</v>
      </c>
      <c r="AX151" s="69" t="e">
        <f t="shared" si="116"/>
        <v>#DIV/0!</v>
      </c>
    </row>
    <row r="152" spans="4:50" ht="15.75">
      <c r="D152" s="41">
        <f>'Input Data'!E165</f>
        <v>0</v>
      </c>
      <c r="E152" s="43">
        <f>'Input Data'!F165</f>
        <v>0</v>
      </c>
      <c r="F152" s="43">
        <f>'Input Data'!G165</f>
        <v>0</v>
      </c>
      <c r="G152" s="43">
        <f>'Input Data'!H165</f>
        <v>0</v>
      </c>
      <c r="H152" s="41">
        <f>('Input Data'!E165)/3.28084</f>
        <v>0</v>
      </c>
      <c r="I152" s="43">
        <f t="shared" si="88"/>
        <v>0</v>
      </c>
      <c r="J152" s="43">
        <f t="shared" si="89"/>
        <v>-99</v>
      </c>
      <c r="K152" s="43">
        <f t="shared" si="90"/>
        <v>0</v>
      </c>
      <c r="L152" s="43">
        <f t="shared" si="91"/>
        <v>-99</v>
      </c>
      <c r="M152" s="43">
        <f t="shared" si="92"/>
        <v>0</v>
      </c>
      <c r="N152" s="43">
        <f t="shared" si="93"/>
        <v>-99</v>
      </c>
      <c r="O152" s="43" t="e">
        <f t="shared" si="94"/>
        <v>#DIV/0!</v>
      </c>
      <c r="P152" s="108">
        <f t="shared" si="95"/>
        <v>-99</v>
      </c>
      <c r="Q152" s="128" t="str">
        <f>IF(D152&lt;'Input Data'!$V$4," ",IF(I152=0," ",IF(K152=0," ",12+1.5*LN(K152+0.1))))</f>
        <v xml:space="preserve"> </v>
      </c>
      <c r="R152" s="120">
        <f t="shared" si="96"/>
        <v>-0.63022410000000006</v>
      </c>
      <c r="S152" s="109">
        <f t="shared" si="97"/>
        <v>0</v>
      </c>
      <c r="T152" s="110">
        <f t="shared" si="98"/>
        <v>0</v>
      </c>
      <c r="U152" s="109">
        <f t="shared" si="78"/>
        <v>0</v>
      </c>
      <c r="V152" s="69" t="e">
        <f t="shared" si="99"/>
        <v>#DIV/0!</v>
      </c>
      <c r="W152" s="109" t="e">
        <f t="shared" si="79"/>
        <v>#DIV/0!</v>
      </c>
      <c r="X152" s="109" t="e">
        <f t="shared" si="80"/>
        <v>#DIV/0!</v>
      </c>
      <c r="Y152" s="109" t="e">
        <f t="shared" si="81"/>
        <v>#DIV/0!</v>
      </c>
      <c r="Z152" s="109" t="e">
        <f t="shared" si="82"/>
        <v>#DIV/0!</v>
      </c>
      <c r="AA152" s="235" t="str">
        <f>IF(D152&lt;'Input Data'!$V$4," ",IF(I152=0," ",IF(K152=0," ",IF(AX152=4,28,IF(AX152=3,28,IF(AX152=2,28,IF(AX152=1,28,IF(AB152&gt;43,43,AB152))))))))</f>
        <v xml:space="preserve"> </v>
      </c>
      <c r="AB152" s="111" t="e">
        <f t="shared" si="83"/>
        <v>#DIV/0!</v>
      </c>
      <c r="AC152" s="128" t="e">
        <f t="shared" si="100"/>
        <v>#DIV/0!</v>
      </c>
      <c r="AD152" s="81">
        <f t="shared" si="84"/>
        <v>-99</v>
      </c>
      <c r="AE152" s="128" t="str">
        <f>IF(D152&lt;'Input Data'!$V$4," ",IF(I152=0," ",IF(K152=0," ",5*(I152-S152))))</f>
        <v xml:space="preserve"> </v>
      </c>
      <c r="AF152" s="81">
        <f t="shared" si="101"/>
        <v>-0.99</v>
      </c>
      <c r="AG152" s="81">
        <f t="shared" si="85"/>
        <v>-99</v>
      </c>
      <c r="AH152" s="119" t="e">
        <f t="shared" si="102"/>
        <v>#DIV/0!</v>
      </c>
      <c r="AI152" s="130" t="e">
        <f t="shared" si="103"/>
        <v>#DIV/0!</v>
      </c>
      <c r="AJ152" s="119" t="e">
        <f t="shared" si="104"/>
        <v>#DIV/0!</v>
      </c>
      <c r="AK152" s="119">
        <f t="shared" si="105"/>
        <v>-99</v>
      </c>
      <c r="AL152" s="69" t="e">
        <f t="shared" si="106"/>
        <v>#DIV/0!</v>
      </c>
      <c r="AM152" s="114" t="e">
        <f t="shared" si="107"/>
        <v>#DIV/0!</v>
      </c>
      <c r="AN152" s="119" t="e">
        <f t="shared" si="108"/>
        <v>#DIV/0!</v>
      </c>
      <c r="AO152" s="119" t="e">
        <f t="shared" si="109"/>
        <v>#DIV/0!</v>
      </c>
      <c r="AP152" s="119" t="e">
        <f t="shared" si="110"/>
        <v>#DIV/0!</v>
      </c>
      <c r="AQ152" s="119" t="e">
        <f t="shared" si="111"/>
        <v>#DIV/0!</v>
      </c>
      <c r="AR152" s="119" t="e">
        <f t="shared" si="112"/>
        <v>#DIV/0!</v>
      </c>
      <c r="AS152" s="114" t="e">
        <f t="shared" si="113"/>
        <v>#DIV/0!</v>
      </c>
      <c r="AT152" s="114" t="e">
        <f t="shared" si="86"/>
        <v>#DIV/0!</v>
      </c>
      <c r="AU152" s="114" t="e">
        <f t="shared" si="114"/>
        <v>#DIV/0!</v>
      </c>
      <c r="AV152" s="114" t="e">
        <f t="shared" si="87"/>
        <v>#DIV/0!</v>
      </c>
      <c r="AW152" s="69" t="e">
        <f t="shared" si="115"/>
        <v>#DIV/0!</v>
      </c>
      <c r="AX152" s="69" t="e">
        <f t="shared" si="116"/>
        <v>#DIV/0!</v>
      </c>
    </row>
    <row r="153" spans="4:50" ht="15.75">
      <c r="D153" s="41">
        <f>'Input Data'!E166</f>
        <v>0</v>
      </c>
      <c r="E153" s="43">
        <f>'Input Data'!F166</f>
        <v>0</v>
      </c>
      <c r="F153" s="43">
        <f>'Input Data'!G166</f>
        <v>0</v>
      </c>
      <c r="G153" s="43">
        <f>'Input Data'!H166</f>
        <v>0</v>
      </c>
      <c r="H153" s="41">
        <f>('Input Data'!E166)/3.28084</f>
        <v>0</v>
      </c>
      <c r="I153" s="43">
        <f t="shared" si="88"/>
        <v>0</v>
      </c>
      <c r="J153" s="43">
        <f t="shared" si="89"/>
        <v>-99</v>
      </c>
      <c r="K153" s="43">
        <f t="shared" si="90"/>
        <v>0</v>
      </c>
      <c r="L153" s="43">
        <f t="shared" si="91"/>
        <v>-99</v>
      </c>
      <c r="M153" s="43">
        <f t="shared" si="92"/>
        <v>0</v>
      </c>
      <c r="N153" s="43">
        <f t="shared" si="93"/>
        <v>-99</v>
      </c>
      <c r="O153" s="43" t="e">
        <f t="shared" si="94"/>
        <v>#DIV/0!</v>
      </c>
      <c r="P153" s="108">
        <f t="shared" si="95"/>
        <v>-99</v>
      </c>
      <c r="Q153" s="128" t="str">
        <f>IF(D153&lt;'Input Data'!$V$4," ",IF(I153=0," ",IF(K153=0," ",12+1.5*LN(K153+0.1))))</f>
        <v xml:space="preserve"> </v>
      </c>
      <c r="R153" s="120">
        <f t="shared" si="96"/>
        <v>-0.63022410000000006</v>
      </c>
      <c r="S153" s="109">
        <f t="shared" si="97"/>
        <v>0</v>
      </c>
      <c r="T153" s="110">
        <f t="shared" si="98"/>
        <v>0</v>
      </c>
      <c r="U153" s="109">
        <f t="shared" si="78"/>
        <v>0</v>
      </c>
      <c r="V153" s="69" t="e">
        <f t="shared" si="99"/>
        <v>#DIV/0!</v>
      </c>
      <c r="W153" s="109" t="e">
        <f t="shared" si="79"/>
        <v>#DIV/0!</v>
      </c>
      <c r="X153" s="109" t="e">
        <f t="shared" si="80"/>
        <v>#DIV/0!</v>
      </c>
      <c r="Y153" s="109" t="e">
        <f t="shared" si="81"/>
        <v>#DIV/0!</v>
      </c>
      <c r="Z153" s="109" t="e">
        <f t="shared" si="82"/>
        <v>#DIV/0!</v>
      </c>
      <c r="AA153" s="235" t="str">
        <f>IF(D153&lt;'Input Data'!$V$4," ",IF(I153=0," ",IF(K153=0," ",IF(AX153=4,28,IF(AX153=3,28,IF(AX153=2,28,IF(AX153=1,28,IF(AB153&gt;43,43,AB153))))))))</f>
        <v xml:space="preserve"> </v>
      </c>
      <c r="AB153" s="111" t="e">
        <f t="shared" si="83"/>
        <v>#DIV/0!</v>
      </c>
      <c r="AC153" s="128" t="e">
        <f t="shared" si="100"/>
        <v>#DIV/0!</v>
      </c>
      <c r="AD153" s="81">
        <f t="shared" si="84"/>
        <v>-99</v>
      </c>
      <c r="AE153" s="128" t="str">
        <f>IF(D153&lt;'Input Data'!$V$4," ",IF(I153=0," ",IF(K153=0," ",5*(I153-S153))))</f>
        <v xml:space="preserve"> </v>
      </c>
      <c r="AF153" s="81">
        <f t="shared" si="101"/>
        <v>-0.99</v>
      </c>
      <c r="AG153" s="81">
        <f t="shared" si="85"/>
        <v>-99</v>
      </c>
      <c r="AH153" s="119" t="e">
        <f t="shared" si="102"/>
        <v>#DIV/0!</v>
      </c>
      <c r="AI153" s="130" t="e">
        <f t="shared" si="103"/>
        <v>#DIV/0!</v>
      </c>
      <c r="AJ153" s="119" t="e">
        <f t="shared" si="104"/>
        <v>#DIV/0!</v>
      </c>
      <c r="AK153" s="119">
        <f t="shared" si="105"/>
        <v>-99</v>
      </c>
      <c r="AL153" s="69" t="e">
        <f t="shared" si="106"/>
        <v>#DIV/0!</v>
      </c>
      <c r="AM153" s="114" t="e">
        <f t="shared" si="107"/>
        <v>#DIV/0!</v>
      </c>
      <c r="AN153" s="119" t="e">
        <f t="shared" si="108"/>
        <v>#DIV/0!</v>
      </c>
      <c r="AO153" s="119" t="e">
        <f t="shared" si="109"/>
        <v>#DIV/0!</v>
      </c>
      <c r="AP153" s="119" t="e">
        <f t="shared" si="110"/>
        <v>#DIV/0!</v>
      </c>
      <c r="AQ153" s="119" t="e">
        <f t="shared" si="111"/>
        <v>#DIV/0!</v>
      </c>
      <c r="AR153" s="119" t="e">
        <f t="shared" si="112"/>
        <v>#DIV/0!</v>
      </c>
      <c r="AS153" s="114" t="e">
        <f t="shared" si="113"/>
        <v>#DIV/0!</v>
      </c>
      <c r="AT153" s="114" t="e">
        <f t="shared" si="86"/>
        <v>#DIV/0!</v>
      </c>
      <c r="AU153" s="114" t="e">
        <f t="shared" si="114"/>
        <v>#DIV/0!</v>
      </c>
      <c r="AV153" s="114" t="e">
        <f t="shared" si="87"/>
        <v>#DIV/0!</v>
      </c>
      <c r="AW153" s="69" t="e">
        <f t="shared" si="115"/>
        <v>#DIV/0!</v>
      </c>
      <c r="AX153" s="69" t="e">
        <f t="shared" si="116"/>
        <v>#DIV/0!</v>
      </c>
    </row>
    <row r="154" spans="4:50" ht="15.75">
      <c r="D154" s="41">
        <f>'Input Data'!E167</f>
        <v>0</v>
      </c>
      <c r="E154" s="43">
        <f>'Input Data'!F167</f>
        <v>0</v>
      </c>
      <c r="F154" s="43">
        <f>'Input Data'!G167</f>
        <v>0</v>
      </c>
      <c r="G154" s="43">
        <f>'Input Data'!H167</f>
        <v>0</v>
      </c>
      <c r="H154" s="41">
        <f>('Input Data'!E167)/3.28084</f>
        <v>0</v>
      </c>
      <c r="I154" s="43">
        <f t="shared" si="88"/>
        <v>0</v>
      </c>
      <c r="J154" s="43">
        <f t="shared" si="89"/>
        <v>-99</v>
      </c>
      <c r="K154" s="43">
        <f t="shared" si="90"/>
        <v>0</v>
      </c>
      <c r="L154" s="43">
        <f t="shared" si="91"/>
        <v>-99</v>
      </c>
      <c r="M154" s="43">
        <f t="shared" si="92"/>
        <v>0</v>
      </c>
      <c r="N154" s="43">
        <f t="shared" si="93"/>
        <v>-99</v>
      </c>
      <c r="O154" s="43" t="e">
        <f t="shared" si="94"/>
        <v>#DIV/0!</v>
      </c>
      <c r="P154" s="108">
        <f t="shared" si="95"/>
        <v>-99</v>
      </c>
      <c r="Q154" s="128" t="str">
        <f>IF(D154&lt;'Input Data'!$V$4," ",IF(I154=0," ",IF(K154=0," ",12+1.5*LN(K154+0.1))))</f>
        <v xml:space="preserve"> </v>
      </c>
      <c r="R154" s="120">
        <f t="shared" si="96"/>
        <v>-0.63022410000000006</v>
      </c>
      <c r="S154" s="109">
        <f t="shared" si="97"/>
        <v>0</v>
      </c>
      <c r="T154" s="110">
        <f t="shared" si="98"/>
        <v>0</v>
      </c>
      <c r="U154" s="109">
        <f t="shared" si="78"/>
        <v>0</v>
      </c>
      <c r="V154" s="69" t="e">
        <f t="shared" si="99"/>
        <v>#DIV/0!</v>
      </c>
      <c r="W154" s="109" t="e">
        <f t="shared" si="79"/>
        <v>#DIV/0!</v>
      </c>
      <c r="X154" s="109" t="e">
        <f t="shared" si="80"/>
        <v>#DIV/0!</v>
      </c>
      <c r="Y154" s="109" t="e">
        <f t="shared" si="81"/>
        <v>#DIV/0!</v>
      </c>
      <c r="Z154" s="109" t="e">
        <f t="shared" si="82"/>
        <v>#DIV/0!</v>
      </c>
      <c r="AA154" s="235" t="str">
        <f>IF(D154&lt;'Input Data'!$V$4," ",IF(I154=0," ",IF(K154=0," ",IF(AX154=4,28,IF(AX154=3,28,IF(AX154=2,28,IF(AX154=1,28,IF(AB154&gt;43,43,AB154))))))))</f>
        <v xml:space="preserve"> </v>
      </c>
      <c r="AB154" s="111" t="e">
        <f t="shared" si="83"/>
        <v>#DIV/0!</v>
      </c>
      <c r="AC154" s="128" t="e">
        <f t="shared" si="100"/>
        <v>#DIV/0!</v>
      </c>
      <c r="AD154" s="81">
        <f t="shared" si="84"/>
        <v>-99</v>
      </c>
      <c r="AE154" s="128" t="str">
        <f>IF(D154&lt;'Input Data'!$V$4," ",IF(I154=0," ",IF(K154=0," ",5*(I154-S154))))</f>
        <v xml:space="preserve"> </v>
      </c>
      <c r="AF154" s="81">
        <f t="shared" si="101"/>
        <v>-0.99</v>
      </c>
      <c r="AG154" s="81">
        <f t="shared" si="85"/>
        <v>-99</v>
      </c>
      <c r="AH154" s="119" t="e">
        <f t="shared" si="102"/>
        <v>#DIV/0!</v>
      </c>
      <c r="AI154" s="130" t="e">
        <f t="shared" si="103"/>
        <v>#DIV/0!</v>
      </c>
      <c r="AJ154" s="119" t="e">
        <f t="shared" si="104"/>
        <v>#DIV/0!</v>
      </c>
      <c r="AK154" s="119">
        <f t="shared" si="105"/>
        <v>-99</v>
      </c>
      <c r="AL154" s="69" t="e">
        <f t="shared" si="106"/>
        <v>#DIV/0!</v>
      </c>
      <c r="AM154" s="114" t="e">
        <f t="shared" si="107"/>
        <v>#DIV/0!</v>
      </c>
      <c r="AN154" s="119" t="e">
        <f t="shared" si="108"/>
        <v>#DIV/0!</v>
      </c>
      <c r="AO154" s="119" t="e">
        <f t="shared" si="109"/>
        <v>#DIV/0!</v>
      </c>
      <c r="AP154" s="119" t="e">
        <f t="shared" si="110"/>
        <v>#DIV/0!</v>
      </c>
      <c r="AQ154" s="119" t="e">
        <f t="shared" si="111"/>
        <v>#DIV/0!</v>
      </c>
      <c r="AR154" s="119" t="e">
        <f t="shared" si="112"/>
        <v>#DIV/0!</v>
      </c>
      <c r="AS154" s="114" t="e">
        <f t="shared" si="113"/>
        <v>#DIV/0!</v>
      </c>
      <c r="AT154" s="114" t="e">
        <f t="shared" si="86"/>
        <v>#DIV/0!</v>
      </c>
      <c r="AU154" s="114" t="e">
        <f t="shared" si="114"/>
        <v>#DIV/0!</v>
      </c>
      <c r="AV154" s="114" t="e">
        <f t="shared" si="87"/>
        <v>#DIV/0!</v>
      </c>
      <c r="AW154" s="69" t="e">
        <f t="shared" si="115"/>
        <v>#DIV/0!</v>
      </c>
      <c r="AX154" s="69" t="e">
        <f t="shared" si="116"/>
        <v>#DIV/0!</v>
      </c>
    </row>
    <row r="155" spans="4:50" ht="15.75">
      <c r="D155" s="41">
        <f>'Input Data'!E168</f>
        <v>0</v>
      </c>
      <c r="E155" s="43">
        <f>'Input Data'!F168</f>
        <v>0</v>
      </c>
      <c r="F155" s="43">
        <f>'Input Data'!G168</f>
        <v>0</v>
      </c>
      <c r="G155" s="43">
        <f>'Input Data'!H168</f>
        <v>0</v>
      </c>
      <c r="H155" s="41">
        <f>('Input Data'!E168)/3.28084</f>
        <v>0</v>
      </c>
      <c r="I155" s="43">
        <f t="shared" si="88"/>
        <v>0</v>
      </c>
      <c r="J155" s="43">
        <f t="shared" si="89"/>
        <v>-99</v>
      </c>
      <c r="K155" s="43">
        <f t="shared" si="90"/>
        <v>0</v>
      </c>
      <c r="L155" s="43">
        <f t="shared" si="91"/>
        <v>-99</v>
      </c>
      <c r="M155" s="43">
        <f t="shared" si="92"/>
        <v>0</v>
      </c>
      <c r="N155" s="43">
        <f t="shared" si="93"/>
        <v>-99</v>
      </c>
      <c r="O155" s="43" t="e">
        <f t="shared" si="94"/>
        <v>#DIV/0!</v>
      </c>
      <c r="P155" s="108">
        <f t="shared" si="95"/>
        <v>-99</v>
      </c>
      <c r="Q155" s="128" t="str">
        <f>IF(D155&lt;'Input Data'!$V$4," ",IF(I155=0," ",IF(K155=0," ",12+1.5*LN(K155+0.1))))</f>
        <v xml:space="preserve"> </v>
      </c>
      <c r="R155" s="120">
        <f t="shared" si="96"/>
        <v>-0.63022410000000006</v>
      </c>
      <c r="S155" s="109">
        <f t="shared" si="97"/>
        <v>0</v>
      </c>
      <c r="T155" s="110">
        <f t="shared" si="98"/>
        <v>0</v>
      </c>
      <c r="U155" s="109">
        <f t="shared" si="78"/>
        <v>0</v>
      </c>
      <c r="V155" s="69" t="e">
        <f t="shared" si="99"/>
        <v>#DIV/0!</v>
      </c>
      <c r="W155" s="109" t="e">
        <f t="shared" si="79"/>
        <v>#DIV/0!</v>
      </c>
      <c r="X155" s="109" t="e">
        <f t="shared" si="80"/>
        <v>#DIV/0!</v>
      </c>
      <c r="Y155" s="109" t="e">
        <f t="shared" si="81"/>
        <v>#DIV/0!</v>
      </c>
      <c r="Z155" s="109" t="e">
        <f t="shared" si="82"/>
        <v>#DIV/0!</v>
      </c>
      <c r="AA155" s="235" t="str">
        <f>IF(D155&lt;'Input Data'!$V$4," ",IF(I155=0," ",IF(K155=0," ",IF(AX155=4,28,IF(AX155=3,28,IF(AX155=2,28,IF(AX155=1,28,IF(AB155&gt;43,43,AB155))))))))</f>
        <v xml:space="preserve"> </v>
      </c>
      <c r="AB155" s="111" t="e">
        <f t="shared" si="83"/>
        <v>#DIV/0!</v>
      </c>
      <c r="AC155" s="128" t="e">
        <f t="shared" si="100"/>
        <v>#DIV/0!</v>
      </c>
      <c r="AD155" s="81">
        <f t="shared" si="84"/>
        <v>-99</v>
      </c>
      <c r="AE155" s="128" t="str">
        <f>IF(D155&lt;'Input Data'!$V$4," ",IF(I155=0," ",IF(K155=0," ",5*(I155-S155))))</f>
        <v xml:space="preserve"> </v>
      </c>
      <c r="AF155" s="81">
        <f t="shared" si="101"/>
        <v>-0.99</v>
      </c>
      <c r="AG155" s="81">
        <f t="shared" si="85"/>
        <v>-99</v>
      </c>
      <c r="AH155" s="119" t="e">
        <f t="shared" si="102"/>
        <v>#DIV/0!</v>
      </c>
      <c r="AI155" s="130" t="e">
        <f t="shared" si="103"/>
        <v>#DIV/0!</v>
      </c>
      <c r="AJ155" s="119" t="e">
        <f t="shared" si="104"/>
        <v>#DIV/0!</v>
      </c>
      <c r="AK155" s="119">
        <f t="shared" si="105"/>
        <v>-99</v>
      </c>
      <c r="AL155" s="69" t="e">
        <f t="shared" si="106"/>
        <v>#DIV/0!</v>
      </c>
      <c r="AM155" s="114" t="e">
        <f t="shared" si="107"/>
        <v>#DIV/0!</v>
      </c>
      <c r="AN155" s="119" t="e">
        <f t="shared" si="108"/>
        <v>#DIV/0!</v>
      </c>
      <c r="AO155" s="119" t="e">
        <f t="shared" si="109"/>
        <v>#DIV/0!</v>
      </c>
      <c r="AP155" s="119" t="e">
        <f t="shared" si="110"/>
        <v>#DIV/0!</v>
      </c>
      <c r="AQ155" s="119" t="e">
        <f t="shared" si="111"/>
        <v>#DIV/0!</v>
      </c>
      <c r="AR155" s="119" t="e">
        <f t="shared" si="112"/>
        <v>#DIV/0!</v>
      </c>
      <c r="AS155" s="114" t="e">
        <f t="shared" si="113"/>
        <v>#DIV/0!</v>
      </c>
      <c r="AT155" s="114" t="e">
        <f t="shared" si="86"/>
        <v>#DIV/0!</v>
      </c>
      <c r="AU155" s="114" t="e">
        <f t="shared" si="114"/>
        <v>#DIV/0!</v>
      </c>
      <c r="AV155" s="114" t="e">
        <f t="shared" si="87"/>
        <v>#DIV/0!</v>
      </c>
      <c r="AW155" s="69" t="e">
        <f t="shared" si="115"/>
        <v>#DIV/0!</v>
      </c>
      <c r="AX155" s="69" t="e">
        <f t="shared" si="116"/>
        <v>#DIV/0!</v>
      </c>
    </row>
    <row r="156" spans="4:50" ht="15.75">
      <c r="D156" s="41">
        <f>'Input Data'!E169</f>
        <v>0</v>
      </c>
      <c r="E156" s="43">
        <f>'Input Data'!F169</f>
        <v>0</v>
      </c>
      <c r="F156" s="43">
        <f>'Input Data'!G169</f>
        <v>0</v>
      </c>
      <c r="G156" s="43">
        <f>'Input Data'!H169</f>
        <v>0</v>
      </c>
      <c r="H156" s="41">
        <f>('Input Data'!E169)/3.28084</f>
        <v>0</v>
      </c>
      <c r="I156" s="43">
        <f t="shared" si="88"/>
        <v>0</v>
      </c>
      <c r="J156" s="43">
        <f t="shared" si="89"/>
        <v>-99</v>
      </c>
      <c r="K156" s="43">
        <f t="shared" si="90"/>
        <v>0</v>
      </c>
      <c r="L156" s="43">
        <f t="shared" si="91"/>
        <v>-99</v>
      </c>
      <c r="M156" s="43">
        <f t="shared" si="92"/>
        <v>0</v>
      </c>
      <c r="N156" s="43">
        <f t="shared" si="93"/>
        <v>-99</v>
      </c>
      <c r="O156" s="43" t="e">
        <f t="shared" si="94"/>
        <v>#DIV/0!</v>
      </c>
      <c r="P156" s="108">
        <f t="shared" si="95"/>
        <v>-99</v>
      </c>
      <c r="Q156" s="128" t="str">
        <f>IF(D156&lt;'Input Data'!$V$4," ",IF(I156=0," ",IF(K156=0," ",12+1.5*LN(K156+0.1))))</f>
        <v xml:space="preserve"> </v>
      </c>
      <c r="R156" s="120">
        <f t="shared" si="96"/>
        <v>-0.63022410000000006</v>
      </c>
      <c r="S156" s="109">
        <f t="shared" si="97"/>
        <v>0</v>
      </c>
      <c r="T156" s="110">
        <f t="shared" si="98"/>
        <v>0</v>
      </c>
      <c r="U156" s="109">
        <f t="shared" si="78"/>
        <v>0</v>
      </c>
      <c r="V156" s="69" t="e">
        <f t="shared" si="99"/>
        <v>#DIV/0!</v>
      </c>
      <c r="W156" s="109" t="e">
        <f t="shared" si="79"/>
        <v>#DIV/0!</v>
      </c>
      <c r="X156" s="109" t="e">
        <f t="shared" si="80"/>
        <v>#DIV/0!</v>
      </c>
      <c r="Y156" s="109" t="e">
        <f t="shared" si="81"/>
        <v>#DIV/0!</v>
      </c>
      <c r="Z156" s="109" t="e">
        <f t="shared" si="82"/>
        <v>#DIV/0!</v>
      </c>
      <c r="AA156" s="235" t="str">
        <f>IF(D156&lt;'Input Data'!$V$4," ",IF(I156=0," ",IF(K156=0," ",IF(AX156=4,28,IF(AX156=3,28,IF(AX156=2,28,IF(AX156=1,28,IF(AB156&gt;43,43,AB156))))))))</f>
        <v xml:space="preserve"> </v>
      </c>
      <c r="AB156" s="111" t="e">
        <f t="shared" si="83"/>
        <v>#DIV/0!</v>
      </c>
      <c r="AC156" s="128" t="e">
        <f t="shared" si="100"/>
        <v>#DIV/0!</v>
      </c>
      <c r="AD156" s="81">
        <f t="shared" si="84"/>
        <v>-99</v>
      </c>
      <c r="AE156" s="128" t="str">
        <f>IF(D156&lt;'Input Data'!$V$4," ",IF(I156=0," ",IF(K156=0," ",5*(I156-S156))))</f>
        <v xml:space="preserve"> </v>
      </c>
      <c r="AF156" s="81">
        <f t="shared" si="101"/>
        <v>-0.99</v>
      </c>
      <c r="AG156" s="81">
        <f t="shared" si="85"/>
        <v>-99</v>
      </c>
      <c r="AH156" s="119" t="e">
        <f t="shared" si="102"/>
        <v>#DIV/0!</v>
      </c>
      <c r="AI156" s="130" t="e">
        <f t="shared" si="103"/>
        <v>#DIV/0!</v>
      </c>
      <c r="AJ156" s="119" t="e">
        <f t="shared" si="104"/>
        <v>#DIV/0!</v>
      </c>
      <c r="AK156" s="119">
        <f t="shared" si="105"/>
        <v>-99</v>
      </c>
      <c r="AL156" s="69" t="e">
        <f t="shared" si="106"/>
        <v>#DIV/0!</v>
      </c>
      <c r="AM156" s="114" t="e">
        <f t="shared" si="107"/>
        <v>#DIV/0!</v>
      </c>
      <c r="AN156" s="119" t="e">
        <f t="shared" si="108"/>
        <v>#DIV/0!</v>
      </c>
      <c r="AO156" s="119" t="e">
        <f t="shared" si="109"/>
        <v>#DIV/0!</v>
      </c>
      <c r="AP156" s="119" t="e">
        <f t="shared" si="110"/>
        <v>#DIV/0!</v>
      </c>
      <c r="AQ156" s="119" t="e">
        <f t="shared" si="111"/>
        <v>#DIV/0!</v>
      </c>
      <c r="AR156" s="119" t="e">
        <f t="shared" si="112"/>
        <v>#DIV/0!</v>
      </c>
      <c r="AS156" s="114" t="e">
        <f t="shared" si="113"/>
        <v>#DIV/0!</v>
      </c>
      <c r="AT156" s="114" t="e">
        <f t="shared" si="86"/>
        <v>#DIV/0!</v>
      </c>
      <c r="AU156" s="114" t="e">
        <f t="shared" si="114"/>
        <v>#DIV/0!</v>
      </c>
      <c r="AV156" s="114" t="e">
        <f t="shared" si="87"/>
        <v>#DIV/0!</v>
      </c>
      <c r="AW156" s="69" t="e">
        <f t="shared" si="115"/>
        <v>#DIV/0!</v>
      </c>
      <c r="AX156" s="69" t="e">
        <f t="shared" si="116"/>
        <v>#DIV/0!</v>
      </c>
    </row>
    <row r="157" spans="4:50" ht="15.75">
      <c r="D157" s="41">
        <f>'Input Data'!E170</f>
        <v>0</v>
      </c>
      <c r="E157" s="43">
        <f>'Input Data'!F170</f>
        <v>0</v>
      </c>
      <c r="F157" s="43">
        <f>'Input Data'!G170</f>
        <v>0</v>
      </c>
      <c r="G157" s="43">
        <f>'Input Data'!H170</f>
        <v>0</v>
      </c>
      <c r="H157" s="41">
        <f>('Input Data'!E170)/3.28084</f>
        <v>0</v>
      </c>
      <c r="I157" s="43">
        <f t="shared" si="88"/>
        <v>0</v>
      </c>
      <c r="J157" s="43">
        <f t="shared" si="89"/>
        <v>-99</v>
      </c>
      <c r="K157" s="43">
        <f t="shared" si="90"/>
        <v>0</v>
      </c>
      <c r="L157" s="43">
        <f t="shared" si="91"/>
        <v>-99</v>
      </c>
      <c r="M157" s="43">
        <f t="shared" si="92"/>
        <v>0</v>
      </c>
      <c r="N157" s="43">
        <f t="shared" si="93"/>
        <v>-99</v>
      </c>
      <c r="O157" s="43" t="e">
        <f t="shared" si="94"/>
        <v>#DIV/0!</v>
      </c>
      <c r="P157" s="108">
        <f t="shared" si="95"/>
        <v>-99</v>
      </c>
      <c r="Q157" s="128" t="str">
        <f>IF(D157&lt;'Input Data'!$V$4," ",IF(I157=0," ",IF(K157=0," ",12+1.5*LN(K157+0.1))))</f>
        <v xml:space="preserve"> </v>
      </c>
      <c r="R157" s="120">
        <f t="shared" si="96"/>
        <v>-0.63022410000000006</v>
      </c>
      <c r="S157" s="109">
        <f t="shared" si="97"/>
        <v>0</v>
      </c>
      <c r="T157" s="110">
        <f t="shared" si="98"/>
        <v>0</v>
      </c>
      <c r="U157" s="109">
        <f t="shared" si="78"/>
        <v>0</v>
      </c>
      <c r="V157" s="69" t="e">
        <f t="shared" si="99"/>
        <v>#DIV/0!</v>
      </c>
      <c r="W157" s="109" t="e">
        <f t="shared" si="79"/>
        <v>#DIV/0!</v>
      </c>
      <c r="X157" s="109" t="e">
        <f t="shared" si="80"/>
        <v>#DIV/0!</v>
      </c>
      <c r="Y157" s="109" t="e">
        <f t="shared" si="81"/>
        <v>#DIV/0!</v>
      </c>
      <c r="Z157" s="109" t="e">
        <f t="shared" si="82"/>
        <v>#DIV/0!</v>
      </c>
      <c r="AA157" s="235" t="str">
        <f>IF(D157&lt;'Input Data'!$V$4," ",IF(I157=0," ",IF(K157=0," ",IF(AX157=4,28,IF(AX157=3,28,IF(AX157=2,28,IF(AX157=1,28,IF(AB157&gt;43,43,AB157))))))))</f>
        <v xml:space="preserve"> </v>
      </c>
      <c r="AB157" s="111" t="e">
        <f t="shared" si="83"/>
        <v>#DIV/0!</v>
      </c>
      <c r="AC157" s="128" t="e">
        <f t="shared" si="100"/>
        <v>#DIV/0!</v>
      </c>
      <c r="AD157" s="81">
        <f t="shared" si="84"/>
        <v>-99</v>
      </c>
      <c r="AE157" s="128" t="str">
        <f>IF(D157&lt;'Input Data'!$V$4," ",IF(I157=0," ",IF(K157=0," ",5*(I157-S157))))</f>
        <v xml:space="preserve"> </v>
      </c>
      <c r="AF157" s="81">
        <f t="shared" si="101"/>
        <v>-0.99</v>
      </c>
      <c r="AG157" s="81">
        <f t="shared" si="85"/>
        <v>-99</v>
      </c>
      <c r="AH157" s="119" t="e">
        <f t="shared" si="102"/>
        <v>#DIV/0!</v>
      </c>
      <c r="AI157" s="130" t="e">
        <f t="shared" si="103"/>
        <v>#DIV/0!</v>
      </c>
      <c r="AJ157" s="119" t="e">
        <f t="shared" si="104"/>
        <v>#DIV/0!</v>
      </c>
      <c r="AK157" s="119">
        <f t="shared" si="105"/>
        <v>-99</v>
      </c>
      <c r="AL157" s="69" t="e">
        <f t="shared" si="106"/>
        <v>#DIV/0!</v>
      </c>
      <c r="AM157" s="114" t="e">
        <f t="shared" si="107"/>
        <v>#DIV/0!</v>
      </c>
      <c r="AN157" s="119" t="e">
        <f t="shared" si="108"/>
        <v>#DIV/0!</v>
      </c>
      <c r="AO157" s="119" t="e">
        <f t="shared" si="109"/>
        <v>#DIV/0!</v>
      </c>
      <c r="AP157" s="119" t="e">
        <f t="shared" si="110"/>
        <v>#DIV/0!</v>
      </c>
      <c r="AQ157" s="119" t="e">
        <f t="shared" si="111"/>
        <v>#DIV/0!</v>
      </c>
      <c r="AR157" s="119" t="e">
        <f t="shared" si="112"/>
        <v>#DIV/0!</v>
      </c>
      <c r="AS157" s="114" t="e">
        <f t="shared" si="113"/>
        <v>#DIV/0!</v>
      </c>
      <c r="AT157" s="114" t="e">
        <f t="shared" si="86"/>
        <v>#DIV/0!</v>
      </c>
      <c r="AU157" s="114" t="e">
        <f t="shared" si="114"/>
        <v>#DIV/0!</v>
      </c>
      <c r="AV157" s="114" t="e">
        <f t="shared" si="87"/>
        <v>#DIV/0!</v>
      </c>
      <c r="AW157" s="69" t="e">
        <f t="shared" si="115"/>
        <v>#DIV/0!</v>
      </c>
      <c r="AX157" s="69" t="e">
        <f t="shared" si="116"/>
        <v>#DIV/0!</v>
      </c>
    </row>
    <row r="158" spans="4:50" ht="15.75">
      <c r="D158" s="41">
        <f>'Input Data'!E171</f>
        <v>0</v>
      </c>
      <c r="E158" s="43">
        <f>'Input Data'!F171</f>
        <v>0</v>
      </c>
      <c r="F158" s="43">
        <f>'Input Data'!G171</f>
        <v>0</v>
      </c>
      <c r="G158" s="43">
        <f>'Input Data'!H171</f>
        <v>0</v>
      </c>
      <c r="H158" s="41">
        <f>('Input Data'!E171)/3.28084</f>
        <v>0</v>
      </c>
      <c r="I158" s="43">
        <f t="shared" si="88"/>
        <v>0</v>
      </c>
      <c r="J158" s="43">
        <f t="shared" si="89"/>
        <v>-99</v>
      </c>
      <c r="K158" s="43">
        <f t="shared" si="90"/>
        <v>0</v>
      </c>
      <c r="L158" s="43">
        <f t="shared" si="91"/>
        <v>-99</v>
      </c>
      <c r="M158" s="43">
        <f t="shared" si="92"/>
        <v>0</v>
      </c>
      <c r="N158" s="43">
        <f t="shared" si="93"/>
        <v>-99</v>
      </c>
      <c r="O158" s="43" t="e">
        <f t="shared" si="94"/>
        <v>#DIV/0!</v>
      </c>
      <c r="P158" s="108">
        <f t="shared" si="95"/>
        <v>-99</v>
      </c>
      <c r="Q158" s="128" t="str">
        <f>IF(D158&lt;'Input Data'!$V$4," ",IF(I158=0," ",IF(K158=0," ",12+1.5*LN(K158+0.1))))</f>
        <v xml:space="preserve"> </v>
      </c>
      <c r="R158" s="120">
        <f t="shared" si="96"/>
        <v>-0.63022410000000006</v>
      </c>
      <c r="S158" s="109">
        <f t="shared" si="97"/>
        <v>0</v>
      </c>
      <c r="T158" s="110">
        <f t="shared" si="98"/>
        <v>0</v>
      </c>
      <c r="U158" s="109">
        <f t="shared" si="78"/>
        <v>0</v>
      </c>
      <c r="V158" s="69" t="e">
        <f t="shared" si="99"/>
        <v>#DIV/0!</v>
      </c>
      <c r="W158" s="109" t="e">
        <f t="shared" si="79"/>
        <v>#DIV/0!</v>
      </c>
      <c r="X158" s="109" t="e">
        <f t="shared" si="80"/>
        <v>#DIV/0!</v>
      </c>
      <c r="Y158" s="109" t="e">
        <f t="shared" si="81"/>
        <v>#DIV/0!</v>
      </c>
      <c r="Z158" s="109" t="e">
        <f t="shared" si="82"/>
        <v>#DIV/0!</v>
      </c>
      <c r="AA158" s="235" t="str">
        <f>IF(D158&lt;'Input Data'!$V$4," ",IF(I158=0," ",IF(K158=0," ",IF(AX158=4,28,IF(AX158=3,28,IF(AX158=2,28,IF(AX158=1,28,IF(AB158&gt;43,43,AB158))))))))</f>
        <v xml:space="preserve"> </v>
      </c>
      <c r="AB158" s="111" t="e">
        <f t="shared" si="83"/>
        <v>#DIV/0!</v>
      </c>
      <c r="AC158" s="128" t="e">
        <f t="shared" si="100"/>
        <v>#DIV/0!</v>
      </c>
      <c r="AD158" s="81">
        <f t="shared" si="84"/>
        <v>-99</v>
      </c>
      <c r="AE158" s="128" t="str">
        <f>IF(D158&lt;'Input Data'!$V$4," ",IF(I158=0," ",IF(K158=0," ",5*(I158-S158))))</f>
        <v xml:space="preserve"> </v>
      </c>
      <c r="AF158" s="81">
        <f t="shared" si="101"/>
        <v>-0.99</v>
      </c>
      <c r="AG158" s="81">
        <f t="shared" si="85"/>
        <v>-99</v>
      </c>
      <c r="AH158" s="119" t="e">
        <f t="shared" si="102"/>
        <v>#DIV/0!</v>
      </c>
      <c r="AI158" s="130" t="e">
        <f t="shared" si="103"/>
        <v>#DIV/0!</v>
      </c>
      <c r="AJ158" s="119" t="e">
        <f t="shared" si="104"/>
        <v>#DIV/0!</v>
      </c>
      <c r="AK158" s="119">
        <f t="shared" si="105"/>
        <v>-99</v>
      </c>
      <c r="AL158" s="69" t="e">
        <f t="shared" si="106"/>
        <v>#DIV/0!</v>
      </c>
      <c r="AM158" s="114" t="e">
        <f t="shared" si="107"/>
        <v>#DIV/0!</v>
      </c>
      <c r="AN158" s="119" t="e">
        <f t="shared" si="108"/>
        <v>#DIV/0!</v>
      </c>
      <c r="AO158" s="119" t="e">
        <f t="shared" si="109"/>
        <v>#DIV/0!</v>
      </c>
      <c r="AP158" s="119" t="e">
        <f t="shared" si="110"/>
        <v>#DIV/0!</v>
      </c>
      <c r="AQ158" s="119" t="e">
        <f t="shared" si="111"/>
        <v>#DIV/0!</v>
      </c>
      <c r="AR158" s="119" t="e">
        <f t="shared" si="112"/>
        <v>#DIV/0!</v>
      </c>
      <c r="AS158" s="114" t="e">
        <f t="shared" si="113"/>
        <v>#DIV/0!</v>
      </c>
      <c r="AT158" s="114" t="e">
        <f t="shared" si="86"/>
        <v>#DIV/0!</v>
      </c>
      <c r="AU158" s="114" t="e">
        <f t="shared" si="114"/>
        <v>#DIV/0!</v>
      </c>
      <c r="AV158" s="114" t="e">
        <f t="shared" si="87"/>
        <v>#DIV/0!</v>
      </c>
      <c r="AW158" s="69" t="e">
        <f t="shared" si="115"/>
        <v>#DIV/0!</v>
      </c>
      <c r="AX158" s="69" t="e">
        <f t="shared" si="116"/>
        <v>#DIV/0!</v>
      </c>
    </row>
    <row r="159" spans="4:50" ht="15.75">
      <c r="D159" s="41">
        <f>'Input Data'!E172</f>
        <v>0</v>
      </c>
      <c r="E159" s="43">
        <f>'Input Data'!F172</f>
        <v>0</v>
      </c>
      <c r="F159" s="43">
        <f>'Input Data'!G172</f>
        <v>0</v>
      </c>
      <c r="G159" s="43">
        <f>'Input Data'!H172</f>
        <v>0</v>
      </c>
      <c r="H159" s="41">
        <f>('Input Data'!E172)/3.28084</f>
        <v>0</v>
      </c>
      <c r="I159" s="43">
        <f t="shared" si="88"/>
        <v>0</v>
      </c>
      <c r="J159" s="43">
        <f t="shared" si="89"/>
        <v>-99</v>
      </c>
      <c r="K159" s="43">
        <f t="shared" si="90"/>
        <v>0</v>
      </c>
      <c r="L159" s="43">
        <f t="shared" si="91"/>
        <v>-99</v>
      </c>
      <c r="M159" s="43">
        <f t="shared" si="92"/>
        <v>0</v>
      </c>
      <c r="N159" s="43">
        <f t="shared" si="93"/>
        <v>-99</v>
      </c>
      <c r="O159" s="43" t="e">
        <f t="shared" si="94"/>
        <v>#DIV/0!</v>
      </c>
      <c r="P159" s="108">
        <f t="shared" si="95"/>
        <v>-99</v>
      </c>
      <c r="Q159" s="128" t="str">
        <f>IF(D159&lt;'Input Data'!$V$4," ",IF(I159=0," ",IF(K159=0," ",12+1.5*LN(K159+0.1))))</f>
        <v xml:space="preserve"> </v>
      </c>
      <c r="R159" s="120">
        <f t="shared" si="96"/>
        <v>-0.63022410000000006</v>
      </c>
      <c r="S159" s="109">
        <f t="shared" si="97"/>
        <v>0</v>
      </c>
      <c r="T159" s="110">
        <f t="shared" si="98"/>
        <v>0</v>
      </c>
      <c r="U159" s="109">
        <f t="shared" si="78"/>
        <v>0</v>
      </c>
      <c r="V159" s="69" t="e">
        <f t="shared" si="99"/>
        <v>#DIV/0!</v>
      </c>
      <c r="W159" s="109" t="e">
        <f t="shared" si="79"/>
        <v>#DIV/0!</v>
      </c>
      <c r="X159" s="109" t="e">
        <f t="shared" si="80"/>
        <v>#DIV/0!</v>
      </c>
      <c r="Y159" s="109" t="e">
        <f t="shared" si="81"/>
        <v>#DIV/0!</v>
      </c>
      <c r="Z159" s="109" t="e">
        <f t="shared" si="82"/>
        <v>#DIV/0!</v>
      </c>
      <c r="AA159" s="235" t="str">
        <f>IF(D159&lt;'Input Data'!$V$4," ",IF(I159=0," ",IF(K159=0," ",IF(AX159=4,28,IF(AX159=3,28,IF(AX159=2,28,IF(AX159=1,28,IF(AB159&gt;43,43,AB159))))))))</f>
        <v xml:space="preserve"> </v>
      </c>
      <c r="AB159" s="111" t="e">
        <f t="shared" si="83"/>
        <v>#DIV/0!</v>
      </c>
      <c r="AC159" s="128" t="e">
        <f t="shared" si="100"/>
        <v>#DIV/0!</v>
      </c>
      <c r="AD159" s="81">
        <f t="shared" si="84"/>
        <v>-99</v>
      </c>
      <c r="AE159" s="128" t="str">
        <f>IF(D159&lt;'Input Data'!$V$4," ",IF(I159=0," ",IF(K159=0," ",5*(I159-S159))))</f>
        <v xml:space="preserve"> </v>
      </c>
      <c r="AF159" s="81">
        <f t="shared" si="101"/>
        <v>-0.99</v>
      </c>
      <c r="AG159" s="81">
        <f t="shared" si="85"/>
        <v>-99</v>
      </c>
      <c r="AH159" s="119" t="e">
        <f t="shared" si="102"/>
        <v>#DIV/0!</v>
      </c>
      <c r="AI159" s="130" t="e">
        <f t="shared" si="103"/>
        <v>#DIV/0!</v>
      </c>
      <c r="AJ159" s="119" t="e">
        <f t="shared" si="104"/>
        <v>#DIV/0!</v>
      </c>
      <c r="AK159" s="119">
        <f t="shared" si="105"/>
        <v>-99</v>
      </c>
      <c r="AL159" s="69" t="e">
        <f t="shared" si="106"/>
        <v>#DIV/0!</v>
      </c>
      <c r="AM159" s="114" t="e">
        <f t="shared" si="107"/>
        <v>#DIV/0!</v>
      </c>
      <c r="AN159" s="119" t="e">
        <f t="shared" si="108"/>
        <v>#DIV/0!</v>
      </c>
      <c r="AO159" s="119" t="e">
        <f t="shared" si="109"/>
        <v>#DIV/0!</v>
      </c>
      <c r="AP159" s="119" t="e">
        <f t="shared" si="110"/>
        <v>#DIV/0!</v>
      </c>
      <c r="AQ159" s="119" t="e">
        <f t="shared" si="111"/>
        <v>#DIV/0!</v>
      </c>
      <c r="AR159" s="119" t="e">
        <f t="shared" si="112"/>
        <v>#DIV/0!</v>
      </c>
      <c r="AS159" s="114" t="e">
        <f t="shared" si="113"/>
        <v>#DIV/0!</v>
      </c>
      <c r="AT159" s="114" t="e">
        <f t="shared" si="86"/>
        <v>#DIV/0!</v>
      </c>
      <c r="AU159" s="114" t="e">
        <f t="shared" si="114"/>
        <v>#DIV/0!</v>
      </c>
      <c r="AV159" s="114" t="e">
        <f t="shared" si="87"/>
        <v>#DIV/0!</v>
      </c>
      <c r="AW159" s="69" t="e">
        <f t="shared" si="115"/>
        <v>#DIV/0!</v>
      </c>
      <c r="AX159" s="69" t="e">
        <f t="shared" si="116"/>
        <v>#DIV/0!</v>
      </c>
    </row>
    <row r="160" spans="4:50" ht="15.75">
      <c r="D160" s="41">
        <f>'Input Data'!E173</f>
        <v>0</v>
      </c>
      <c r="E160" s="43">
        <f>'Input Data'!F173</f>
        <v>0</v>
      </c>
      <c r="F160" s="43">
        <f>'Input Data'!G173</f>
        <v>0</v>
      </c>
      <c r="G160" s="43">
        <f>'Input Data'!H173</f>
        <v>0</v>
      </c>
      <c r="H160" s="41">
        <f>('Input Data'!E173)/3.28084</f>
        <v>0</v>
      </c>
      <c r="I160" s="43">
        <f t="shared" si="88"/>
        <v>0</v>
      </c>
      <c r="J160" s="43">
        <f t="shared" si="89"/>
        <v>-99</v>
      </c>
      <c r="K160" s="43">
        <f t="shared" si="90"/>
        <v>0</v>
      </c>
      <c r="L160" s="43">
        <f t="shared" si="91"/>
        <v>-99</v>
      </c>
      <c r="M160" s="43">
        <f t="shared" si="92"/>
        <v>0</v>
      </c>
      <c r="N160" s="43">
        <f t="shared" si="93"/>
        <v>-99</v>
      </c>
      <c r="O160" s="43" t="e">
        <f t="shared" si="94"/>
        <v>#DIV/0!</v>
      </c>
      <c r="P160" s="108">
        <f t="shared" si="95"/>
        <v>-99</v>
      </c>
      <c r="Q160" s="128" t="str">
        <f>IF(D160&lt;'Input Data'!$V$4," ",IF(I160=0," ",IF(K160=0," ",12+1.5*LN(K160+0.1))))</f>
        <v xml:space="preserve"> </v>
      </c>
      <c r="R160" s="120">
        <f t="shared" si="96"/>
        <v>-0.63022410000000006</v>
      </c>
      <c r="S160" s="109">
        <f t="shared" si="97"/>
        <v>0</v>
      </c>
      <c r="T160" s="110">
        <f t="shared" si="98"/>
        <v>0</v>
      </c>
      <c r="U160" s="109">
        <f t="shared" si="78"/>
        <v>0</v>
      </c>
      <c r="V160" s="69" t="e">
        <f t="shared" si="99"/>
        <v>#DIV/0!</v>
      </c>
      <c r="W160" s="109" t="e">
        <f t="shared" si="79"/>
        <v>#DIV/0!</v>
      </c>
      <c r="X160" s="109" t="e">
        <f t="shared" si="80"/>
        <v>#DIV/0!</v>
      </c>
      <c r="Y160" s="109" t="e">
        <f t="shared" si="81"/>
        <v>#DIV/0!</v>
      </c>
      <c r="Z160" s="109" t="e">
        <f t="shared" si="82"/>
        <v>#DIV/0!</v>
      </c>
      <c r="AA160" s="235" t="str">
        <f>IF(D160&lt;'Input Data'!$V$4," ",IF(I160=0," ",IF(K160=0," ",IF(AX160=4,28,IF(AX160=3,28,IF(AX160=2,28,IF(AX160=1,28,IF(AB160&gt;43,43,AB160))))))))</f>
        <v xml:space="preserve"> </v>
      </c>
      <c r="AB160" s="111" t="e">
        <f t="shared" si="83"/>
        <v>#DIV/0!</v>
      </c>
      <c r="AC160" s="128" t="e">
        <f t="shared" si="100"/>
        <v>#DIV/0!</v>
      </c>
      <c r="AD160" s="81">
        <f t="shared" si="84"/>
        <v>-99</v>
      </c>
      <c r="AE160" s="128" t="str">
        <f>IF(D160&lt;'Input Data'!$V$4," ",IF(I160=0," ",IF(K160=0," ",5*(I160-S160))))</f>
        <v xml:space="preserve"> </v>
      </c>
      <c r="AF160" s="81">
        <f t="shared" si="101"/>
        <v>-0.99</v>
      </c>
      <c r="AG160" s="81">
        <f t="shared" si="85"/>
        <v>-99</v>
      </c>
      <c r="AH160" s="119" t="e">
        <f t="shared" si="102"/>
        <v>#DIV/0!</v>
      </c>
      <c r="AI160" s="130" t="e">
        <f t="shared" si="103"/>
        <v>#DIV/0!</v>
      </c>
      <c r="AJ160" s="119" t="e">
        <f t="shared" si="104"/>
        <v>#DIV/0!</v>
      </c>
      <c r="AK160" s="119">
        <f t="shared" si="105"/>
        <v>-99</v>
      </c>
      <c r="AL160" s="69" t="e">
        <f t="shared" si="106"/>
        <v>#DIV/0!</v>
      </c>
      <c r="AM160" s="114" t="e">
        <f t="shared" si="107"/>
        <v>#DIV/0!</v>
      </c>
      <c r="AN160" s="119" t="e">
        <f t="shared" si="108"/>
        <v>#DIV/0!</v>
      </c>
      <c r="AO160" s="119" t="e">
        <f t="shared" si="109"/>
        <v>#DIV/0!</v>
      </c>
      <c r="AP160" s="119" t="e">
        <f t="shared" si="110"/>
        <v>#DIV/0!</v>
      </c>
      <c r="AQ160" s="119" t="e">
        <f t="shared" si="111"/>
        <v>#DIV/0!</v>
      </c>
      <c r="AR160" s="119" t="e">
        <f t="shared" si="112"/>
        <v>#DIV/0!</v>
      </c>
      <c r="AS160" s="114" t="e">
        <f t="shared" si="113"/>
        <v>#DIV/0!</v>
      </c>
      <c r="AT160" s="114" t="e">
        <f t="shared" si="86"/>
        <v>#DIV/0!</v>
      </c>
      <c r="AU160" s="114" t="e">
        <f t="shared" si="114"/>
        <v>#DIV/0!</v>
      </c>
      <c r="AV160" s="114" t="e">
        <f t="shared" si="87"/>
        <v>#DIV/0!</v>
      </c>
      <c r="AW160" s="69" t="e">
        <f t="shared" si="115"/>
        <v>#DIV/0!</v>
      </c>
      <c r="AX160" s="69" t="e">
        <f t="shared" si="116"/>
        <v>#DIV/0!</v>
      </c>
    </row>
    <row r="161" spans="4:50" ht="15.75">
      <c r="D161" s="41">
        <f>'Input Data'!E174</f>
        <v>0</v>
      </c>
      <c r="E161" s="43">
        <f>'Input Data'!F174</f>
        <v>0</v>
      </c>
      <c r="F161" s="43">
        <f>'Input Data'!G174</f>
        <v>0</v>
      </c>
      <c r="G161" s="43">
        <f>'Input Data'!H174</f>
        <v>0</v>
      </c>
      <c r="H161" s="41">
        <f>('Input Data'!E174)/3.28084</f>
        <v>0</v>
      </c>
      <c r="I161" s="43">
        <f t="shared" si="88"/>
        <v>0</v>
      </c>
      <c r="J161" s="43">
        <f t="shared" si="89"/>
        <v>-99</v>
      </c>
      <c r="K161" s="43">
        <f t="shared" si="90"/>
        <v>0</v>
      </c>
      <c r="L161" s="43">
        <f t="shared" si="91"/>
        <v>-99</v>
      </c>
      <c r="M161" s="43">
        <f t="shared" si="92"/>
        <v>0</v>
      </c>
      <c r="N161" s="43">
        <f t="shared" si="93"/>
        <v>-99</v>
      </c>
      <c r="O161" s="43" t="e">
        <f t="shared" si="94"/>
        <v>#DIV/0!</v>
      </c>
      <c r="P161" s="108">
        <f t="shared" si="95"/>
        <v>-99</v>
      </c>
      <c r="Q161" s="128" t="str">
        <f>IF(D161&lt;'Input Data'!$V$4," ",IF(I161=0," ",IF(K161=0," ",12+1.5*LN(K161+0.1))))</f>
        <v xml:space="preserve"> </v>
      </c>
      <c r="R161" s="120">
        <f t="shared" si="96"/>
        <v>-0.63022410000000006</v>
      </c>
      <c r="S161" s="109">
        <f t="shared" si="97"/>
        <v>0</v>
      </c>
      <c r="T161" s="110">
        <f t="shared" si="98"/>
        <v>0</v>
      </c>
      <c r="U161" s="109">
        <f t="shared" si="78"/>
        <v>0</v>
      </c>
      <c r="V161" s="69" t="e">
        <f t="shared" si="99"/>
        <v>#DIV/0!</v>
      </c>
      <c r="W161" s="109" t="e">
        <f t="shared" si="79"/>
        <v>#DIV/0!</v>
      </c>
      <c r="X161" s="109" t="e">
        <f t="shared" si="80"/>
        <v>#DIV/0!</v>
      </c>
      <c r="Y161" s="109" t="e">
        <f t="shared" si="81"/>
        <v>#DIV/0!</v>
      </c>
      <c r="Z161" s="109" t="e">
        <f t="shared" si="82"/>
        <v>#DIV/0!</v>
      </c>
      <c r="AA161" s="235" t="str">
        <f>IF(D161&lt;'Input Data'!$V$4," ",IF(I161=0," ",IF(K161=0," ",IF(AX161=4,28,IF(AX161=3,28,IF(AX161=2,28,IF(AX161=1,28,IF(AB161&gt;43,43,AB161))))))))</f>
        <v xml:space="preserve"> </v>
      </c>
      <c r="AB161" s="111" t="e">
        <f t="shared" si="83"/>
        <v>#DIV/0!</v>
      </c>
      <c r="AC161" s="128" t="e">
        <f t="shared" si="100"/>
        <v>#DIV/0!</v>
      </c>
      <c r="AD161" s="81">
        <f t="shared" si="84"/>
        <v>-99</v>
      </c>
      <c r="AE161" s="128" t="str">
        <f>IF(D161&lt;'Input Data'!$V$4," ",IF(I161=0," ",IF(K161=0," ",5*(I161-S161))))</f>
        <v xml:space="preserve"> </v>
      </c>
      <c r="AF161" s="81">
        <f t="shared" si="101"/>
        <v>-0.99</v>
      </c>
      <c r="AG161" s="81">
        <f t="shared" si="85"/>
        <v>-99</v>
      </c>
      <c r="AH161" s="119" t="e">
        <f t="shared" si="102"/>
        <v>#DIV/0!</v>
      </c>
      <c r="AI161" s="130" t="e">
        <f t="shared" si="103"/>
        <v>#DIV/0!</v>
      </c>
      <c r="AJ161" s="119" t="e">
        <f t="shared" si="104"/>
        <v>#DIV/0!</v>
      </c>
      <c r="AK161" s="119">
        <f t="shared" si="105"/>
        <v>-99</v>
      </c>
      <c r="AL161" s="69" t="e">
        <f t="shared" si="106"/>
        <v>#DIV/0!</v>
      </c>
      <c r="AM161" s="114" t="e">
        <f t="shared" si="107"/>
        <v>#DIV/0!</v>
      </c>
      <c r="AN161" s="119" t="e">
        <f t="shared" si="108"/>
        <v>#DIV/0!</v>
      </c>
      <c r="AO161" s="119" t="e">
        <f t="shared" si="109"/>
        <v>#DIV/0!</v>
      </c>
      <c r="AP161" s="119" t="e">
        <f t="shared" si="110"/>
        <v>#DIV/0!</v>
      </c>
      <c r="AQ161" s="119" t="e">
        <f t="shared" si="111"/>
        <v>#DIV/0!</v>
      </c>
      <c r="AR161" s="119" t="e">
        <f t="shared" si="112"/>
        <v>#DIV/0!</v>
      </c>
      <c r="AS161" s="114" t="e">
        <f t="shared" si="113"/>
        <v>#DIV/0!</v>
      </c>
      <c r="AT161" s="114" t="e">
        <f t="shared" si="86"/>
        <v>#DIV/0!</v>
      </c>
      <c r="AU161" s="114" t="e">
        <f t="shared" si="114"/>
        <v>#DIV/0!</v>
      </c>
      <c r="AV161" s="114" t="e">
        <f t="shared" si="87"/>
        <v>#DIV/0!</v>
      </c>
      <c r="AW161" s="69" t="e">
        <f t="shared" si="115"/>
        <v>#DIV/0!</v>
      </c>
      <c r="AX161" s="69" t="e">
        <f t="shared" si="116"/>
        <v>#DIV/0!</v>
      </c>
    </row>
    <row r="162" spans="4:50" ht="15.75">
      <c r="D162" s="41">
        <f>'Input Data'!E175</f>
        <v>0</v>
      </c>
      <c r="E162" s="43">
        <f>'Input Data'!F175</f>
        <v>0</v>
      </c>
      <c r="F162" s="43">
        <f>'Input Data'!G175</f>
        <v>0</v>
      </c>
      <c r="G162" s="43">
        <f>'Input Data'!H175</f>
        <v>0</v>
      </c>
      <c r="H162" s="41">
        <f>('Input Data'!E175)/3.28084</f>
        <v>0</v>
      </c>
      <c r="I162" s="43">
        <f t="shared" si="88"/>
        <v>0</v>
      </c>
      <c r="J162" s="43">
        <f t="shared" si="89"/>
        <v>-99</v>
      </c>
      <c r="K162" s="43">
        <f t="shared" si="90"/>
        <v>0</v>
      </c>
      <c r="L162" s="43">
        <f t="shared" si="91"/>
        <v>-99</v>
      </c>
      <c r="M162" s="43">
        <f t="shared" si="92"/>
        <v>0</v>
      </c>
      <c r="N162" s="43">
        <f t="shared" si="93"/>
        <v>-99</v>
      </c>
      <c r="O162" s="43" t="e">
        <f t="shared" si="94"/>
        <v>#DIV/0!</v>
      </c>
      <c r="P162" s="108">
        <f t="shared" si="95"/>
        <v>-99</v>
      </c>
      <c r="Q162" s="128" t="str">
        <f>IF(D162&lt;'Input Data'!$V$4," ",IF(I162=0," ",IF(K162=0," ",12+1.5*LN(K162+0.1))))</f>
        <v xml:space="preserve"> </v>
      </c>
      <c r="R162" s="120">
        <f t="shared" si="96"/>
        <v>-0.63022410000000006</v>
      </c>
      <c r="S162" s="109">
        <f t="shared" si="97"/>
        <v>0</v>
      </c>
      <c r="T162" s="110">
        <f t="shared" si="98"/>
        <v>0</v>
      </c>
      <c r="U162" s="109">
        <f t="shared" si="78"/>
        <v>0</v>
      </c>
      <c r="V162" s="69" t="e">
        <f t="shared" si="99"/>
        <v>#DIV/0!</v>
      </c>
      <c r="W162" s="109" t="e">
        <f t="shared" si="79"/>
        <v>#DIV/0!</v>
      </c>
      <c r="X162" s="109" t="e">
        <f t="shared" si="80"/>
        <v>#DIV/0!</v>
      </c>
      <c r="Y162" s="109" t="e">
        <f t="shared" si="81"/>
        <v>#DIV/0!</v>
      </c>
      <c r="Z162" s="109" t="e">
        <f t="shared" si="82"/>
        <v>#DIV/0!</v>
      </c>
      <c r="AA162" s="235" t="str">
        <f>IF(D162&lt;'Input Data'!$V$4," ",IF(I162=0," ",IF(K162=0," ",IF(AX162=4,28,IF(AX162=3,28,IF(AX162=2,28,IF(AX162=1,28,IF(AB162&gt;43,43,AB162))))))))</f>
        <v xml:space="preserve"> </v>
      </c>
      <c r="AB162" s="111" t="e">
        <f t="shared" si="83"/>
        <v>#DIV/0!</v>
      </c>
      <c r="AC162" s="128" t="e">
        <f t="shared" si="100"/>
        <v>#DIV/0!</v>
      </c>
      <c r="AD162" s="81">
        <f t="shared" si="84"/>
        <v>-99</v>
      </c>
      <c r="AE162" s="128" t="str">
        <f>IF(D162&lt;'Input Data'!$V$4," ",IF(I162=0," ",IF(K162=0," ",5*(I162-S162))))</f>
        <v xml:space="preserve"> </v>
      </c>
      <c r="AF162" s="81">
        <f t="shared" si="101"/>
        <v>-0.99</v>
      </c>
      <c r="AG162" s="81">
        <f t="shared" si="85"/>
        <v>-99</v>
      </c>
      <c r="AH162" s="119" t="e">
        <f t="shared" si="102"/>
        <v>#DIV/0!</v>
      </c>
      <c r="AI162" s="130" t="e">
        <f t="shared" si="103"/>
        <v>#DIV/0!</v>
      </c>
      <c r="AJ162" s="119" t="e">
        <f t="shared" si="104"/>
        <v>#DIV/0!</v>
      </c>
      <c r="AK162" s="119">
        <f t="shared" si="105"/>
        <v>-99</v>
      </c>
      <c r="AL162" s="69" t="e">
        <f t="shared" si="106"/>
        <v>#DIV/0!</v>
      </c>
      <c r="AM162" s="114" t="e">
        <f t="shared" si="107"/>
        <v>#DIV/0!</v>
      </c>
      <c r="AN162" s="119" t="e">
        <f t="shared" si="108"/>
        <v>#DIV/0!</v>
      </c>
      <c r="AO162" s="119" t="e">
        <f t="shared" si="109"/>
        <v>#DIV/0!</v>
      </c>
      <c r="AP162" s="119" t="e">
        <f t="shared" si="110"/>
        <v>#DIV/0!</v>
      </c>
      <c r="AQ162" s="119" t="e">
        <f t="shared" si="111"/>
        <v>#DIV/0!</v>
      </c>
      <c r="AR162" s="119" t="e">
        <f t="shared" si="112"/>
        <v>#DIV/0!</v>
      </c>
      <c r="AS162" s="114" t="e">
        <f t="shared" si="113"/>
        <v>#DIV/0!</v>
      </c>
      <c r="AT162" s="114" t="e">
        <f t="shared" si="86"/>
        <v>#DIV/0!</v>
      </c>
      <c r="AU162" s="114" t="e">
        <f t="shared" si="114"/>
        <v>#DIV/0!</v>
      </c>
      <c r="AV162" s="114" t="e">
        <f t="shared" si="87"/>
        <v>#DIV/0!</v>
      </c>
      <c r="AW162" s="69" t="e">
        <f t="shared" si="115"/>
        <v>#DIV/0!</v>
      </c>
      <c r="AX162" s="69" t="e">
        <f t="shared" si="116"/>
        <v>#DIV/0!</v>
      </c>
    </row>
    <row r="163" spans="4:50" ht="15.75">
      <c r="D163" s="41">
        <f>'Input Data'!E176</f>
        <v>0</v>
      </c>
      <c r="E163" s="43">
        <f>'Input Data'!F176</f>
        <v>0</v>
      </c>
      <c r="F163" s="43">
        <f>'Input Data'!G176</f>
        <v>0</v>
      </c>
      <c r="G163" s="43">
        <f>'Input Data'!H176</f>
        <v>0</v>
      </c>
      <c r="H163" s="41">
        <f>('Input Data'!E176)/3.28084</f>
        <v>0</v>
      </c>
      <c r="I163" s="43">
        <f t="shared" si="88"/>
        <v>0</v>
      </c>
      <c r="J163" s="43">
        <f t="shared" si="89"/>
        <v>-99</v>
      </c>
      <c r="K163" s="43">
        <f t="shared" si="90"/>
        <v>0</v>
      </c>
      <c r="L163" s="43">
        <f t="shared" si="91"/>
        <v>-99</v>
      </c>
      <c r="M163" s="43">
        <f t="shared" si="92"/>
        <v>0</v>
      </c>
      <c r="N163" s="43">
        <f t="shared" si="93"/>
        <v>-99</v>
      </c>
      <c r="O163" s="43" t="e">
        <f t="shared" si="94"/>
        <v>#DIV/0!</v>
      </c>
      <c r="P163" s="108">
        <f t="shared" si="95"/>
        <v>-99</v>
      </c>
      <c r="Q163" s="128" t="str">
        <f>IF(D163&lt;'Input Data'!$V$4," ",IF(I163=0," ",IF(K163=0," ",12+1.5*LN(K163+0.1))))</f>
        <v xml:space="preserve"> </v>
      </c>
      <c r="R163" s="120">
        <f t="shared" si="96"/>
        <v>-0.63022410000000006</v>
      </c>
      <c r="S163" s="109">
        <f t="shared" si="97"/>
        <v>0</v>
      </c>
      <c r="T163" s="110">
        <f t="shared" si="98"/>
        <v>0</v>
      </c>
      <c r="U163" s="109">
        <f t="shared" si="78"/>
        <v>0</v>
      </c>
      <c r="V163" s="69" t="e">
        <f t="shared" si="99"/>
        <v>#DIV/0!</v>
      </c>
      <c r="W163" s="109" t="e">
        <f t="shared" si="79"/>
        <v>#DIV/0!</v>
      </c>
      <c r="X163" s="109" t="e">
        <f t="shared" si="80"/>
        <v>#DIV/0!</v>
      </c>
      <c r="Y163" s="109" t="e">
        <f t="shared" si="81"/>
        <v>#DIV/0!</v>
      </c>
      <c r="Z163" s="109" t="e">
        <f t="shared" si="82"/>
        <v>#DIV/0!</v>
      </c>
      <c r="AA163" s="235" t="str">
        <f>IF(D163&lt;'Input Data'!$V$4," ",IF(I163=0," ",IF(K163=0," ",IF(AX163=4,28,IF(AX163=3,28,IF(AX163=2,28,IF(AX163=1,28,IF(AB163&gt;43,43,AB163))))))))</f>
        <v xml:space="preserve"> </v>
      </c>
      <c r="AB163" s="111" t="e">
        <f t="shared" si="83"/>
        <v>#DIV/0!</v>
      </c>
      <c r="AC163" s="128" t="e">
        <f t="shared" si="100"/>
        <v>#DIV/0!</v>
      </c>
      <c r="AD163" s="81">
        <f t="shared" si="84"/>
        <v>-99</v>
      </c>
      <c r="AE163" s="128" t="str">
        <f>IF(D163&lt;'Input Data'!$V$4," ",IF(I163=0," ",IF(K163=0," ",5*(I163-S163))))</f>
        <v xml:space="preserve"> </v>
      </c>
      <c r="AF163" s="81">
        <f t="shared" si="101"/>
        <v>-0.99</v>
      </c>
      <c r="AG163" s="81">
        <f t="shared" si="85"/>
        <v>-99</v>
      </c>
      <c r="AH163" s="119" t="e">
        <f t="shared" si="102"/>
        <v>#DIV/0!</v>
      </c>
      <c r="AI163" s="130" t="e">
        <f t="shared" si="103"/>
        <v>#DIV/0!</v>
      </c>
      <c r="AJ163" s="119" t="e">
        <f t="shared" si="104"/>
        <v>#DIV/0!</v>
      </c>
      <c r="AK163" s="119">
        <f t="shared" si="105"/>
        <v>-99</v>
      </c>
      <c r="AL163" s="69" t="e">
        <f t="shared" si="106"/>
        <v>#DIV/0!</v>
      </c>
      <c r="AM163" s="114" t="e">
        <f t="shared" si="107"/>
        <v>#DIV/0!</v>
      </c>
      <c r="AN163" s="119" t="e">
        <f t="shared" si="108"/>
        <v>#DIV/0!</v>
      </c>
      <c r="AO163" s="119" t="e">
        <f t="shared" si="109"/>
        <v>#DIV/0!</v>
      </c>
      <c r="AP163" s="119" t="e">
        <f t="shared" si="110"/>
        <v>#DIV/0!</v>
      </c>
      <c r="AQ163" s="119" t="e">
        <f t="shared" si="111"/>
        <v>#DIV/0!</v>
      </c>
      <c r="AR163" s="119" t="e">
        <f t="shared" si="112"/>
        <v>#DIV/0!</v>
      </c>
      <c r="AS163" s="114" t="e">
        <f t="shared" si="113"/>
        <v>#DIV/0!</v>
      </c>
      <c r="AT163" s="114" t="e">
        <f t="shared" si="86"/>
        <v>#DIV/0!</v>
      </c>
      <c r="AU163" s="114" t="e">
        <f t="shared" si="114"/>
        <v>#DIV/0!</v>
      </c>
      <c r="AV163" s="114" t="e">
        <f t="shared" si="87"/>
        <v>#DIV/0!</v>
      </c>
      <c r="AW163" s="69" t="e">
        <f t="shared" si="115"/>
        <v>#DIV/0!</v>
      </c>
      <c r="AX163" s="69" t="e">
        <f t="shared" si="116"/>
        <v>#DIV/0!</v>
      </c>
    </row>
    <row r="164" spans="4:50" ht="15.75">
      <c r="D164" s="41">
        <f>'Input Data'!E177</f>
        <v>0</v>
      </c>
      <c r="E164" s="43">
        <f>'Input Data'!F177</f>
        <v>0</v>
      </c>
      <c r="F164" s="43">
        <f>'Input Data'!G177</f>
        <v>0</v>
      </c>
      <c r="G164" s="43">
        <f>'Input Data'!H177</f>
        <v>0</v>
      </c>
      <c r="H164" s="41">
        <f>('Input Data'!E177)/3.28084</f>
        <v>0</v>
      </c>
      <c r="I164" s="43">
        <f t="shared" si="88"/>
        <v>0</v>
      </c>
      <c r="J164" s="43">
        <f t="shared" si="89"/>
        <v>-99</v>
      </c>
      <c r="K164" s="43">
        <f t="shared" si="90"/>
        <v>0</v>
      </c>
      <c r="L164" s="43">
        <f t="shared" si="91"/>
        <v>-99</v>
      </c>
      <c r="M164" s="43">
        <f t="shared" si="92"/>
        <v>0</v>
      </c>
      <c r="N164" s="43">
        <f t="shared" si="93"/>
        <v>-99</v>
      </c>
      <c r="O164" s="43" t="e">
        <f t="shared" si="94"/>
        <v>#DIV/0!</v>
      </c>
      <c r="P164" s="108">
        <f t="shared" si="95"/>
        <v>-99</v>
      </c>
      <c r="Q164" s="128" t="str">
        <f>IF(D164&lt;'Input Data'!$V$4," ",IF(I164=0," ",IF(K164=0," ",12+1.5*LN(K164+0.1))))</f>
        <v xml:space="preserve"> </v>
      </c>
      <c r="R164" s="120">
        <f t="shared" si="96"/>
        <v>-0.63022410000000006</v>
      </c>
      <c r="S164" s="109">
        <f t="shared" si="97"/>
        <v>0</v>
      </c>
      <c r="T164" s="110">
        <f t="shared" si="98"/>
        <v>0</v>
      </c>
      <c r="U164" s="109">
        <f t="shared" si="78"/>
        <v>0</v>
      </c>
      <c r="V164" s="69" t="e">
        <f t="shared" si="99"/>
        <v>#DIV/0!</v>
      </c>
      <c r="W164" s="109" t="e">
        <f t="shared" si="79"/>
        <v>#DIV/0!</v>
      </c>
      <c r="X164" s="109" t="e">
        <f t="shared" si="80"/>
        <v>#DIV/0!</v>
      </c>
      <c r="Y164" s="109" t="e">
        <f t="shared" si="81"/>
        <v>#DIV/0!</v>
      </c>
      <c r="Z164" s="109" t="e">
        <f t="shared" si="82"/>
        <v>#DIV/0!</v>
      </c>
      <c r="AA164" s="235" t="str">
        <f>IF(D164&lt;'Input Data'!$V$4," ",IF(I164=0," ",IF(K164=0," ",IF(AX164=4,28,IF(AX164=3,28,IF(AX164=2,28,IF(AX164=1,28,IF(AB164&gt;43,43,AB164))))))))</f>
        <v xml:space="preserve"> </v>
      </c>
      <c r="AB164" s="111" t="e">
        <f t="shared" si="83"/>
        <v>#DIV/0!</v>
      </c>
      <c r="AC164" s="128" t="e">
        <f t="shared" si="100"/>
        <v>#DIV/0!</v>
      </c>
      <c r="AD164" s="81">
        <f t="shared" si="84"/>
        <v>-99</v>
      </c>
      <c r="AE164" s="128" t="str">
        <f>IF(D164&lt;'Input Data'!$V$4," ",IF(I164=0," ",IF(K164=0," ",5*(I164-S164))))</f>
        <v xml:space="preserve"> </v>
      </c>
      <c r="AF164" s="81">
        <f t="shared" si="101"/>
        <v>-0.99</v>
      </c>
      <c r="AG164" s="81">
        <f t="shared" si="85"/>
        <v>-99</v>
      </c>
      <c r="AH164" s="119" t="e">
        <f t="shared" si="102"/>
        <v>#DIV/0!</v>
      </c>
      <c r="AI164" s="130" t="e">
        <f t="shared" si="103"/>
        <v>#DIV/0!</v>
      </c>
      <c r="AJ164" s="119" t="e">
        <f t="shared" si="104"/>
        <v>#DIV/0!</v>
      </c>
      <c r="AK164" s="119">
        <f t="shared" si="105"/>
        <v>-99</v>
      </c>
      <c r="AL164" s="69" t="e">
        <f t="shared" si="106"/>
        <v>#DIV/0!</v>
      </c>
      <c r="AM164" s="114" t="e">
        <f t="shared" si="107"/>
        <v>#DIV/0!</v>
      </c>
      <c r="AN164" s="119" t="e">
        <f t="shared" si="108"/>
        <v>#DIV/0!</v>
      </c>
      <c r="AO164" s="119" t="e">
        <f t="shared" si="109"/>
        <v>#DIV/0!</v>
      </c>
      <c r="AP164" s="119" t="e">
        <f t="shared" si="110"/>
        <v>#DIV/0!</v>
      </c>
      <c r="AQ164" s="119" t="e">
        <f t="shared" si="111"/>
        <v>#DIV/0!</v>
      </c>
      <c r="AR164" s="119" t="e">
        <f t="shared" si="112"/>
        <v>#DIV/0!</v>
      </c>
      <c r="AS164" s="114" t="e">
        <f t="shared" si="113"/>
        <v>#DIV/0!</v>
      </c>
      <c r="AT164" s="114" t="e">
        <f t="shared" si="86"/>
        <v>#DIV/0!</v>
      </c>
      <c r="AU164" s="114" t="e">
        <f t="shared" si="114"/>
        <v>#DIV/0!</v>
      </c>
      <c r="AV164" s="114" t="e">
        <f t="shared" si="87"/>
        <v>#DIV/0!</v>
      </c>
      <c r="AW164" s="69" t="e">
        <f t="shared" si="115"/>
        <v>#DIV/0!</v>
      </c>
      <c r="AX164" s="69" t="e">
        <f t="shared" si="116"/>
        <v>#DIV/0!</v>
      </c>
    </row>
    <row r="165" spans="4:50" ht="15.75">
      <c r="D165" s="41">
        <f>'Input Data'!E178</f>
        <v>0</v>
      </c>
      <c r="E165" s="43">
        <f>'Input Data'!F178</f>
        <v>0</v>
      </c>
      <c r="F165" s="43">
        <f>'Input Data'!G178</f>
        <v>0</v>
      </c>
      <c r="G165" s="43">
        <f>'Input Data'!H178</f>
        <v>0</v>
      </c>
      <c r="H165" s="41">
        <f>('Input Data'!E178)/3.28084</f>
        <v>0</v>
      </c>
      <c r="I165" s="43">
        <f t="shared" si="88"/>
        <v>0</v>
      </c>
      <c r="J165" s="43">
        <f t="shared" si="89"/>
        <v>-99</v>
      </c>
      <c r="K165" s="43">
        <f t="shared" si="90"/>
        <v>0</v>
      </c>
      <c r="L165" s="43">
        <f t="shared" si="91"/>
        <v>-99</v>
      </c>
      <c r="M165" s="43">
        <f t="shared" si="92"/>
        <v>0</v>
      </c>
      <c r="N165" s="43">
        <f t="shared" si="93"/>
        <v>-99</v>
      </c>
      <c r="O165" s="43" t="e">
        <f t="shared" si="94"/>
        <v>#DIV/0!</v>
      </c>
      <c r="P165" s="108">
        <f t="shared" si="95"/>
        <v>-99</v>
      </c>
      <c r="Q165" s="128" t="str">
        <f>IF(D165&lt;'Input Data'!$V$4," ",IF(I165=0," ",IF(K165=0," ",12+1.5*LN(K165+0.1))))</f>
        <v xml:space="preserve"> </v>
      </c>
      <c r="R165" s="120">
        <f t="shared" si="96"/>
        <v>-0.63022410000000006</v>
      </c>
      <c r="S165" s="109">
        <f t="shared" si="97"/>
        <v>0</v>
      </c>
      <c r="T165" s="110">
        <f t="shared" si="98"/>
        <v>0</v>
      </c>
      <c r="U165" s="109">
        <f t="shared" si="78"/>
        <v>0</v>
      </c>
      <c r="V165" s="69" t="e">
        <f t="shared" si="99"/>
        <v>#DIV/0!</v>
      </c>
      <c r="W165" s="109" t="e">
        <f t="shared" si="79"/>
        <v>#DIV/0!</v>
      </c>
      <c r="X165" s="109" t="e">
        <f t="shared" si="80"/>
        <v>#DIV/0!</v>
      </c>
      <c r="Y165" s="109" t="e">
        <f t="shared" si="81"/>
        <v>#DIV/0!</v>
      </c>
      <c r="Z165" s="109" t="e">
        <f t="shared" si="82"/>
        <v>#DIV/0!</v>
      </c>
      <c r="AA165" s="235" t="str">
        <f>IF(D165&lt;'Input Data'!$V$4," ",IF(I165=0," ",IF(K165=0," ",IF(AX165=4,28,IF(AX165=3,28,IF(AX165=2,28,IF(AX165=1,28,IF(AB165&gt;43,43,AB165))))))))</f>
        <v xml:space="preserve"> </v>
      </c>
      <c r="AB165" s="111" t="e">
        <f t="shared" si="83"/>
        <v>#DIV/0!</v>
      </c>
      <c r="AC165" s="128" t="e">
        <f t="shared" si="100"/>
        <v>#DIV/0!</v>
      </c>
      <c r="AD165" s="81">
        <f t="shared" si="84"/>
        <v>-99</v>
      </c>
      <c r="AE165" s="128" t="str">
        <f>IF(D165&lt;'Input Data'!$V$4," ",IF(I165=0," ",IF(K165=0," ",5*(I165-S165))))</f>
        <v xml:space="preserve"> </v>
      </c>
      <c r="AF165" s="81">
        <f t="shared" si="101"/>
        <v>-0.99</v>
      </c>
      <c r="AG165" s="81">
        <f t="shared" si="85"/>
        <v>-99</v>
      </c>
      <c r="AH165" s="119" t="e">
        <f t="shared" si="102"/>
        <v>#DIV/0!</v>
      </c>
      <c r="AI165" s="130" t="e">
        <f t="shared" si="103"/>
        <v>#DIV/0!</v>
      </c>
      <c r="AJ165" s="119" t="e">
        <f t="shared" si="104"/>
        <v>#DIV/0!</v>
      </c>
      <c r="AK165" s="119">
        <f t="shared" si="105"/>
        <v>-99</v>
      </c>
      <c r="AL165" s="69" t="e">
        <f t="shared" si="106"/>
        <v>#DIV/0!</v>
      </c>
      <c r="AM165" s="114" t="e">
        <f t="shared" si="107"/>
        <v>#DIV/0!</v>
      </c>
      <c r="AN165" s="119" t="e">
        <f t="shared" si="108"/>
        <v>#DIV/0!</v>
      </c>
      <c r="AO165" s="119" t="e">
        <f t="shared" si="109"/>
        <v>#DIV/0!</v>
      </c>
      <c r="AP165" s="119" t="e">
        <f t="shared" si="110"/>
        <v>#DIV/0!</v>
      </c>
      <c r="AQ165" s="119" t="e">
        <f t="shared" si="111"/>
        <v>#DIV/0!</v>
      </c>
      <c r="AR165" s="119" t="e">
        <f t="shared" si="112"/>
        <v>#DIV/0!</v>
      </c>
      <c r="AS165" s="114" t="e">
        <f t="shared" si="113"/>
        <v>#DIV/0!</v>
      </c>
      <c r="AT165" s="114" t="e">
        <f t="shared" si="86"/>
        <v>#DIV/0!</v>
      </c>
      <c r="AU165" s="114" t="e">
        <f t="shared" si="114"/>
        <v>#DIV/0!</v>
      </c>
      <c r="AV165" s="114" t="e">
        <f t="shared" si="87"/>
        <v>#DIV/0!</v>
      </c>
      <c r="AW165" s="69" t="e">
        <f t="shared" si="115"/>
        <v>#DIV/0!</v>
      </c>
      <c r="AX165" s="69" t="e">
        <f t="shared" si="116"/>
        <v>#DIV/0!</v>
      </c>
    </row>
    <row r="166" spans="4:50" ht="15.75">
      <c r="D166" s="41">
        <f>'Input Data'!E179</f>
        <v>0</v>
      </c>
      <c r="E166" s="43">
        <f>'Input Data'!F179</f>
        <v>0</v>
      </c>
      <c r="F166" s="43">
        <f>'Input Data'!G179</f>
        <v>0</v>
      </c>
      <c r="G166" s="43">
        <f>'Input Data'!H179</f>
        <v>0</v>
      </c>
      <c r="H166" s="41">
        <f>('Input Data'!E179)/3.28084</f>
        <v>0</v>
      </c>
      <c r="I166" s="43">
        <f t="shared" si="88"/>
        <v>0</v>
      </c>
      <c r="J166" s="43">
        <f t="shared" si="89"/>
        <v>-99</v>
      </c>
      <c r="K166" s="43">
        <f t="shared" si="90"/>
        <v>0</v>
      </c>
      <c r="L166" s="43">
        <f t="shared" si="91"/>
        <v>-99</v>
      </c>
      <c r="M166" s="43">
        <f t="shared" si="92"/>
        <v>0</v>
      </c>
      <c r="N166" s="43">
        <f t="shared" si="93"/>
        <v>-99</v>
      </c>
      <c r="O166" s="43" t="e">
        <f t="shared" si="94"/>
        <v>#DIV/0!</v>
      </c>
      <c r="P166" s="108">
        <f t="shared" si="95"/>
        <v>-99</v>
      </c>
      <c r="Q166" s="128" t="str">
        <f>IF(D166&lt;'Input Data'!$V$4," ",IF(I166=0," ",IF(K166=0," ",12+1.5*LN(K166+0.1))))</f>
        <v xml:space="preserve"> </v>
      </c>
      <c r="R166" s="120">
        <f t="shared" si="96"/>
        <v>-0.63022410000000006</v>
      </c>
      <c r="S166" s="109">
        <f t="shared" si="97"/>
        <v>0</v>
      </c>
      <c r="T166" s="110">
        <f t="shared" si="98"/>
        <v>0</v>
      </c>
      <c r="U166" s="109">
        <f t="shared" si="78"/>
        <v>0</v>
      </c>
      <c r="V166" s="69" t="e">
        <f t="shared" si="99"/>
        <v>#DIV/0!</v>
      </c>
      <c r="W166" s="109" t="e">
        <f t="shared" si="79"/>
        <v>#DIV/0!</v>
      </c>
      <c r="X166" s="109" t="e">
        <f t="shared" si="80"/>
        <v>#DIV/0!</v>
      </c>
      <c r="Y166" s="109" t="e">
        <f t="shared" si="81"/>
        <v>#DIV/0!</v>
      </c>
      <c r="Z166" s="109" t="e">
        <f t="shared" si="82"/>
        <v>#DIV/0!</v>
      </c>
      <c r="AA166" s="235" t="str">
        <f>IF(D166&lt;'Input Data'!$V$4," ",IF(I166=0," ",IF(K166=0," ",IF(AX166=4,28,IF(AX166=3,28,IF(AX166=2,28,IF(AX166=1,28,IF(AB166&gt;43,43,AB166))))))))</f>
        <v xml:space="preserve"> </v>
      </c>
      <c r="AB166" s="111" t="e">
        <f t="shared" si="83"/>
        <v>#DIV/0!</v>
      </c>
      <c r="AC166" s="128" t="e">
        <f t="shared" si="100"/>
        <v>#DIV/0!</v>
      </c>
      <c r="AD166" s="81">
        <f t="shared" si="84"/>
        <v>-99</v>
      </c>
      <c r="AE166" s="128" t="str">
        <f>IF(D166&lt;'Input Data'!$V$4," ",IF(I166=0," ",IF(K166=0," ",5*(I166-S166))))</f>
        <v xml:space="preserve"> </v>
      </c>
      <c r="AF166" s="81">
        <f t="shared" si="101"/>
        <v>-0.99</v>
      </c>
      <c r="AG166" s="81">
        <f t="shared" si="85"/>
        <v>-99</v>
      </c>
      <c r="AH166" s="119" t="e">
        <f t="shared" si="102"/>
        <v>#DIV/0!</v>
      </c>
      <c r="AI166" s="130" t="e">
        <f t="shared" si="103"/>
        <v>#DIV/0!</v>
      </c>
      <c r="AJ166" s="119" t="e">
        <f t="shared" si="104"/>
        <v>#DIV/0!</v>
      </c>
      <c r="AK166" s="119">
        <f t="shared" si="105"/>
        <v>-99</v>
      </c>
      <c r="AL166" s="69" t="e">
        <f t="shared" si="106"/>
        <v>#DIV/0!</v>
      </c>
      <c r="AM166" s="114" t="e">
        <f t="shared" si="107"/>
        <v>#DIV/0!</v>
      </c>
      <c r="AN166" s="119" t="e">
        <f t="shared" si="108"/>
        <v>#DIV/0!</v>
      </c>
      <c r="AO166" s="119" t="e">
        <f t="shared" si="109"/>
        <v>#DIV/0!</v>
      </c>
      <c r="AP166" s="119" t="e">
        <f t="shared" si="110"/>
        <v>#DIV/0!</v>
      </c>
      <c r="AQ166" s="119" t="e">
        <f t="shared" si="111"/>
        <v>#DIV/0!</v>
      </c>
      <c r="AR166" s="119" t="e">
        <f t="shared" si="112"/>
        <v>#DIV/0!</v>
      </c>
      <c r="AS166" s="114" t="e">
        <f t="shared" si="113"/>
        <v>#DIV/0!</v>
      </c>
      <c r="AT166" s="114" t="e">
        <f t="shared" si="86"/>
        <v>#DIV/0!</v>
      </c>
      <c r="AU166" s="114" t="e">
        <f t="shared" si="114"/>
        <v>#DIV/0!</v>
      </c>
      <c r="AV166" s="114" t="e">
        <f t="shared" si="87"/>
        <v>#DIV/0!</v>
      </c>
      <c r="AW166" s="69" t="e">
        <f t="shared" si="115"/>
        <v>#DIV/0!</v>
      </c>
      <c r="AX166" s="69" t="e">
        <f t="shared" si="116"/>
        <v>#DIV/0!</v>
      </c>
    </row>
    <row r="167" spans="4:50" ht="15.75">
      <c r="D167" s="41">
        <f>'Input Data'!E180</f>
        <v>0</v>
      </c>
      <c r="E167" s="43">
        <f>'Input Data'!F180</f>
        <v>0</v>
      </c>
      <c r="F167" s="43">
        <f>'Input Data'!G180</f>
        <v>0</v>
      </c>
      <c r="G167" s="43">
        <f>'Input Data'!H180</f>
        <v>0</v>
      </c>
      <c r="H167" s="41">
        <f>('Input Data'!E180)/3.28084</f>
        <v>0</v>
      </c>
      <c r="I167" s="43">
        <f t="shared" si="88"/>
        <v>0</v>
      </c>
      <c r="J167" s="43">
        <f t="shared" si="89"/>
        <v>-99</v>
      </c>
      <c r="K167" s="43">
        <f t="shared" si="90"/>
        <v>0</v>
      </c>
      <c r="L167" s="43">
        <f t="shared" si="91"/>
        <v>-99</v>
      </c>
      <c r="M167" s="43">
        <f t="shared" si="92"/>
        <v>0</v>
      </c>
      <c r="N167" s="43">
        <f t="shared" si="93"/>
        <v>-99</v>
      </c>
      <c r="O167" s="43" t="e">
        <f t="shared" si="94"/>
        <v>#DIV/0!</v>
      </c>
      <c r="P167" s="108">
        <f t="shared" si="95"/>
        <v>-99</v>
      </c>
      <c r="Q167" s="128" t="str">
        <f>IF(D167&lt;'Input Data'!$V$4," ",IF(I167=0," ",IF(K167=0," ",12+1.5*LN(K167+0.1))))</f>
        <v xml:space="preserve"> </v>
      </c>
      <c r="R167" s="120">
        <f t="shared" si="96"/>
        <v>-0.63022410000000006</v>
      </c>
      <c r="S167" s="109">
        <f t="shared" si="97"/>
        <v>0</v>
      </c>
      <c r="T167" s="110">
        <f t="shared" si="98"/>
        <v>0</v>
      </c>
      <c r="U167" s="109">
        <f t="shared" si="78"/>
        <v>0</v>
      </c>
      <c r="V167" s="69" t="e">
        <f t="shared" si="99"/>
        <v>#DIV/0!</v>
      </c>
      <c r="W167" s="109" t="e">
        <f t="shared" si="79"/>
        <v>#DIV/0!</v>
      </c>
      <c r="X167" s="109" t="e">
        <f t="shared" si="80"/>
        <v>#DIV/0!</v>
      </c>
      <c r="Y167" s="109" t="e">
        <f t="shared" si="81"/>
        <v>#DIV/0!</v>
      </c>
      <c r="Z167" s="109" t="e">
        <f t="shared" si="82"/>
        <v>#DIV/0!</v>
      </c>
      <c r="AA167" s="235" t="str">
        <f>IF(D167&lt;'Input Data'!$V$4," ",IF(I167=0," ",IF(K167=0," ",IF(AX167=4,28,IF(AX167=3,28,IF(AX167=2,28,IF(AX167=1,28,IF(AB167&gt;43,43,AB167))))))))</f>
        <v xml:space="preserve"> </v>
      </c>
      <c r="AB167" s="111" t="e">
        <f t="shared" si="83"/>
        <v>#DIV/0!</v>
      </c>
      <c r="AC167" s="128" t="e">
        <f t="shared" si="100"/>
        <v>#DIV/0!</v>
      </c>
      <c r="AD167" s="81">
        <f t="shared" si="84"/>
        <v>-99</v>
      </c>
      <c r="AE167" s="128" t="str">
        <f>IF(D167&lt;'Input Data'!$V$4," ",IF(I167=0," ",IF(K167=0," ",5*(I167-S167))))</f>
        <v xml:space="preserve"> </v>
      </c>
      <c r="AF167" s="81">
        <f t="shared" si="101"/>
        <v>-0.99</v>
      </c>
      <c r="AG167" s="81">
        <f t="shared" si="85"/>
        <v>-99</v>
      </c>
      <c r="AH167" s="119" t="e">
        <f t="shared" si="102"/>
        <v>#DIV/0!</v>
      </c>
      <c r="AI167" s="130" t="e">
        <f t="shared" si="103"/>
        <v>#DIV/0!</v>
      </c>
      <c r="AJ167" s="119" t="e">
        <f t="shared" si="104"/>
        <v>#DIV/0!</v>
      </c>
      <c r="AK167" s="119">
        <f t="shared" si="105"/>
        <v>-99</v>
      </c>
      <c r="AL167" s="69" t="e">
        <f t="shared" si="106"/>
        <v>#DIV/0!</v>
      </c>
      <c r="AM167" s="114" t="e">
        <f t="shared" si="107"/>
        <v>#DIV/0!</v>
      </c>
      <c r="AN167" s="119" t="e">
        <f t="shared" si="108"/>
        <v>#DIV/0!</v>
      </c>
      <c r="AO167" s="119" t="e">
        <f t="shared" si="109"/>
        <v>#DIV/0!</v>
      </c>
      <c r="AP167" s="119" t="e">
        <f t="shared" si="110"/>
        <v>#DIV/0!</v>
      </c>
      <c r="AQ167" s="119" t="e">
        <f t="shared" si="111"/>
        <v>#DIV/0!</v>
      </c>
      <c r="AR167" s="119" t="e">
        <f t="shared" si="112"/>
        <v>#DIV/0!</v>
      </c>
      <c r="AS167" s="114" t="e">
        <f t="shared" si="113"/>
        <v>#DIV/0!</v>
      </c>
      <c r="AT167" s="114" t="e">
        <f t="shared" si="86"/>
        <v>#DIV/0!</v>
      </c>
      <c r="AU167" s="114" t="e">
        <f t="shared" si="114"/>
        <v>#DIV/0!</v>
      </c>
      <c r="AV167" s="114" t="e">
        <f t="shared" si="87"/>
        <v>#DIV/0!</v>
      </c>
      <c r="AW167" s="69" t="e">
        <f t="shared" si="115"/>
        <v>#DIV/0!</v>
      </c>
      <c r="AX167" s="69" t="e">
        <f t="shared" si="116"/>
        <v>#DIV/0!</v>
      </c>
    </row>
    <row r="168" spans="4:50" ht="15.75">
      <c r="D168" s="41">
        <f>'Input Data'!E181</f>
        <v>0</v>
      </c>
      <c r="E168" s="43">
        <f>'Input Data'!F181</f>
        <v>0</v>
      </c>
      <c r="F168" s="43">
        <f>'Input Data'!G181</f>
        <v>0</v>
      </c>
      <c r="G168" s="43">
        <f>'Input Data'!H181</f>
        <v>0</v>
      </c>
      <c r="H168" s="41">
        <f>('Input Data'!E181)/3.28084</f>
        <v>0</v>
      </c>
      <c r="I168" s="43">
        <f t="shared" si="88"/>
        <v>0</v>
      </c>
      <c r="J168" s="43">
        <f t="shared" si="89"/>
        <v>-99</v>
      </c>
      <c r="K168" s="43">
        <f t="shared" si="90"/>
        <v>0</v>
      </c>
      <c r="L168" s="43">
        <f t="shared" si="91"/>
        <v>-99</v>
      </c>
      <c r="M168" s="43">
        <f t="shared" si="92"/>
        <v>0</v>
      </c>
      <c r="N168" s="43">
        <f t="shared" si="93"/>
        <v>-99</v>
      </c>
      <c r="O168" s="43" t="e">
        <f t="shared" si="94"/>
        <v>#DIV/0!</v>
      </c>
      <c r="P168" s="108">
        <f t="shared" si="95"/>
        <v>-99</v>
      </c>
      <c r="Q168" s="128" t="str">
        <f>IF(D168&lt;'Input Data'!$V$4," ",IF(I168=0," ",IF(K168=0," ",12+1.5*LN(K168+0.1))))</f>
        <v xml:space="preserve"> </v>
      </c>
      <c r="R168" s="120">
        <f t="shared" si="96"/>
        <v>-0.63022410000000006</v>
      </c>
      <c r="S168" s="109">
        <f t="shared" si="97"/>
        <v>0</v>
      </c>
      <c r="T168" s="110">
        <f t="shared" si="98"/>
        <v>0</v>
      </c>
      <c r="U168" s="109">
        <f t="shared" si="78"/>
        <v>0</v>
      </c>
      <c r="V168" s="69" t="e">
        <f t="shared" si="99"/>
        <v>#DIV/0!</v>
      </c>
      <c r="W168" s="109" t="e">
        <f t="shared" si="79"/>
        <v>#DIV/0!</v>
      </c>
      <c r="X168" s="109" t="e">
        <f t="shared" si="80"/>
        <v>#DIV/0!</v>
      </c>
      <c r="Y168" s="109" t="e">
        <f t="shared" si="81"/>
        <v>#DIV/0!</v>
      </c>
      <c r="Z168" s="109" t="e">
        <f t="shared" si="82"/>
        <v>#DIV/0!</v>
      </c>
      <c r="AA168" s="235" t="str">
        <f>IF(D168&lt;'Input Data'!$V$4," ",IF(I168=0," ",IF(K168=0," ",IF(AX168=4,28,IF(AX168=3,28,IF(AX168=2,28,IF(AX168=1,28,IF(AB168&gt;43,43,AB168))))))))</f>
        <v xml:space="preserve"> </v>
      </c>
      <c r="AB168" s="111" t="e">
        <f t="shared" si="83"/>
        <v>#DIV/0!</v>
      </c>
      <c r="AC168" s="128" t="e">
        <f t="shared" si="100"/>
        <v>#DIV/0!</v>
      </c>
      <c r="AD168" s="81">
        <f t="shared" si="84"/>
        <v>-99</v>
      </c>
      <c r="AE168" s="128" t="str">
        <f>IF(D168&lt;'Input Data'!$V$4," ",IF(I168=0," ",IF(K168=0," ",5*(I168-S168))))</f>
        <v xml:space="preserve"> </v>
      </c>
      <c r="AF168" s="81">
        <f t="shared" si="101"/>
        <v>-0.99</v>
      </c>
      <c r="AG168" s="81">
        <f t="shared" si="85"/>
        <v>-99</v>
      </c>
      <c r="AH168" s="119" t="e">
        <f t="shared" si="102"/>
        <v>#DIV/0!</v>
      </c>
      <c r="AI168" s="130" t="e">
        <f t="shared" si="103"/>
        <v>#DIV/0!</v>
      </c>
      <c r="AJ168" s="119" t="e">
        <f t="shared" si="104"/>
        <v>#DIV/0!</v>
      </c>
      <c r="AK168" s="119">
        <f t="shared" si="105"/>
        <v>-99</v>
      </c>
      <c r="AL168" s="69" t="e">
        <f t="shared" si="106"/>
        <v>#DIV/0!</v>
      </c>
      <c r="AM168" s="114" t="e">
        <f t="shared" si="107"/>
        <v>#DIV/0!</v>
      </c>
      <c r="AN168" s="119" t="e">
        <f t="shared" si="108"/>
        <v>#DIV/0!</v>
      </c>
      <c r="AO168" s="119" t="e">
        <f t="shared" si="109"/>
        <v>#DIV/0!</v>
      </c>
      <c r="AP168" s="119" t="e">
        <f t="shared" si="110"/>
        <v>#DIV/0!</v>
      </c>
      <c r="AQ168" s="119" t="e">
        <f t="shared" si="111"/>
        <v>#DIV/0!</v>
      </c>
      <c r="AR168" s="119" t="e">
        <f t="shared" si="112"/>
        <v>#DIV/0!</v>
      </c>
      <c r="AS168" s="114" t="e">
        <f t="shared" si="113"/>
        <v>#DIV/0!</v>
      </c>
      <c r="AT168" s="114" t="e">
        <f t="shared" si="86"/>
        <v>#DIV/0!</v>
      </c>
      <c r="AU168" s="114" t="e">
        <f t="shared" si="114"/>
        <v>#DIV/0!</v>
      </c>
      <c r="AV168" s="114" t="e">
        <f t="shared" si="87"/>
        <v>#DIV/0!</v>
      </c>
      <c r="AW168" s="69" t="e">
        <f t="shared" si="115"/>
        <v>#DIV/0!</v>
      </c>
      <c r="AX168" s="69" t="e">
        <f t="shared" si="116"/>
        <v>#DIV/0!</v>
      </c>
    </row>
    <row r="169" spans="4:50" ht="15.75">
      <c r="D169" s="41">
        <f>'Input Data'!E182</f>
        <v>0</v>
      </c>
      <c r="E169" s="43">
        <f>'Input Data'!F182</f>
        <v>0</v>
      </c>
      <c r="F169" s="43">
        <f>'Input Data'!G182</f>
        <v>0</v>
      </c>
      <c r="G169" s="43">
        <f>'Input Data'!H182</f>
        <v>0</v>
      </c>
      <c r="H169" s="41">
        <f>('Input Data'!E182)/3.28084</f>
        <v>0</v>
      </c>
      <c r="I169" s="43">
        <f t="shared" si="88"/>
        <v>0</v>
      </c>
      <c r="J169" s="43">
        <f t="shared" si="89"/>
        <v>-99</v>
      </c>
      <c r="K169" s="43">
        <f t="shared" si="90"/>
        <v>0</v>
      </c>
      <c r="L169" s="43">
        <f t="shared" si="91"/>
        <v>-99</v>
      </c>
      <c r="M169" s="43">
        <f t="shared" si="92"/>
        <v>0</v>
      </c>
      <c r="N169" s="43">
        <f t="shared" si="93"/>
        <v>-99</v>
      </c>
      <c r="O169" s="43" t="e">
        <f t="shared" si="94"/>
        <v>#DIV/0!</v>
      </c>
      <c r="P169" s="108">
        <f t="shared" si="95"/>
        <v>-99</v>
      </c>
      <c r="Q169" s="128" t="str">
        <f>IF(D169&lt;'Input Data'!$V$4," ",IF(I169=0," ",IF(K169=0," ",12+1.5*LN(K169+0.1))))</f>
        <v xml:space="preserve"> </v>
      </c>
      <c r="R169" s="120">
        <f t="shared" si="96"/>
        <v>-0.63022410000000006</v>
      </c>
      <c r="S169" s="109">
        <f t="shared" si="97"/>
        <v>0</v>
      </c>
      <c r="T169" s="110">
        <f t="shared" si="98"/>
        <v>0</v>
      </c>
      <c r="U169" s="109">
        <f t="shared" si="78"/>
        <v>0</v>
      </c>
      <c r="V169" s="69" t="e">
        <f t="shared" si="99"/>
        <v>#DIV/0!</v>
      </c>
      <c r="W169" s="109" t="e">
        <f t="shared" si="79"/>
        <v>#DIV/0!</v>
      </c>
      <c r="X169" s="109" t="e">
        <f t="shared" si="80"/>
        <v>#DIV/0!</v>
      </c>
      <c r="Y169" s="109" t="e">
        <f t="shared" si="81"/>
        <v>#DIV/0!</v>
      </c>
      <c r="Z169" s="109" t="e">
        <f t="shared" si="82"/>
        <v>#DIV/0!</v>
      </c>
      <c r="AA169" s="235" t="str">
        <f>IF(D169&lt;'Input Data'!$V$4," ",IF(I169=0," ",IF(K169=0," ",IF(AX169=4,28,IF(AX169=3,28,IF(AX169=2,28,IF(AX169=1,28,IF(AB169&gt;43,43,AB169))))))))</f>
        <v xml:space="preserve"> </v>
      </c>
      <c r="AB169" s="111" t="e">
        <f t="shared" si="83"/>
        <v>#DIV/0!</v>
      </c>
      <c r="AC169" s="128" t="e">
        <f t="shared" si="100"/>
        <v>#DIV/0!</v>
      </c>
      <c r="AD169" s="81">
        <f t="shared" si="84"/>
        <v>-99</v>
      </c>
      <c r="AE169" s="128" t="str">
        <f>IF(D169&lt;'Input Data'!$V$4," ",IF(I169=0," ",IF(K169=0," ",5*(I169-S169))))</f>
        <v xml:space="preserve"> </v>
      </c>
      <c r="AF169" s="81">
        <f t="shared" si="101"/>
        <v>-0.99</v>
      </c>
      <c r="AG169" s="81">
        <f t="shared" si="85"/>
        <v>-99</v>
      </c>
      <c r="AH169" s="119" t="e">
        <f t="shared" si="102"/>
        <v>#DIV/0!</v>
      </c>
      <c r="AI169" s="130" t="e">
        <f t="shared" si="103"/>
        <v>#DIV/0!</v>
      </c>
      <c r="AJ169" s="119" t="e">
        <f t="shared" si="104"/>
        <v>#DIV/0!</v>
      </c>
      <c r="AK169" s="119">
        <f t="shared" si="105"/>
        <v>-99</v>
      </c>
      <c r="AL169" s="69" t="e">
        <f t="shared" si="106"/>
        <v>#DIV/0!</v>
      </c>
      <c r="AM169" s="114" t="e">
        <f t="shared" si="107"/>
        <v>#DIV/0!</v>
      </c>
      <c r="AN169" s="119" t="e">
        <f t="shared" si="108"/>
        <v>#DIV/0!</v>
      </c>
      <c r="AO169" s="119" t="e">
        <f t="shared" si="109"/>
        <v>#DIV/0!</v>
      </c>
      <c r="AP169" s="119" t="e">
        <f t="shared" si="110"/>
        <v>#DIV/0!</v>
      </c>
      <c r="AQ169" s="119" t="e">
        <f t="shared" si="111"/>
        <v>#DIV/0!</v>
      </c>
      <c r="AR169" s="119" t="e">
        <f t="shared" si="112"/>
        <v>#DIV/0!</v>
      </c>
      <c r="AS169" s="114" t="e">
        <f t="shared" si="113"/>
        <v>#DIV/0!</v>
      </c>
      <c r="AT169" s="114" t="e">
        <f t="shared" si="86"/>
        <v>#DIV/0!</v>
      </c>
      <c r="AU169" s="114" t="e">
        <f t="shared" si="114"/>
        <v>#DIV/0!</v>
      </c>
      <c r="AV169" s="114" t="e">
        <f t="shared" si="87"/>
        <v>#DIV/0!</v>
      </c>
      <c r="AW169" s="69" t="e">
        <f t="shared" si="115"/>
        <v>#DIV/0!</v>
      </c>
      <c r="AX169" s="69" t="e">
        <f t="shared" si="116"/>
        <v>#DIV/0!</v>
      </c>
    </row>
    <row r="170" spans="4:50" ht="15.75">
      <c r="D170" s="41">
        <f>'Input Data'!E183</f>
        <v>0</v>
      </c>
      <c r="E170" s="43">
        <f>'Input Data'!F183</f>
        <v>0</v>
      </c>
      <c r="F170" s="43">
        <f>'Input Data'!G183</f>
        <v>0</v>
      </c>
      <c r="G170" s="43">
        <f>'Input Data'!H183</f>
        <v>0</v>
      </c>
      <c r="H170" s="41">
        <f>('Input Data'!E183)/3.28084</f>
        <v>0</v>
      </c>
      <c r="I170" s="43">
        <f t="shared" si="88"/>
        <v>0</v>
      </c>
      <c r="J170" s="43">
        <f t="shared" si="89"/>
        <v>-99</v>
      </c>
      <c r="K170" s="43">
        <f t="shared" si="90"/>
        <v>0</v>
      </c>
      <c r="L170" s="43">
        <f t="shared" si="91"/>
        <v>-99</v>
      </c>
      <c r="M170" s="43">
        <f t="shared" si="92"/>
        <v>0</v>
      </c>
      <c r="N170" s="43">
        <f t="shared" si="93"/>
        <v>-99</v>
      </c>
      <c r="O170" s="43" t="e">
        <f t="shared" si="94"/>
        <v>#DIV/0!</v>
      </c>
      <c r="P170" s="108">
        <f t="shared" si="95"/>
        <v>-99</v>
      </c>
      <c r="Q170" s="128" t="str">
        <f>IF(D170&lt;'Input Data'!$V$4," ",IF(I170=0," ",IF(K170=0," ",12+1.5*LN(K170+0.1))))</f>
        <v xml:space="preserve"> </v>
      </c>
      <c r="R170" s="120">
        <f t="shared" si="96"/>
        <v>-0.63022410000000006</v>
      </c>
      <c r="S170" s="109">
        <f t="shared" si="97"/>
        <v>0</v>
      </c>
      <c r="T170" s="110">
        <f t="shared" si="98"/>
        <v>0</v>
      </c>
      <c r="U170" s="109">
        <f t="shared" si="78"/>
        <v>0</v>
      </c>
      <c r="V170" s="69" t="e">
        <f t="shared" si="99"/>
        <v>#DIV/0!</v>
      </c>
      <c r="W170" s="109" t="e">
        <f t="shared" si="79"/>
        <v>#DIV/0!</v>
      </c>
      <c r="X170" s="109" t="e">
        <f t="shared" si="80"/>
        <v>#DIV/0!</v>
      </c>
      <c r="Y170" s="109" t="e">
        <f t="shared" si="81"/>
        <v>#DIV/0!</v>
      </c>
      <c r="Z170" s="109" t="e">
        <f t="shared" si="82"/>
        <v>#DIV/0!</v>
      </c>
      <c r="AA170" s="235" t="str">
        <f>IF(D170&lt;'Input Data'!$V$4," ",IF(I170=0," ",IF(K170=0," ",IF(AX170=4,28,IF(AX170=3,28,IF(AX170=2,28,IF(AX170=1,28,IF(AB170&gt;43,43,AB170))))))))</f>
        <v xml:space="preserve"> </v>
      </c>
      <c r="AB170" s="111" t="e">
        <f t="shared" si="83"/>
        <v>#DIV/0!</v>
      </c>
      <c r="AC170" s="128" t="e">
        <f t="shared" si="100"/>
        <v>#DIV/0!</v>
      </c>
      <c r="AD170" s="81">
        <f t="shared" si="84"/>
        <v>-99</v>
      </c>
      <c r="AE170" s="128" t="str">
        <f>IF(D170&lt;'Input Data'!$V$4," ",IF(I170=0," ",IF(K170=0," ",5*(I170-S170))))</f>
        <v xml:space="preserve"> </v>
      </c>
      <c r="AF170" s="81">
        <f t="shared" si="101"/>
        <v>-0.99</v>
      </c>
      <c r="AG170" s="81">
        <f t="shared" si="85"/>
        <v>-99</v>
      </c>
      <c r="AH170" s="119" t="e">
        <f t="shared" si="102"/>
        <v>#DIV/0!</v>
      </c>
      <c r="AI170" s="130" t="e">
        <f t="shared" si="103"/>
        <v>#DIV/0!</v>
      </c>
      <c r="AJ170" s="119" t="e">
        <f t="shared" si="104"/>
        <v>#DIV/0!</v>
      </c>
      <c r="AK170" s="119">
        <f t="shared" si="105"/>
        <v>-99</v>
      </c>
      <c r="AL170" s="69" t="e">
        <f t="shared" si="106"/>
        <v>#DIV/0!</v>
      </c>
      <c r="AM170" s="114" t="e">
        <f t="shared" si="107"/>
        <v>#DIV/0!</v>
      </c>
      <c r="AN170" s="119" t="e">
        <f t="shared" si="108"/>
        <v>#DIV/0!</v>
      </c>
      <c r="AO170" s="119" t="e">
        <f t="shared" si="109"/>
        <v>#DIV/0!</v>
      </c>
      <c r="AP170" s="119" t="e">
        <f t="shared" si="110"/>
        <v>#DIV/0!</v>
      </c>
      <c r="AQ170" s="119" t="e">
        <f t="shared" si="111"/>
        <v>#DIV/0!</v>
      </c>
      <c r="AR170" s="119" t="e">
        <f t="shared" si="112"/>
        <v>#DIV/0!</v>
      </c>
      <c r="AS170" s="114" t="e">
        <f t="shared" si="113"/>
        <v>#DIV/0!</v>
      </c>
      <c r="AT170" s="114" t="e">
        <f t="shared" si="86"/>
        <v>#DIV/0!</v>
      </c>
      <c r="AU170" s="114" t="e">
        <f t="shared" si="114"/>
        <v>#DIV/0!</v>
      </c>
      <c r="AV170" s="114" t="e">
        <f t="shared" si="87"/>
        <v>#DIV/0!</v>
      </c>
      <c r="AW170" s="69" t="e">
        <f t="shared" si="115"/>
        <v>#DIV/0!</v>
      </c>
      <c r="AX170" s="69" t="e">
        <f t="shared" si="116"/>
        <v>#DIV/0!</v>
      </c>
    </row>
    <row r="171" spans="4:50" ht="15.75">
      <c r="D171" s="41">
        <f>'Input Data'!E184</f>
        <v>0</v>
      </c>
      <c r="E171" s="43">
        <f>'Input Data'!F184</f>
        <v>0</v>
      </c>
      <c r="F171" s="43">
        <f>'Input Data'!G184</f>
        <v>0</v>
      </c>
      <c r="G171" s="43">
        <f>'Input Data'!H184</f>
        <v>0</v>
      </c>
      <c r="H171" s="41">
        <f>('Input Data'!E184)/3.28084</f>
        <v>0</v>
      </c>
      <c r="I171" s="43">
        <f t="shared" si="88"/>
        <v>0</v>
      </c>
      <c r="J171" s="43">
        <f t="shared" si="89"/>
        <v>-99</v>
      </c>
      <c r="K171" s="43">
        <f t="shared" si="90"/>
        <v>0</v>
      </c>
      <c r="L171" s="43">
        <f t="shared" si="91"/>
        <v>-99</v>
      </c>
      <c r="M171" s="43">
        <f t="shared" si="92"/>
        <v>0</v>
      </c>
      <c r="N171" s="43">
        <f t="shared" si="93"/>
        <v>-99</v>
      </c>
      <c r="O171" s="43" t="e">
        <f t="shared" si="94"/>
        <v>#DIV/0!</v>
      </c>
      <c r="P171" s="108">
        <f t="shared" si="95"/>
        <v>-99</v>
      </c>
      <c r="Q171" s="128" t="str">
        <f>IF(D171&lt;'Input Data'!$V$4," ",IF(I171=0," ",IF(K171=0," ",12+1.5*LN(K171+0.1))))</f>
        <v xml:space="preserve"> </v>
      </c>
      <c r="R171" s="120">
        <f t="shared" si="96"/>
        <v>-0.63022410000000006</v>
      </c>
      <c r="S171" s="109">
        <f t="shared" si="97"/>
        <v>0</v>
      </c>
      <c r="T171" s="110">
        <f t="shared" si="98"/>
        <v>0</v>
      </c>
      <c r="U171" s="109">
        <f t="shared" si="78"/>
        <v>0</v>
      </c>
      <c r="V171" s="69" t="e">
        <f t="shared" si="99"/>
        <v>#DIV/0!</v>
      </c>
      <c r="W171" s="109" t="e">
        <f t="shared" si="79"/>
        <v>#DIV/0!</v>
      </c>
      <c r="X171" s="109" t="e">
        <f t="shared" si="80"/>
        <v>#DIV/0!</v>
      </c>
      <c r="Y171" s="109" t="e">
        <f t="shared" si="81"/>
        <v>#DIV/0!</v>
      </c>
      <c r="Z171" s="109" t="e">
        <f t="shared" si="82"/>
        <v>#DIV/0!</v>
      </c>
      <c r="AA171" s="235" t="str">
        <f>IF(D171&lt;'Input Data'!$V$4," ",IF(I171=0," ",IF(K171=0," ",IF(AX171=4,28,IF(AX171=3,28,IF(AX171=2,28,IF(AX171=1,28,IF(AB171&gt;43,43,AB171))))))))</f>
        <v xml:space="preserve"> </v>
      </c>
      <c r="AB171" s="111" t="e">
        <f t="shared" si="83"/>
        <v>#DIV/0!</v>
      </c>
      <c r="AC171" s="128" t="e">
        <f t="shared" si="100"/>
        <v>#DIV/0!</v>
      </c>
      <c r="AD171" s="81">
        <f t="shared" si="84"/>
        <v>-99</v>
      </c>
      <c r="AE171" s="128" t="str">
        <f>IF(D171&lt;'Input Data'!$V$4," ",IF(I171=0," ",IF(K171=0," ",5*(I171-S171))))</f>
        <v xml:space="preserve"> </v>
      </c>
      <c r="AF171" s="81">
        <f t="shared" si="101"/>
        <v>-0.99</v>
      </c>
      <c r="AG171" s="81">
        <f t="shared" si="85"/>
        <v>-99</v>
      </c>
      <c r="AH171" s="119" t="e">
        <f t="shared" si="102"/>
        <v>#DIV/0!</v>
      </c>
      <c r="AI171" s="130" t="e">
        <f t="shared" si="103"/>
        <v>#DIV/0!</v>
      </c>
      <c r="AJ171" s="119" t="e">
        <f t="shared" si="104"/>
        <v>#DIV/0!</v>
      </c>
      <c r="AK171" s="119">
        <f t="shared" si="105"/>
        <v>-99</v>
      </c>
      <c r="AL171" s="69" t="e">
        <f t="shared" si="106"/>
        <v>#DIV/0!</v>
      </c>
      <c r="AM171" s="114" t="e">
        <f t="shared" si="107"/>
        <v>#DIV/0!</v>
      </c>
      <c r="AN171" s="119" t="e">
        <f t="shared" si="108"/>
        <v>#DIV/0!</v>
      </c>
      <c r="AO171" s="119" t="e">
        <f t="shared" si="109"/>
        <v>#DIV/0!</v>
      </c>
      <c r="AP171" s="119" t="e">
        <f t="shared" si="110"/>
        <v>#DIV/0!</v>
      </c>
      <c r="AQ171" s="119" t="e">
        <f t="shared" si="111"/>
        <v>#DIV/0!</v>
      </c>
      <c r="AR171" s="119" t="e">
        <f t="shared" si="112"/>
        <v>#DIV/0!</v>
      </c>
      <c r="AS171" s="114" t="e">
        <f t="shared" si="113"/>
        <v>#DIV/0!</v>
      </c>
      <c r="AT171" s="114" t="e">
        <f t="shared" si="86"/>
        <v>#DIV/0!</v>
      </c>
      <c r="AU171" s="114" t="e">
        <f t="shared" si="114"/>
        <v>#DIV/0!</v>
      </c>
      <c r="AV171" s="114" t="e">
        <f t="shared" si="87"/>
        <v>#DIV/0!</v>
      </c>
      <c r="AW171" s="69" t="e">
        <f t="shared" si="115"/>
        <v>#DIV/0!</v>
      </c>
      <c r="AX171" s="69" t="e">
        <f t="shared" si="116"/>
        <v>#DIV/0!</v>
      </c>
    </row>
    <row r="172" spans="4:50" ht="15.75">
      <c r="D172" s="41">
        <f>'Input Data'!E185</f>
        <v>0</v>
      </c>
      <c r="E172" s="43">
        <f>'Input Data'!F185</f>
        <v>0</v>
      </c>
      <c r="F172" s="43">
        <f>'Input Data'!G185</f>
        <v>0</v>
      </c>
      <c r="G172" s="43">
        <f>'Input Data'!H185</f>
        <v>0</v>
      </c>
      <c r="H172" s="41">
        <f>('Input Data'!E185)/3.28084</f>
        <v>0</v>
      </c>
      <c r="I172" s="43">
        <f t="shared" si="88"/>
        <v>0</v>
      </c>
      <c r="J172" s="43">
        <f t="shared" si="89"/>
        <v>-99</v>
      </c>
      <c r="K172" s="43">
        <f t="shared" si="90"/>
        <v>0</v>
      </c>
      <c r="L172" s="43">
        <f t="shared" si="91"/>
        <v>-99</v>
      </c>
      <c r="M172" s="43">
        <f t="shared" si="92"/>
        <v>0</v>
      </c>
      <c r="N172" s="43">
        <f t="shared" si="93"/>
        <v>-99</v>
      </c>
      <c r="O172" s="43" t="e">
        <f t="shared" si="94"/>
        <v>#DIV/0!</v>
      </c>
      <c r="P172" s="108">
        <f t="shared" si="95"/>
        <v>-99</v>
      </c>
      <c r="Q172" s="128" t="str">
        <f>IF(D172&lt;'Input Data'!$V$4," ",IF(I172=0," ",IF(K172=0," ",12+1.5*LN(K172+0.1))))</f>
        <v xml:space="preserve"> </v>
      </c>
      <c r="R172" s="120">
        <f t="shared" si="96"/>
        <v>-0.63022410000000006</v>
      </c>
      <c r="S172" s="109">
        <f t="shared" si="97"/>
        <v>0</v>
      </c>
      <c r="T172" s="110">
        <f t="shared" si="98"/>
        <v>0</v>
      </c>
      <c r="U172" s="109">
        <f t="shared" si="78"/>
        <v>0</v>
      </c>
      <c r="V172" s="69" t="e">
        <f t="shared" si="99"/>
        <v>#DIV/0!</v>
      </c>
      <c r="W172" s="109" t="e">
        <f t="shared" si="79"/>
        <v>#DIV/0!</v>
      </c>
      <c r="X172" s="109" t="e">
        <f t="shared" si="80"/>
        <v>#DIV/0!</v>
      </c>
      <c r="Y172" s="109" t="e">
        <f t="shared" si="81"/>
        <v>#DIV/0!</v>
      </c>
      <c r="Z172" s="109" t="e">
        <f t="shared" si="82"/>
        <v>#DIV/0!</v>
      </c>
      <c r="AA172" s="235" t="str">
        <f>IF(D172&lt;'Input Data'!$V$4," ",IF(I172=0," ",IF(K172=0," ",IF(AX172=4,28,IF(AX172=3,28,IF(AX172=2,28,IF(AX172=1,28,IF(AB172&gt;43,43,AB172))))))))</f>
        <v xml:space="preserve"> </v>
      </c>
      <c r="AB172" s="111" t="e">
        <f t="shared" si="83"/>
        <v>#DIV/0!</v>
      </c>
      <c r="AC172" s="128" t="e">
        <f t="shared" si="100"/>
        <v>#DIV/0!</v>
      </c>
      <c r="AD172" s="81">
        <f t="shared" si="84"/>
        <v>-99</v>
      </c>
      <c r="AE172" s="128" t="str">
        <f>IF(D172&lt;'Input Data'!$V$4," ",IF(I172=0," ",IF(K172=0," ",5*(I172-S172))))</f>
        <v xml:space="preserve"> </v>
      </c>
      <c r="AF172" s="81">
        <f t="shared" si="101"/>
        <v>-0.99</v>
      </c>
      <c r="AG172" s="81">
        <f t="shared" si="85"/>
        <v>-99</v>
      </c>
      <c r="AH172" s="119" t="e">
        <f t="shared" si="102"/>
        <v>#DIV/0!</v>
      </c>
      <c r="AI172" s="130" t="e">
        <f t="shared" si="103"/>
        <v>#DIV/0!</v>
      </c>
      <c r="AJ172" s="119" t="e">
        <f t="shared" si="104"/>
        <v>#DIV/0!</v>
      </c>
      <c r="AK172" s="119">
        <f t="shared" si="105"/>
        <v>-99</v>
      </c>
      <c r="AL172" s="69" t="e">
        <f t="shared" si="106"/>
        <v>#DIV/0!</v>
      </c>
      <c r="AM172" s="114" t="e">
        <f t="shared" si="107"/>
        <v>#DIV/0!</v>
      </c>
      <c r="AN172" s="119" t="e">
        <f t="shared" si="108"/>
        <v>#DIV/0!</v>
      </c>
      <c r="AO172" s="119" t="e">
        <f t="shared" si="109"/>
        <v>#DIV/0!</v>
      </c>
      <c r="AP172" s="119" t="e">
        <f t="shared" si="110"/>
        <v>#DIV/0!</v>
      </c>
      <c r="AQ172" s="119" t="e">
        <f t="shared" si="111"/>
        <v>#DIV/0!</v>
      </c>
      <c r="AR172" s="119" t="e">
        <f t="shared" si="112"/>
        <v>#DIV/0!</v>
      </c>
      <c r="AS172" s="114" t="e">
        <f t="shared" si="113"/>
        <v>#DIV/0!</v>
      </c>
      <c r="AT172" s="114" t="e">
        <f t="shared" si="86"/>
        <v>#DIV/0!</v>
      </c>
      <c r="AU172" s="114" t="e">
        <f t="shared" si="114"/>
        <v>#DIV/0!</v>
      </c>
      <c r="AV172" s="114" t="e">
        <f t="shared" si="87"/>
        <v>#DIV/0!</v>
      </c>
      <c r="AW172" s="69" t="e">
        <f t="shared" si="115"/>
        <v>#DIV/0!</v>
      </c>
      <c r="AX172" s="69" t="e">
        <f t="shared" si="116"/>
        <v>#DIV/0!</v>
      </c>
    </row>
    <row r="173" spans="4:50" ht="15.75">
      <c r="D173" s="41">
        <f>'Input Data'!E186</f>
        <v>0</v>
      </c>
      <c r="E173" s="43">
        <f>'Input Data'!F186</f>
        <v>0</v>
      </c>
      <c r="F173" s="43">
        <f>'Input Data'!G186</f>
        <v>0</v>
      </c>
      <c r="G173" s="43">
        <f>'Input Data'!H186</f>
        <v>0</v>
      </c>
      <c r="H173" s="41">
        <f>('Input Data'!E186)/3.28084</f>
        <v>0</v>
      </c>
      <c r="I173" s="43">
        <f t="shared" si="88"/>
        <v>0</v>
      </c>
      <c r="J173" s="43">
        <f t="shared" si="89"/>
        <v>-99</v>
      </c>
      <c r="K173" s="43">
        <f t="shared" si="90"/>
        <v>0</v>
      </c>
      <c r="L173" s="43">
        <f t="shared" si="91"/>
        <v>-99</v>
      </c>
      <c r="M173" s="43">
        <f t="shared" si="92"/>
        <v>0</v>
      </c>
      <c r="N173" s="43">
        <f t="shared" si="93"/>
        <v>-99</v>
      </c>
      <c r="O173" s="43" t="e">
        <f t="shared" si="94"/>
        <v>#DIV/0!</v>
      </c>
      <c r="P173" s="108">
        <f t="shared" si="95"/>
        <v>-99</v>
      </c>
      <c r="Q173" s="128" t="str">
        <f>IF(D173&lt;'Input Data'!$V$4," ",IF(I173=0," ",IF(K173=0," ",12+1.5*LN(K173+0.1))))</f>
        <v xml:space="preserve"> </v>
      </c>
      <c r="R173" s="120">
        <f t="shared" si="96"/>
        <v>-0.63022410000000006</v>
      </c>
      <c r="S173" s="109">
        <f t="shared" si="97"/>
        <v>0</v>
      </c>
      <c r="T173" s="110">
        <f t="shared" si="98"/>
        <v>0</v>
      </c>
      <c r="U173" s="109">
        <f t="shared" si="78"/>
        <v>0</v>
      </c>
      <c r="V173" s="69" t="e">
        <f t="shared" si="99"/>
        <v>#DIV/0!</v>
      </c>
      <c r="W173" s="109" t="e">
        <f t="shared" si="79"/>
        <v>#DIV/0!</v>
      </c>
      <c r="X173" s="109" t="e">
        <f t="shared" si="80"/>
        <v>#DIV/0!</v>
      </c>
      <c r="Y173" s="109" t="e">
        <f t="shared" si="81"/>
        <v>#DIV/0!</v>
      </c>
      <c r="Z173" s="109" t="e">
        <f t="shared" si="82"/>
        <v>#DIV/0!</v>
      </c>
      <c r="AA173" s="235" t="str">
        <f>IF(D173&lt;'Input Data'!$V$4," ",IF(I173=0," ",IF(K173=0," ",IF(AX173=4,28,IF(AX173=3,28,IF(AX173=2,28,IF(AX173=1,28,IF(AB173&gt;43,43,AB173))))))))</f>
        <v xml:space="preserve"> </v>
      </c>
      <c r="AB173" s="111" t="e">
        <f t="shared" si="83"/>
        <v>#DIV/0!</v>
      </c>
      <c r="AC173" s="128" t="e">
        <f t="shared" si="100"/>
        <v>#DIV/0!</v>
      </c>
      <c r="AD173" s="81">
        <f t="shared" si="84"/>
        <v>-99</v>
      </c>
      <c r="AE173" s="128" t="str">
        <f>IF(D173&lt;'Input Data'!$V$4," ",IF(I173=0," ",IF(K173=0," ",5*(I173-S173))))</f>
        <v xml:space="preserve"> </v>
      </c>
      <c r="AF173" s="81">
        <f t="shared" si="101"/>
        <v>-0.99</v>
      </c>
      <c r="AG173" s="81">
        <f t="shared" si="85"/>
        <v>-99</v>
      </c>
      <c r="AH173" s="119" t="e">
        <f t="shared" si="102"/>
        <v>#DIV/0!</v>
      </c>
      <c r="AI173" s="130" t="e">
        <f t="shared" si="103"/>
        <v>#DIV/0!</v>
      </c>
      <c r="AJ173" s="119" t="e">
        <f t="shared" si="104"/>
        <v>#DIV/0!</v>
      </c>
      <c r="AK173" s="119">
        <f t="shared" si="105"/>
        <v>-99</v>
      </c>
      <c r="AL173" s="69" t="e">
        <f t="shared" si="106"/>
        <v>#DIV/0!</v>
      </c>
      <c r="AM173" s="114" t="e">
        <f t="shared" si="107"/>
        <v>#DIV/0!</v>
      </c>
      <c r="AN173" s="119" t="e">
        <f t="shared" si="108"/>
        <v>#DIV/0!</v>
      </c>
      <c r="AO173" s="119" t="e">
        <f t="shared" si="109"/>
        <v>#DIV/0!</v>
      </c>
      <c r="AP173" s="119" t="e">
        <f t="shared" si="110"/>
        <v>#DIV/0!</v>
      </c>
      <c r="AQ173" s="119" t="e">
        <f t="shared" si="111"/>
        <v>#DIV/0!</v>
      </c>
      <c r="AR173" s="119" t="e">
        <f t="shared" si="112"/>
        <v>#DIV/0!</v>
      </c>
      <c r="AS173" s="114" t="e">
        <f t="shared" si="113"/>
        <v>#DIV/0!</v>
      </c>
      <c r="AT173" s="114" t="e">
        <f t="shared" si="86"/>
        <v>#DIV/0!</v>
      </c>
      <c r="AU173" s="114" t="e">
        <f t="shared" si="114"/>
        <v>#DIV/0!</v>
      </c>
      <c r="AV173" s="114" t="e">
        <f t="shared" si="87"/>
        <v>#DIV/0!</v>
      </c>
      <c r="AW173" s="69" t="e">
        <f t="shared" si="115"/>
        <v>#DIV/0!</v>
      </c>
      <c r="AX173" s="69" t="e">
        <f t="shared" si="116"/>
        <v>#DIV/0!</v>
      </c>
    </row>
    <row r="174" spans="4:50" ht="15.75">
      <c r="D174" s="41">
        <f>'Input Data'!E187</f>
        <v>0</v>
      </c>
      <c r="E174" s="43">
        <f>'Input Data'!F187</f>
        <v>0</v>
      </c>
      <c r="F174" s="43">
        <f>'Input Data'!G187</f>
        <v>0</v>
      </c>
      <c r="G174" s="43">
        <f>'Input Data'!H187</f>
        <v>0</v>
      </c>
      <c r="H174" s="41">
        <f>('Input Data'!E187)/3.28084</f>
        <v>0</v>
      </c>
      <c r="I174" s="43">
        <f t="shared" si="88"/>
        <v>0</v>
      </c>
      <c r="J174" s="43">
        <f t="shared" si="89"/>
        <v>-99</v>
      </c>
      <c r="K174" s="43">
        <f t="shared" si="90"/>
        <v>0</v>
      </c>
      <c r="L174" s="43">
        <f t="shared" si="91"/>
        <v>-99</v>
      </c>
      <c r="M174" s="43">
        <f t="shared" si="92"/>
        <v>0</v>
      </c>
      <c r="N174" s="43">
        <f t="shared" si="93"/>
        <v>-99</v>
      </c>
      <c r="O174" s="43" t="e">
        <f t="shared" si="94"/>
        <v>#DIV/0!</v>
      </c>
      <c r="P174" s="108">
        <f t="shared" si="95"/>
        <v>-99</v>
      </c>
      <c r="Q174" s="128" t="str">
        <f>IF(D174&lt;'Input Data'!$V$4," ",IF(I174=0," ",IF(K174=0," ",12+1.5*LN(K174+0.1))))</f>
        <v xml:space="preserve"> </v>
      </c>
      <c r="R174" s="120">
        <f t="shared" si="96"/>
        <v>-0.63022410000000006</v>
      </c>
      <c r="S174" s="109">
        <f t="shared" si="97"/>
        <v>0</v>
      </c>
      <c r="T174" s="110">
        <f t="shared" si="98"/>
        <v>0</v>
      </c>
      <c r="U174" s="109">
        <f t="shared" si="78"/>
        <v>0</v>
      </c>
      <c r="V174" s="69" t="e">
        <f t="shared" si="99"/>
        <v>#DIV/0!</v>
      </c>
      <c r="W174" s="109" t="e">
        <f t="shared" si="79"/>
        <v>#DIV/0!</v>
      </c>
      <c r="X174" s="109" t="e">
        <f t="shared" si="80"/>
        <v>#DIV/0!</v>
      </c>
      <c r="Y174" s="109" t="e">
        <f t="shared" si="81"/>
        <v>#DIV/0!</v>
      </c>
      <c r="Z174" s="109" t="e">
        <f t="shared" si="82"/>
        <v>#DIV/0!</v>
      </c>
      <c r="AA174" s="235" t="str">
        <f>IF(D174&lt;'Input Data'!$V$4," ",IF(I174=0," ",IF(K174=0," ",IF(AX174=4,28,IF(AX174=3,28,IF(AX174=2,28,IF(AX174=1,28,IF(AB174&gt;43,43,AB174))))))))</f>
        <v xml:space="preserve"> </v>
      </c>
      <c r="AB174" s="111" t="e">
        <f t="shared" si="83"/>
        <v>#DIV/0!</v>
      </c>
      <c r="AC174" s="128" t="e">
        <f t="shared" si="100"/>
        <v>#DIV/0!</v>
      </c>
      <c r="AD174" s="81">
        <f t="shared" si="84"/>
        <v>-99</v>
      </c>
      <c r="AE174" s="128" t="str">
        <f>IF(D174&lt;'Input Data'!$V$4," ",IF(I174=0," ",IF(K174=0," ",5*(I174-S174))))</f>
        <v xml:space="preserve"> </v>
      </c>
      <c r="AF174" s="81">
        <f t="shared" si="101"/>
        <v>-0.99</v>
      </c>
      <c r="AG174" s="81">
        <f t="shared" si="85"/>
        <v>-99</v>
      </c>
      <c r="AH174" s="119" t="e">
        <f t="shared" si="102"/>
        <v>#DIV/0!</v>
      </c>
      <c r="AI174" s="130" t="e">
        <f t="shared" si="103"/>
        <v>#DIV/0!</v>
      </c>
      <c r="AJ174" s="119" t="e">
        <f t="shared" si="104"/>
        <v>#DIV/0!</v>
      </c>
      <c r="AK174" s="119">
        <f t="shared" si="105"/>
        <v>-99</v>
      </c>
      <c r="AL174" s="69" t="e">
        <f t="shared" si="106"/>
        <v>#DIV/0!</v>
      </c>
      <c r="AM174" s="114" t="e">
        <f t="shared" si="107"/>
        <v>#DIV/0!</v>
      </c>
      <c r="AN174" s="119" t="e">
        <f t="shared" si="108"/>
        <v>#DIV/0!</v>
      </c>
      <c r="AO174" s="119" t="e">
        <f t="shared" si="109"/>
        <v>#DIV/0!</v>
      </c>
      <c r="AP174" s="119" t="e">
        <f t="shared" si="110"/>
        <v>#DIV/0!</v>
      </c>
      <c r="AQ174" s="119" t="e">
        <f t="shared" si="111"/>
        <v>#DIV/0!</v>
      </c>
      <c r="AR174" s="119" t="e">
        <f t="shared" si="112"/>
        <v>#DIV/0!</v>
      </c>
      <c r="AS174" s="114" t="e">
        <f t="shared" si="113"/>
        <v>#DIV/0!</v>
      </c>
      <c r="AT174" s="114" t="e">
        <f t="shared" si="86"/>
        <v>#DIV/0!</v>
      </c>
      <c r="AU174" s="114" t="e">
        <f t="shared" si="114"/>
        <v>#DIV/0!</v>
      </c>
      <c r="AV174" s="114" t="e">
        <f t="shared" si="87"/>
        <v>#DIV/0!</v>
      </c>
      <c r="AW174" s="69" t="e">
        <f t="shared" si="115"/>
        <v>#DIV/0!</v>
      </c>
      <c r="AX174" s="69" t="e">
        <f t="shared" si="116"/>
        <v>#DIV/0!</v>
      </c>
    </row>
    <row r="175" spans="4:50" ht="15.75">
      <c r="D175" s="41">
        <f>'Input Data'!E188</f>
        <v>0</v>
      </c>
      <c r="E175" s="43">
        <f>'Input Data'!F188</f>
        <v>0</v>
      </c>
      <c r="F175" s="43">
        <f>'Input Data'!G188</f>
        <v>0</v>
      </c>
      <c r="G175" s="43">
        <f>'Input Data'!H188</f>
        <v>0</v>
      </c>
      <c r="H175" s="41">
        <f>('Input Data'!E188)/3.28084</f>
        <v>0</v>
      </c>
      <c r="I175" s="43">
        <f t="shared" si="88"/>
        <v>0</v>
      </c>
      <c r="J175" s="43">
        <f t="shared" si="89"/>
        <v>-99</v>
      </c>
      <c r="K175" s="43">
        <f t="shared" si="90"/>
        <v>0</v>
      </c>
      <c r="L175" s="43">
        <f t="shared" si="91"/>
        <v>-99</v>
      </c>
      <c r="M175" s="43">
        <f t="shared" si="92"/>
        <v>0</v>
      </c>
      <c r="N175" s="43">
        <f t="shared" si="93"/>
        <v>-99</v>
      </c>
      <c r="O175" s="43" t="e">
        <f t="shared" si="94"/>
        <v>#DIV/0!</v>
      </c>
      <c r="P175" s="108">
        <f t="shared" si="95"/>
        <v>-99</v>
      </c>
      <c r="Q175" s="128" t="str">
        <f>IF(D175&lt;'Input Data'!$V$4," ",IF(I175=0," ",IF(K175=0," ",12+1.5*LN(K175+0.1))))</f>
        <v xml:space="preserve"> </v>
      </c>
      <c r="R175" s="120">
        <f t="shared" si="96"/>
        <v>-0.63022410000000006</v>
      </c>
      <c r="S175" s="109">
        <f t="shared" si="97"/>
        <v>0</v>
      </c>
      <c r="T175" s="110">
        <f t="shared" si="98"/>
        <v>0</v>
      </c>
      <c r="U175" s="109">
        <f t="shared" si="78"/>
        <v>0</v>
      </c>
      <c r="V175" s="69" t="e">
        <f t="shared" si="99"/>
        <v>#DIV/0!</v>
      </c>
      <c r="W175" s="109" t="e">
        <f t="shared" si="79"/>
        <v>#DIV/0!</v>
      </c>
      <c r="X175" s="109" t="e">
        <f t="shared" si="80"/>
        <v>#DIV/0!</v>
      </c>
      <c r="Y175" s="109" t="e">
        <f t="shared" si="81"/>
        <v>#DIV/0!</v>
      </c>
      <c r="Z175" s="109" t="e">
        <f t="shared" si="82"/>
        <v>#DIV/0!</v>
      </c>
      <c r="AA175" s="235" t="str">
        <f>IF(D175&lt;'Input Data'!$V$4," ",IF(I175=0," ",IF(K175=0," ",IF(AX175=4,28,IF(AX175=3,28,IF(AX175=2,28,IF(AX175=1,28,IF(AB175&gt;43,43,AB175))))))))</f>
        <v xml:space="preserve"> </v>
      </c>
      <c r="AB175" s="111" t="e">
        <f t="shared" si="83"/>
        <v>#DIV/0!</v>
      </c>
      <c r="AC175" s="128" t="e">
        <f t="shared" si="100"/>
        <v>#DIV/0!</v>
      </c>
      <c r="AD175" s="81">
        <f t="shared" si="84"/>
        <v>-99</v>
      </c>
      <c r="AE175" s="128" t="str">
        <f>IF(D175&lt;'Input Data'!$V$4," ",IF(I175=0," ",IF(K175=0," ",5*(I175-S175))))</f>
        <v xml:space="preserve"> </v>
      </c>
      <c r="AF175" s="81">
        <f t="shared" si="101"/>
        <v>-0.99</v>
      </c>
      <c r="AG175" s="81">
        <f t="shared" si="85"/>
        <v>-99</v>
      </c>
      <c r="AH175" s="119" t="e">
        <f t="shared" si="102"/>
        <v>#DIV/0!</v>
      </c>
      <c r="AI175" s="130" t="e">
        <f t="shared" si="103"/>
        <v>#DIV/0!</v>
      </c>
      <c r="AJ175" s="119" t="e">
        <f t="shared" si="104"/>
        <v>#DIV/0!</v>
      </c>
      <c r="AK175" s="119">
        <f t="shared" si="105"/>
        <v>-99</v>
      </c>
      <c r="AL175" s="69" t="e">
        <f t="shared" si="106"/>
        <v>#DIV/0!</v>
      </c>
      <c r="AM175" s="114" t="e">
        <f t="shared" si="107"/>
        <v>#DIV/0!</v>
      </c>
      <c r="AN175" s="119" t="e">
        <f t="shared" si="108"/>
        <v>#DIV/0!</v>
      </c>
      <c r="AO175" s="119" t="e">
        <f t="shared" si="109"/>
        <v>#DIV/0!</v>
      </c>
      <c r="AP175" s="119" t="e">
        <f t="shared" si="110"/>
        <v>#DIV/0!</v>
      </c>
      <c r="AQ175" s="119" t="e">
        <f t="shared" si="111"/>
        <v>#DIV/0!</v>
      </c>
      <c r="AR175" s="119" t="e">
        <f t="shared" si="112"/>
        <v>#DIV/0!</v>
      </c>
      <c r="AS175" s="114" t="e">
        <f t="shared" si="113"/>
        <v>#DIV/0!</v>
      </c>
      <c r="AT175" s="114" t="e">
        <f t="shared" si="86"/>
        <v>#DIV/0!</v>
      </c>
      <c r="AU175" s="114" t="e">
        <f t="shared" si="114"/>
        <v>#DIV/0!</v>
      </c>
      <c r="AV175" s="114" t="e">
        <f t="shared" si="87"/>
        <v>#DIV/0!</v>
      </c>
      <c r="AW175" s="69" t="e">
        <f t="shared" si="115"/>
        <v>#DIV/0!</v>
      </c>
      <c r="AX175" s="69" t="e">
        <f t="shared" si="116"/>
        <v>#DIV/0!</v>
      </c>
    </row>
    <row r="176" spans="4:50" ht="15.75">
      <c r="D176" s="41">
        <f>'Input Data'!E189</f>
        <v>0</v>
      </c>
      <c r="E176" s="43">
        <f>'Input Data'!F189</f>
        <v>0</v>
      </c>
      <c r="F176" s="43">
        <f>'Input Data'!G189</f>
        <v>0</v>
      </c>
      <c r="G176" s="43">
        <f>'Input Data'!H189</f>
        <v>0</v>
      </c>
      <c r="H176" s="41">
        <f>('Input Data'!E189)/3.28084</f>
        <v>0</v>
      </c>
      <c r="I176" s="43">
        <f t="shared" si="88"/>
        <v>0</v>
      </c>
      <c r="J176" s="43">
        <f t="shared" si="89"/>
        <v>-99</v>
      </c>
      <c r="K176" s="43">
        <f t="shared" si="90"/>
        <v>0</v>
      </c>
      <c r="L176" s="43">
        <f t="shared" si="91"/>
        <v>-99</v>
      </c>
      <c r="M176" s="43">
        <f t="shared" si="92"/>
        <v>0</v>
      </c>
      <c r="N176" s="43">
        <f t="shared" si="93"/>
        <v>-99</v>
      </c>
      <c r="O176" s="43" t="e">
        <f t="shared" si="94"/>
        <v>#DIV/0!</v>
      </c>
      <c r="P176" s="108">
        <f t="shared" si="95"/>
        <v>-99</v>
      </c>
      <c r="Q176" s="128" t="str">
        <f>IF(D176&lt;'Input Data'!$V$4," ",IF(I176=0," ",IF(K176=0," ",12+1.5*LN(K176+0.1))))</f>
        <v xml:space="preserve"> </v>
      </c>
      <c r="R176" s="120">
        <f t="shared" si="96"/>
        <v>-0.63022410000000006</v>
      </c>
      <c r="S176" s="109">
        <f t="shared" si="97"/>
        <v>0</v>
      </c>
      <c r="T176" s="110">
        <f t="shared" si="98"/>
        <v>0</v>
      </c>
      <c r="U176" s="109">
        <f t="shared" si="78"/>
        <v>0</v>
      </c>
      <c r="V176" s="69" t="e">
        <f t="shared" si="99"/>
        <v>#DIV/0!</v>
      </c>
      <c r="W176" s="109" t="e">
        <f t="shared" si="79"/>
        <v>#DIV/0!</v>
      </c>
      <c r="X176" s="109" t="e">
        <f t="shared" si="80"/>
        <v>#DIV/0!</v>
      </c>
      <c r="Y176" s="109" t="e">
        <f t="shared" si="81"/>
        <v>#DIV/0!</v>
      </c>
      <c r="Z176" s="109" t="e">
        <f t="shared" si="82"/>
        <v>#DIV/0!</v>
      </c>
      <c r="AA176" s="235" t="str">
        <f>IF(D176&lt;'Input Data'!$V$4," ",IF(I176=0," ",IF(K176=0," ",IF(AX176=4,28,IF(AX176=3,28,IF(AX176=2,28,IF(AX176=1,28,IF(AB176&gt;43,43,AB176))))))))</f>
        <v xml:space="preserve"> </v>
      </c>
      <c r="AB176" s="111" t="e">
        <f t="shared" si="83"/>
        <v>#DIV/0!</v>
      </c>
      <c r="AC176" s="128" t="e">
        <f t="shared" si="100"/>
        <v>#DIV/0!</v>
      </c>
      <c r="AD176" s="81">
        <f t="shared" si="84"/>
        <v>-99</v>
      </c>
      <c r="AE176" s="128" t="str">
        <f>IF(D176&lt;'Input Data'!$V$4," ",IF(I176=0," ",IF(K176=0," ",5*(I176-S176))))</f>
        <v xml:space="preserve"> </v>
      </c>
      <c r="AF176" s="81">
        <f t="shared" si="101"/>
        <v>-0.99</v>
      </c>
      <c r="AG176" s="81">
        <f t="shared" si="85"/>
        <v>-99</v>
      </c>
      <c r="AH176" s="119" t="e">
        <f t="shared" si="102"/>
        <v>#DIV/0!</v>
      </c>
      <c r="AI176" s="130" t="e">
        <f t="shared" si="103"/>
        <v>#DIV/0!</v>
      </c>
      <c r="AJ176" s="119" t="e">
        <f t="shared" si="104"/>
        <v>#DIV/0!</v>
      </c>
      <c r="AK176" s="119">
        <f t="shared" si="105"/>
        <v>-99</v>
      </c>
      <c r="AL176" s="69" t="e">
        <f t="shared" si="106"/>
        <v>#DIV/0!</v>
      </c>
      <c r="AM176" s="114" t="e">
        <f t="shared" si="107"/>
        <v>#DIV/0!</v>
      </c>
      <c r="AN176" s="119" t="e">
        <f t="shared" si="108"/>
        <v>#DIV/0!</v>
      </c>
      <c r="AO176" s="119" t="e">
        <f t="shared" si="109"/>
        <v>#DIV/0!</v>
      </c>
      <c r="AP176" s="119" t="e">
        <f t="shared" si="110"/>
        <v>#DIV/0!</v>
      </c>
      <c r="AQ176" s="119" t="e">
        <f t="shared" si="111"/>
        <v>#DIV/0!</v>
      </c>
      <c r="AR176" s="119" t="e">
        <f t="shared" si="112"/>
        <v>#DIV/0!</v>
      </c>
      <c r="AS176" s="114" t="e">
        <f t="shared" si="113"/>
        <v>#DIV/0!</v>
      </c>
      <c r="AT176" s="114" t="e">
        <f t="shared" si="86"/>
        <v>#DIV/0!</v>
      </c>
      <c r="AU176" s="114" t="e">
        <f t="shared" si="114"/>
        <v>#DIV/0!</v>
      </c>
      <c r="AV176" s="114" t="e">
        <f t="shared" si="87"/>
        <v>#DIV/0!</v>
      </c>
      <c r="AW176" s="69" t="e">
        <f t="shared" si="115"/>
        <v>#DIV/0!</v>
      </c>
      <c r="AX176" s="69" t="e">
        <f t="shared" si="116"/>
        <v>#DIV/0!</v>
      </c>
    </row>
    <row r="177" spans="4:50" ht="15.75">
      <c r="D177" s="41">
        <f>'Input Data'!E190</f>
        <v>0</v>
      </c>
      <c r="E177" s="43">
        <f>'Input Data'!F190</f>
        <v>0</v>
      </c>
      <c r="F177" s="43">
        <f>'Input Data'!G190</f>
        <v>0</v>
      </c>
      <c r="G177" s="43">
        <f>'Input Data'!H190</f>
        <v>0</v>
      </c>
      <c r="H177" s="41">
        <f>('Input Data'!E190)/3.28084</f>
        <v>0</v>
      </c>
      <c r="I177" s="43">
        <f t="shared" si="88"/>
        <v>0</v>
      </c>
      <c r="J177" s="43">
        <f t="shared" si="89"/>
        <v>-99</v>
      </c>
      <c r="K177" s="43">
        <f t="shared" si="90"/>
        <v>0</v>
      </c>
      <c r="L177" s="43">
        <f t="shared" si="91"/>
        <v>-99</v>
      </c>
      <c r="M177" s="43">
        <f t="shared" si="92"/>
        <v>0</v>
      </c>
      <c r="N177" s="43">
        <f t="shared" si="93"/>
        <v>-99</v>
      </c>
      <c r="O177" s="43" t="e">
        <f t="shared" si="94"/>
        <v>#DIV/0!</v>
      </c>
      <c r="P177" s="108">
        <f t="shared" si="95"/>
        <v>-99</v>
      </c>
      <c r="Q177" s="128" t="str">
        <f>IF(D177&lt;'Input Data'!$V$4," ",IF(I177=0," ",IF(K177=0," ",12+1.5*LN(K177+0.1))))</f>
        <v xml:space="preserve"> </v>
      </c>
      <c r="R177" s="120">
        <f t="shared" si="96"/>
        <v>-0.63022410000000006</v>
      </c>
      <c r="S177" s="109">
        <f t="shared" si="97"/>
        <v>0</v>
      </c>
      <c r="T177" s="110">
        <f t="shared" si="98"/>
        <v>0</v>
      </c>
      <c r="U177" s="109">
        <f t="shared" si="78"/>
        <v>0</v>
      </c>
      <c r="V177" s="69" t="e">
        <f t="shared" si="99"/>
        <v>#DIV/0!</v>
      </c>
      <c r="W177" s="109" t="e">
        <f t="shared" si="79"/>
        <v>#DIV/0!</v>
      </c>
      <c r="X177" s="109" t="e">
        <f t="shared" si="80"/>
        <v>#DIV/0!</v>
      </c>
      <c r="Y177" s="109" t="e">
        <f t="shared" si="81"/>
        <v>#DIV/0!</v>
      </c>
      <c r="Z177" s="109" t="e">
        <f t="shared" si="82"/>
        <v>#DIV/0!</v>
      </c>
      <c r="AA177" s="235" t="str">
        <f>IF(D177&lt;'Input Data'!$V$4," ",IF(I177=0," ",IF(K177=0," ",IF(AX177=4,28,IF(AX177=3,28,IF(AX177=2,28,IF(AX177=1,28,IF(AB177&gt;43,43,AB177))))))))</f>
        <v xml:space="preserve"> </v>
      </c>
      <c r="AB177" s="111" t="e">
        <f t="shared" si="83"/>
        <v>#DIV/0!</v>
      </c>
      <c r="AC177" s="128" t="e">
        <f t="shared" si="100"/>
        <v>#DIV/0!</v>
      </c>
      <c r="AD177" s="81">
        <f t="shared" si="84"/>
        <v>-99</v>
      </c>
      <c r="AE177" s="128" t="str">
        <f>IF(D177&lt;'Input Data'!$V$4," ",IF(I177=0," ",IF(K177=0," ",5*(I177-S177))))</f>
        <v xml:space="preserve"> </v>
      </c>
      <c r="AF177" s="81">
        <f t="shared" si="101"/>
        <v>-0.99</v>
      </c>
      <c r="AG177" s="81">
        <f t="shared" si="85"/>
        <v>-99</v>
      </c>
      <c r="AH177" s="119" t="e">
        <f t="shared" si="102"/>
        <v>#DIV/0!</v>
      </c>
      <c r="AI177" s="130" t="e">
        <f t="shared" si="103"/>
        <v>#DIV/0!</v>
      </c>
      <c r="AJ177" s="119" t="e">
        <f t="shared" si="104"/>
        <v>#DIV/0!</v>
      </c>
      <c r="AK177" s="119">
        <f t="shared" si="105"/>
        <v>-99</v>
      </c>
      <c r="AL177" s="69" t="e">
        <f t="shared" si="106"/>
        <v>#DIV/0!</v>
      </c>
      <c r="AM177" s="114" t="e">
        <f t="shared" si="107"/>
        <v>#DIV/0!</v>
      </c>
      <c r="AN177" s="119" t="e">
        <f t="shared" si="108"/>
        <v>#DIV/0!</v>
      </c>
      <c r="AO177" s="119" t="e">
        <f t="shared" si="109"/>
        <v>#DIV/0!</v>
      </c>
      <c r="AP177" s="119" t="e">
        <f t="shared" si="110"/>
        <v>#DIV/0!</v>
      </c>
      <c r="AQ177" s="119" t="e">
        <f t="shared" si="111"/>
        <v>#DIV/0!</v>
      </c>
      <c r="AR177" s="119" t="e">
        <f t="shared" si="112"/>
        <v>#DIV/0!</v>
      </c>
      <c r="AS177" s="114" t="e">
        <f t="shared" si="113"/>
        <v>#DIV/0!</v>
      </c>
      <c r="AT177" s="114" t="e">
        <f t="shared" si="86"/>
        <v>#DIV/0!</v>
      </c>
      <c r="AU177" s="114" t="e">
        <f t="shared" si="114"/>
        <v>#DIV/0!</v>
      </c>
      <c r="AV177" s="114" t="e">
        <f t="shared" si="87"/>
        <v>#DIV/0!</v>
      </c>
      <c r="AW177" s="69" t="e">
        <f t="shared" si="115"/>
        <v>#DIV/0!</v>
      </c>
      <c r="AX177" s="69" t="e">
        <f t="shared" si="116"/>
        <v>#DIV/0!</v>
      </c>
    </row>
    <row r="178" spans="4:50" ht="15.75">
      <c r="D178" s="41">
        <f>'Input Data'!E191</f>
        <v>0</v>
      </c>
      <c r="E178" s="43">
        <f>'Input Data'!F191</f>
        <v>0</v>
      </c>
      <c r="F178" s="43">
        <f>'Input Data'!G191</f>
        <v>0</v>
      </c>
      <c r="G178" s="43">
        <f>'Input Data'!H191</f>
        <v>0</v>
      </c>
      <c r="H178" s="41">
        <f>('Input Data'!E191)/3.28084</f>
        <v>0</v>
      </c>
      <c r="I178" s="43">
        <f t="shared" si="88"/>
        <v>0</v>
      </c>
      <c r="J178" s="43">
        <f t="shared" si="89"/>
        <v>-99</v>
      </c>
      <c r="K178" s="43">
        <f t="shared" si="90"/>
        <v>0</v>
      </c>
      <c r="L178" s="43">
        <f t="shared" si="91"/>
        <v>-99</v>
      </c>
      <c r="M178" s="43">
        <f t="shared" si="92"/>
        <v>0</v>
      </c>
      <c r="N178" s="43">
        <f t="shared" si="93"/>
        <v>-99</v>
      </c>
      <c r="O178" s="43" t="e">
        <f t="shared" si="94"/>
        <v>#DIV/0!</v>
      </c>
      <c r="P178" s="108">
        <f t="shared" si="95"/>
        <v>-99</v>
      </c>
      <c r="Q178" s="128" t="str">
        <f>IF(D178&lt;'Input Data'!$V$4," ",IF(I178=0," ",IF(K178=0," ",12+1.5*LN(K178+0.1))))</f>
        <v xml:space="preserve"> </v>
      </c>
      <c r="R178" s="120">
        <f t="shared" si="96"/>
        <v>-0.63022410000000006</v>
      </c>
      <c r="S178" s="109">
        <f t="shared" si="97"/>
        <v>0</v>
      </c>
      <c r="T178" s="110">
        <f t="shared" si="98"/>
        <v>0</v>
      </c>
      <c r="U178" s="109">
        <f t="shared" si="78"/>
        <v>0</v>
      </c>
      <c r="V178" s="69" t="e">
        <f t="shared" si="99"/>
        <v>#DIV/0!</v>
      </c>
      <c r="W178" s="109" t="e">
        <f t="shared" si="79"/>
        <v>#DIV/0!</v>
      </c>
      <c r="X178" s="109" t="e">
        <f t="shared" si="80"/>
        <v>#DIV/0!</v>
      </c>
      <c r="Y178" s="109" t="e">
        <f t="shared" si="81"/>
        <v>#DIV/0!</v>
      </c>
      <c r="Z178" s="109" t="e">
        <f t="shared" si="82"/>
        <v>#DIV/0!</v>
      </c>
      <c r="AA178" s="235" t="str">
        <f>IF(D178&lt;'Input Data'!$V$4," ",IF(I178=0," ",IF(K178=0," ",IF(AX178=4,28,IF(AX178=3,28,IF(AX178=2,28,IF(AX178=1,28,IF(AB178&gt;43,43,AB178))))))))</f>
        <v xml:space="preserve"> </v>
      </c>
      <c r="AB178" s="111" t="e">
        <f t="shared" si="83"/>
        <v>#DIV/0!</v>
      </c>
      <c r="AC178" s="128" t="e">
        <f t="shared" si="100"/>
        <v>#DIV/0!</v>
      </c>
      <c r="AD178" s="81">
        <f t="shared" si="84"/>
        <v>-99</v>
      </c>
      <c r="AE178" s="128" t="str">
        <f>IF(D178&lt;'Input Data'!$V$4," ",IF(I178=0," ",IF(K178=0," ",5*(I178-S178))))</f>
        <v xml:space="preserve"> </v>
      </c>
      <c r="AF178" s="81">
        <f t="shared" si="101"/>
        <v>-0.99</v>
      </c>
      <c r="AG178" s="81">
        <f t="shared" si="85"/>
        <v>-99</v>
      </c>
      <c r="AH178" s="119" t="e">
        <f t="shared" si="102"/>
        <v>#DIV/0!</v>
      </c>
      <c r="AI178" s="130" t="e">
        <f t="shared" si="103"/>
        <v>#DIV/0!</v>
      </c>
      <c r="AJ178" s="119" t="e">
        <f t="shared" si="104"/>
        <v>#DIV/0!</v>
      </c>
      <c r="AK178" s="119">
        <f t="shared" si="105"/>
        <v>-99</v>
      </c>
      <c r="AL178" s="69" t="e">
        <f t="shared" si="106"/>
        <v>#DIV/0!</v>
      </c>
      <c r="AM178" s="114" t="e">
        <f t="shared" si="107"/>
        <v>#DIV/0!</v>
      </c>
      <c r="AN178" s="119" t="e">
        <f t="shared" si="108"/>
        <v>#DIV/0!</v>
      </c>
      <c r="AO178" s="119" t="e">
        <f t="shared" si="109"/>
        <v>#DIV/0!</v>
      </c>
      <c r="AP178" s="119" t="e">
        <f t="shared" si="110"/>
        <v>#DIV/0!</v>
      </c>
      <c r="AQ178" s="119" t="e">
        <f t="shared" si="111"/>
        <v>#DIV/0!</v>
      </c>
      <c r="AR178" s="119" t="e">
        <f t="shared" si="112"/>
        <v>#DIV/0!</v>
      </c>
      <c r="AS178" s="114" t="e">
        <f t="shared" si="113"/>
        <v>#DIV/0!</v>
      </c>
      <c r="AT178" s="114" t="e">
        <f t="shared" si="86"/>
        <v>#DIV/0!</v>
      </c>
      <c r="AU178" s="114" t="e">
        <f t="shared" si="114"/>
        <v>#DIV/0!</v>
      </c>
      <c r="AV178" s="114" t="e">
        <f t="shared" si="87"/>
        <v>#DIV/0!</v>
      </c>
      <c r="AW178" s="69" t="e">
        <f t="shared" si="115"/>
        <v>#DIV/0!</v>
      </c>
      <c r="AX178" s="69" t="e">
        <f t="shared" si="116"/>
        <v>#DIV/0!</v>
      </c>
    </row>
    <row r="179" spans="4:50" ht="15.75">
      <c r="D179" s="41">
        <f>'Input Data'!E192</f>
        <v>0</v>
      </c>
      <c r="E179" s="43">
        <f>'Input Data'!F192</f>
        <v>0</v>
      </c>
      <c r="F179" s="43">
        <f>'Input Data'!G192</f>
        <v>0</v>
      </c>
      <c r="G179" s="43">
        <f>'Input Data'!H192</f>
        <v>0</v>
      </c>
      <c r="H179" s="41">
        <f>('Input Data'!E192)/3.28084</f>
        <v>0</v>
      </c>
      <c r="I179" s="43">
        <f t="shared" si="88"/>
        <v>0</v>
      </c>
      <c r="J179" s="43">
        <f t="shared" si="89"/>
        <v>-99</v>
      </c>
      <c r="K179" s="43">
        <f t="shared" si="90"/>
        <v>0</v>
      </c>
      <c r="L179" s="43">
        <f t="shared" si="91"/>
        <v>-99</v>
      </c>
      <c r="M179" s="43">
        <f t="shared" si="92"/>
        <v>0</v>
      </c>
      <c r="N179" s="43">
        <f t="shared" si="93"/>
        <v>-99</v>
      </c>
      <c r="O179" s="43" t="e">
        <f t="shared" si="94"/>
        <v>#DIV/0!</v>
      </c>
      <c r="P179" s="108">
        <f t="shared" si="95"/>
        <v>-99</v>
      </c>
      <c r="Q179" s="128" t="str">
        <f>IF(D179&lt;'Input Data'!$V$4," ",IF(I179=0," ",IF(K179=0," ",12+1.5*LN(K179+0.1))))</f>
        <v xml:space="preserve"> </v>
      </c>
      <c r="R179" s="120">
        <f t="shared" si="96"/>
        <v>-0.63022410000000006</v>
      </c>
      <c r="S179" s="109">
        <f t="shared" si="97"/>
        <v>0</v>
      </c>
      <c r="T179" s="110">
        <f t="shared" si="98"/>
        <v>0</v>
      </c>
      <c r="U179" s="109">
        <f t="shared" si="78"/>
        <v>0</v>
      </c>
      <c r="V179" s="69" t="e">
        <f t="shared" si="99"/>
        <v>#DIV/0!</v>
      </c>
      <c r="W179" s="109" t="e">
        <f t="shared" si="79"/>
        <v>#DIV/0!</v>
      </c>
      <c r="X179" s="109" t="e">
        <f t="shared" si="80"/>
        <v>#DIV/0!</v>
      </c>
      <c r="Y179" s="109" t="e">
        <f t="shared" si="81"/>
        <v>#DIV/0!</v>
      </c>
      <c r="Z179" s="109" t="e">
        <f t="shared" si="82"/>
        <v>#DIV/0!</v>
      </c>
      <c r="AA179" s="235" t="str">
        <f>IF(D179&lt;'Input Data'!$V$4," ",IF(I179=0," ",IF(K179=0," ",IF(AX179=4,28,IF(AX179=3,28,IF(AX179=2,28,IF(AX179=1,28,IF(AB179&gt;43,43,AB179))))))))</f>
        <v xml:space="preserve"> </v>
      </c>
      <c r="AB179" s="111" t="e">
        <f t="shared" si="83"/>
        <v>#DIV/0!</v>
      </c>
      <c r="AC179" s="128" t="e">
        <f t="shared" si="100"/>
        <v>#DIV/0!</v>
      </c>
      <c r="AD179" s="81">
        <f t="shared" si="84"/>
        <v>-99</v>
      </c>
      <c r="AE179" s="128" t="str">
        <f>IF(D179&lt;'Input Data'!$V$4," ",IF(I179=0," ",IF(K179=0," ",5*(I179-S179))))</f>
        <v xml:space="preserve"> </v>
      </c>
      <c r="AF179" s="81">
        <f t="shared" si="101"/>
        <v>-0.99</v>
      </c>
      <c r="AG179" s="81">
        <f t="shared" si="85"/>
        <v>-99</v>
      </c>
      <c r="AH179" s="119" t="e">
        <f t="shared" si="102"/>
        <v>#DIV/0!</v>
      </c>
      <c r="AI179" s="130" t="e">
        <f t="shared" si="103"/>
        <v>#DIV/0!</v>
      </c>
      <c r="AJ179" s="119" t="e">
        <f t="shared" si="104"/>
        <v>#DIV/0!</v>
      </c>
      <c r="AK179" s="119">
        <f t="shared" si="105"/>
        <v>-99</v>
      </c>
      <c r="AL179" s="69" t="e">
        <f t="shared" si="106"/>
        <v>#DIV/0!</v>
      </c>
      <c r="AM179" s="114" t="e">
        <f t="shared" si="107"/>
        <v>#DIV/0!</v>
      </c>
      <c r="AN179" s="119" t="e">
        <f t="shared" si="108"/>
        <v>#DIV/0!</v>
      </c>
      <c r="AO179" s="119" t="e">
        <f t="shared" si="109"/>
        <v>#DIV/0!</v>
      </c>
      <c r="AP179" s="119" t="e">
        <f t="shared" si="110"/>
        <v>#DIV/0!</v>
      </c>
      <c r="AQ179" s="119" t="e">
        <f t="shared" si="111"/>
        <v>#DIV/0!</v>
      </c>
      <c r="AR179" s="119" t="e">
        <f t="shared" si="112"/>
        <v>#DIV/0!</v>
      </c>
      <c r="AS179" s="114" t="e">
        <f t="shared" si="113"/>
        <v>#DIV/0!</v>
      </c>
      <c r="AT179" s="114" t="e">
        <f t="shared" si="86"/>
        <v>#DIV/0!</v>
      </c>
      <c r="AU179" s="114" t="e">
        <f t="shared" si="114"/>
        <v>#DIV/0!</v>
      </c>
      <c r="AV179" s="114" t="e">
        <f t="shared" si="87"/>
        <v>#DIV/0!</v>
      </c>
      <c r="AW179" s="69" t="e">
        <f t="shared" si="115"/>
        <v>#DIV/0!</v>
      </c>
      <c r="AX179" s="69" t="e">
        <f t="shared" si="116"/>
        <v>#DIV/0!</v>
      </c>
    </row>
    <row r="180" spans="4:50" ht="15.75">
      <c r="D180" s="41">
        <f>'Input Data'!E193</f>
        <v>0</v>
      </c>
      <c r="E180" s="43">
        <f>'Input Data'!F193</f>
        <v>0</v>
      </c>
      <c r="F180" s="43">
        <f>'Input Data'!G193</f>
        <v>0</v>
      </c>
      <c r="G180" s="43">
        <f>'Input Data'!H193</f>
        <v>0</v>
      </c>
      <c r="H180" s="41">
        <f>('Input Data'!E193)/3.28084</f>
        <v>0</v>
      </c>
      <c r="I180" s="43">
        <f t="shared" si="88"/>
        <v>0</v>
      </c>
      <c r="J180" s="43">
        <f t="shared" si="89"/>
        <v>-99</v>
      </c>
      <c r="K180" s="43">
        <f t="shared" si="90"/>
        <v>0</v>
      </c>
      <c r="L180" s="43">
        <f t="shared" si="91"/>
        <v>-99</v>
      </c>
      <c r="M180" s="43">
        <f t="shared" si="92"/>
        <v>0</v>
      </c>
      <c r="N180" s="43">
        <f t="shared" si="93"/>
        <v>-99</v>
      </c>
      <c r="O180" s="43" t="e">
        <f t="shared" si="94"/>
        <v>#DIV/0!</v>
      </c>
      <c r="P180" s="108">
        <f t="shared" si="95"/>
        <v>-99</v>
      </c>
      <c r="Q180" s="128" t="str">
        <f>IF(D180&lt;'Input Data'!$V$4," ",IF(I180=0," ",IF(K180=0," ",12+1.5*LN(K180+0.1))))</f>
        <v xml:space="preserve"> </v>
      </c>
      <c r="R180" s="120">
        <f t="shared" si="96"/>
        <v>-0.63022410000000006</v>
      </c>
      <c r="S180" s="109">
        <f t="shared" si="97"/>
        <v>0</v>
      </c>
      <c r="T180" s="110">
        <f t="shared" si="98"/>
        <v>0</v>
      </c>
      <c r="U180" s="109">
        <f t="shared" si="78"/>
        <v>0</v>
      </c>
      <c r="V180" s="69" t="e">
        <f t="shared" si="99"/>
        <v>#DIV/0!</v>
      </c>
      <c r="W180" s="109" t="e">
        <f t="shared" si="79"/>
        <v>#DIV/0!</v>
      </c>
      <c r="X180" s="109" t="e">
        <f t="shared" si="80"/>
        <v>#DIV/0!</v>
      </c>
      <c r="Y180" s="109" t="e">
        <f t="shared" si="81"/>
        <v>#DIV/0!</v>
      </c>
      <c r="Z180" s="109" t="e">
        <f t="shared" si="82"/>
        <v>#DIV/0!</v>
      </c>
      <c r="AA180" s="235" t="str">
        <f>IF(D180&lt;'Input Data'!$V$4," ",IF(I180=0," ",IF(K180=0," ",IF(AX180=4,28,IF(AX180=3,28,IF(AX180=2,28,IF(AX180=1,28,IF(AB180&gt;43,43,AB180))))))))</f>
        <v xml:space="preserve"> </v>
      </c>
      <c r="AB180" s="111" t="e">
        <f t="shared" si="83"/>
        <v>#DIV/0!</v>
      </c>
      <c r="AC180" s="128" t="e">
        <f t="shared" si="100"/>
        <v>#DIV/0!</v>
      </c>
      <c r="AD180" s="81">
        <f t="shared" si="84"/>
        <v>-99</v>
      </c>
      <c r="AE180" s="128" t="str">
        <f>IF(D180&lt;'Input Data'!$V$4," ",IF(I180=0," ",IF(K180=0," ",5*(I180-S180))))</f>
        <v xml:space="preserve"> </v>
      </c>
      <c r="AF180" s="81">
        <f t="shared" si="101"/>
        <v>-0.99</v>
      </c>
      <c r="AG180" s="81">
        <f t="shared" si="85"/>
        <v>-99</v>
      </c>
      <c r="AH180" s="119" t="e">
        <f t="shared" si="102"/>
        <v>#DIV/0!</v>
      </c>
      <c r="AI180" s="130" t="e">
        <f t="shared" si="103"/>
        <v>#DIV/0!</v>
      </c>
      <c r="AJ180" s="119" t="e">
        <f t="shared" si="104"/>
        <v>#DIV/0!</v>
      </c>
      <c r="AK180" s="119">
        <f t="shared" si="105"/>
        <v>-99</v>
      </c>
      <c r="AL180" s="69" t="e">
        <f t="shared" si="106"/>
        <v>#DIV/0!</v>
      </c>
      <c r="AM180" s="114" t="e">
        <f t="shared" si="107"/>
        <v>#DIV/0!</v>
      </c>
      <c r="AN180" s="119" t="e">
        <f t="shared" si="108"/>
        <v>#DIV/0!</v>
      </c>
      <c r="AO180" s="119" t="e">
        <f t="shared" si="109"/>
        <v>#DIV/0!</v>
      </c>
      <c r="AP180" s="119" t="e">
        <f t="shared" si="110"/>
        <v>#DIV/0!</v>
      </c>
      <c r="AQ180" s="119" t="e">
        <f t="shared" si="111"/>
        <v>#DIV/0!</v>
      </c>
      <c r="AR180" s="119" t="e">
        <f t="shared" si="112"/>
        <v>#DIV/0!</v>
      </c>
      <c r="AS180" s="114" t="e">
        <f t="shared" si="113"/>
        <v>#DIV/0!</v>
      </c>
      <c r="AT180" s="114" t="e">
        <f t="shared" si="86"/>
        <v>#DIV/0!</v>
      </c>
      <c r="AU180" s="114" t="e">
        <f t="shared" si="114"/>
        <v>#DIV/0!</v>
      </c>
      <c r="AV180" s="114" t="e">
        <f t="shared" si="87"/>
        <v>#DIV/0!</v>
      </c>
      <c r="AW180" s="69" t="e">
        <f t="shared" si="115"/>
        <v>#DIV/0!</v>
      </c>
      <c r="AX180" s="69" t="e">
        <f t="shared" si="116"/>
        <v>#DIV/0!</v>
      </c>
    </row>
    <row r="181" spans="4:50" ht="15.75">
      <c r="D181" s="41">
        <f>'Input Data'!E194</f>
        <v>0</v>
      </c>
      <c r="E181" s="43">
        <f>'Input Data'!F194</f>
        <v>0</v>
      </c>
      <c r="F181" s="43">
        <f>'Input Data'!G194</f>
        <v>0</v>
      </c>
      <c r="G181" s="43">
        <f>'Input Data'!H194</f>
        <v>0</v>
      </c>
      <c r="H181" s="41">
        <f>('Input Data'!E194)/3.28084</f>
        <v>0</v>
      </c>
      <c r="I181" s="43">
        <f t="shared" si="88"/>
        <v>0</v>
      </c>
      <c r="J181" s="43">
        <f t="shared" si="89"/>
        <v>-99</v>
      </c>
      <c r="K181" s="43">
        <f t="shared" si="90"/>
        <v>0</v>
      </c>
      <c r="L181" s="43">
        <f t="shared" si="91"/>
        <v>-99</v>
      </c>
      <c r="M181" s="43">
        <f t="shared" si="92"/>
        <v>0</v>
      </c>
      <c r="N181" s="43">
        <f t="shared" si="93"/>
        <v>-99</v>
      </c>
      <c r="O181" s="43" t="e">
        <f t="shared" si="94"/>
        <v>#DIV/0!</v>
      </c>
      <c r="P181" s="108">
        <f t="shared" si="95"/>
        <v>-99</v>
      </c>
      <c r="Q181" s="128" t="str">
        <f>IF(D181&lt;'Input Data'!$V$4," ",IF(I181=0," ",IF(K181=0," ",12+1.5*LN(K181+0.1))))</f>
        <v xml:space="preserve"> </v>
      </c>
      <c r="R181" s="120">
        <f t="shared" si="96"/>
        <v>-0.63022410000000006</v>
      </c>
      <c r="S181" s="109">
        <f t="shared" si="97"/>
        <v>0</v>
      </c>
      <c r="T181" s="110">
        <f t="shared" si="98"/>
        <v>0</v>
      </c>
      <c r="U181" s="109">
        <f t="shared" si="78"/>
        <v>0</v>
      </c>
      <c r="V181" s="69" t="e">
        <f t="shared" si="99"/>
        <v>#DIV/0!</v>
      </c>
      <c r="W181" s="109" t="e">
        <f t="shared" si="79"/>
        <v>#DIV/0!</v>
      </c>
      <c r="X181" s="109" t="e">
        <f t="shared" si="80"/>
        <v>#DIV/0!</v>
      </c>
      <c r="Y181" s="109" t="e">
        <f t="shared" si="81"/>
        <v>#DIV/0!</v>
      </c>
      <c r="Z181" s="109" t="e">
        <f t="shared" si="82"/>
        <v>#DIV/0!</v>
      </c>
      <c r="AA181" s="235" t="str">
        <f>IF(D181&lt;'Input Data'!$V$4," ",IF(I181=0," ",IF(K181=0," ",IF(AX181=4,28,IF(AX181=3,28,IF(AX181=2,28,IF(AX181=1,28,IF(AB181&gt;43,43,AB181))))))))</f>
        <v xml:space="preserve"> </v>
      </c>
      <c r="AB181" s="111" t="e">
        <f t="shared" si="83"/>
        <v>#DIV/0!</v>
      </c>
      <c r="AC181" s="128" t="e">
        <f t="shared" si="100"/>
        <v>#DIV/0!</v>
      </c>
      <c r="AD181" s="81">
        <f t="shared" si="84"/>
        <v>-99</v>
      </c>
      <c r="AE181" s="128" t="str">
        <f>IF(D181&lt;'Input Data'!$V$4," ",IF(I181=0," ",IF(K181=0," ",5*(I181-S181))))</f>
        <v xml:space="preserve"> </v>
      </c>
      <c r="AF181" s="81">
        <f t="shared" si="101"/>
        <v>-0.99</v>
      </c>
      <c r="AG181" s="81">
        <f t="shared" si="85"/>
        <v>-99</v>
      </c>
      <c r="AH181" s="119" t="e">
        <f t="shared" si="102"/>
        <v>#DIV/0!</v>
      </c>
      <c r="AI181" s="130" t="e">
        <f t="shared" si="103"/>
        <v>#DIV/0!</v>
      </c>
      <c r="AJ181" s="119" t="e">
        <f t="shared" si="104"/>
        <v>#DIV/0!</v>
      </c>
      <c r="AK181" s="119">
        <f t="shared" si="105"/>
        <v>-99</v>
      </c>
      <c r="AL181" s="69" t="e">
        <f t="shared" si="106"/>
        <v>#DIV/0!</v>
      </c>
      <c r="AM181" s="114" t="e">
        <f t="shared" si="107"/>
        <v>#DIV/0!</v>
      </c>
      <c r="AN181" s="119" t="e">
        <f t="shared" si="108"/>
        <v>#DIV/0!</v>
      </c>
      <c r="AO181" s="119" t="e">
        <f t="shared" si="109"/>
        <v>#DIV/0!</v>
      </c>
      <c r="AP181" s="119" t="e">
        <f t="shared" si="110"/>
        <v>#DIV/0!</v>
      </c>
      <c r="AQ181" s="119" t="e">
        <f t="shared" si="111"/>
        <v>#DIV/0!</v>
      </c>
      <c r="AR181" s="119" t="e">
        <f t="shared" si="112"/>
        <v>#DIV/0!</v>
      </c>
      <c r="AS181" s="114" t="e">
        <f t="shared" si="113"/>
        <v>#DIV/0!</v>
      </c>
      <c r="AT181" s="114" t="e">
        <f t="shared" si="86"/>
        <v>#DIV/0!</v>
      </c>
      <c r="AU181" s="114" t="e">
        <f t="shared" si="114"/>
        <v>#DIV/0!</v>
      </c>
      <c r="AV181" s="114" t="e">
        <f t="shared" si="87"/>
        <v>#DIV/0!</v>
      </c>
      <c r="AW181" s="69" t="e">
        <f t="shared" si="115"/>
        <v>#DIV/0!</v>
      </c>
      <c r="AX181" s="69" t="e">
        <f t="shared" si="116"/>
        <v>#DIV/0!</v>
      </c>
    </row>
    <row r="182" spans="4:50" ht="15.75">
      <c r="D182" s="41">
        <f>'Input Data'!E195</f>
        <v>0</v>
      </c>
      <c r="E182" s="43">
        <f>'Input Data'!F195</f>
        <v>0</v>
      </c>
      <c r="F182" s="43">
        <f>'Input Data'!G195</f>
        <v>0</v>
      </c>
      <c r="G182" s="43">
        <f>'Input Data'!H195</f>
        <v>0</v>
      </c>
      <c r="H182" s="41">
        <f>('Input Data'!E195)/3.28084</f>
        <v>0</v>
      </c>
      <c r="I182" s="43">
        <f t="shared" si="88"/>
        <v>0</v>
      </c>
      <c r="J182" s="43">
        <f t="shared" si="89"/>
        <v>-99</v>
      </c>
      <c r="K182" s="43">
        <f t="shared" si="90"/>
        <v>0</v>
      </c>
      <c r="L182" s="43">
        <f t="shared" si="91"/>
        <v>-99</v>
      </c>
      <c r="M182" s="43">
        <f t="shared" si="92"/>
        <v>0</v>
      </c>
      <c r="N182" s="43">
        <f t="shared" si="93"/>
        <v>-99</v>
      </c>
      <c r="O182" s="43" t="e">
        <f t="shared" si="94"/>
        <v>#DIV/0!</v>
      </c>
      <c r="P182" s="108">
        <f t="shared" si="95"/>
        <v>-99</v>
      </c>
      <c r="Q182" s="128" t="str">
        <f>IF(D182&lt;'Input Data'!$V$4," ",IF(I182=0," ",IF(K182=0," ",12+1.5*LN(K182+0.1))))</f>
        <v xml:space="preserve"> </v>
      </c>
      <c r="R182" s="120">
        <f t="shared" si="96"/>
        <v>-0.63022410000000006</v>
      </c>
      <c r="S182" s="109">
        <f t="shared" si="97"/>
        <v>0</v>
      </c>
      <c r="T182" s="110">
        <f t="shared" si="98"/>
        <v>0</v>
      </c>
      <c r="U182" s="109">
        <f t="shared" si="78"/>
        <v>0</v>
      </c>
      <c r="V182" s="69" t="e">
        <f t="shared" si="99"/>
        <v>#DIV/0!</v>
      </c>
      <c r="W182" s="109" t="e">
        <f t="shared" si="79"/>
        <v>#DIV/0!</v>
      </c>
      <c r="X182" s="109" t="e">
        <f t="shared" si="80"/>
        <v>#DIV/0!</v>
      </c>
      <c r="Y182" s="109" t="e">
        <f t="shared" si="81"/>
        <v>#DIV/0!</v>
      </c>
      <c r="Z182" s="109" t="e">
        <f t="shared" si="82"/>
        <v>#DIV/0!</v>
      </c>
      <c r="AA182" s="235" t="str">
        <f>IF(D182&lt;'Input Data'!$V$4," ",IF(I182=0," ",IF(K182=0," ",IF(AX182=4,28,IF(AX182=3,28,IF(AX182=2,28,IF(AX182=1,28,IF(AB182&gt;43,43,AB182))))))))</f>
        <v xml:space="preserve"> </v>
      </c>
      <c r="AB182" s="111" t="e">
        <f t="shared" si="83"/>
        <v>#DIV/0!</v>
      </c>
      <c r="AC182" s="128" t="e">
        <f t="shared" si="100"/>
        <v>#DIV/0!</v>
      </c>
      <c r="AD182" s="81">
        <f t="shared" si="84"/>
        <v>-99</v>
      </c>
      <c r="AE182" s="128" t="str">
        <f>IF(D182&lt;'Input Data'!$V$4," ",IF(I182=0," ",IF(K182=0," ",5*(I182-S182))))</f>
        <v xml:space="preserve"> </v>
      </c>
      <c r="AF182" s="81">
        <f t="shared" si="101"/>
        <v>-0.99</v>
      </c>
      <c r="AG182" s="81">
        <f t="shared" si="85"/>
        <v>-99</v>
      </c>
      <c r="AH182" s="119" t="e">
        <f t="shared" si="102"/>
        <v>#DIV/0!</v>
      </c>
      <c r="AI182" s="130" t="e">
        <f t="shared" si="103"/>
        <v>#DIV/0!</v>
      </c>
      <c r="AJ182" s="119" t="e">
        <f t="shared" si="104"/>
        <v>#DIV/0!</v>
      </c>
      <c r="AK182" s="119">
        <f t="shared" si="105"/>
        <v>-99</v>
      </c>
      <c r="AL182" s="69" t="e">
        <f t="shared" si="106"/>
        <v>#DIV/0!</v>
      </c>
      <c r="AM182" s="114" t="e">
        <f t="shared" si="107"/>
        <v>#DIV/0!</v>
      </c>
      <c r="AN182" s="119" t="e">
        <f t="shared" si="108"/>
        <v>#DIV/0!</v>
      </c>
      <c r="AO182" s="119" t="e">
        <f t="shared" si="109"/>
        <v>#DIV/0!</v>
      </c>
      <c r="AP182" s="119" t="e">
        <f t="shared" si="110"/>
        <v>#DIV/0!</v>
      </c>
      <c r="AQ182" s="119" t="e">
        <f t="shared" si="111"/>
        <v>#DIV/0!</v>
      </c>
      <c r="AR182" s="119" t="e">
        <f t="shared" si="112"/>
        <v>#DIV/0!</v>
      </c>
      <c r="AS182" s="114" t="e">
        <f t="shared" si="113"/>
        <v>#DIV/0!</v>
      </c>
      <c r="AT182" s="114" t="e">
        <f t="shared" si="86"/>
        <v>#DIV/0!</v>
      </c>
      <c r="AU182" s="114" t="e">
        <f t="shared" si="114"/>
        <v>#DIV/0!</v>
      </c>
      <c r="AV182" s="114" t="e">
        <f t="shared" si="87"/>
        <v>#DIV/0!</v>
      </c>
      <c r="AW182" s="69" t="e">
        <f t="shared" si="115"/>
        <v>#DIV/0!</v>
      </c>
      <c r="AX182" s="69" t="e">
        <f t="shared" si="116"/>
        <v>#DIV/0!</v>
      </c>
    </row>
    <row r="183" spans="4:50" ht="15.75">
      <c r="D183" s="41">
        <f>'Input Data'!E196</f>
        <v>0</v>
      </c>
      <c r="E183" s="43">
        <f>'Input Data'!F196</f>
        <v>0</v>
      </c>
      <c r="F183" s="43">
        <f>'Input Data'!G196</f>
        <v>0</v>
      </c>
      <c r="G183" s="43">
        <f>'Input Data'!H196</f>
        <v>0</v>
      </c>
      <c r="H183" s="41">
        <f>('Input Data'!E196)/3.28084</f>
        <v>0</v>
      </c>
      <c r="I183" s="43">
        <f t="shared" si="88"/>
        <v>0</v>
      </c>
      <c r="J183" s="43">
        <f t="shared" si="89"/>
        <v>-99</v>
      </c>
      <c r="K183" s="43">
        <f t="shared" si="90"/>
        <v>0</v>
      </c>
      <c r="L183" s="43">
        <f t="shared" si="91"/>
        <v>-99</v>
      </c>
      <c r="M183" s="43">
        <f t="shared" si="92"/>
        <v>0</v>
      </c>
      <c r="N183" s="43">
        <f t="shared" si="93"/>
        <v>-99</v>
      </c>
      <c r="O183" s="43" t="e">
        <f t="shared" si="94"/>
        <v>#DIV/0!</v>
      </c>
      <c r="P183" s="108">
        <f t="shared" si="95"/>
        <v>-99</v>
      </c>
      <c r="Q183" s="128" t="str">
        <f>IF(D183&lt;'Input Data'!$V$4," ",IF(I183=0," ",IF(K183=0," ",12+1.5*LN(K183+0.1))))</f>
        <v xml:space="preserve"> </v>
      </c>
      <c r="R183" s="120">
        <f t="shared" si="96"/>
        <v>-0.63022410000000006</v>
      </c>
      <c r="S183" s="109">
        <f t="shared" si="97"/>
        <v>0</v>
      </c>
      <c r="T183" s="110">
        <f t="shared" si="98"/>
        <v>0</v>
      </c>
      <c r="U183" s="109">
        <f t="shared" si="78"/>
        <v>0</v>
      </c>
      <c r="V183" s="69" t="e">
        <f t="shared" si="99"/>
        <v>#DIV/0!</v>
      </c>
      <c r="W183" s="109" t="e">
        <f t="shared" si="79"/>
        <v>#DIV/0!</v>
      </c>
      <c r="X183" s="109" t="e">
        <f t="shared" si="80"/>
        <v>#DIV/0!</v>
      </c>
      <c r="Y183" s="109" t="e">
        <f t="shared" si="81"/>
        <v>#DIV/0!</v>
      </c>
      <c r="Z183" s="109" t="e">
        <f t="shared" si="82"/>
        <v>#DIV/0!</v>
      </c>
      <c r="AA183" s="235" t="str">
        <f>IF(D183&lt;'Input Data'!$V$4," ",IF(I183=0," ",IF(K183=0," ",IF(AX183=4,28,IF(AX183=3,28,IF(AX183=2,28,IF(AX183=1,28,IF(AB183&gt;43,43,AB183))))))))</f>
        <v xml:space="preserve"> </v>
      </c>
      <c r="AB183" s="111" t="e">
        <f t="shared" si="83"/>
        <v>#DIV/0!</v>
      </c>
      <c r="AC183" s="128" t="e">
        <f t="shared" si="100"/>
        <v>#DIV/0!</v>
      </c>
      <c r="AD183" s="81">
        <f t="shared" si="84"/>
        <v>-99</v>
      </c>
      <c r="AE183" s="128" t="str">
        <f>IF(D183&lt;'Input Data'!$V$4," ",IF(I183=0," ",IF(K183=0," ",5*(I183-S183))))</f>
        <v xml:space="preserve"> </v>
      </c>
      <c r="AF183" s="81">
        <f t="shared" si="101"/>
        <v>-0.99</v>
      </c>
      <c r="AG183" s="81">
        <f t="shared" si="85"/>
        <v>-99</v>
      </c>
      <c r="AH183" s="119" t="e">
        <f t="shared" si="102"/>
        <v>#DIV/0!</v>
      </c>
      <c r="AI183" s="130" t="e">
        <f t="shared" si="103"/>
        <v>#DIV/0!</v>
      </c>
      <c r="AJ183" s="119" t="e">
        <f t="shared" si="104"/>
        <v>#DIV/0!</v>
      </c>
      <c r="AK183" s="119">
        <f t="shared" si="105"/>
        <v>-99</v>
      </c>
      <c r="AL183" s="69" t="e">
        <f t="shared" si="106"/>
        <v>#DIV/0!</v>
      </c>
      <c r="AM183" s="114" t="e">
        <f t="shared" si="107"/>
        <v>#DIV/0!</v>
      </c>
      <c r="AN183" s="119" t="e">
        <f t="shared" si="108"/>
        <v>#DIV/0!</v>
      </c>
      <c r="AO183" s="119" t="e">
        <f t="shared" si="109"/>
        <v>#DIV/0!</v>
      </c>
      <c r="AP183" s="119" t="e">
        <f t="shared" si="110"/>
        <v>#DIV/0!</v>
      </c>
      <c r="AQ183" s="119" t="e">
        <f t="shared" si="111"/>
        <v>#DIV/0!</v>
      </c>
      <c r="AR183" s="119" t="e">
        <f t="shared" si="112"/>
        <v>#DIV/0!</v>
      </c>
      <c r="AS183" s="114" t="e">
        <f t="shared" si="113"/>
        <v>#DIV/0!</v>
      </c>
      <c r="AT183" s="114" t="e">
        <f t="shared" si="86"/>
        <v>#DIV/0!</v>
      </c>
      <c r="AU183" s="114" t="e">
        <f t="shared" si="114"/>
        <v>#DIV/0!</v>
      </c>
      <c r="AV183" s="114" t="e">
        <f t="shared" si="87"/>
        <v>#DIV/0!</v>
      </c>
      <c r="AW183" s="69" t="e">
        <f t="shared" si="115"/>
        <v>#DIV/0!</v>
      </c>
      <c r="AX183" s="69" t="e">
        <f t="shared" si="116"/>
        <v>#DIV/0!</v>
      </c>
    </row>
    <row r="184" spans="4:50" ht="15.75">
      <c r="D184" s="41">
        <f>'Input Data'!E197</f>
        <v>0</v>
      </c>
      <c r="E184" s="43">
        <f>'Input Data'!F197</f>
        <v>0</v>
      </c>
      <c r="F184" s="43">
        <f>'Input Data'!G197</f>
        <v>0</v>
      </c>
      <c r="G184" s="43">
        <f>'Input Data'!H197</f>
        <v>0</v>
      </c>
      <c r="H184" s="41">
        <f>('Input Data'!E197)/3.28084</f>
        <v>0</v>
      </c>
      <c r="I184" s="43">
        <f t="shared" si="88"/>
        <v>0</v>
      </c>
      <c r="J184" s="43">
        <f t="shared" si="89"/>
        <v>-99</v>
      </c>
      <c r="K184" s="43">
        <f t="shared" si="90"/>
        <v>0</v>
      </c>
      <c r="L184" s="43">
        <f t="shared" si="91"/>
        <v>-99</v>
      </c>
      <c r="M184" s="43">
        <f t="shared" si="92"/>
        <v>0</v>
      </c>
      <c r="N184" s="43">
        <f t="shared" si="93"/>
        <v>-99</v>
      </c>
      <c r="O184" s="43" t="e">
        <f t="shared" si="94"/>
        <v>#DIV/0!</v>
      </c>
      <c r="P184" s="108">
        <f t="shared" si="95"/>
        <v>-99</v>
      </c>
      <c r="Q184" s="128" t="str">
        <f>IF(D184&lt;'Input Data'!$V$4," ",IF(I184=0," ",IF(K184=0," ",12+1.5*LN(K184+0.1))))</f>
        <v xml:space="preserve"> </v>
      </c>
      <c r="R184" s="120">
        <f t="shared" si="96"/>
        <v>-0.63022410000000006</v>
      </c>
      <c r="S184" s="109">
        <f t="shared" si="97"/>
        <v>0</v>
      </c>
      <c r="T184" s="110">
        <f t="shared" si="98"/>
        <v>0</v>
      </c>
      <c r="U184" s="109">
        <f t="shared" si="78"/>
        <v>0</v>
      </c>
      <c r="V184" s="69" t="e">
        <f t="shared" si="99"/>
        <v>#DIV/0!</v>
      </c>
      <c r="W184" s="109" t="e">
        <f t="shared" si="79"/>
        <v>#DIV/0!</v>
      </c>
      <c r="X184" s="109" t="e">
        <f t="shared" si="80"/>
        <v>#DIV/0!</v>
      </c>
      <c r="Y184" s="109" t="e">
        <f t="shared" si="81"/>
        <v>#DIV/0!</v>
      </c>
      <c r="Z184" s="109" t="e">
        <f t="shared" si="82"/>
        <v>#DIV/0!</v>
      </c>
      <c r="AA184" s="235" t="str">
        <f>IF(D184&lt;'Input Data'!$V$4," ",IF(I184=0," ",IF(K184=0," ",IF(AX184=4,28,IF(AX184=3,28,IF(AX184=2,28,IF(AX184=1,28,IF(AB184&gt;43,43,AB184))))))))</f>
        <v xml:space="preserve"> </v>
      </c>
      <c r="AB184" s="111" t="e">
        <f t="shared" si="83"/>
        <v>#DIV/0!</v>
      </c>
      <c r="AC184" s="128" t="e">
        <f t="shared" si="100"/>
        <v>#DIV/0!</v>
      </c>
      <c r="AD184" s="81">
        <f t="shared" si="84"/>
        <v>-99</v>
      </c>
      <c r="AE184" s="128" t="str">
        <f>IF(D184&lt;'Input Data'!$V$4," ",IF(I184=0," ",IF(K184=0," ",5*(I184-S184))))</f>
        <v xml:space="preserve"> </v>
      </c>
      <c r="AF184" s="81">
        <f t="shared" si="101"/>
        <v>-0.99</v>
      </c>
      <c r="AG184" s="81">
        <f t="shared" si="85"/>
        <v>-99</v>
      </c>
      <c r="AH184" s="119" t="e">
        <f t="shared" si="102"/>
        <v>#DIV/0!</v>
      </c>
      <c r="AI184" s="130" t="e">
        <f t="shared" si="103"/>
        <v>#DIV/0!</v>
      </c>
      <c r="AJ184" s="119" t="e">
        <f t="shared" si="104"/>
        <v>#DIV/0!</v>
      </c>
      <c r="AK184" s="119">
        <f t="shared" si="105"/>
        <v>-99</v>
      </c>
      <c r="AL184" s="69" t="e">
        <f t="shared" si="106"/>
        <v>#DIV/0!</v>
      </c>
      <c r="AM184" s="114" t="e">
        <f t="shared" si="107"/>
        <v>#DIV/0!</v>
      </c>
      <c r="AN184" s="119" t="e">
        <f t="shared" si="108"/>
        <v>#DIV/0!</v>
      </c>
      <c r="AO184" s="119" t="e">
        <f t="shared" si="109"/>
        <v>#DIV/0!</v>
      </c>
      <c r="AP184" s="119" t="e">
        <f t="shared" si="110"/>
        <v>#DIV/0!</v>
      </c>
      <c r="AQ184" s="119" t="e">
        <f t="shared" si="111"/>
        <v>#DIV/0!</v>
      </c>
      <c r="AR184" s="119" t="e">
        <f t="shared" si="112"/>
        <v>#DIV/0!</v>
      </c>
      <c r="AS184" s="114" t="e">
        <f t="shared" si="113"/>
        <v>#DIV/0!</v>
      </c>
      <c r="AT184" s="114" t="e">
        <f t="shared" si="86"/>
        <v>#DIV/0!</v>
      </c>
      <c r="AU184" s="114" t="e">
        <f t="shared" si="114"/>
        <v>#DIV/0!</v>
      </c>
      <c r="AV184" s="114" t="e">
        <f t="shared" si="87"/>
        <v>#DIV/0!</v>
      </c>
      <c r="AW184" s="69" t="e">
        <f t="shared" si="115"/>
        <v>#DIV/0!</v>
      </c>
      <c r="AX184" s="69" t="e">
        <f t="shared" si="116"/>
        <v>#DIV/0!</v>
      </c>
    </row>
    <row r="185" spans="4:50" ht="15.75">
      <c r="D185" s="41">
        <f>'Input Data'!E198</f>
        <v>0</v>
      </c>
      <c r="E185" s="43">
        <f>'Input Data'!F198</f>
        <v>0</v>
      </c>
      <c r="F185" s="43">
        <f>'Input Data'!G198</f>
        <v>0</v>
      </c>
      <c r="G185" s="43">
        <f>'Input Data'!H198</f>
        <v>0</v>
      </c>
      <c r="H185" s="41">
        <f>('Input Data'!E198)/3.28084</f>
        <v>0</v>
      </c>
      <c r="I185" s="43">
        <f t="shared" si="88"/>
        <v>0</v>
      </c>
      <c r="J185" s="43">
        <f t="shared" si="89"/>
        <v>-99</v>
      </c>
      <c r="K185" s="43">
        <f t="shared" si="90"/>
        <v>0</v>
      </c>
      <c r="L185" s="43">
        <f t="shared" si="91"/>
        <v>-99</v>
      </c>
      <c r="M185" s="43">
        <f t="shared" si="92"/>
        <v>0</v>
      </c>
      <c r="N185" s="43">
        <f t="shared" si="93"/>
        <v>-99</v>
      </c>
      <c r="O185" s="43" t="e">
        <f t="shared" si="94"/>
        <v>#DIV/0!</v>
      </c>
      <c r="P185" s="108">
        <f t="shared" si="95"/>
        <v>-99</v>
      </c>
      <c r="Q185" s="128" t="str">
        <f>IF(D185&lt;'Input Data'!$V$4," ",IF(I185=0," ",IF(K185=0," ",12+1.5*LN(K185+0.1))))</f>
        <v xml:space="preserve"> </v>
      </c>
      <c r="R185" s="120">
        <f t="shared" si="96"/>
        <v>-0.63022410000000006</v>
      </c>
      <c r="S185" s="109">
        <f t="shared" si="97"/>
        <v>0</v>
      </c>
      <c r="T185" s="110">
        <f t="shared" si="98"/>
        <v>0</v>
      </c>
      <c r="U185" s="109">
        <f t="shared" si="78"/>
        <v>0</v>
      </c>
      <c r="V185" s="69" t="e">
        <f t="shared" si="99"/>
        <v>#DIV/0!</v>
      </c>
      <c r="W185" s="109" t="e">
        <f t="shared" si="79"/>
        <v>#DIV/0!</v>
      </c>
      <c r="X185" s="109" t="e">
        <f t="shared" si="80"/>
        <v>#DIV/0!</v>
      </c>
      <c r="Y185" s="109" t="e">
        <f t="shared" si="81"/>
        <v>#DIV/0!</v>
      </c>
      <c r="Z185" s="109" t="e">
        <f t="shared" si="82"/>
        <v>#DIV/0!</v>
      </c>
      <c r="AA185" s="235" t="str">
        <f>IF(D185&lt;'Input Data'!$V$4," ",IF(I185=0," ",IF(K185=0," ",IF(AX185=4,28,IF(AX185=3,28,IF(AX185=2,28,IF(AX185=1,28,IF(AB185&gt;43,43,AB185))))))))</f>
        <v xml:space="preserve"> </v>
      </c>
      <c r="AB185" s="111" t="e">
        <f t="shared" si="83"/>
        <v>#DIV/0!</v>
      </c>
      <c r="AC185" s="128" t="e">
        <f t="shared" si="100"/>
        <v>#DIV/0!</v>
      </c>
      <c r="AD185" s="81">
        <f t="shared" si="84"/>
        <v>-99</v>
      </c>
      <c r="AE185" s="128" t="str">
        <f>IF(D185&lt;'Input Data'!$V$4," ",IF(I185=0," ",IF(K185=0," ",5*(I185-S185))))</f>
        <v xml:space="preserve"> </v>
      </c>
      <c r="AF185" s="81">
        <f t="shared" si="101"/>
        <v>-0.99</v>
      </c>
      <c r="AG185" s="81">
        <f t="shared" si="85"/>
        <v>-99</v>
      </c>
      <c r="AH185" s="119" t="e">
        <f t="shared" si="102"/>
        <v>#DIV/0!</v>
      </c>
      <c r="AI185" s="130" t="e">
        <f t="shared" si="103"/>
        <v>#DIV/0!</v>
      </c>
      <c r="AJ185" s="119" t="e">
        <f t="shared" si="104"/>
        <v>#DIV/0!</v>
      </c>
      <c r="AK185" s="119">
        <f t="shared" si="105"/>
        <v>-99</v>
      </c>
      <c r="AL185" s="69" t="e">
        <f t="shared" si="106"/>
        <v>#DIV/0!</v>
      </c>
      <c r="AM185" s="114" t="e">
        <f t="shared" si="107"/>
        <v>#DIV/0!</v>
      </c>
      <c r="AN185" s="119" t="e">
        <f t="shared" si="108"/>
        <v>#DIV/0!</v>
      </c>
      <c r="AO185" s="119" t="e">
        <f t="shared" si="109"/>
        <v>#DIV/0!</v>
      </c>
      <c r="AP185" s="119" t="e">
        <f t="shared" si="110"/>
        <v>#DIV/0!</v>
      </c>
      <c r="AQ185" s="119" t="e">
        <f t="shared" si="111"/>
        <v>#DIV/0!</v>
      </c>
      <c r="AR185" s="119" t="e">
        <f t="shared" si="112"/>
        <v>#DIV/0!</v>
      </c>
      <c r="AS185" s="114" t="e">
        <f t="shared" si="113"/>
        <v>#DIV/0!</v>
      </c>
      <c r="AT185" s="114" t="e">
        <f t="shared" si="86"/>
        <v>#DIV/0!</v>
      </c>
      <c r="AU185" s="114" t="e">
        <f t="shared" si="114"/>
        <v>#DIV/0!</v>
      </c>
      <c r="AV185" s="114" t="e">
        <f t="shared" si="87"/>
        <v>#DIV/0!</v>
      </c>
      <c r="AW185" s="69" t="e">
        <f t="shared" si="115"/>
        <v>#DIV/0!</v>
      </c>
      <c r="AX185" s="69" t="e">
        <f t="shared" si="116"/>
        <v>#DIV/0!</v>
      </c>
    </row>
    <row r="186" spans="4:50" ht="15.75">
      <c r="D186" s="41">
        <f>'Input Data'!E199</f>
        <v>0</v>
      </c>
      <c r="E186" s="43">
        <f>'Input Data'!F199</f>
        <v>0</v>
      </c>
      <c r="F186" s="43">
        <f>'Input Data'!G199</f>
        <v>0</v>
      </c>
      <c r="G186" s="43">
        <f>'Input Data'!H199</f>
        <v>0</v>
      </c>
      <c r="H186" s="41">
        <f>('Input Data'!E199)/3.28084</f>
        <v>0</v>
      </c>
      <c r="I186" s="43">
        <f t="shared" si="88"/>
        <v>0</v>
      </c>
      <c r="J186" s="43">
        <f t="shared" si="89"/>
        <v>-99</v>
      </c>
      <c r="K186" s="43">
        <f t="shared" si="90"/>
        <v>0</v>
      </c>
      <c r="L186" s="43">
        <f t="shared" si="91"/>
        <v>-99</v>
      </c>
      <c r="M186" s="43">
        <f t="shared" si="92"/>
        <v>0</v>
      </c>
      <c r="N186" s="43">
        <f t="shared" si="93"/>
        <v>-99</v>
      </c>
      <c r="O186" s="43" t="e">
        <f t="shared" si="94"/>
        <v>#DIV/0!</v>
      </c>
      <c r="P186" s="108">
        <f t="shared" si="95"/>
        <v>-99</v>
      </c>
      <c r="Q186" s="128" t="str">
        <f>IF(D186&lt;'Input Data'!$V$4," ",IF(I186=0," ",IF(K186=0," ",12+1.5*LN(K186+0.1))))</f>
        <v xml:space="preserve"> </v>
      </c>
      <c r="R186" s="120">
        <f t="shared" si="96"/>
        <v>-0.63022410000000006</v>
      </c>
      <c r="S186" s="109">
        <f t="shared" si="97"/>
        <v>0</v>
      </c>
      <c r="T186" s="110">
        <f t="shared" si="98"/>
        <v>0</v>
      </c>
      <c r="U186" s="109">
        <f t="shared" si="78"/>
        <v>0</v>
      </c>
      <c r="V186" s="69" t="e">
        <f t="shared" si="99"/>
        <v>#DIV/0!</v>
      </c>
      <c r="W186" s="109" t="e">
        <f t="shared" si="79"/>
        <v>#DIV/0!</v>
      </c>
      <c r="X186" s="109" t="e">
        <f t="shared" si="80"/>
        <v>#DIV/0!</v>
      </c>
      <c r="Y186" s="109" t="e">
        <f t="shared" si="81"/>
        <v>#DIV/0!</v>
      </c>
      <c r="Z186" s="109" t="e">
        <f t="shared" si="82"/>
        <v>#DIV/0!</v>
      </c>
      <c r="AA186" s="235" t="str">
        <f>IF(D186&lt;'Input Data'!$V$4," ",IF(I186=0," ",IF(K186=0," ",IF(AX186=4,28,IF(AX186=3,28,IF(AX186=2,28,IF(AX186=1,28,IF(AB186&gt;43,43,AB186))))))))</f>
        <v xml:space="preserve"> </v>
      </c>
      <c r="AB186" s="111" t="e">
        <f t="shared" si="83"/>
        <v>#DIV/0!</v>
      </c>
      <c r="AC186" s="128" t="e">
        <f t="shared" si="100"/>
        <v>#DIV/0!</v>
      </c>
      <c r="AD186" s="81">
        <f t="shared" si="84"/>
        <v>-99</v>
      </c>
      <c r="AE186" s="128" t="str">
        <f>IF(D186&lt;'Input Data'!$V$4," ",IF(I186=0," ",IF(K186=0," ",5*(I186-S186))))</f>
        <v xml:space="preserve"> </v>
      </c>
      <c r="AF186" s="81">
        <f t="shared" si="101"/>
        <v>-0.99</v>
      </c>
      <c r="AG186" s="81">
        <f t="shared" si="85"/>
        <v>-99</v>
      </c>
      <c r="AH186" s="119" t="e">
        <f t="shared" si="102"/>
        <v>#DIV/0!</v>
      </c>
      <c r="AI186" s="130" t="e">
        <f t="shared" si="103"/>
        <v>#DIV/0!</v>
      </c>
      <c r="AJ186" s="119" t="e">
        <f t="shared" si="104"/>
        <v>#DIV/0!</v>
      </c>
      <c r="AK186" s="119">
        <f t="shared" si="105"/>
        <v>-99</v>
      </c>
      <c r="AL186" s="69" t="e">
        <f t="shared" si="106"/>
        <v>#DIV/0!</v>
      </c>
      <c r="AM186" s="114" t="e">
        <f t="shared" si="107"/>
        <v>#DIV/0!</v>
      </c>
      <c r="AN186" s="119" t="e">
        <f t="shared" si="108"/>
        <v>#DIV/0!</v>
      </c>
      <c r="AO186" s="119" t="e">
        <f t="shared" si="109"/>
        <v>#DIV/0!</v>
      </c>
      <c r="AP186" s="119" t="e">
        <f t="shared" si="110"/>
        <v>#DIV/0!</v>
      </c>
      <c r="AQ186" s="119" t="e">
        <f t="shared" si="111"/>
        <v>#DIV/0!</v>
      </c>
      <c r="AR186" s="119" t="e">
        <f t="shared" si="112"/>
        <v>#DIV/0!</v>
      </c>
      <c r="AS186" s="114" t="e">
        <f t="shared" si="113"/>
        <v>#DIV/0!</v>
      </c>
      <c r="AT186" s="114" t="e">
        <f t="shared" si="86"/>
        <v>#DIV/0!</v>
      </c>
      <c r="AU186" s="114" t="e">
        <f t="shared" si="114"/>
        <v>#DIV/0!</v>
      </c>
      <c r="AV186" s="114" t="e">
        <f t="shared" si="87"/>
        <v>#DIV/0!</v>
      </c>
      <c r="AW186" s="69" t="e">
        <f t="shared" si="115"/>
        <v>#DIV/0!</v>
      </c>
      <c r="AX186" s="69" t="e">
        <f t="shared" si="116"/>
        <v>#DIV/0!</v>
      </c>
    </row>
    <row r="187" spans="4:50" ht="15.75">
      <c r="D187" s="41">
        <f>'Input Data'!E200</f>
        <v>0</v>
      </c>
      <c r="E187" s="43">
        <f>'Input Data'!F200</f>
        <v>0</v>
      </c>
      <c r="F187" s="43">
        <f>'Input Data'!G200</f>
        <v>0</v>
      </c>
      <c r="G187" s="43">
        <f>'Input Data'!H200</f>
        <v>0</v>
      </c>
      <c r="H187" s="41">
        <f>('Input Data'!E200)/3.28084</f>
        <v>0</v>
      </c>
      <c r="I187" s="43">
        <f t="shared" si="88"/>
        <v>0</v>
      </c>
      <c r="J187" s="43">
        <f t="shared" si="89"/>
        <v>-99</v>
      </c>
      <c r="K187" s="43">
        <f t="shared" si="90"/>
        <v>0</v>
      </c>
      <c r="L187" s="43">
        <f t="shared" si="91"/>
        <v>-99</v>
      </c>
      <c r="M187" s="43">
        <f t="shared" si="92"/>
        <v>0</v>
      </c>
      <c r="N187" s="43">
        <f t="shared" si="93"/>
        <v>-99</v>
      </c>
      <c r="O187" s="43" t="e">
        <f t="shared" si="94"/>
        <v>#DIV/0!</v>
      </c>
      <c r="P187" s="108">
        <f t="shared" si="95"/>
        <v>-99</v>
      </c>
      <c r="Q187" s="128" t="str">
        <f>IF(D187&lt;'Input Data'!$V$4," ",IF(I187=0," ",IF(K187=0," ",12+1.5*LN(K187+0.1))))</f>
        <v xml:space="preserve"> </v>
      </c>
      <c r="R187" s="120">
        <f t="shared" si="96"/>
        <v>-0.63022410000000006</v>
      </c>
      <c r="S187" s="109">
        <f t="shared" si="97"/>
        <v>0</v>
      </c>
      <c r="T187" s="110">
        <f t="shared" si="98"/>
        <v>0</v>
      </c>
      <c r="U187" s="109">
        <f t="shared" si="78"/>
        <v>0</v>
      </c>
      <c r="V187" s="69" t="e">
        <f t="shared" si="99"/>
        <v>#DIV/0!</v>
      </c>
      <c r="W187" s="109" t="e">
        <f t="shared" si="79"/>
        <v>#DIV/0!</v>
      </c>
      <c r="X187" s="109" t="e">
        <f t="shared" si="80"/>
        <v>#DIV/0!</v>
      </c>
      <c r="Y187" s="109" t="e">
        <f t="shared" si="81"/>
        <v>#DIV/0!</v>
      </c>
      <c r="Z187" s="109" t="e">
        <f t="shared" si="82"/>
        <v>#DIV/0!</v>
      </c>
      <c r="AA187" s="235" t="str">
        <f>IF(D187&lt;'Input Data'!$V$4," ",IF(I187=0," ",IF(K187=0," ",IF(AX187=4,28,IF(AX187=3,28,IF(AX187=2,28,IF(AX187=1,28,IF(AB187&gt;43,43,AB187))))))))</f>
        <v xml:space="preserve"> </v>
      </c>
      <c r="AB187" s="111" t="e">
        <f t="shared" si="83"/>
        <v>#DIV/0!</v>
      </c>
      <c r="AC187" s="128" t="e">
        <f t="shared" si="100"/>
        <v>#DIV/0!</v>
      </c>
      <c r="AD187" s="81">
        <f t="shared" si="84"/>
        <v>-99</v>
      </c>
      <c r="AE187" s="128" t="str">
        <f>IF(D187&lt;'Input Data'!$V$4," ",IF(I187=0," ",IF(K187=0," ",5*(I187-S187))))</f>
        <v xml:space="preserve"> </v>
      </c>
      <c r="AF187" s="81">
        <f t="shared" si="101"/>
        <v>-0.99</v>
      </c>
      <c r="AG187" s="81">
        <f t="shared" si="85"/>
        <v>-99</v>
      </c>
      <c r="AH187" s="119" t="e">
        <f t="shared" si="102"/>
        <v>#DIV/0!</v>
      </c>
      <c r="AI187" s="130" t="e">
        <f t="shared" si="103"/>
        <v>#DIV/0!</v>
      </c>
      <c r="AJ187" s="119" t="e">
        <f t="shared" si="104"/>
        <v>#DIV/0!</v>
      </c>
      <c r="AK187" s="119">
        <f t="shared" si="105"/>
        <v>-99</v>
      </c>
      <c r="AL187" s="69" t="e">
        <f t="shared" si="106"/>
        <v>#DIV/0!</v>
      </c>
      <c r="AM187" s="114" t="e">
        <f t="shared" si="107"/>
        <v>#DIV/0!</v>
      </c>
      <c r="AN187" s="119" t="e">
        <f t="shared" si="108"/>
        <v>#DIV/0!</v>
      </c>
      <c r="AO187" s="119" t="e">
        <f t="shared" si="109"/>
        <v>#DIV/0!</v>
      </c>
      <c r="AP187" s="119" t="e">
        <f t="shared" si="110"/>
        <v>#DIV/0!</v>
      </c>
      <c r="AQ187" s="119" t="e">
        <f t="shared" si="111"/>
        <v>#DIV/0!</v>
      </c>
      <c r="AR187" s="119" t="e">
        <f t="shared" si="112"/>
        <v>#DIV/0!</v>
      </c>
      <c r="AS187" s="114" t="e">
        <f t="shared" si="113"/>
        <v>#DIV/0!</v>
      </c>
      <c r="AT187" s="114" t="e">
        <f t="shared" si="86"/>
        <v>#DIV/0!</v>
      </c>
      <c r="AU187" s="114" t="e">
        <f t="shared" si="114"/>
        <v>#DIV/0!</v>
      </c>
      <c r="AV187" s="114" t="e">
        <f t="shared" si="87"/>
        <v>#DIV/0!</v>
      </c>
      <c r="AW187" s="69" t="e">
        <f t="shared" si="115"/>
        <v>#DIV/0!</v>
      </c>
      <c r="AX187" s="69" t="e">
        <f t="shared" si="116"/>
        <v>#DIV/0!</v>
      </c>
    </row>
    <row r="188" spans="4:50" ht="15.75">
      <c r="D188" s="41">
        <f>'Input Data'!E201</f>
        <v>0</v>
      </c>
      <c r="E188" s="43">
        <f>'Input Data'!F201</f>
        <v>0</v>
      </c>
      <c r="F188" s="43">
        <f>'Input Data'!G201</f>
        <v>0</v>
      </c>
      <c r="G188" s="43">
        <f>'Input Data'!H201</f>
        <v>0</v>
      </c>
      <c r="H188" s="41">
        <f>('Input Data'!E201)/3.28084</f>
        <v>0</v>
      </c>
      <c r="I188" s="43">
        <f t="shared" si="88"/>
        <v>0</v>
      </c>
      <c r="J188" s="43">
        <f t="shared" si="89"/>
        <v>-99</v>
      </c>
      <c r="K188" s="43">
        <f t="shared" si="90"/>
        <v>0</v>
      </c>
      <c r="L188" s="43">
        <f t="shared" si="91"/>
        <v>-99</v>
      </c>
      <c r="M188" s="43">
        <f t="shared" si="92"/>
        <v>0</v>
      </c>
      <c r="N188" s="43">
        <f t="shared" si="93"/>
        <v>-99</v>
      </c>
      <c r="O188" s="43" t="e">
        <f t="shared" si="94"/>
        <v>#DIV/0!</v>
      </c>
      <c r="P188" s="108">
        <f t="shared" si="95"/>
        <v>-99</v>
      </c>
      <c r="Q188" s="128" t="str">
        <f>IF(D188&lt;'Input Data'!$V$4," ",IF(I188=0," ",IF(K188=0," ",12+1.5*LN(K188+0.1))))</f>
        <v xml:space="preserve"> </v>
      </c>
      <c r="R188" s="120">
        <f t="shared" si="96"/>
        <v>-0.63022410000000006</v>
      </c>
      <c r="S188" s="109">
        <f t="shared" si="97"/>
        <v>0</v>
      </c>
      <c r="T188" s="110">
        <f t="shared" si="98"/>
        <v>0</v>
      </c>
      <c r="U188" s="109">
        <f t="shared" si="78"/>
        <v>0</v>
      </c>
      <c r="V188" s="69" t="e">
        <f t="shared" si="99"/>
        <v>#DIV/0!</v>
      </c>
      <c r="W188" s="109" t="e">
        <f t="shared" si="79"/>
        <v>#DIV/0!</v>
      </c>
      <c r="X188" s="109" t="e">
        <f t="shared" si="80"/>
        <v>#DIV/0!</v>
      </c>
      <c r="Y188" s="109" t="e">
        <f t="shared" si="81"/>
        <v>#DIV/0!</v>
      </c>
      <c r="Z188" s="109" t="e">
        <f t="shared" si="82"/>
        <v>#DIV/0!</v>
      </c>
      <c r="AA188" s="235" t="str">
        <f>IF(D188&lt;'Input Data'!$V$4," ",IF(I188=0," ",IF(K188=0," ",IF(AX188=4,28,IF(AX188=3,28,IF(AX188=2,28,IF(AX188=1,28,IF(AB188&gt;43,43,AB188))))))))</f>
        <v xml:space="preserve"> </v>
      </c>
      <c r="AB188" s="111" t="e">
        <f t="shared" si="83"/>
        <v>#DIV/0!</v>
      </c>
      <c r="AC188" s="128" t="e">
        <f t="shared" si="100"/>
        <v>#DIV/0!</v>
      </c>
      <c r="AD188" s="81">
        <f t="shared" si="84"/>
        <v>-99</v>
      </c>
      <c r="AE188" s="128" t="str">
        <f>IF(D188&lt;'Input Data'!$V$4," ",IF(I188=0," ",IF(K188=0," ",5*(I188-S188))))</f>
        <v xml:space="preserve"> </v>
      </c>
      <c r="AF188" s="81">
        <f t="shared" si="101"/>
        <v>-0.99</v>
      </c>
      <c r="AG188" s="81">
        <f t="shared" si="85"/>
        <v>-99</v>
      </c>
      <c r="AH188" s="119" t="e">
        <f t="shared" si="102"/>
        <v>#DIV/0!</v>
      </c>
      <c r="AI188" s="130" t="e">
        <f t="shared" si="103"/>
        <v>#DIV/0!</v>
      </c>
      <c r="AJ188" s="119" t="e">
        <f t="shared" si="104"/>
        <v>#DIV/0!</v>
      </c>
      <c r="AK188" s="119">
        <f t="shared" si="105"/>
        <v>-99</v>
      </c>
      <c r="AL188" s="69" t="e">
        <f t="shared" si="106"/>
        <v>#DIV/0!</v>
      </c>
      <c r="AM188" s="114" t="e">
        <f t="shared" si="107"/>
        <v>#DIV/0!</v>
      </c>
      <c r="AN188" s="119" t="e">
        <f t="shared" si="108"/>
        <v>#DIV/0!</v>
      </c>
      <c r="AO188" s="119" t="e">
        <f t="shared" si="109"/>
        <v>#DIV/0!</v>
      </c>
      <c r="AP188" s="119" t="e">
        <f t="shared" si="110"/>
        <v>#DIV/0!</v>
      </c>
      <c r="AQ188" s="119" t="e">
        <f t="shared" si="111"/>
        <v>#DIV/0!</v>
      </c>
      <c r="AR188" s="119" t="e">
        <f t="shared" si="112"/>
        <v>#DIV/0!</v>
      </c>
      <c r="AS188" s="114" t="e">
        <f t="shared" si="113"/>
        <v>#DIV/0!</v>
      </c>
      <c r="AT188" s="114" t="e">
        <f t="shared" si="86"/>
        <v>#DIV/0!</v>
      </c>
      <c r="AU188" s="114" t="e">
        <f t="shared" si="114"/>
        <v>#DIV/0!</v>
      </c>
      <c r="AV188" s="114" t="e">
        <f t="shared" si="87"/>
        <v>#DIV/0!</v>
      </c>
      <c r="AW188" s="69" t="e">
        <f t="shared" si="115"/>
        <v>#DIV/0!</v>
      </c>
      <c r="AX188" s="69" t="e">
        <f t="shared" si="116"/>
        <v>#DIV/0!</v>
      </c>
    </row>
    <row r="189" spans="4:50" ht="15.75">
      <c r="D189" s="41">
        <f>'Input Data'!E202</f>
        <v>0</v>
      </c>
      <c r="E189" s="43">
        <f>'Input Data'!F202</f>
        <v>0</v>
      </c>
      <c r="F189" s="43">
        <f>'Input Data'!G202</f>
        <v>0</v>
      </c>
      <c r="G189" s="43">
        <f>'Input Data'!H202</f>
        <v>0</v>
      </c>
      <c r="H189" s="41">
        <f>('Input Data'!E202)/3.28084</f>
        <v>0</v>
      </c>
      <c r="I189" s="43">
        <f t="shared" si="88"/>
        <v>0</v>
      </c>
      <c r="J189" s="43">
        <f t="shared" si="89"/>
        <v>-99</v>
      </c>
      <c r="K189" s="43">
        <f t="shared" si="90"/>
        <v>0</v>
      </c>
      <c r="L189" s="43">
        <f t="shared" si="91"/>
        <v>-99</v>
      </c>
      <c r="M189" s="43">
        <f t="shared" si="92"/>
        <v>0</v>
      </c>
      <c r="N189" s="43">
        <f t="shared" si="93"/>
        <v>-99</v>
      </c>
      <c r="O189" s="43" t="e">
        <f t="shared" si="94"/>
        <v>#DIV/0!</v>
      </c>
      <c r="P189" s="108">
        <f t="shared" si="95"/>
        <v>-99</v>
      </c>
      <c r="Q189" s="128" t="str">
        <f>IF(D189&lt;'Input Data'!$V$4," ",IF(I189=0," ",IF(K189=0," ",12+1.5*LN(K189+0.1))))</f>
        <v xml:space="preserve"> </v>
      </c>
      <c r="R189" s="120">
        <f t="shared" si="96"/>
        <v>-0.63022410000000006</v>
      </c>
      <c r="S189" s="109">
        <f t="shared" si="97"/>
        <v>0</v>
      </c>
      <c r="T189" s="110">
        <f t="shared" si="98"/>
        <v>0</v>
      </c>
      <c r="U189" s="109">
        <f t="shared" si="78"/>
        <v>0</v>
      </c>
      <c r="V189" s="69" t="e">
        <f t="shared" si="99"/>
        <v>#DIV/0!</v>
      </c>
      <c r="W189" s="109" t="e">
        <f t="shared" si="79"/>
        <v>#DIV/0!</v>
      </c>
      <c r="X189" s="109" t="e">
        <f t="shared" si="80"/>
        <v>#DIV/0!</v>
      </c>
      <c r="Y189" s="109" t="e">
        <f t="shared" si="81"/>
        <v>#DIV/0!</v>
      </c>
      <c r="Z189" s="109" t="e">
        <f t="shared" si="82"/>
        <v>#DIV/0!</v>
      </c>
      <c r="AA189" s="235" t="str">
        <f>IF(D189&lt;'Input Data'!$V$4," ",IF(I189=0," ",IF(K189=0," ",IF(AX189=4,28,IF(AX189=3,28,IF(AX189=2,28,IF(AX189=1,28,IF(AB189&gt;43,43,AB189))))))))</f>
        <v xml:space="preserve"> </v>
      </c>
      <c r="AB189" s="111" t="e">
        <f t="shared" si="83"/>
        <v>#DIV/0!</v>
      </c>
      <c r="AC189" s="128" t="e">
        <f t="shared" si="100"/>
        <v>#DIV/0!</v>
      </c>
      <c r="AD189" s="81">
        <f t="shared" si="84"/>
        <v>-99</v>
      </c>
      <c r="AE189" s="128" t="str">
        <f>IF(D189&lt;'Input Data'!$V$4," ",IF(I189=0," ",IF(K189=0," ",5*(I189-S189))))</f>
        <v xml:space="preserve"> </v>
      </c>
      <c r="AF189" s="81">
        <f t="shared" si="101"/>
        <v>-0.99</v>
      </c>
      <c r="AG189" s="81">
        <f t="shared" si="85"/>
        <v>-99</v>
      </c>
      <c r="AH189" s="119" t="e">
        <f t="shared" si="102"/>
        <v>#DIV/0!</v>
      </c>
      <c r="AI189" s="130" t="e">
        <f t="shared" si="103"/>
        <v>#DIV/0!</v>
      </c>
      <c r="AJ189" s="119" t="e">
        <f t="shared" si="104"/>
        <v>#DIV/0!</v>
      </c>
      <c r="AK189" s="119">
        <f t="shared" si="105"/>
        <v>-99</v>
      </c>
      <c r="AL189" s="69" t="e">
        <f t="shared" si="106"/>
        <v>#DIV/0!</v>
      </c>
      <c r="AM189" s="114" t="e">
        <f t="shared" si="107"/>
        <v>#DIV/0!</v>
      </c>
      <c r="AN189" s="119" t="e">
        <f t="shared" si="108"/>
        <v>#DIV/0!</v>
      </c>
      <c r="AO189" s="119" t="e">
        <f t="shared" si="109"/>
        <v>#DIV/0!</v>
      </c>
      <c r="AP189" s="119" t="e">
        <f t="shared" si="110"/>
        <v>#DIV/0!</v>
      </c>
      <c r="AQ189" s="119" t="e">
        <f t="shared" si="111"/>
        <v>#DIV/0!</v>
      </c>
      <c r="AR189" s="119" t="e">
        <f t="shared" si="112"/>
        <v>#DIV/0!</v>
      </c>
      <c r="AS189" s="114" t="e">
        <f t="shared" si="113"/>
        <v>#DIV/0!</v>
      </c>
      <c r="AT189" s="114" t="e">
        <f t="shared" si="86"/>
        <v>#DIV/0!</v>
      </c>
      <c r="AU189" s="114" t="e">
        <f t="shared" si="114"/>
        <v>#DIV/0!</v>
      </c>
      <c r="AV189" s="114" t="e">
        <f t="shared" si="87"/>
        <v>#DIV/0!</v>
      </c>
      <c r="AW189" s="69" t="e">
        <f t="shared" si="115"/>
        <v>#DIV/0!</v>
      </c>
      <c r="AX189" s="69" t="e">
        <f t="shared" si="116"/>
        <v>#DIV/0!</v>
      </c>
    </row>
    <row r="190" spans="4:50" ht="15.75">
      <c r="D190" s="41">
        <f>'Input Data'!E203</f>
        <v>0</v>
      </c>
      <c r="E190" s="43">
        <f>'Input Data'!F203</f>
        <v>0</v>
      </c>
      <c r="F190" s="43">
        <f>'Input Data'!G203</f>
        <v>0</v>
      </c>
      <c r="G190" s="43">
        <f>'Input Data'!H203</f>
        <v>0</v>
      </c>
      <c r="H190" s="41">
        <f>('Input Data'!E203)/3.28084</f>
        <v>0</v>
      </c>
      <c r="I190" s="43">
        <f t="shared" si="88"/>
        <v>0</v>
      </c>
      <c r="J190" s="43">
        <f t="shared" si="89"/>
        <v>-99</v>
      </c>
      <c r="K190" s="43">
        <f t="shared" si="90"/>
        <v>0</v>
      </c>
      <c r="L190" s="43">
        <f t="shared" si="91"/>
        <v>-99</v>
      </c>
      <c r="M190" s="43">
        <f t="shared" si="92"/>
        <v>0</v>
      </c>
      <c r="N190" s="43">
        <f t="shared" si="93"/>
        <v>-99</v>
      </c>
      <c r="O190" s="43" t="e">
        <f t="shared" si="94"/>
        <v>#DIV/0!</v>
      </c>
      <c r="P190" s="108">
        <f t="shared" si="95"/>
        <v>-99</v>
      </c>
      <c r="Q190" s="128" t="str">
        <f>IF(D190&lt;'Input Data'!$V$4," ",IF(I190=0," ",IF(K190=0," ",12+1.5*LN(K190+0.1))))</f>
        <v xml:space="preserve"> </v>
      </c>
      <c r="R190" s="120">
        <f t="shared" si="96"/>
        <v>-0.63022410000000006</v>
      </c>
      <c r="S190" s="109">
        <f t="shared" si="97"/>
        <v>0</v>
      </c>
      <c r="T190" s="110">
        <f t="shared" si="98"/>
        <v>0</v>
      </c>
      <c r="U190" s="109">
        <f t="shared" si="78"/>
        <v>0</v>
      </c>
      <c r="V190" s="69" t="e">
        <f t="shared" si="99"/>
        <v>#DIV/0!</v>
      </c>
      <c r="W190" s="109" t="e">
        <f t="shared" si="79"/>
        <v>#DIV/0!</v>
      </c>
      <c r="X190" s="109" t="e">
        <f t="shared" si="80"/>
        <v>#DIV/0!</v>
      </c>
      <c r="Y190" s="109" t="e">
        <f t="shared" si="81"/>
        <v>#DIV/0!</v>
      </c>
      <c r="Z190" s="109" t="e">
        <f t="shared" si="82"/>
        <v>#DIV/0!</v>
      </c>
      <c r="AA190" s="235" t="str">
        <f>IF(D190&lt;'Input Data'!$V$4," ",IF(I190=0," ",IF(K190=0," ",IF(AX190=4,28,IF(AX190=3,28,IF(AX190=2,28,IF(AX190=1,28,IF(AB190&gt;43,43,AB190))))))))</f>
        <v xml:space="preserve"> </v>
      </c>
      <c r="AB190" s="111" t="e">
        <f t="shared" si="83"/>
        <v>#DIV/0!</v>
      </c>
      <c r="AC190" s="128" t="e">
        <f t="shared" si="100"/>
        <v>#DIV/0!</v>
      </c>
      <c r="AD190" s="81">
        <f t="shared" si="84"/>
        <v>-99</v>
      </c>
      <c r="AE190" s="128" t="str">
        <f>IF(D190&lt;'Input Data'!$V$4," ",IF(I190=0," ",IF(K190=0," ",5*(I190-S190))))</f>
        <v xml:space="preserve"> </v>
      </c>
      <c r="AF190" s="81">
        <f t="shared" si="101"/>
        <v>-0.99</v>
      </c>
      <c r="AG190" s="81">
        <f t="shared" si="85"/>
        <v>-99</v>
      </c>
      <c r="AH190" s="119" t="e">
        <f t="shared" si="102"/>
        <v>#DIV/0!</v>
      </c>
      <c r="AI190" s="130" t="e">
        <f t="shared" si="103"/>
        <v>#DIV/0!</v>
      </c>
      <c r="AJ190" s="119" t="e">
        <f t="shared" si="104"/>
        <v>#DIV/0!</v>
      </c>
      <c r="AK190" s="119">
        <f t="shared" si="105"/>
        <v>-99</v>
      </c>
      <c r="AL190" s="69" t="e">
        <f t="shared" si="106"/>
        <v>#DIV/0!</v>
      </c>
      <c r="AM190" s="114" t="e">
        <f t="shared" si="107"/>
        <v>#DIV/0!</v>
      </c>
      <c r="AN190" s="119" t="e">
        <f t="shared" si="108"/>
        <v>#DIV/0!</v>
      </c>
      <c r="AO190" s="119" t="e">
        <f t="shared" si="109"/>
        <v>#DIV/0!</v>
      </c>
      <c r="AP190" s="119" t="e">
        <f t="shared" si="110"/>
        <v>#DIV/0!</v>
      </c>
      <c r="AQ190" s="119" t="e">
        <f t="shared" si="111"/>
        <v>#DIV/0!</v>
      </c>
      <c r="AR190" s="119" t="e">
        <f t="shared" si="112"/>
        <v>#DIV/0!</v>
      </c>
      <c r="AS190" s="114" t="e">
        <f t="shared" si="113"/>
        <v>#DIV/0!</v>
      </c>
      <c r="AT190" s="114" t="e">
        <f t="shared" si="86"/>
        <v>#DIV/0!</v>
      </c>
      <c r="AU190" s="114" t="e">
        <f t="shared" si="114"/>
        <v>#DIV/0!</v>
      </c>
      <c r="AV190" s="114" t="e">
        <f t="shared" si="87"/>
        <v>#DIV/0!</v>
      </c>
      <c r="AW190" s="69" t="e">
        <f t="shared" si="115"/>
        <v>#DIV/0!</v>
      </c>
      <c r="AX190" s="69" t="e">
        <f t="shared" si="116"/>
        <v>#DIV/0!</v>
      </c>
    </row>
    <row r="191" spans="4:50" ht="15.75">
      <c r="D191" s="41">
        <f>'Input Data'!E204</f>
        <v>0</v>
      </c>
      <c r="E191" s="43">
        <f>'Input Data'!F204</f>
        <v>0</v>
      </c>
      <c r="F191" s="43">
        <f>'Input Data'!G204</f>
        <v>0</v>
      </c>
      <c r="G191" s="43">
        <f>'Input Data'!H204</f>
        <v>0</v>
      </c>
      <c r="H191" s="41">
        <f>('Input Data'!E204)/3.28084</f>
        <v>0</v>
      </c>
      <c r="I191" s="43">
        <f t="shared" si="88"/>
        <v>0</v>
      </c>
      <c r="J191" s="43">
        <f t="shared" si="89"/>
        <v>-99</v>
      </c>
      <c r="K191" s="43">
        <f t="shared" si="90"/>
        <v>0</v>
      </c>
      <c r="L191" s="43">
        <f t="shared" si="91"/>
        <v>-99</v>
      </c>
      <c r="M191" s="43">
        <f t="shared" si="92"/>
        <v>0</v>
      </c>
      <c r="N191" s="43">
        <f t="shared" si="93"/>
        <v>-99</v>
      </c>
      <c r="O191" s="43" t="e">
        <f t="shared" si="94"/>
        <v>#DIV/0!</v>
      </c>
      <c r="P191" s="108">
        <f t="shared" si="95"/>
        <v>-99</v>
      </c>
      <c r="Q191" s="128" t="str">
        <f>IF(D191&lt;'Input Data'!$V$4," ",IF(I191=0," ",IF(K191=0," ",12+1.5*LN(K191+0.1))))</f>
        <v xml:space="preserve"> </v>
      </c>
      <c r="R191" s="120">
        <f t="shared" si="96"/>
        <v>-0.63022410000000006</v>
      </c>
      <c r="S191" s="109">
        <f t="shared" si="97"/>
        <v>0</v>
      </c>
      <c r="T191" s="110">
        <f t="shared" si="98"/>
        <v>0</v>
      </c>
      <c r="U191" s="109">
        <f t="shared" si="78"/>
        <v>0</v>
      </c>
      <c r="V191" s="69" t="e">
        <f t="shared" si="99"/>
        <v>#DIV/0!</v>
      </c>
      <c r="W191" s="109" t="e">
        <f t="shared" si="79"/>
        <v>#DIV/0!</v>
      </c>
      <c r="X191" s="109" t="e">
        <f t="shared" si="80"/>
        <v>#DIV/0!</v>
      </c>
      <c r="Y191" s="109" t="e">
        <f t="shared" si="81"/>
        <v>#DIV/0!</v>
      </c>
      <c r="Z191" s="109" t="e">
        <f t="shared" si="82"/>
        <v>#DIV/0!</v>
      </c>
      <c r="AA191" s="235" t="str">
        <f>IF(D191&lt;'Input Data'!$V$4," ",IF(I191=0," ",IF(K191=0," ",IF(AX191=4,28,IF(AX191=3,28,IF(AX191=2,28,IF(AX191=1,28,IF(AB191&gt;43,43,AB191))))))))</f>
        <v xml:space="preserve"> </v>
      </c>
      <c r="AB191" s="111" t="e">
        <f t="shared" si="83"/>
        <v>#DIV/0!</v>
      </c>
      <c r="AC191" s="128" t="e">
        <f t="shared" si="100"/>
        <v>#DIV/0!</v>
      </c>
      <c r="AD191" s="81">
        <f t="shared" si="84"/>
        <v>-99</v>
      </c>
      <c r="AE191" s="128" t="str">
        <f>IF(D191&lt;'Input Data'!$V$4," ",IF(I191=0," ",IF(K191=0," ",5*(I191-S191))))</f>
        <v xml:space="preserve"> </v>
      </c>
      <c r="AF191" s="81">
        <f t="shared" si="101"/>
        <v>-0.99</v>
      </c>
      <c r="AG191" s="81">
        <f t="shared" si="85"/>
        <v>-99</v>
      </c>
      <c r="AH191" s="119" t="e">
        <f t="shared" si="102"/>
        <v>#DIV/0!</v>
      </c>
      <c r="AI191" s="130" t="e">
        <f t="shared" si="103"/>
        <v>#DIV/0!</v>
      </c>
      <c r="AJ191" s="119" t="e">
        <f t="shared" si="104"/>
        <v>#DIV/0!</v>
      </c>
      <c r="AK191" s="119">
        <f t="shared" si="105"/>
        <v>-99</v>
      </c>
      <c r="AL191" s="69" t="e">
        <f t="shared" si="106"/>
        <v>#DIV/0!</v>
      </c>
      <c r="AM191" s="114" t="e">
        <f t="shared" si="107"/>
        <v>#DIV/0!</v>
      </c>
      <c r="AN191" s="119" t="e">
        <f t="shared" si="108"/>
        <v>#DIV/0!</v>
      </c>
      <c r="AO191" s="119" t="e">
        <f t="shared" si="109"/>
        <v>#DIV/0!</v>
      </c>
      <c r="AP191" s="119" t="e">
        <f t="shared" si="110"/>
        <v>#DIV/0!</v>
      </c>
      <c r="AQ191" s="119" t="e">
        <f t="shared" si="111"/>
        <v>#DIV/0!</v>
      </c>
      <c r="AR191" s="119" t="e">
        <f t="shared" si="112"/>
        <v>#DIV/0!</v>
      </c>
      <c r="AS191" s="114" t="e">
        <f t="shared" si="113"/>
        <v>#DIV/0!</v>
      </c>
      <c r="AT191" s="114" t="e">
        <f t="shared" si="86"/>
        <v>#DIV/0!</v>
      </c>
      <c r="AU191" s="114" t="e">
        <f t="shared" si="114"/>
        <v>#DIV/0!</v>
      </c>
      <c r="AV191" s="114" t="e">
        <f t="shared" si="87"/>
        <v>#DIV/0!</v>
      </c>
      <c r="AW191" s="69" t="e">
        <f t="shared" si="115"/>
        <v>#DIV/0!</v>
      </c>
      <c r="AX191" s="69" t="e">
        <f t="shared" si="116"/>
        <v>#DIV/0!</v>
      </c>
    </row>
    <row r="192" spans="4:50" ht="15.75">
      <c r="D192" s="41">
        <f>'Input Data'!E205</f>
        <v>0</v>
      </c>
      <c r="E192" s="43">
        <f>'Input Data'!F205</f>
        <v>0</v>
      </c>
      <c r="F192" s="43">
        <f>'Input Data'!G205</f>
        <v>0</v>
      </c>
      <c r="G192" s="43">
        <f>'Input Data'!H205</f>
        <v>0</v>
      </c>
      <c r="H192" s="41">
        <f>('Input Data'!E205)/3.28084</f>
        <v>0</v>
      </c>
      <c r="I192" s="43">
        <f t="shared" si="88"/>
        <v>0</v>
      </c>
      <c r="J192" s="43">
        <f t="shared" si="89"/>
        <v>-99</v>
      </c>
      <c r="K192" s="43">
        <f t="shared" si="90"/>
        <v>0</v>
      </c>
      <c r="L192" s="43">
        <f t="shared" si="91"/>
        <v>-99</v>
      </c>
      <c r="M192" s="43">
        <f t="shared" si="92"/>
        <v>0</v>
      </c>
      <c r="N192" s="43">
        <f t="shared" si="93"/>
        <v>-99</v>
      </c>
      <c r="O192" s="43" t="e">
        <f t="shared" si="94"/>
        <v>#DIV/0!</v>
      </c>
      <c r="P192" s="108">
        <f t="shared" si="95"/>
        <v>-99</v>
      </c>
      <c r="Q192" s="128" t="str">
        <f>IF(D192&lt;'Input Data'!$V$4," ",IF(I192=0," ",IF(K192=0," ",12+1.5*LN(K192+0.1))))</f>
        <v xml:space="preserve"> </v>
      </c>
      <c r="R192" s="120">
        <f t="shared" si="96"/>
        <v>-0.63022410000000006</v>
      </c>
      <c r="S192" s="109">
        <f t="shared" si="97"/>
        <v>0</v>
      </c>
      <c r="T192" s="110">
        <f t="shared" si="98"/>
        <v>0</v>
      </c>
      <c r="U192" s="109">
        <f t="shared" si="78"/>
        <v>0</v>
      </c>
      <c r="V192" s="69" t="e">
        <f t="shared" si="99"/>
        <v>#DIV/0!</v>
      </c>
      <c r="W192" s="109" t="e">
        <f t="shared" si="79"/>
        <v>#DIV/0!</v>
      </c>
      <c r="X192" s="109" t="e">
        <f t="shared" si="80"/>
        <v>#DIV/0!</v>
      </c>
      <c r="Y192" s="109" t="e">
        <f t="shared" si="81"/>
        <v>#DIV/0!</v>
      </c>
      <c r="Z192" s="109" t="e">
        <f t="shared" si="82"/>
        <v>#DIV/0!</v>
      </c>
      <c r="AA192" s="235" t="str">
        <f>IF(D192&lt;'Input Data'!$V$4," ",IF(I192=0," ",IF(K192=0," ",IF(AX192=4,28,IF(AX192=3,28,IF(AX192=2,28,IF(AX192=1,28,IF(AB192&gt;43,43,AB192))))))))</f>
        <v xml:space="preserve"> </v>
      </c>
      <c r="AB192" s="111" t="e">
        <f t="shared" si="83"/>
        <v>#DIV/0!</v>
      </c>
      <c r="AC192" s="128" t="e">
        <f t="shared" si="100"/>
        <v>#DIV/0!</v>
      </c>
      <c r="AD192" s="81">
        <f t="shared" si="84"/>
        <v>-99</v>
      </c>
      <c r="AE192" s="128" t="str">
        <f>IF(D192&lt;'Input Data'!$V$4," ",IF(I192=0," ",IF(K192=0," ",5*(I192-S192))))</f>
        <v xml:space="preserve"> </v>
      </c>
      <c r="AF192" s="81">
        <f t="shared" si="101"/>
        <v>-0.99</v>
      </c>
      <c r="AG192" s="81">
        <f t="shared" si="85"/>
        <v>-99</v>
      </c>
      <c r="AH192" s="119" t="e">
        <f t="shared" si="102"/>
        <v>#DIV/0!</v>
      </c>
      <c r="AI192" s="130" t="e">
        <f t="shared" si="103"/>
        <v>#DIV/0!</v>
      </c>
      <c r="AJ192" s="119" t="e">
        <f t="shared" si="104"/>
        <v>#DIV/0!</v>
      </c>
      <c r="AK192" s="119">
        <f t="shared" si="105"/>
        <v>-99</v>
      </c>
      <c r="AL192" s="69" t="e">
        <f t="shared" si="106"/>
        <v>#DIV/0!</v>
      </c>
      <c r="AM192" s="114" t="e">
        <f t="shared" si="107"/>
        <v>#DIV/0!</v>
      </c>
      <c r="AN192" s="119" t="e">
        <f t="shared" si="108"/>
        <v>#DIV/0!</v>
      </c>
      <c r="AO192" s="119" t="e">
        <f t="shared" si="109"/>
        <v>#DIV/0!</v>
      </c>
      <c r="AP192" s="119" t="e">
        <f t="shared" si="110"/>
        <v>#DIV/0!</v>
      </c>
      <c r="AQ192" s="119" t="e">
        <f t="shared" si="111"/>
        <v>#DIV/0!</v>
      </c>
      <c r="AR192" s="119" t="e">
        <f t="shared" si="112"/>
        <v>#DIV/0!</v>
      </c>
      <c r="AS192" s="114" t="e">
        <f t="shared" si="113"/>
        <v>#DIV/0!</v>
      </c>
      <c r="AT192" s="114" t="e">
        <f t="shared" si="86"/>
        <v>#DIV/0!</v>
      </c>
      <c r="AU192" s="114" t="e">
        <f t="shared" si="114"/>
        <v>#DIV/0!</v>
      </c>
      <c r="AV192" s="114" t="e">
        <f t="shared" si="87"/>
        <v>#DIV/0!</v>
      </c>
      <c r="AW192" s="69" t="e">
        <f t="shared" si="115"/>
        <v>#DIV/0!</v>
      </c>
      <c r="AX192" s="69" t="e">
        <f t="shared" si="116"/>
        <v>#DIV/0!</v>
      </c>
    </row>
    <row r="193" spans="4:50" ht="15.75">
      <c r="D193" s="41">
        <f>'Input Data'!E206</f>
        <v>0</v>
      </c>
      <c r="E193" s="43">
        <f>'Input Data'!F206</f>
        <v>0</v>
      </c>
      <c r="F193" s="43">
        <f>'Input Data'!G206</f>
        <v>0</v>
      </c>
      <c r="G193" s="43">
        <f>'Input Data'!H206</f>
        <v>0</v>
      </c>
      <c r="H193" s="41">
        <f>('Input Data'!E206)/3.28084</f>
        <v>0</v>
      </c>
      <c r="I193" s="43">
        <f t="shared" si="88"/>
        <v>0</v>
      </c>
      <c r="J193" s="43">
        <f t="shared" si="89"/>
        <v>-99</v>
      </c>
      <c r="K193" s="43">
        <f t="shared" si="90"/>
        <v>0</v>
      </c>
      <c r="L193" s="43">
        <f t="shared" si="91"/>
        <v>-99</v>
      </c>
      <c r="M193" s="43">
        <f t="shared" si="92"/>
        <v>0</v>
      </c>
      <c r="N193" s="43">
        <f t="shared" si="93"/>
        <v>-99</v>
      </c>
      <c r="O193" s="43" t="e">
        <f t="shared" si="94"/>
        <v>#DIV/0!</v>
      </c>
      <c r="P193" s="108">
        <f t="shared" si="95"/>
        <v>-99</v>
      </c>
      <c r="Q193" s="128" t="str">
        <f>IF(D193&lt;'Input Data'!$V$4," ",IF(I193=0," ",IF(K193=0," ",12+1.5*LN(K193+0.1))))</f>
        <v xml:space="preserve"> </v>
      </c>
      <c r="R193" s="120">
        <f t="shared" si="96"/>
        <v>-0.63022410000000006</v>
      </c>
      <c r="S193" s="109">
        <f t="shared" si="97"/>
        <v>0</v>
      </c>
      <c r="T193" s="110">
        <f t="shared" si="98"/>
        <v>0</v>
      </c>
      <c r="U193" s="109">
        <f t="shared" si="78"/>
        <v>0</v>
      </c>
      <c r="V193" s="69" t="e">
        <f t="shared" si="99"/>
        <v>#DIV/0!</v>
      </c>
      <c r="W193" s="109" t="e">
        <f t="shared" si="79"/>
        <v>#DIV/0!</v>
      </c>
      <c r="X193" s="109" t="e">
        <f t="shared" si="80"/>
        <v>#DIV/0!</v>
      </c>
      <c r="Y193" s="109" t="e">
        <f t="shared" si="81"/>
        <v>#DIV/0!</v>
      </c>
      <c r="Z193" s="109" t="e">
        <f t="shared" si="82"/>
        <v>#DIV/0!</v>
      </c>
      <c r="AA193" s="235" t="str">
        <f>IF(D193&lt;'Input Data'!$V$4," ",IF(I193=0," ",IF(K193=0," ",IF(AX193=4,28,IF(AX193=3,28,IF(AX193=2,28,IF(AX193=1,28,IF(AB193&gt;43,43,AB193))))))))</f>
        <v xml:space="preserve"> </v>
      </c>
      <c r="AB193" s="111" t="e">
        <f t="shared" si="83"/>
        <v>#DIV/0!</v>
      </c>
      <c r="AC193" s="128" t="e">
        <f t="shared" si="100"/>
        <v>#DIV/0!</v>
      </c>
      <c r="AD193" s="81">
        <f t="shared" si="84"/>
        <v>-99</v>
      </c>
      <c r="AE193" s="128" t="str">
        <f>IF(D193&lt;'Input Data'!$V$4," ",IF(I193=0," ",IF(K193=0," ",5*(I193-S193))))</f>
        <v xml:space="preserve"> </v>
      </c>
      <c r="AF193" s="81">
        <f t="shared" si="101"/>
        <v>-0.99</v>
      </c>
      <c r="AG193" s="81">
        <f t="shared" si="85"/>
        <v>-99</v>
      </c>
      <c r="AH193" s="119" t="e">
        <f t="shared" si="102"/>
        <v>#DIV/0!</v>
      </c>
      <c r="AI193" s="130" t="e">
        <f t="shared" si="103"/>
        <v>#DIV/0!</v>
      </c>
      <c r="AJ193" s="119" t="e">
        <f t="shared" si="104"/>
        <v>#DIV/0!</v>
      </c>
      <c r="AK193" s="119">
        <f t="shared" si="105"/>
        <v>-99</v>
      </c>
      <c r="AL193" s="69" t="e">
        <f t="shared" si="106"/>
        <v>#DIV/0!</v>
      </c>
      <c r="AM193" s="114" t="e">
        <f t="shared" si="107"/>
        <v>#DIV/0!</v>
      </c>
      <c r="AN193" s="119" t="e">
        <f t="shared" si="108"/>
        <v>#DIV/0!</v>
      </c>
      <c r="AO193" s="119" t="e">
        <f t="shared" si="109"/>
        <v>#DIV/0!</v>
      </c>
      <c r="AP193" s="119" t="e">
        <f t="shared" si="110"/>
        <v>#DIV/0!</v>
      </c>
      <c r="AQ193" s="119" t="e">
        <f t="shared" si="111"/>
        <v>#DIV/0!</v>
      </c>
      <c r="AR193" s="119" t="e">
        <f t="shared" si="112"/>
        <v>#DIV/0!</v>
      </c>
      <c r="AS193" s="114" t="e">
        <f t="shared" si="113"/>
        <v>#DIV/0!</v>
      </c>
      <c r="AT193" s="114" t="e">
        <f t="shared" si="86"/>
        <v>#DIV/0!</v>
      </c>
      <c r="AU193" s="114" t="e">
        <f t="shared" si="114"/>
        <v>#DIV/0!</v>
      </c>
      <c r="AV193" s="114" t="e">
        <f t="shared" si="87"/>
        <v>#DIV/0!</v>
      </c>
      <c r="AW193" s="69" t="e">
        <f t="shared" si="115"/>
        <v>#DIV/0!</v>
      </c>
      <c r="AX193" s="69" t="e">
        <f t="shared" si="116"/>
        <v>#DIV/0!</v>
      </c>
    </row>
    <row r="194" spans="4:50" ht="15.75">
      <c r="D194" s="41">
        <f>'Input Data'!E207</f>
        <v>0</v>
      </c>
      <c r="E194" s="43">
        <f>'Input Data'!F207</f>
        <v>0</v>
      </c>
      <c r="F194" s="43">
        <f>'Input Data'!G207</f>
        <v>0</v>
      </c>
      <c r="G194" s="43">
        <f>'Input Data'!H207</f>
        <v>0</v>
      </c>
      <c r="H194" s="41">
        <f>('Input Data'!E207)/3.28084</f>
        <v>0</v>
      </c>
      <c r="I194" s="43">
        <f t="shared" si="88"/>
        <v>0</v>
      </c>
      <c r="J194" s="43">
        <f t="shared" si="89"/>
        <v>-99</v>
      </c>
      <c r="K194" s="43">
        <f t="shared" si="90"/>
        <v>0</v>
      </c>
      <c r="L194" s="43">
        <f t="shared" si="91"/>
        <v>-99</v>
      </c>
      <c r="M194" s="43">
        <f t="shared" si="92"/>
        <v>0</v>
      </c>
      <c r="N194" s="43">
        <f t="shared" si="93"/>
        <v>-99</v>
      </c>
      <c r="O194" s="43" t="e">
        <f t="shared" si="94"/>
        <v>#DIV/0!</v>
      </c>
      <c r="P194" s="108">
        <f t="shared" si="95"/>
        <v>-99</v>
      </c>
      <c r="Q194" s="128" t="str">
        <f>IF(D194&lt;'Input Data'!$V$4," ",IF(I194=0," ",IF(K194=0," ",12+1.5*LN(K194+0.1))))</f>
        <v xml:space="preserve"> </v>
      </c>
      <c r="R194" s="120">
        <f t="shared" si="96"/>
        <v>-0.63022410000000006</v>
      </c>
      <c r="S194" s="109">
        <f t="shared" si="97"/>
        <v>0</v>
      </c>
      <c r="T194" s="110">
        <f t="shared" si="98"/>
        <v>0</v>
      </c>
      <c r="U194" s="109">
        <f t="shared" si="78"/>
        <v>0</v>
      </c>
      <c r="V194" s="69" t="e">
        <f t="shared" si="99"/>
        <v>#DIV/0!</v>
      </c>
      <c r="W194" s="109" t="e">
        <f t="shared" si="79"/>
        <v>#DIV/0!</v>
      </c>
      <c r="X194" s="109" t="e">
        <f t="shared" si="80"/>
        <v>#DIV/0!</v>
      </c>
      <c r="Y194" s="109" t="e">
        <f t="shared" si="81"/>
        <v>#DIV/0!</v>
      </c>
      <c r="Z194" s="109" t="e">
        <f t="shared" si="82"/>
        <v>#DIV/0!</v>
      </c>
      <c r="AA194" s="235" t="str">
        <f>IF(D194&lt;'Input Data'!$V$4," ",IF(I194=0," ",IF(K194=0," ",IF(AX194=4,28,IF(AX194=3,28,IF(AX194=2,28,IF(AX194=1,28,IF(AB194&gt;43,43,AB194))))))))</f>
        <v xml:space="preserve"> </v>
      </c>
      <c r="AB194" s="111" t="e">
        <f t="shared" si="83"/>
        <v>#DIV/0!</v>
      </c>
      <c r="AC194" s="128" t="e">
        <f t="shared" si="100"/>
        <v>#DIV/0!</v>
      </c>
      <c r="AD194" s="81">
        <f t="shared" si="84"/>
        <v>-99</v>
      </c>
      <c r="AE194" s="128" t="str">
        <f>IF(D194&lt;'Input Data'!$V$4," ",IF(I194=0," ",IF(K194=0," ",5*(I194-S194))))</f>
        <v xml:space="preserve"> </v>
      </c>
      <c r="AF194" s="81">
        <f t="shared" si="101"/>
        <v>-0.99</v>
      </c>
      <c r="AG194" s="81">
        <f t="shared" si="85"/>
        <v>-99</v>
      </c>
      <c r="AH194" s="119" t="e">
        <f t="shared" si="102"/>
        <v>#DIV/0!</v>
      </c>
      <c r="AI194" s="130" t="e">
        <f t="shared" si="103"/>
        <v>#DIV/0!</v>
      </c>
      <c r="AJ194" s="119" t="e">
        <f t="shared" si="104"/>
        <v>#DIV/0!</v>
      </c>
      <c r="AK194" s="119">
        <f t="shared" si="105"/>
        <v>-99</v>
      </c>
      <c r="AL194" s="69" t="e">
        <f t="shared" si="106"/>
        <v>#DIV/0!</v>
      </c>
      <c r="AM194" s="114" t="e">
        <f t="shared" si="107"/>
        <v>#DIV/0!</v>
      </c>
      <c r="AN194" s="119" t="e">
        <f t="shared" si="108"/>
        <v>#DIV/0!</v>
      </c>
      <c r="AO194" s="119" t="e">
        <f t="shared" si="109"/>
        <v>#DIV/0!</v>
      </c>
      <c r="AP194" s="119" t="e">
        <f t="shared" si="110"/>
        <v>#DIV/0!</v>
      </c>
      <c r="AQ194" s="119" t="e">
        <f t="shared" si="111"/>
        <v>#DIV/0!</v>
      </c>
      <c r="AR194" s="119" t="e">
        <f t="shared" si="112"/>
        <v>#DIV/0!</v>
      </c>
      <c r="AS194" s="114" t="e">
        <f t="shared" si="113"/>
        <v>#DIV/0!</v>
      </c>
      <c r="AT194" s="114" t="e">
        <f t="shared" si="86"/>
        <v>#DIV/0!</v>
      </c>
      <c r="AU194" s="114" t="e">
        <f t="shared" si="114"/>
        <v>#DIV/0!</v>
      </c>
      <c r="AV194" s="114" t="e">
        <f t="shared" si="87"/>
        <v>#DIV/0!</v>
      </c>
      <c r="AW194" s="69" t="e">
        <f t="shared" si="115"/>
        <v>#DIV/0!</v>
      </c>
      <c r="AX194" s="69" t="e">
        <f t="shared" si="116"/>
        <v>#DIV/0!</v>
      </c>
    </row>
    <row r="195" spans="4:50" ht="15.75">
      <c r="D195" s="41">
        <f>'Input Data'!E208</f>
        <v>0</v>
      </c>
      <c r="E195" s="43">
        <f>'Input Data'!F208</f>
        <v>0</v>
      </c>
      <c r="F195" s="43">
        <f>'Input Data'!G208</f>
        <v>0</v>
      </c>
      <c r="G195" s="43">
        <f>'Input Data'!H208</f>
        <v>0</v>
      </c>
      <c r="H195" s="41">
        <f>('Input Data'!E208)/3.28084</f>
        <v>0</v>
      </c>
      <c r="I195" s="43">
        <f t="shared" si="88"/>
        <v>0</v>
      </c>
      <c r="J195" s="43">
        <f t="shared" si="89"/>
        <v>-99</v>
      </c>
      <c r="K195" s="43">
        <f t="shared" si="90"/>
        <v>0</v>
      </c>
      <c r="L195" s="43">
        <f t="shared" si="91"/>
        <v>-99</v>
      </c>
      <c r="M195" s="43">
        <f t="shared" si="92"/>
        <v>0</v>
      </c>
      <c r="N195" s="43">
        <f t="shared" si="93"/>
        <v>-99</v>
      </c>
      <c r="O195" s="43" t="e">
        <f t="shared" si="94"/>
        <v>#DIV/0!</v>
      </c>
      <c r="P195" s="108">
        <f t="shared" si="95"/>
        <v>-99</v>
      </c>
      <c r="Q195" s="128" t="str">
        <f>IF(D195&lt;'Input Data'!$V$4," ",IF(I195=0," ",IF(K195=0," ",12+1.5*LN(K195+0.1))))</f>
        <v xml:space="preserve"> </v>
      </c>
      <c r="R195" s="120">
        <f t="shared" si="96"/>
        <v>-0.63022410000000006</v>
      </c>
      <c r="S195" s="109">
        <f t="shared" si="97"/>
        <v>0</v>
      </c>
      <c r="T195" s="110">
        <f t="shared" si="98"/>
        <v>0</v>
      </c>
      <c r="U195" s="109">
        <f t="shared" si="78"/>
        <v>0</v>
      </c>
      <c r="V195" s="69" t="e">
        <f t="shared" si="99"/>
        <v>#DIV/0!</v>
      </c>
      <c r="W195" s="109" t="e">
        <f t="shared" si="79"/>
        <v>#DIV/0!</v>
      </c>
      <c r="X195" s="109" t="e">
        <f t="shared" si="80"/>
        <v>#DIV/0!</v>
      </c>
      <c r="Y195" s="109" t="e">
        <f t="shared" si="81"/>
        <v>#DIV/0!</v>
      </c>
      <c r="Z195" s="109" t="e">
        <f t="shared" si="82"/>
        <v>#DIV/0!</v>
      </c>
      <c r="AA195" s="235" t="str">
        <f>IF(D195&lt;'Input Data'!$V$4," ",IF(I195=0," ",IF(K195=0," ",IF(AX195=4,28,IF(AX195=3,28,IF(AX195=2,28,IF(AX195=1,28,IF(AB195&gt;43,43,AB195))))))))</f>
        <v xml:space="preserve"> </v>
      </c>
      <c r="AB195" s="111" t="e">
        <f t="shared" si="83"/>
        <v>#DIV/0!</v>
      </c>
      <c r="AC195" s="128" t="e">
        <f t="shared" si="100"/>
        <v>#DIV/0!</v>
      </c>
      <c r="AD195" s="81">
        <f t="shared" si="84"/>
        <v>-99</v>
      </c>
      <c r="AE195" s="128" t="str">
        <f>IF(D195&lt;'Input Data'!$V$4," ",IF(I195=0," ",IF(K195=0," ",5*(I195-S195))))</f>
        <v xml:space="preserve"> </v>
      </c>
      <c r="AF195" s="81">
        <f t="shared" si="101"/>
        <v>-0.99</v>
      </c>
      <c r="AG195" s="81">
        <f t="shared" si="85"/>
        <v>-99</v>
      </c>
      <c r="AH195" s="119" t="e">
        <f t="shared" si="102"/>
        <v>#DIV/0!</v>
      </c>
      <c r="AI195" s="130" t="e">
        <f t="shared" si="103"/>
        <v>#DIV/0!</v>
      </c>
      <c r="AJ195" s="119" t="e">
        <f t="shared" si="104"/>
        <v>#DIV/0!</v>
      </c>
      <c r="AK195" s="119">
        <f t="shared" si="105"/>
        <v>-99</v>
      </c>
      <c r="AL195" s="69" t="e">
        <f t="shared" si="106"/>
        <v>#DIV/0!</v>
      </c>
      <c r="AM195" s="114" t="e">
        <f t="shared" si="107"/>
        <v>#DIV/0!</v>
      </c>
      <c r="AN195" s="119" t="e">
        <f t="shared" si="108"/>
        <v>#DIV/0!</v>
      </c>
      <c r="AO195" s="119" t="e">
        <f t="shared" si="109"/>
        <v>#DIV/0!</v>
      </c>
      <c r="AP195" s="119" t="e">
        <f t="shared" si="110"/>
        <v>#DIV/0!</v>
      </c>
      <c r="AQ195" s="119" t="e">
        <f t="shared" si="111"/>
        <v>#DIV/0!</v>
      </c>
      <c r="AR195" s="119" t="e">
        <f t="shared" si="112"/>
        <v>#DIV/0!</v>
      </c>
      <c r="AS195" s="114" t="e">
        <f t="shared" si="113"/>
        <v>#DIV/0!</v>
      </c>
      <c r="AT195" s="114" t="e">
        <f t="shared" si="86"/>
        <v>#DIV/0!</v>
      </c>
      <c r="AU195" s="114" t="e">
        <f t="shared" si="114"/>
        <v>#DIV/0!</v>
      </c>
      <c r="AV195" s="114" t="e">
        <f t="shared" si="87"/>
        <v>#DIV/0!</v>
      </c>
      <c r="AW195" s="69" t="e">
        <f t="shared" si="115"/>
        <v>#DIV/0!</v>
      </c>
      <c r="AX195" s="69" t="e">
        <f t="shared" si="116"/>
        <v>#DIV/0!</v>
      </c>
    </row>
    <row r="196" spans="4:50" ht="15.75">
      <c r="D196" s="41">
        <f>'Input Data'!E209</f>
        <v>0</v>
      </c>
      <c r="E196" s="43">
        <f>'Input Data'!F209</f>
        <v>0</v>
      </c>
      <c r="F196" s="43">
        <f>'Input Data'!G209</f>
        <v>0</v>
      </c>
      <c r="G196" s="43">
        <f>'Input Data'!H209</f>
        <v>0</v>
      </c>
      <c r="H196" s="41">
        <f>('Input Data'!E209)/3.28084</f>
        <v>0</v>
      </c>
      <c r="I196" s="43">
        <f t="shared" si="88"/>
        <v>0</v>
      </c>
      <c r="J196" s="43">
        <f t="shared" si="89"/>
        <v>-99</v>
      </c>
      <c r="K196" s="43">
        <f t="shared" si="90"/>
        <v>0</v>
      </c>
      <c r="L196" s="43">
        <f t="shared" si="91"/>
        <v>-99</v>
      </c>
      <c r="M196" s="43">
        <f t="shared" si="92"/>
        <v>0</v>
      </c>
      <c r="N196" s="43">
        <f t="shared" si="93"/>
        <v>-99</v>
      </c>
      <c r="O196" s="43" t="e">
        <f t="shared" si="94"/>
        <v>#DIV/0!</v>
      </c>
      <c r="P196" s="108">
        <f t="shared" si="95"/>
        <v>-99</v>
      </c>
      <c r="Q196" s="128" t="str">
        <f>IF(D196&lt;'Input Data'!$V$4," ",IF(I196=0," ",IF(K196=0," ",12+1.5*LN(K196+0.1))))</f>
        <v xml:space="preserve"> </v>
      </c>
      <c r="R196" s="120">
        <f t="shared" si="96"/>
        <v>-0.63022410000000006</v>
      </c>
      <c r="S196" s="109">
        <f t="shared" si="97"/>
        <v>0</v>
      </c>
      <c r="T196" s="110">
        <f t="shared" si="98"/>
        <v>0</v>
      </c>
      <c r="U196" s="109">
        <f t="shared" si="78"/>
        <v>0</v>
      </c>
      <c r="V196" s="69" t="e">
        <f t="shared" si="99"/>
        <v>#DIV/0!</v>
      </c>
      <c r="W196" s="109" t="e">
        <f t="shared" si="79"/>
        <v>#DIV/0!</v>
      </c>
      <c r="X196" s="109" t="e">
        <f t="shared" si="80"/>
        <v>#DIV/0!</v>
      </c>
      <c r="Y196" s="109" t="e">
        <f t="shared" si="81"/>
        <v>#DIV/0!</v>
      </c>
      <c r="Z196" s="109" t="e">
        <f t="shared" si="82"/>
        <v>#DIV/0!</v>
      </c>
      <c r="AA196" s="235" t="str">
        <f>IF(D196&lt;'Input Data'!$V$4," ",IF(I196=0," ",IF(K196=0," ",IF(AX196=4,28,IF(AX196=3,28,IF(AX196=2,28,IF(AX196=1,28,IF(AB196&gt;43,43,AB196))))))))</f>
        <v xml:space="preserve"> </v>
      </c>
      <c r="AB196" s="111" t="e">
        <f t="shared" si="83"/>
        <v>#DIV/0!</v>
      </c>
      <c r="AC196" s="128" t="e">
        <f t="shared" si="100"/>
        <v>#DIV/0!</v>
      </c>
      <c r="AD196" s="81">
        <f t="shared" si="84"/>
        <v>-99</v>
      </c>
      <c r="AE196" s="128" t="str">
        <f>IF(D196&lt;'Input Data'!$V$4," ",IF(I196=0," ",IF(K196=0," ",5*(I196-S196))))</f>
        <v xml:space="preserve"> </v>
      </c>
      <c r="AF196" s="81">
        <f t="shared" si="101"/>
        <v>-0.99</v>
      </c>
      <c r="AG196" s="81">
        <f t="shared" si="85"/>
        <v>-99</v>
      </c>
      <c r="AH196" s="119" t="e">
        <f t="shared" si="102"/>
        <v>#DIV/0!</v>
      </c>
      <c r="AI196" s="130" t="e">
        <f t="shared" si="103"/>
        <v>#DIV/0!</v>
      </c>
      <c r="AJ196" s="119" t="e">
        <f t="shared" si="104"/>
        <v>#DIV/0!</v>
      </c>
      <c r="AK196" s="119">
        <f t="shared" si="105"/>
        <v>-99</v>
      </c>
      <c r="AL196" s="69" t="e">
        <f t="shared" si="106"/>
        <v>#DIV/0!</v>
      </c>
      <c r="AM196" s="114" t="e">
        <f t="shared" si="107"/>
        <v>#DIV/0!</v>
      </c>
      <c r="AN196" s="119" t="e">
        <f t="shared" si="108"/>
        <v>#DIV/0!</v>
      </c>
      <c r="AO196" s="119" t="e">
        <f t="shared" si="109"/>
        <v>#DIV/0!</v>
      </c>
      <c r="AP196" s="119" t="e">
        <f t="shared" si="110"/>
        <v>#DIV/0!</v>
      </c>
      <c r="AQ196" s="119" t="e">
        <f t="shared" si="111"/>
        <v>#DIV/0!</v>
      </c>
      <c r="AR196" s="119" t="e">
        <f t="shared" si="112"/>
        <v>#DIV/0!</v>
      </c>
      <c r="AS196" s="114" t="e">
        <f t="shared" si="113"/>
        <v>#DIV/0!</v>
      </c>
      <c r="AT196" s="114" t="e">
        <f t="shared" si="86"/>
        <v>#DIV/0!</v>
      </c>
      <c r="AU196" s="114" t="e">
        <f t="shared" si="114"/>
        <v>#DIV/0!</v>
      </c>
      <c r="AV196" s="114" t="e">
        <f t="shared" si="87"/>
        <v>#DIV/0!</v>
      </c>
      <c r="AW196" s="69" t="e">
        <f t="shared" si="115"/>
        <v>#DIV/0!</v>
      </c>
      <c r="AX196" s="69" t="e">
        <f t="shared" si="116"/>
        <v>#DIV/0!</v>
      </c>
    </row>
    <row r="197" spans="4:50" ht="15.75">
      <c r="D197" s="41">
        <f>'Input Data'!E210</f>
        <v>0</v>
      </c>
      <c r="E197" s="43">
        <f>'Input Data'!F210</f>
        <v>0</v>
      </c>
      <c r="F197" s="43">
        <f>'Input Data'!G210</f>
        <v>0</v>
      </c>
      <c r="G197" s="43">
        <f>'Input Data'!H210</f>
        <v>0</v>
      </c>
      <c r="H197" s="41">
        <f>('Input Data'!E210)/3.28084</f>
        <v>0</v>
      </c>
      <c r="I197" s="43">
        <f t="shared" si="88"/>
        <v>0</v>
      </c>
      <c r="J197" s="43">
        <f t="shared" si="89"/>
        <v>-99</v>
      </c>
      <c r="K197" s="43">
        <f t="shared" si="90"/>
        <v>0</v>
      </c>
      <c r="L197" s="43">
        <f t="shared" si="91"/>
        <v>-99</v>
      </c>
      <c r="M197" s="43">
        <f t="shared" si="92"/>
        <v>0</v>
      </c>
      <c r="N197" s="43">
        <f t="shared" si="93"/>
        <v>-99</v>
      </c>
      <c r="O197" s="43" t="e">
        <f t="shared" si="94"/>
        <v>#DIV/0!</v>
      </c>
      <c r="P197" s="108">
        <f t="shared" si="95"/>
        <v>-99</v>
      </c>
      <c r="Q197" s="128" t="str">
        <f>IF(D197&lt;'Input Data'!$V$4," ",IF(I197=0," ",IF(K197=0," ",12+1.5*LN(K197+0.1))))</f>
        <v xml:space="preserve"> </v>
      </c>
      <c r="R197" s="120">
        <f t="shared" si="96"/>
        <v>-0.63022410000000006</v>
      </c>
      <c r="S197" s="109">
        <f t="shared" si="97"/>
        <v>0</v>
      </c>
      <c r="T197" s="110">
        <f t="shared" si="98"/>
        <v>0</v>
      </c>
      <c r="U197" s="109">
        <f t="shared" si="78"/>
        <v>0</v>
      </c>
      <c r="V197" s="69" t="e">
        <f t="shared" si="99"/>
        <v>#DIV/0!</v>
      </c>
      <c r="W197" s="109" t="e">
        <f t="shared" si="79"/>
        <v>#DIV/0!</v>
      </c>
      <c r="X197" s="109" t="e">
        <f t="shared" si="80"/>
        <v>#DIV/0!</v>
      </c>
      <c r="Y197" s="109" t="e">
        <f t="shared" si="81"/>
        <v>#DIV/0!</v>
      </c>
      <c r="Z197" s="109" t="e">
        <f t="shared" si="82"/>
        <v>#DIV/0!</v>
      </c>
      <c r="AA197" s="235" t="str">
        <f>IF(D197&lt;'Input Data'!$V$4," ",IF(I197=0," ",IF(K197=0," ",IF(AX197=4,28,IF(AX197=3,28,IF(AX197=2,28,IF(AX197=1,28,IF(AB197&gt;43,43,AB197))))))))</f>
        <v xml:space="preserve"> </v>
      </c>
      <c r="AB197" s="111" t="e">
        <f t="shared" si="83"/>
        <v>#DIV/0!</v>
      </c>
      <c r="AC197" s="128" t="e">
        <f t="shared" si="100"/>
        <v>#DIV/0!</v>
      </c>
      <c r="AD197" s="81">
        <f t="shared" si="84"/>
        <v>-99</v>
      </c>
      <c r="AE197" s="128" t="str">
        <f>IF(D197&lt;'Input Data'!$V$4," ",IF(I197=0," ",IF(K197=0," ",5*(I197-S197))))</f>
        <v xml:space="preserve"> </v>
      </c>
      <c r="AF197" s="81">
        <f t="shared" si="101"/>
        <v>-0.99</v>
      </c>
      <c r="AG197" s="81">
        <f t="shared" si="85"/>
        <v>-99</v>
      </c>
      <c r="AH197" s="119" t="e">
        <f t="shared" si="102"/>
        <v>#DIV/0!</v>
      </c>
      <c r="AI197" s="130" t="e">
        <f t="shared" si="103"/>
        <v>#DIV/0!</v>
      </c>
      <c r="AJ197" s="119" t="e">
        <f t="shared" si="104"/>
        <v>#DIV/0!</v>
      </c>
      <c r="AK197" s="119">
        <f t="shared" si="105"/>
        <v>-99</v>
      </c>
      <c r="AL197" s="69" t="e">
        <f t="shared" si="106"/>
        <v>#DIV/0!</v>
      </c>
      <c r="AM197" s="114" t="e">
        <f t="shared" si="107"/>
        <v>#DIV/0!</v>
      </c>
      <c r="AN197" s="119" t="e">
        <f t="shared" si="108"/>
        <v>#DIV/0!</v>
      </c>
      <c r="AO197" s="119" t="e">
        <f t="shared" si="109"/>
        <v>#DIV/0!</v>
      </c>
      <c r="AP197" s="119" t="e">
        <f t="shared" si="110"/>
        <v>#DIV/0!</v>
      </c>
      <c r="AQ197" s="119" t="e">
        <f t="shared" si="111"/>
        <v>#DIV/0!</v>
      </c>
      <c r="AR197" s="119" t="e">
        <f t="shared" si="112"/>
        <v>#DIV/0!</v>
      </c>
      <c r="AS197" s="114" t="e">
        <f t="shared" si="113"/>
        <v>#DIV/0!</v>
      </c>
      <c r="AT197" s="114" t="e">
        <f t="shared" si="86"/>
        <v>#DIV/0!</v>
      </c>
      <c r="AU197" s="114" t="e">
        <f t="shared" si="114"/>
        <v>#DIV/0!</v>
      </c>
      <c r="AV197" s="114" t="e">
        <f t="shared" si="87"/>
        <v>#DIV/0!</v>
      </c>
      <c r="AW197" s="69" t="e">
        <f t="shared" si="115"/>
        <v>#DIV/0!</v>
      </c>
      <c r="AX197" s="69" t="e">
        <f t="shared" si="116"/>
        <v>#DIV/0!</v>
      </c>
    </row>
    <row r="198" spans="4:50" ht="15.75">
      <c r="D198" s="41">
        <f>'Input Data'!E211</f>
        <v>0</v>
      </c>
      <c r="E198" s="43">
        <f>'Input Data'!F211</f>
        <v>0</v>
      </c>
      <c r="F198" s="43">
        <f>'Input Data'!G211</f>
        <v>0</v>
      </c>
      <c r="G198" s="43">
        <f>'Input Data'!H211</f>
        <v>0</v>
      </c>
      <c r="H198" s="41">
        <f>('Input Data'!E211)/3.28084</f>
        <v>0</v>
      </c>
      <c r="I198" s="43">
        <f t="shared" si="88"/>
        <v>0</v>
      </c>
      <c r="J198" s="43">
        <f t="shared" si="89"/>
        <v>-99</v>
      </c>
      <c r="K198" s="43">
        <f t="shared" si="90"/>
        <v>0</v>
      </c>
      <c r="L198" s="43">
        <f t="shared" si="91"/>
        <v>-99</v>
      </c>
      <c r="M198" s="43">
        <f t="shared" si="92"/>
        <v>0</v>
      </c>
      <c r="N198" s="43">
        <f t="shared" si="93"/>
        <v>-99</v>
      </c>
      <c r="O198" s="43" t="e">
        <f t="shared" si="94"/>
        <v>#DIV/0!</v>
      </c>
      <c r="P198" s="108">
        <f t="shared" si="95"/>
        <v>-99</v>
      </c>
      <c r="Q198" s="128" t="str">
        <f>IF(D198&lt;'Input Data'!$V$4," ",IF(I198=0," ",IF(K198=0," ",12+1.5*LN(K198+0.1))))</f>
        <v xml:space="preserve"> </v>
      </c>
      <c r="R198" s="120">
        <f t="shared" si="96"/>
        <v>-0.63022410000000006</v>
      </c>
      <c r="S198" s="109">
        <f t="shared" si="97"/>
        <v>0</v>
      </c>
      <c r="T198" s="110">
        <f t="shared" si="98"/>
        <v>0</v>
      </c>
      <c r="U198" s="109">
        <f t="shared" si="78"/>
        <v>0</v>
      </c>
      <c r="V198" s="69" t="e">
        <f t="shared" si="99"/>
        <v>#DIV/0!</v>
      </c>
      <c r="W198" s="109" t="e">
        <f t="shared" si="79"/>
        <v>#DIV/0!</v>
      </c>
      <c r="X198" s="109" t="e">
        <f t="shared" si="80"/>
        <v>#DIV/0!</v>
      </c>
      <c r="Y198" s="109" t="e">
        <f t="shared" si="81"/>
        <v>#DIV/0!</v>
      </c>
      <c r="Z198" s="109" t="e">
        <f t="shared" si="82"/>
        <v>#DIV/0!</v>
      </c>
      <c r="AA198" s="235" t="str">
        <f>IF(D198&lt;'Input Data'!$V$4," ",IF(I198=0," ",IF(K198=0," ",IF(AX198=4,28,IF(AX198=3,28,IF(AX198=2,28,IF(AX198=1,28,IF(AB198&gt;43,43,AB198))))))))</f>
        <v xml:space="preserve"> </v>
      </c>
      <c r="AB198" s="111" t="e">
        <f t="shared" si="83"/>
        <v>#DIV/0!</v>
      </c>
      <c r="AC198" s="128" t="e">
        <f t="shared" si="100"/>
        <v>#DIV/0!</v>
      </c>
      <c r="AD198" s="81">
        <f t="shared" si="84"/>
        <v>-99</v>
      </c>
      <c r="AE198" s="128" t="str">
        <f>IF(D198&lt;'Input Data'!$V$4," ",IF(I198=0," ",IF(K198=0," ",5*(I198-S198))))</f>
        <v xml:space="preserve"> </v>
      </c>
      <c r="AF198" s="81">
        <f t="shared" si="101"/>
        <v>-0.99</v>
      </c>
      <c r="AG198" s="81">
        <f t="shared" si="85"/>
        <v>-99</v>
      </c>
      <c r="AH198" s="119" t="e">
        <f t="shared" si="102"/>
        <v>#DIV/0!</v>
      </c>
      <c r="AI198" s="130" t="e">
        <f t="shared" si="103"/>
        <v>#DIV/0!</v>
      </c>
      <c r="AJ198" s="119" t="e">
        <f t="shared" si="104"/>
        <v>#DIV/0!</v>
      </c>
      <c r="AK198" s="119">
        <f t="shared" si="105"/>
        <v>-99</v>
      </c>
      <c r="AL198" s="69" t="e">
        <f t="shared" si="106"/>
        <v>#DIV/0!</v>
      </c>
      <c r="AM198" s="114" t="e">
        <f t="shared" si="107"/>
        <v>#DIV/0!</v>
      </c>
      <c r="AN198" s="119" t="e">
        <f t="shared" si="108"/>
        <v>#DIV/0!</v>
      </c>
      <c r="AO198" s="119" t="e">
        <f t="shared" si="109"/>
        <v>#DIV/0!</v>
      </c>
      <c r="AP198" s="119" t="e">
        <f t="shared" si="110"/>
        <v>#DIV/0!</v>
      </c>
      <c r="AQ198" s="119" t="e">
        <f t="shared" si="111"/>
        <v>#DIV/0!</v>
      </c>
      <c r="AR198" s="119" t="e">
        <f t="shared" si="112"/>
        <v>#DIV/0!</v>
      </c>
      <c r="AS198" s="114" t="e">
        <f t="shared" si="113"/>
        <v>#DIV/0!</v>
      </c>
      <c r="AT198" s="114" t="e">
        <f t="shared" si="86"/>
        <v>#DIV/0!</v>
      </c>
      <c r="AU198" s="114" t="e">
        <f t="shared" si="114"/>
        <v>#DIV/0!</v>
      </c>
      <c r="AV198" s="114" t="e">
        <f t="shared" si="87"/>
        <v>#DIV/0!</v>
      </c>
      <c r="AW198" s="69" t="e">
        <f t="shared" si="115"/>
        <v>#DIV/0!</v>
      </c>
      <c r="AX198" s="69" t="e">
        <f t="shared" si="116"/>
        <v>#DIV/0!</v>
      </c>
    </row>
    <row r="199" spans="4:50" ht="15.75">
      <c r="D199" s="41">
        <f>'Input Data'!E212</f>
        <v>0</v>
      </c>
      <c r="E199" s="43">
        <f>'Input Data'!F212</f>
        <v>0</v>
      </c>
      <c r="F199" s="43">
        <f>'Input Data'!G212</f>
        <v>0</v>
      </c>
      <c r="G199" s="43">
        <f>'Input Data'!H212</f>
        <v>0</v>
      </c>
      <c r="H199" s="41">
        <f>('Input Data'!E212)/3.28084</f>
        <v>0</v>
      </c>
      <c r="I199" s="43">
        <f t="shared" si="88"/>
        <v>0</v>
      </c>
      <c r="J199" s="43">
        <f t="shared" si="89"/>
        <v>-99</v>
      </c>
      <c r="K199" s="43">
        <f t="shared" si="90"/>
        <v>0</v>
      </c>
      <c r="L199" s="43">
        <f t="shared" si="91"/>
        <v>-99</v>
      </c>
      <c r="M199" s="43">
        <f t="shared" si="92"/>
        <v>0</v>
      </c>
      <c r="N199" s="43">
        <f t="shared" si="93"/>
        <v>-99</v>
      </c>
      <c r="O199" s="43" t="e">
        <f t="shared" si="94"/>
        <v>#DIV/0!</v>
      </c>
      <c r="P199" s="108">
        <f t="shared" si="95"/>
        <v>-99</v>
      </c>
      <c r="Q199" s="128" t="str">
        <f>IF(D199&lt;'Input Data'!$V$4," ",IF(I199=0," ",IF(K199=0," ",12+1.5*LN(K199+0.1))))</f>
        <v xml:space="preserve"> </v>
      </c>
      <c r="R199" s="120">
        <f t="shared" si="96"/>
        <v>-0.63022410000000006</v>
      </c>
      <c r="S199" s="109">
        <f t="shared" si="97"/>
        <v>0</v>
      </c>
      <c r="T199" s="110">
        <f t="shared" si="98"/>
        <v>0</v>
      </c>
      <c r="U199" s="109">
        <f t="shared" si="78"/>
        <v>0</v>
      </c>
      <c r="V199" s="69" t="e">
        <f t="shared" si="99"/>
        <v>#DIV/0!</v>
      </c>
      <c r="W199" s="109" t="e">
        <f t="shared" si="79"/>
        <v>#DIV/0!</v>
      </c>
      <c r="X199" s="109" t="e">
        <f t="shared" si="80"/>
        <v>#DIV/0!</v>
      </c>
      <c r="Y199" s="109" t="e">
        <f t="shared" si="81"/>
        <v>#DIV/0!</v>
      </c>
      <c r="Z199" s="109" t="e">
        <f t="shared" si="82"/>
        <v>#DIV/0!</v>
      </c>
      <c r="AA199" s="235" t="str">
        <f>IF(D199&lt;'Input Data'!$V$4," ",IF(I199=0," ",IF(K199=0," ",IF(AX199=4,28,IF(AX199=3,28,IF(AX199=2,28,IF(AX199=1,28,IF(AB199&gt;43,43,AB199))))))))</f>
        <v xml:space="preserve"> </v>
      </c>
      <c r="AB199" s="111" t="e">
        <f t="shared" si="83"/>
        <v>#DIV/0!</v>
      </c>
      <c r="AC199" s="128" t="e">
        <f t="shared" si="100"/>
        <v>#DIV/0!</v>
      </c>
      <c r="AD199" s="81">
        <f t="shared" si="84"/>
        <v>-99</v>
      </c>
      <c r="AE199" s="128" t="str">
        <f>IF(D199&lt;'Input Data'!$V$4," ",IF(I199=0," ",IF(K199=0," ",5*(I199-S199))))</f>
        <v xml:space="preserve"> </v>
      </c>
      <c r="AF199" s="81">
        <f t="shared" si="101"/>
        <v>-0.99</v>
      </c>
      <c r="AG199" s="81">
        <f t="shared" si="85"/>
        <v>-99</v>
      </c>
      <c r="AH199" s="119" t="e">
        <f t="shared" si="102"/>
        <v>#DIV/0!</v>
      </c>
      <c r="AI199" s="130" t="e">
        <f t="shared" si="103"/>
        <v>#DIV/0!</v>
      </c>
      <c r="AJ199" s="119" t="e">
        <f t="shared" si="104"/>
        <v>#DIV/0!</v>
      </c>
      <c r="AK199" s="119">
        <f t="shared" si="105"/>
        <v>-99</v>
      </c>
      <c r="AL199" s="69" t="e">
        <f t="shared" si="106"/>
        <v>#DIV/0!</v>
      </c>
      <c r="AM199" s="114" t="e">
        <f t="shared" si="107"/>
        <v>#DIV/0!</v>
      </c>
      <c r="AN199" s="119" t="e">
        <f t="shared" si="108"/>
        <v>#DIV/0!</v>
      </c>
      <c r="AO199" s="119" t="e">
        <f t="shared" si="109"/>
        <v>#DIV/0!</v>
      </c>
      <c r="AP199" s="119" t="e">
        <f t="shared" si="110"/>
        <v>#DIV/0!</v>
      </c>
      <c r="AQ199" s="119" t="e">
        <f t="shared" si="111"/>
        <v>#DIV/0!</v>
      </c>
      <c r="AR199" s="119" t="e">
        <f t="shared" si="112"/>
        <v>#DIV/0!</v>
      </c>
      <c r="AS199" s="114" t="e">
        <f t="shared" si="113"/>
        <v>#DIV/0!</v>
      </c>
      <c r="AT199" s="114" t="e">
        <f t="shared" si="86"/>
        <v>#DIV/0!</v>
      </c>
      <c r="AU199" s="114" t="e">
        <f t="shared" si="114"/>
        <v>#DIV/0!</v>
      </c>
      <c r="AV199" s="114" t="e">
        <f t="shared" si="87"/>
        <v>#DIV/0!</v>
      </c>
      <c r="AW199" s="69" t="e">
        <f t="shared" si="115"/>
        <v>#DIV/0!</v>
      </c>
      <c r="AX199" s="69" t="e">
        <f t="shared" si="116"/>
        <v>#DIV/0!</v>
      </c>
    </row>
    <row r="200" spans="4:50" ht="15.75">
      <c r="D200" s="41">
        <f>'Input Data'!E213</f>
        <v>0</v>
      </c>
      <c r="E200" s="43">
        <f>'Input Data'!F213</f>
        <v>0</v>
      </c>
      <c r="F200" s="43">
        <f>'Input Data'!G213</f>
        <v>0</v>
      </c>
      <c r="G200" s="43">
        <f>'Input Data'!H213</f>
        <v>0</v>
      </c>
      <c r="H200" s="41">
        <f>('Input Data'!E213)/3.28084</f>
        <v>0</v>
      </c>
      <c r="I200" s="43">
        <f t="shared" si="88"/>
        <v>0</v>
      </c>
      <c r="J200" s="43">
        <f t="shared" si="89"/>
        <v>-99</v>
      </c>
      <c r="K200" s="43">
        <f t="shared" si="90"/>
        <v>0</v>
      </c>
      <c r="L200" s="43">
        <f t="shared" si="91"/>
        <v>-99</v>
      </c>
      <c r="M200" s="43">
        <f t="shared" si="92"/>
        <v>0</v>
      </c>
      <c r="N200" s="43">
        <f t="shared" si="93"/>
        <v>-99</v>
      </c>
      <c r="O200" s="43" t="e">
        <f t="shared" si="94"/>
        <v>#DIV/0!</v>
      </c>
      <c r="P200" s="108">
        <f t="shared" si="95"/>
        <v>-99</v>
      </c>
      <c r="Q200" s="128" t="str">
        <f>IF(D200&lt;'Input Data'!$V$4," ",IF(I200=0," ",IF(K200=0," ",12+1.5*LN(K200+0.1))))</f>
        <v xml:space="preserve"> </v>
      </c>
      <c r="R200" s="120">
        <f t="shared" si="96"/>
        <v>-0.63022410000000006</v>
      </c>
      <c r="S200" s="109">
        <f t="shared" si="97"/>
        <v>0</v>
      </c>
      <c r="T200" s="110">
        <f t="shared" si="98"/>
        <v>0</v>
      </c>
      <c r="U200" s="109">
        <f t="shared" si="78"/>
        <v>0</v>
      </c>
      <c r="V200" s="69" t="e">
        <f t="shared" si="99"/>
        <v>#DIV/0!</v>
      </c>
      <c r="W200" s="109" t="e">
        <f t="shared" si="79"/>
        <v>#DIV/0!</v>
      </c>
      <c r="X200" s="109" t="e">
        <f t="shared" si="80"/>
        <v>#DIV/0!</v>
      </c>
      <c r="Y200" s="109" t="e">
        <f t="shared" si="81"/>
        <v>#DIV/0!</v>
      </c>
      <c r="Z200" s="109" t="e">
        <f t="shared" si="82"/>
        <v>#DIV/0!</v>
      </c>
      <c r="AA200" s="235" t="str">
        <f>IF(D200&lt;'Input Data'!$V$4," ",IF(I200=0," ",IF(K200=0," ",IF(AX200=4,28,IF(AX200=3,28,IF(AX200=2,28,IF(AX200=1,28,IF(AB200&gt;43,43,AB200))))))))</f>
        <v xml:space="preserve"> </v>
      </c>
      <c r="AB200" s="111" t="e">
        <f t="shared" si="83"/>
        <v>#DIV/0!</v>
      </c>
      <c r="AC200" s="128" t="e">
        <f t="shared" si="100"/>
        <v>#DIV/0!</v>
      </c>
      <c r="AD200" s="81">
        <f t="shared" si="84"/>
        <v>-99</v>
      </c>
      <c r="AE200" s="128" t="str">
        <f>IF(D200&lt;'Input Data'!$V$4," ",IF(I200=0," ",IF(K200=0," ",5*(I200-S200))))</f>
        <v xml:space="preserve"> </v>
      </c>
      <c r="AF200" s="81">
        <f t="shared" si="101"/>
        <v>-0.99</v>
      </c>
      <c r="AG200" s="81">
        <f t="shared" si="85"/>
        <v>-99</v>
      </c>
      <c r="AH200" s="119" t="e">
        <f t="shared" si="102"/>
        <v>#DIV/0!</v>
      </c>
      <c r="AI200" s="130" t="e">
        <f t="shared" si="103"/>
        <v>#DIV/0!</v>
      </c>
      <c r="AJ200" s="119" t="e">
        <f t="shared" si="104"/>
        <v>#DIV/0!</v>
      </c>
      <c r="AK200" s="119">
        <f t="shared" si="105"/>
        <v>-99</v>
      </c>
      <c r="AL200" s="69" t="e">
        <f t="shared" si="106"/>
        <v>#DIV/0!</v>
      </c>
      <c r="AM200" s="114" t="e">
        <f t="shared" si="107"/>
        <v>#DIV/0!</v>
      </c>
      <c r="AN200" s="119" t="e">
        <f t="shared" si="108"/>
        <v>#DIV/0!</v>
      </c>
      <c r="AO200" s="119" t="e">
        <f t="shared" si="109"/>
        <v>#DIV/0!</v>
      </c>
      <c r="AP200" s="119" t="e">
        <f t="shared" si="110"/>
        <v>#DIV/0!</v>
      </c>
      <c r="AQ200" s="119" t="e">
        <f t="shared" si="111"/>
        <v>#DIV/0!</v>
      </c>
      <c r="AR200" s="119" t="e">
        <f t="shared" si="112"/>
        <v>#DIV/0!</v>
      </c>
      <c r="AS200" s="114" t="e">
        <f t="shared" si="113"/>
        <v>#DIV/0!</v>
      </c>
      <c r="AT200" s="114" t="e">
        <f t="shared" si="86"/>
        <v>#DIV/0!</v>
      </c>
      <c r="AU200" s="114" t="e">
        <f t="shared" si="114"/>
        <v>#DIV/0!</v>
      </c>
      <c r="AV200" s="114" t="e">
        <f t="shared" si="87"/>
        <v>#DIV/0!</v>
      </c>
      <c r="AW200" s="69" t="e">
        <f t="shared" si="115"/>
        <v>#DIV/0!</v>
      </c>
      <c r="AX200" s="69" t="e">
        <f t="shared" si="116"/>
        <v>#DIV/0!</v>
      </c>
    </row>
    <row r="201" spans="4:50" ht="15.75">
      <c r="D201" s="41">
        <f>'Input Data'!E214</f>
        <v>0</v>
      </c>
      <c r="E201" s="43">
        <f>'Input Data'!F214</f>
        <v>0</v>
      </c>
      <c r="F201" s="43">
        <f>'Input Data'!G214</f>
        <v>0</v>
      </c>
      <c r="G201" s="43">
        <f>'Input Data'!H214</f>
        <v>0</v>
      </c>
      <c r="H201" s="41">
        <f>('Input Data'!E214)/3.28084</f>
        <v>0</v>
      </c>
      <c r="I201" s="43">
        <f t="shared" si="88"/>
        <v>0</v>
      </c>
      <c r="J201" s="43">
        <f t="shared" si="89"/>
        <v>-99</v>
      </c>
      <c r="K201" s="43">
        <f t="shared" si="90"/>
        <v>0</v>
      </c>
      <c r="L201" s="43">
        <f t="shared" si="91"/>
        <v>-99</v>
      </c>
      <c r="M201" s="43">
        <f t="shared" si="92"/>
        <v>0</v>
      </c>
      <c r="N201" s="43">
        <f t="shared" si="93"/>
        <v>-99</v>
      </c>
      <c r="O201" s="43" t="e">
        <f t="shared" si="94"/>
        <v>#DIV/0!</v>
      </c>
      <c r="P201" s="108">
        <f t="shared" si="95"/>
        <v>-99</v>
      </c>
      <c r="Q201" s="128" t="str">
        <f>IF(D201&lt;'Input Data'!$V$4," ",IF(I201=0," ",IF(K201=0," ",12+1.5*LN(K201+0.1))))</f>
        <v xml:space="preserve"> </v>
      </c>
      <c r="R201" s="120">
        <f t="shared" si="96"/>
        <v>-0.63022410000000006</v>
      </c>
      <c r="S201" s="109">
        <f t="shared" si="97"/>
        <v>0</v>
      </c>
      <c r="T201" s="110">
        <f t="shared" si="98"/>
        <v>0</v>
      </c>
      <c r="U201" s="109">
        <f t="shared" si="78"/>
        <v>0</v>
      </c>
      <c r="V201" s="69" t="e">
        <f t="shared" si="99"/>
        <v>#DIV/0!</v>
      </c>
      <c r="W201" s="109" t="e">
        <f t="shared" si="79"/>
        <v>#DIV/0!</v>
      </c>
      <c r="X201" s="109" t="e">
        <f t="shared" si="80"/>
        <v>#DIV/0!</v>
      </c>
      <c r="Y201" s="109" t="e">
        <f t="shared" si="81"/>
        <v>#DIV/0!</v>
      </c>
      <c r="Z201" s="109" t="e">
        <f t="shared" si="82"/>
        <v>#DIV/0!</v>
      </c>
      <c r="AA201" s="235" t="str">
        <f>IF(D201&lt;'Input Data'!$V$4," ",IF(I201=0," ",IF(K201=0," ",IF(AX201=4,28,IF(AX201=3,28,IF(AX201=2,28,IF(AX201=1,28,IF(AB201&gt;43,43,AB201))))))))</f>
        <v xml:space="preserve"> </v>
      </c>
      <c r="AB201" s="111" t="e">
        <f t="shared" si="83"/>
        <v>#DIV/0!</v>
      </c>
      <c r="AC201" s="128" t="e">
        <f t="shared" si="100"/>
        <v>#DIV/0!</v>
      </c>
      <c r="AD201" s="81">
        <f t="shared" si="84"/>
        <v>-99</v>
      </c>
      <c r="AE201" s="128" t="str">
        <f>IF(D201&lt;'Input Data'!$V$4," ",IF(I201=0," ",IF(K201=0," ",5*(I201-S201))))</f>
        <v xml:space="preserve"> </v>
      </c>
      <c r="AF201" s="81">
        <f t="shared" si="101"/>
        <v>-0.99</v>
      </c>
      <c r="AG201" s="81">
        <f t="shared" si="85"/>
        <v>-99</v>
      </c>
      <c r="AH201" s="119" t="e">
        <f t="shared" si="102"/>
        <v>#DIV/0!</v>
      </c>
      <c r="AI201" s="130" t="e">
        <f t="shared" si="103"/>
        <v>#DIV/0!</v>
      </c>
      <c r="AJ201" s="119" t="e">
        <f t="shared" si="104"/>
        <v>#DIV/0!</v>
      </c>
      <c r="AK201" s="119">
        <f t="shared" si="105"/>
        <v>-99</v>
      </c>
      <c r="AL201" s="69" t="e">
        <f t="shared" si="106"/>
        <v>#DIV/0!</v>
      </c>
      <c r="AM201" s="114" t="e">
        <f t="shared" si="107"/>
        <v>#DIV/0!</v>
      </c>
      <c r="AN201" s="119" t="e">
        <f t="shared" si="108"/>
        <v>#DIV/0!</v>
      </c>
      <c r="AO201" s="119" t="e">
        <f t="shared" si="109"/>
        <v>#DIV/0!</v>
      </c>
      <c r="AP201" s="119" t="e">
        <f t="shared" si="110"/>
        <v>#DIV/0!</v>
      </c>
      <c r="AQ201" s="119" t="e">
        <f t="shared" si="111"/>
        <v>#DIV/0!</v>
      </c>
      <c r="AR201" s="119" t="e">
        <f t="shared" si="112"/>
        <v>#DIV/0!</v>
      </c>
      <c r="AS201" s="114" t="e">
        <f t="shared" si="113"/>
        <v>#DIV/0!</v>
      </c>
      <c r="AT201" s="114" t="e">
        <f t="shared" si="86"/>
        <v>#DIV/0!</v>
      </c>
      <c r="AU201" s="114" t="e">
        <f t="shared" si="114"/>
        <v>#DIV/0!</v>
      </c>
      <c r="AV201" s="114" t="e">
        <f t="shared" si="87"/>
        <v>#DIV/0!</v>
      </c>
      <c r="AW201" s="69" t="e">
        <f t="shared" si="115"/>
        <v>#DIV/0!</v>
      </c>
      <c r="AX201" s="69" t="e">
        <f t="shared" si="116"/>
        <v>#DIV/0!</v>
      </c>
    </row>
    <row r="202" spans="4:50" ht="15.75">
      <c r="D202" s="41">
        <f>'Input Data'!E215</f>
        <v>0</v>
      </c>
      <c r="E202" s="43">
        <f>'Input Data'!F215</f>
        <v>0</v>
      </c>
      <c r="F202" s="43">
        <f>'Input Data'!G215</f>
        <v>0</v>
      </c>
      <c r="G202" s="43">
        <f>'Input Data'!H215</f>
        <v>0</v>
      </c>
      <c r="H202" s="41">
        <f>('Input Data'!E215)/3.28084</f>
        <v>0</v>
      </c>
      <c r="I202" s="43">
        <f t="shared" si="88"/>
        <v>0</v>
      </c>
      <c r="J202" s="43">
        <f t="shared" si="89"/>
        <v>-99</v>
      </c>
      <c r="K202" s="43">
        <f t="shared" si="90"/>
        <v>0</v>
      </c>
      <c r="L202" s="43">
        <f t="shared" si="91"/>
        <v>-99</v>
      </c>
      <c r="M202" s="43">
        <f t="shared" si="92"/>
        <v>0</v>
      </c>
      <c r="N202" s="43">
        <f t="shared" si="93"/>
        <v>-99</v>
      </c>
      <c r="O202" s="43" t="e">
        <f t="shared" si="94"/>
        <v>#DIV/0!</v>
      </c>
      <c r="P202" s="108">
        <f t="shared" si="95"/>
        <v>-99</v>
      </c>
      <c r="Q202" s="128" t="str">
        <f>IF(D202&lt;'Input Data'!$V$4," ",IF(I202=0," ",IF(K202=0," ",12+1.5*LN(K202+0.1))))</f>
        <v xml:space="preserve"> </v>
      </c>
      <c r="R202" s="120">
        <f t="shared" si="96"/>
        <v>-0.63022410000000006</v>
      </c>
      <c r="S202" s="109">
        <f t="shared" si="97"/>
        <v>0</v>
      </c>
      <c r="T202" s="110">
        <f t="shared" si="98"/>
        <v>0</v>
      </c>
      <c r="U202" s="109">
        <f t="shared" si="78"/>
        <v>0</v>
      </c>
      <c r="V202" s="69" t="e">
        <f t="shared" si="99"/>
        <v>#DIV/0!</v>
      </c>
      <c r="W202" s="109" t="e">
        <f t="shared" si="79"/>
        <v>#DIV/0!</v>
      </c>
      <c r="X202" s="109" t="e">
        <f t="shared" si="80"/>
        <v>#DIV/0!</v>
      </c>
      <c r="Y202" s="109" t="e">
        <f t="shared" si="81"/>
        <v>#DIV/0!</v>
      </c>
      <c r="Z202" s="109" t="e">
        <f t="shared" si="82"/>
        <v>#DIV/0!</v>
      </c>
      <c r="AA202" s="235" t="str">
        <f>IF(D202&lt;'Input Data'!$V$4," ",IF(I202=0," ",IF(K202=0," ",IF(AX202=4,28,IF(AX202=3,28,IF(AX202=2,28,IF(AX202=1,28,IF(AB202&gt;43,43,AB202))))))))</f>
        <v xml:space="preserve"> </v>
      </c>
      <c r="AB202" s="111" t="e">
        <f t="shared" si="83"/>
        <v>#DIV/0!</v>
      </c>
      <c r="AC202" s="128" t="e">
        <f t="shared" si="100"/>
        <v>#DIV/0!</v>
      </c>
      <c r="AD202" s="81">
        <f t="shared" si="84"/>
        <v>-99</v>
      </c>
      <c r="AE202" s="128" t="str">
        <f>IF(D202&lt;'Input Data'!$V$4," ",IF(I202=0," ",IF(K202=0," ",5*(I202-S202))))</f>
        <v xml:space="preserve"> </v>
      </c>
      <c r="AF202" s="81">
        <f t="shared" si="101"/>
        <v>-0.99</v>
      </c>
      <c r="AG202" s="81">
        <f t="shared" si="85"/>
        <v>-99</v>
      </c>
      <c r="AH202" s="119" t="e">
        <f t="shared" si="102"/>
        <v>#DIV/0!</v>
      </c>
      <c r="AI202" s="130" t="e">
        <f t="shared" si="103"/>
        <v>#DIV/0!</v>
      </c>
      <c r="AJ202" s="119" t="e">
        <f t="shared" si="104"/>
        <v>#DIV/0!</v>
      </c>
      <c r="AK202" s="119">
        <f t="shared" si="105"/>
        <v>-99</v>
      </c>
      <c r="AL202" s="69" t="e">
        <f t="shared" si="106"/>
        <v>#DIV/0!</v>
      </c>
      <c r="AM202" s="114" t="e">
        <f t="shared" si="107"/>
        <v>#DIV/0!</v>
      </c>
      <c r="AN202" s="119" t="e">
        <f t="shared" si="108"/>
        <v>#DIV/0!</v>
      </c>
      <c r="AO202" s="119" t="e">
        <f t="shared" si="109"/>
        <v>#DIV/0!</v>
      </c>
      <c r="AP202" s="119" t="e">
        <f t="shared" si="110"/>
        <v>#DIV/0!</v>
      </c>
      <c r="AQ202" s="119" t="e">
        <f t="shared" si="111"/>
        <v>#DIV/0!</v>
      </c>
      <c r="AR202" s="119" t="e">
        <f t="shared" si="112"/>
        <v>#DIV/0!</v>
      </c>
      <c r="AS202" s="114" t="e">
        <f t="shared" si="113"/>
        <v>#DIV/0!</v>
      </c>
      <c r="AT202" s="114" t="e">
        <f t="shared" si="86"/>
        <v>#DIV/0!</v>
      </c>
      <c r="AU202" s="114" t="e">
        <f t="shared" si="114"/>
        <v>#DIV/0!</v>
      </c>
      <c r="AV202" s="114" t="e">
        <f t="shared" si="87"/>
        <v>#DIV/0!</v>
      </c>
      <c r="AW202" s="69" t="e">
        <f t="shared" si="115"/>
        <v>#DIV/0!</v>
      </c>
      <c r="AX202" s="69" t="e">
        <f t="shared" si="116"/>
        <v>#DIV/0!</v>
      </c>
    </row>
    <row r="203" spans="4:50" ht="15.75">
      <c r="D203" s="41">
        <f>'Input Data'!E216</f>
        <v>0</v>
      </c>
      <c r="E203" s="43">
        <f>'Input Data'!F216</f>
        <v>0</v>
      </c>
      <c r="F203" s="43">
        <f>'Input Data'!G216</f>
        <v>0</v>
      </c>
      <c r="G203" s="43">
        <f>'Input Data'!H216</f>
        <v>0</v>
      </c>
      <c r="H203" s="41">
        <f>('Input Data'!E216)/3.28084</f>
        <v>0</v>
      </c>
      <c r="I203" s="43">
        <f t="shared" si="88"/>
        <v>0</v>
      </c>
      <c r="J203" s="43">
        <f t="shared" si="89"/>
        <v>-99</v>
      </c>
      <c r="K203" s="43">
        <f t="shared" si="90"/>
        <v>0</v>
      </c>
      <c r="L203" s="43">
        <f t="shared" si="91"/>
        <v>-99</v>
      </c>
      <c r="M203" s="43">
        <f t="shared" si="92"/>
        <v>0</v>
      </c>
      <c r="N203" s="43">
        <f t="shared" si="93"/>
        <v>-99</v>
      </c>
      <c r="O203" s="43" t="e">
        <f t="shared" si="94"/>
        <v>#DIV/0!</v>
      </c>
      <c r="P203" s="108">
        <f t="shared" si="95"/>
        <v>-99</v>
      </c>
      <c r="Q203" s="128" t="str">
        <f>IF(D203&lt;'Input Data'!$V$4," ",IF(I203=0," ",IF(K203=0," ",12+1.5*LN(K203+0.1))))</f>
        <v xml:space="preserve"> </v>
      </c>
      <c r="R203" s="120">
        <f t="shared" si="96"/>
        <v>-0.63022410000000006</v>
      </c>
      <c r="S203" s="109">
        <f t="shared" si="97"/>
        <v>0</v>
      </c>
      <c r="T203" s="110">
        <f t="shared" si="98"/>
        <v>0</v>
      </c>
      <c r="U203" s="109">
        <f t="shared" si="78"/>
        <v>0</v>
      </c>
      <c r="V203" s="69" t="e">
        <f t="shared" si="99"/>
        <v>#DIV/0!</v>
      </c>
      <c r="W203" s="109" t="e">
        <f t="shared" si="79"/>
        <v>#DIV/0!</v>
      </c>
      <c r="X203" s="109" t="e">
        <f t="shared" si="80"/>
        <v>#DIV/0!</v>
      </c>
      <c r="Y203" s="109" t="e">
        <f t="shared" si="81"/>
        <v>#DIV/0!</v>
      </c>
      <c r="Z203" s="109" t="e">
        <f t="shared" si="82"/>
        <v>#DIV/0!</v>
      </c>
      <c r="AA203" s="235" t="str">
        <f>IF(D203&lt;'Input Data'!$V$4," ",IF(I203=0," ",IF(K203=0," ",IF(AX203=4,28,IF(AX203=3,28,IF(AX203=2,28,IF(AX203=1,28,IF(AB203&gt;43,43,AB203))))))))</f>
        <v xml:space="preserve"> </v>
      </c>
      <c r="AB203" s="111" t="e">
        <f t="shared" si="83"/>
        <v>#DIV/0!</v>
      </c>
      <c r="AC203" s="128" t="e">
        <f t="shared" si="100"/>
        <v>#DIV/0!</v>
      </c>
      <c r="AD203" s="81">
        <f t="shared" si="84"/>
        <v>-99</v>
      </c>
      <c r="AE203" s="128" t="str">
        <f>IF(D203&lt;'Input Data'!$V$4," ",IF(I203=0," ",IF(K203=0," ",5*(I203-S203))))</f>
        <v xml:space="preserve"> </v>
      </c>
      <c r="AF203" s="81">
        <f t="shared" si="101"/>
        <v>-0.99</v>
      </c>
      <c r="AG203" s="81">
        <f t="shared" si="85"/>
        <v>-99</v>
      </c>
      <c r="AH203" s="119" t="e">
        <f t="shared" si="102"/>
        <v>#DIV/0!</v>
      </c>
      <c r="AI203" s="130" t="e">
        <f t="shared" si="103"/>
        <v>#DIV/0!</v>
      </c>
      <c r="AJ203" s="119" t="e">
        <f t="shared" si="104"/>
        <v>#DIV/0!</v>
      </c>
      <c r="AK203" s="119">
        <f t="shared" si="105"/>
        <v>-99</v>
      </c>
      <c r="AL203" s="69" t="e">
        <f t="shared" si="106"/>
        <v>#DIV/0!</v>
      </c>
      <c r="AM203" s="114" t="e">
        <f t="shared" si="107"/>
        <v>#DIV/0!</v>
      </c>
      <c r="AN203" s="119" t="e">
        <f t="shared" si="108"/>
        <v>#DIV/0!</v>
      </c>
      <c r="AO203" s="119" t="e">
        <f t="shared" si="109"/>
        <v>#DIV/0!</v>
      </c>
      <c r="AP203" s="119" t="e">
        <f t="shared" si="110"/>
        <v>#DIV/0!</v>
      </c>
      <c r="AQ203" s="119" t="e">
        <f t="shared" si="111"/>
        <v>#DIV/0!</v>
      </c>
      <c r="AR203" s="119" t="e">
        <f t="shared" si="112"/>
        <v>#DIV/0!</v>
      </c>
      <c r="AS203" s="114" t="e">
        <f t="shared" si="113"/>
        <v>#DIV/0!</v>
      </c>
      <c r="AT203" s="114" t="e">
        <f t="shared" si="86"/>
        <v>#DIV/0!</v>
      </c>
      <c r="AU203" s="114" t="e">
        <f t="shared" si="114"/>
        <v>#DIV/0!</v>
      </c>
      <c r="AV203" s="114" t="e">
        <f t="shared" si="87"/>
        <v>#DIV/0!</v>
      </c>
      <c r="AW203" s="69" t="e">
        <f t="shared" si="115"/>
        <v>#DIV/0!</v>
      </c>
      <c r="AX203" s="69" t="e">
        <f t="shared" si="116"/>
        <v>#DIV/0!</v>
      </c>
    </row>
    <row r="204" spans="4:50" ht="15.75">
      <c r="D204" s="41">
        <f>'Input Data'!E217</f>
        <v>0</v>
      </c>
      <c r="E204" s="43">
        <f>'Input Data'!F217</f>
        <v>0</v>
      </c>
      <c r="F204" s="43">
        <f>'Input Data'!G217</f>
        <v>0</v>
      </c>
      <c r="G204" s="43">
        <f>'Input Data'!H217</f>
        <v>0</v>
      </c>
      <c r="H204" s="41">
        <f>('Input Data'!E217)/3.28084</f>
        <v>0</v>
      </c>
      <c r="I204" s="43">
        <f t="shared" si="88"/>
        <v>0</v>
      </c>
      <c r="J204" s="43">
        <f t="shared" si="89"/>
        <v>-99</v>
      </c>
      <c r="K204" s="43">
        <f t="shared" si="90"/>
        <v>0</v>
      </c>
      <c r="L204" s="43">
        <f t="shared" si="91"/>
        <v>-99</v>
      </c>
      <c r="M204" s="43">
        <f t="shared" si="92"/>
        <v>0</v>
      </c>
      <c r="N204" s="43">
        <f t="shared" si="93"/>
        <v>-99</v>
      </c>
      <c r="O204" s="43" t="e">
        <f t="shared" si="94"/>
        <v>#DIV/0!</v>
      </c>
      <c r="P204" s="108">
        <f t="shared" si="95"/>
        <v>-99</v>
      </c>
      <c r="Q204" s="128" t="str">
        <f>IF(D204&lt;'Input Data'!$V$4," ",IF(I204=0," ",IF(K204=0," ",12+1.5*LN(K204+0.1))))</f>
        <v xml:space="preserve"> </v>
      </c>
      <c r="R204" s="120">
        <f t="shared" si="96"/>
        <v>-0.63022410000000006</v>
      </c>
      <c r="S204" s="109">
        <f t="shared" si="97"/>
        <v>0</v>
      </c>
      <c r="T204" s="110">
        <f t="shared" si="98"/>
        <v>0</v>
      </c>
      <c r="U204" s="109">
        <f t="shared" si="78"/>
        <v>0</v>
      </c>
      <c r="V204" s="69" t="e">
        <f t="shared" si="99"/>
        <v>#DIV/0!</v>
      </c>
      <c r="W204" s="109" t="e">
        <f t="shared" si="79"/>
        <v>#DIV/0!</v>
      </c>
      <c r="X204" s="109" t="e">
        <f t="shared" si="80"/>
        <v>#DIV/0!</v>
      </c>
      <c r="Y204" s="109" t="e">
        <f t="shared" si="81"/>
        <v>#DIV/0!</v>
      </c>
      <c r="Z204" s="109" t="e">
        <f t="shared" si="82"/>
        <v>#DIV/0!</v>
      </c>
      <c r="AA204" s="235" t="str">
        <f>IF(D204&lt;'Input Data'!$V$4," ",IF(I204=0," ",IF(K204=0," ",IF(AX204=4,28,IF(AX204=3,28,IF(AX204=2,28,IF(AX204=1,28,IF(AB204&gt;43,43,AB204))))))))</f>
        <v xml:space="preserve"> </v>
      </c>
      <c r="AB204" s="111" t="e">
        <f t="shared" si="83"/>
        <v>#DIV/0!</v>
      </c>
      <c r="AC204" s="128" t="e">
        <f t="shared" si="100"/>
        <v>#DIV/0!</v>
      </c>
      <c r="AD204" s="81">
        <f t="shared" si="84"/>
        <v>-99</v>
      </c>
      <c r="AE204" s="128" t="str">
        <f>IF(D204&lt;'Input Data'!$V$4," ",IF(I204=0," ",IF(K204=0," ",5*(I204-S204))))</f>
        <v xml:space="preserve"> </v>
      </c>
      <c r="AF204" s="81">
        <f t="shared" si="101"/>
        <v>-0.99</v>
      </c>
      <c r="AG204" s="81">
        <f t="shared" si="85"/>
        <v>-99</v>
      </c>
      <c r="AH204" s="119" t="e">
        <f t="shared" si="102"/>
        <v>#DIV/0!</v>
      </c>
      <c r="AI204" s="130" t="e">
        <f t="shared" si="103"/>
        <v>#DIV/0!</v>
      </c>
      <c r="AJ204" s="119" t="e">
        <f t="shared" si="104"/>
        <v>#DIV/0!</v>
      </c>
      <c r="AK204" s="119">
        <f t="shared" si="105"/>
        <v>-99</v>
      </c>
      <c r="AL204" s="69" t="e">
        <f t="shared" si="106"/>
        <v>#DIV/0!</v>
      </c>
      <c r="AM204" s="114" t="e">
        <f t="shared" si="107"/>
        <v>#DIV/0!</v>
      </c>
      <c r="AN204" s="119" t="e">
        <f t="shared" si="108"/>
        <v>#DIV/0!</v>
      </c>
      <c r="AO204" s="119" t="e">
        <f t="shared" si="109"/>
        <v>#DIV/0!</v>
      </c>
      <c r="AP204" s="119" t="e">
        <f t="shared" si="110"/>
        <v>#DIV/0!</v>
      </c>
      <c r="AQ204" s="119" t="e">
        <f t="shared" si="111"/>
        <v>#DIV/0!</v>
      </c>
      <c r="AR204" s="119" t="e">
        <f t="shared" si="112"/>
        <v>#DIV/0!</v>
      </c>
      <c r="AS204" s="114" t="e">
        <f t="shared" si="113"/>
        <v>#DIV/0!</v>
      </c>
      <c r="AT204" s="114" t="e">
        <f t="shared" si="86"/>
        <v>#DIV/0!</v>
      </c>
      <c r="AU204" s="114" t="e">
        <f t="shared" si="114"/>
        <v>#DIV/0!</v>
      </c>
      <c r="AV204" s="114" t="e">
        <f t="shared" si="87"/>
        <v>#DIV/0!</v>
      </c>
      <c r="AW204" s="69" t="e">
        <f t="shared" si="115"/>
        <v>#DIV/0!</v>
      </c>
      <c r="AX204" s="69" t="e">
        <f t="shared" si="116"/>
        <v>#DIV/0!</v>
      </c>
    </row>
    <row r="205" spans="4:50" ht="15.75">
      <c r="D205" s="41">
        <f>'Input Data'!E218</f>
        <v>0</v>
      </c>
      <c r="E205" s="43">
        <f>'Input Data'!F218</f>
        <v>0</v>
      </c>
      <c r="F205" s="43">
        <f>'Input Data'!G218</f>
        <v>0</v>
      </c>
      <c r="G205" s="43">
        <f>'Input Data'!H218</f>
        <v>0</v>
      </c>
      <c r="H205" s="41">
        <f>('Input Data'!E218)/3.28084</f>
        <v>0</v>
      </c>
      <c r="I205" s="43">
        <f t="shared" si="88"/>
        <v>0</v>
      </c>
      <c r="J205" s="43">
        <f t="shared" si="89"/>
        <v>-99</v>
      </c>
      <c r="K205" s="43">
        <f t="shared" si="90"/>
        <v>0</v>
      </c>
      <c r="L205" s="43">
        <f t="shared" si="91"/>
        <v>-99</v>
      </c>
      <c r="M205" s="43">
        <f t="shared" si="92"/>
        <v>0</v>
      </c>
      <c r="N205" s="43">
        <f t="shared" si="93"/>
        <v>-99</v>
      </c>
      <c r="O205" s="43" t="e">
        <f t="shared" si="94"/>
        <v>#DIV/0!</v>
      </c>
      <c r="P205" s="108">
        <f t="shared" si="95"/>
        <v>-99</v>
      </c>
      <c r="Q205" s="128" t="str">
        <f>IF(D205&lt;'Input Data'!$V$4," ",IF(I205=0," ",IF(K205=0," ",12+1.5*LN(K205+0.1))))</f>
        <v xml:space="preserve"> </v>
      </c>
      <c r="R205" s="120">
        <f t="shared" si="96"/>
        <v>-0.63022410000000006</v>
      </c>
      <c r="S205" s="109">
        <f t="shared" si="97"/>
        <v>0</v>
      </c>
      <c r="T205" s="110">
        <f t="shared" si="98"/>
        <v>0</v>
      </c>
      <c r="U205" s="109">
        <f t="shared" si="78"/>
        <v>0</v>
      </c>
      <c r="V205" s="69" t="e">
        <f t="shared" si="99"/>
        <v>#DIV/0!</v>
      </c>
      <c r="W205" s="109" t="e">
        <f t="shared" si="79"/>
        <v>#DIV/0!</v>
      </c>
      <c r="X205" s="109" t="e">
        <f t="shared" si="80"/>
        <v>#DIV/0!</v>
      </c>
      <c r="Y205" s="109" t="e">
        <f t="shared" si="81"/>
        <v>#DIV/0!</v>
      </c>
      <c r="Z205" s="109" t="e">
        <f t="shared" si="82"/>
        <v>#DIV/0!</v>
      </c>
      <c r="AA205" s="235" t="str">
        <f>IF(D205&lt;'Input Data'!$V$4," ",IF(I205=0," ",IF(K205=0," ",IF(AX205=4,28,IF(AX205=3,28,IF(AX205=2,28,IF(AX205=1,28,IF(AB205&gt;43,43,AB205))))))))</f>
        <v xml:space="preserve"> </v>
      </c>
      <c r="AB205" s="111" t="e">
        <f t="shared" si="83"/>
        <v>#DIV/0!</v>
      </c>
      <c r="AC205" s="128" t="e">
        <f t="shared" si="100"/>
        <v>#DIV/0!</v>
      </c>
      <c r="AD205" s="81">
        <f t="shared" si="84"/>
        <v>-99</v>
      </c>
      <c r="AE205" s="128" t="str">
        <f>IF(D205&lt;'Input Data'!$V$4," ",IF(I205=0," ",IF(K205=0," ",5*(I205-S205))))</f>
        <v xml:space="preserve"> </v>
      </c>
      <c r="AF205" s="81">
        <f t="shared" si="101"/>
        <v>-0.99</v>
      </c>
      <c r="AG205" s="81">
        <f t="shared" si="85"/>
        <v>-99</v>
      </c>
      <c r="AH205" s="119" t="e">
        <f t="shared" si="102"/>
        <v>#DIV/0!</v>
      </c>
      <c r="AI205" s="130" t="e">
        <f t="shared" si="103"/>
        <v>#DIV/0!</v>
      </c>
      <c r="AJ205" s="119" t="e">
        <f t="shared" si="104"/>
        <v>#DIV/0!</v>
      </c>
      <c r="AK205" s="119">
        <f t="shared" si="105"/>
        <v>-99</v>
      </c>
      <c r="AL205" s="69" t="e">
        <f t="shared" si="106"/>
        <v>#DIV/0!</v>
      </c>
      <c r="AM205" s="114" t="e">
        <f t="shared" si="107"/>
        <v>#DIV/0!</v>
      </c>
      <c r="AN205" s="119" t="e">
        <f t="shared" si="108"/>
        <v>#DIV/0!</v>
      </c>
      <c r="AO205" s="119" t="e">
        <f t="shared" si="109"/>
        <v>#DIV/0!</v>
      </c>
      <c r="AP205" s="119" t="e">
        <f t="shared" si="110"/>
        <v>#DIV/0!</v>
      </c>
      <c r="AQ205" s="119" t="e">
        <f t="shared" si="111"/>
        <v>#DIV/0!</v>
      </c>
      <c r="AR205" s="119" t="e">
        <f t="shared" si="112"/>
        <v>#DIV/0!</v>
      </c>
      <c r="AS205" s="114" t="e">
        <f t="shared" si="113"/>
        <v>#DIV/0!</v>
      </c>
      <c r="AT205" s="114" t="e">
        <f t="shared" si="86"/>
        <v>#DIV/0!</v>
      </c>
      <c r="AU205" s="114" t="e">
        <f t="shared" si="114"/>
        <v>#DIV/0!</v>
      </c>
      <c r="AV205" s="114" t="e">
        <f t="shared" si="87"/>
        <v>#DIV/0!</v>
      </c>
      <c r="AW205" s="69" t="e">
        <f t="shared" si="115"/>
        <v>#DIV/0!</v>
      </c>
      <c r="AX205" s="69" t="e">
        <f t="shared" si="116"/>
        <v>#DIV/0!</v>
      </c>
    </row>
    <row r="206" spans="4:50" ht="15.75">
      <c r="D206" s="41">
        <f>'Input Data'!E219</f>
        <v>0</v>
      </c>
      <c r="E206" s="43">
        <f>'Input Data'!F219</f>
        <v>0</v>
      </c>
      <c r="F206" s="43">
        <f>'Input Data'!G219</f>
        <v>0</v>
      </c>
      <c r="G206" s="43">
        <f>'Input Data'!H219</f>
        <v>0</v>
      </c>
      <c r="H206" s="41">
        <f>('Input Data'!E219)/3.28084</f>
        <v>0</v>
      </c>
      <c r="I206" s="43">
        <f t="shared" si="88"/>
        <v>0</v>
      </c>
      <c r="J206" s="43">
        <f t="shared" si="89"/>
        <v>-99</v>
      </c>
      <c r="K206" s="43">
        <f t="shared" si="90"/>
        <v>0</v>
      </c>
      <c r="L206" s="43">
        <f t="shared" si="91"/>
        <v>-99</v>
      </c>
      <c r="M206" s="43">
        <f t="shared" si="92"/>
        <v>0</v>
      </c>
      <c r="N206" s="43">
        <f t="shared" si="93"/>
        <v>-99</v>
      </c>
      <c r="O206" s="43" t="e">
        <f t="shared" si="94"/>
        <v>#DIV/0!</v>
      </c>
      <c r="P206" s="108">
        <f t="shared" si="95"/>
        <v>-99</v>
      </c>
      <c r="Q206" s="128" t="str">
        <f>IF(D206&lt;'Input Data'!$V$4," ",IF(I206=0," ",IF(K206=0," ",12+1.5*LN(K206+0.1))))</f>
        <v xml:space="preserve"> </v>
      </c>
      <c r="R206" s="120">
        <f t="shared" si="96"/>
        <v>-0.63022410000000006</v>
      </c>
      <c r="S206" s="109">
        <f t="shared" si="97"/>
        <v>0</v>
      </c>
      <c r="T206" s="110">
        <f t="shared" si="98"/>
        <v>0</v>
      </c>
      <c r="U206" s="109">
        <f t="shared" si="78"/>
        <v>0</v>
      </c>
      <c r="V206" s="69" t="e">
        <f t="shared" si="99"/>
        <v>#DIV/0!</v>
      </c>
      <c r="W206" s="109" t="e">
        <f t="shared" si="79"/>
        <v>#DIV/0!</v>
      </c>
      <c r="X206" s="109" t="e">
        <f t="shared" si="80"/>
        <v>#DIV/0!</v>
      </c>
      <c r="Y206" s="109" t="e">
        <f t="shared" si="81"/>
        <v>#DIV/0!</v>
      </c>
      <c r="Z206" s="109" t="e">
        <f t="shared" si="82"/>
        <v>#DIV/0!</v>
      </c>
      <c r="AA206" s="235" t="str">
        <f>IF(D206&lt;'Input Data'!$V$4," ",IF(I206=0," ",IF(K206=0," ",IF(AX206=4,28,IF(AX206=3,28,IF(AX206=2,28,IF(AX206=1,28,IF(AB206&gt;43,43,AB206))))))))</f>
        <v xml:space="preserve"> </v>
      </c>
      <c r="AB206" s="111" t="e">
        <f t="shared" si="83"/>
        <v>#DIV/0!</v>
      </c>
      <c r="AC206" s="128" t="e">
        <f t="shared" si="100"/>
        <v>#DIV/0!</v>
      </c>
      <c r="AD206" s="81">
        <f t="shared" si="84"/>
        <v>-99</v>
      </c>
      <c r="AE206" s="128" t="str">
        <f>IF(D206&lt;'Input Data'!$V$4," ",IF(I206=0," ",IF(K206=0," ",5*(I206-S206))))</f>
        <v xml:space="preserve"> </v>
      </c>
      <c r="AF206" s="81">
        <f t="shared" si="101"/>
        <v>-0.99</v>
      </c>
      <c r="AG206" s="81">
        <f t="shared" si="85"/>
        <v>-99</v>
      </c>
      <c r="AH206" s="119" t="e">
        <f t="shared" si="102"/>
        <v>#DIV/0!</v>
      </c>
      <c r="AI206" s="130" t="e">
        <f t="shared" si="103"/>
        <v>#DIV/0!</v>
      </c>
      <c r="AJ206" s="119" t="e">
        <f t="shared" si="104"/>
        <v>#DIV/0!</v>
      </c>
      <c r="AK206" s="119">
        <f t="shared" si="105"/>
        <v>-99</v>
      </c>
      <c r="AL206" s="69" t="e">
        <f t="shared" si="106"/>
        <v>#DIV/0!</v>
      </c>
      <c r="AM206" s="114" t="e">
        <f t="shared" si="107"/>
        <v>#DIV/0!</v>
      </c>
      <c r="AN206" s="119" t="e">
        <f t="shared" si="108"/>
        <v>#DIV/0!</v>
      </c>
      <c r="AO206" s="119" t="e">
        <f t="shared" si="109"/>
        <v>#DIV/0!</v>
      </c>
      <c r="AP206" s="119" t="e">
        <f t="shared" si="110"/>
        <v>#DIV/0!</v>
      </c>
      <c r="AQ206" s="119" t="e">
        <f t="shared" si="111"/>
        <v>#DIV/0!</v>
      </c>
      <c r="AR206" s="119" t="e">
        <f t="shared" si="112"/>
        <v>#DIV/0!</v>
      </c>
      <c r="AS206" s="114" t="e">
        <f t="shared" si="113"/>
        <v>#DIV/0!</v>
      </c>
      <c r="AT206" s="114" t="e">
        <f t="shared" si="86"/>
        <v>#DIV/0!</v>
      </c>
      <c r="AU206" s="114" t="e">
        <f t="shared" si="114"/>
        <v>#DIV/0!</v>
      </c>
      <c r="AV206" s="114" t="e">
        <f t="shared" si="87"/>
        <v>#DIV/0!</v>
      </c>
      <c r="AW206" s="69" t="e">
        <f t="shared" si="115"/>
        <v>#DIV/0!</v>
      </c>
      <c r="AX206" s="69" t="e">
        <f t="shared" si="116"/>
        <v>#DIV/0!</v>
      </c>
    </row>
    <row r="207" spans="4:50" ht="15.75">
      <c r="D207" s="41">
        <f>'Input Data'!E220</f>
        <v>0</v>
      </c>
      <c r="E207" s="43">
        <f>'Input Data'!F220</f>
        <v>0</v>
      </c>
      <c r="F207" s="43">
        <f>'Input Data'!G220</f>
        <v>0</v>
      </c>
      <c r="G207" s="43">
        <f>'Input Data'!H220</f>
        <v>0</v>
      </c>
      <c r="H207" s="41">
        <f>('Input Data'!E220)/3.28084</f>
        <v>0</v>
      </c>
      <c r="I207" s="43">
        <f t="shared" si="88"/>
        <v>0</v>
      </c>
      <c r="J207" s="43">
        <f t="shared" si="89"/>
        <v>-99</v>
      </c>
      <c r="K207" s="43">
        <f t="shared" si="90"/>
        <v>0</v>
      </c>
      <c r="L207" s="43">
        <f t="shared" si="91"/>
        <v>-99</v>
      </c>
      <c r="M207" s="43">
        <f t="shared" si="92"/>
        <v>0</v>
      </c>
      <c r="N207" s="43">
        <f t="shared" si="93"/>
        <v>-99</v>
      </c>
      <c r="O207" s="43" t="e">
        <f t="shared" si="94"/>
        <v>#DIV/0!</v>
      </c>
      <c r="P207" s="108">
        <f t="shared" si="95"/>
        <v>-99</v>
      </c>
      <c r="Q207" s="128" t="str">
        <f>IF(D207&lt;'Input Data'!$V$4," ",IF(I207=0," ",IF(K207=0," ",12+1.5*LN(K207+0.1))))</f>
        <v xml:space="preserve"> </v>
      </c>
      <c r="R207" s="120">
        <f t="shared" si="96"/>
        <v>-0.63022410000000006</v>
      </c>
      <c r="S207" s="109">
        <f t="shared" si="97"/>
        <v>0</v>
      </c>
      <c r="T207" s="110">
        <f t="shared" si="98"/>
        <v>0</v>
      </c>
      <c r="U207" s="109">
        <f t="shared" ref="U207:U270" si="117">S207-T207</f>
        <v>0</v>
      </c>
      <c r="V207" s="69" t="e">
        <f t="shared" si="99"/>
        <v>#DIV/0!</v>
      </c>
      <c r="W207" s="109" t="e">
        <f t="shared" ref="W207:W270" si="118">+(I207-S207)/U207</f>
        <v>#DIV/0!</v>
      </c>
      <c r="X207" s="109" t="e">
        <f t="shared" ref="X207:X270" si="119">(M207-T207)/(I207-S207)</f>
        <v>#DIV/0!</v>
      </c>
      <c r="Y207" s="109" t="e">
        <f t="shared" ref="Y207:Y270" si="120">(100*K207)/(I207-S207)</f>
        <v>#DIV/0!</v>
      </c>
      <c r="Z207" s="109" t="e">
        <f t="shared" ref="Z207:Z270" si="121">(I207/100)/SQRT(U207/100)</f>
        <v>#DIV/0!</v>
      </c>
      <c r="AA207" s="235" t="str">
        <f>IF(D207&lt;'Input Data'!$V$4," ",IF(I207=0," ",IF(K207=0," ",IF(AX207=4,28,IF(AX207=3,28,IF(AX207=2,28,IF(AX207=1,28,IF(AB207&gt;43,43,AB207))))))))</f>
        <v xml:space="preserve"> </v>
      </c>
      <c r="AB207" s="111" t="e">
        <f t="shared" ref="AB207:AB270" si="122">17.6+ 11*LOG10(Z207)</f>
        <v>#DIV/0!</v>
      </c>
      <c r="AC207" s="128" t="e">
        <f t="shared" si="100"/>
        <v>#DIV/0!</v>
      </c>
      <c r="AD207" s="81">
        <f t="shared" ref="AD207:AD270" si="123">IF(I207=0, -99, 5*(I207-S207))</f>
        <v>-99</v>
      </c>
      <c r="AE207" s="128" t="str">
        <f>IF(D207&lt;'Input Data'!$V$4," ",IF(I207=0," ",IF(K207=0," ",5*(I207-S207))))</f>
        <v xml:space="preserve"> </v>
      </c>
      <c r="AF207" s="81">
        <f t="shared" si="101"/>
        <v>-0.99</v>
      </c>
      <c r="AG207" s="81">
        <f t="shared" ref="AG207:AG270" si="124">IF(I207=0,-99,IF(AX207="9"," ",IF(AX207="8"," ",IF(AX207="4"," ",IF(AX207="3"," ",IF(AX207="2"," ",IF(AX207="1"," ",2.0885434273*5*(I207-S207))))))))</f>
        <v>-99</v>
      </c>
      <c r="AH207" s="119" t="e">
        <f t="shared" si="102"/>
        <v>#DIV/0!</v>
      </c>
      <c r="AI207" s="130" t="e">
        <f t="shared" si="103"/>
        <v>#DIV/0!</v>
      </c>
      <c r="AJ207" s="119" t="e">
        <f t="shared" si="104"/>
        <v>#DIV/0!</v>
      </c>
      <c r="AK207" s="119">
        <f t="shared" si="105"/>
        <v>-99</v>
      </c>
      <c r="AL207" s="69" t="e">
        <f t="shared" si="106"/>
        <v>#DIV/0!</v>
      </c>
      <c r="AM207" s="114" t="e">
        <f t="shared" si="107"/>
        <v>#DIV/0!</v>
      </c>
      <c r="AN207" s="119" t="e">
        <f t="shared" si="108"/>
        <v>#DIV/0!</v>
      </c>
      <c r="AO207" s="119" t="e">
        <f t="shared" si="109"/>
        <v>#DIV/0!</v>
      </c>
      <c r="AP207" s="119" t="e">
        <f t="shared" si="110"/>
        <v>#DIV/0!</v>
      </c>
      <c r="AQ207" s="119" t="e">
        <f t="shared" si="111"/>
        <v>#DIV/0!</v>
      </c>
      <c r="AR207" s="119" t="e">
        <f t="shared" si="112"/>
        <v>#DIV/0!</v>
      </c>
      <c r="AS207" s="114" t="e">
        <f t="shared" si="113"/>
        <v>#DIV/0!</v>
      </c>
      <c r="AT207" s="114" t="e">
        <f t="shared" ref="AT207:AT270" si="125">IF(AS207&lt;=0,1,0)</f>
        <v>#DIV/0!</v>
      </c>
      <c r="AU207" s="114" t="e">
        <f t="shared" si="114"/>
        <v>#DIV/0!</v>
      </c>
      <c r="AV207" s="114" t="e">
        <f t="shared" ref="AV207:AV270" si="126">IF(AU207=0,0,IF(AQ207&gt;AU207,IF(Y207&gt;4.5,9,8),0))</f>
        <v>#DIV/0!</v>
      </c>
      <c r="AW207" s="69" t="e">
        <f t="shared" si="115"/>
        <v>#DIV/0!</v>
      </c>
      <c r="AX207" s="69" t="e">
        <f t="shared" si="116"/>
        <v>#DIV/0!</v>
      </c>
    </row>
    <row r="208" spans="4:50" ht="15.75">
      <c r="D208" s="41">
        <f>'Input Data'!E221</f>
        <v>0</v>
      </c>
      <c r="E208" s="43">
        <f>'Input Data'!F221</f>
        <v>0</v>
      </c>
      <c r="F208" s="43">
        <f>'Input Data'!G221</f>
        <v>0</v>
      </c>
      <c r="G208" s="43">
        <f>'Input Data'!H221</f>
        <v>0</v>
      </c>
      <c r="H208" s="41">
        <f>('Input Data'!E221)/3.28084</f>
        <v>0</v>
      </c>
      <c r="I208" s="43">
        <f t="shared" ref="I208:I271" si="127">E208*47.8802588889</f>
        <v>0</v>
      </c>
      <c r="J208" s="43">
        <f t="shared" ref="J208:J271" si="128">IF(H208=0,-99,I208)</f>
        <v>-99</v>
      </c>
      <c r="K208" s="43">
        <f t="shared" ref="K208:K271" si="129">F208*47.8802588889</f>
        <v>0</v>
      </c>
      <c r="L208" s="43">
        <f t="shared" ref="L208:L271" si="130">IF(H208=0,-99,K208)</f>
        <v>-99</v>
      </c>
      <c r="M208" s="43">
        <f t="shared" ref="M208:M271" si="131">G208*47.8802588889</f>
        <v>0</v>
      </c>
      <c r="N208" s="43">
        <f t="shared" ref="N208:N271" si="132">IF(H208=0,-99,M208)</f>
        <v>-99</v>
      </c>
      <c r="O208" s="43" t="e">
        <f t="shared" ref="O208:O271" si="133">100*(K208/I208)</f>
        <v>#DIV/0!</v>
      </c>
      <c r="P208" s="108">
        <f t="shared" ref="P208:P271" si="134">IF(K208=0,-99,12+(1.5*LN(0.1+K208)))</f>
        <v>-99</v>
      </c>
      <c r="Q208" s="128" t="str">
        <f>IF(D208&lt;'Input Data'!$V$4," ",IF(I208=0," ",IF(K208=0," ",12+1.5*LN(K208+0.1))))</f>
        <v xml:space="preserve"> </v>
      </c>
      <c r="R208" s="120">
        <f t="shared" ref="R208:R271" si="135">P208*6.3659/1000</f>
        <v>-0.63022410000000006</v>
      </c>
      <c r="S208" s="109">
        <f t="shared" ref="S208:S271" si="136">S207+P208*(H208-H207)</f>
        <v>0</v>
      </c>
      <c r="T208" s="110">
        <f t="shared" ref="T208:T271" si="137">IF(H208&lt;$E$9,0,+(H208-$E$9)*9.8)</f>
        <v>0</v>
      </c>
      <c r="U208" s="109">
        <f t="shared" si="117"/>
        <v>0</v>
      </c>
      <c r="V208" s="69" t="e">
        <f t="shared" ref="V208:V271" si="138">IF(AX208=0,"Undefined",IF(AX208=9,"Very Stiff OC clay-silt",IF(AX208=8,"Stiff OC clayey Sand",IF(AX208=7,"gravelly SAND",IF(AX208=6,"SAND",IF(AX208=5,"Sandy MIX",IF(AX208=4,"Silty MIX",IF(AX208=3,"CLAY",IF(AX208=2,"ORGANIC Clay","SENSITIVE Clay-Silt")))))))))</f>
        <v>#DIV/0!</v>
      </c>
      <c r="W208" s="109" t="e">
        <f t="shared" si="118"/>
        <v>#DIV/0!</v>
      </c>
      <c r="X208" s="109" t="e">
        <f t="shared" si="119"/>
        <v>#DIV/0!</v>
      </c>
      <c r="Y208" s="109" t="e">
        <f t="shared" si="120"/>
        <v>#DIV/0!</v>
      </c>
      <c r="Z208" s="109" t="e">
        <f t="shared" si="121"/>
        <v>#DIV/0!</v>
      </c>
      <c r="AA208" s="235" t="str">
        <f>IF(D208&lt;'Input Data'!$V$4," ",IF(I208=0," ",IF(K208=0," ",IF(AX208=4,28,IF(AX208=3,28,IF(AX208=2,28,IF(AX208=1,28,IF(AB208&gt;43,43,AB208))))))))</f>
        <v xml:space="preserve"> </v>
      </c>
      <c r="AB208" s="111" t="e">
        <f t="shared" si="122"/>
        <v>#DIV/0!</v>
      </c>
      <c r="AC208" s="128" t="e">
        <f t="shared" ref="AC208:AC271" si="139">IF(AX208="3",28,IF(AX208="2",28,IF(AX208="1",28,AB208)))</f>
        <v>#DIV/0!</v>
      </c>
      <c r="AD208" s="81">
        <f t="shared" si="123"/>
        <v>-99</v>
      </c>
      <c r="AE208" s="128" t="str">
        <f>IF(D208&lt;'Input Data'!$V$4," ",IF(I208=0," ",IF(K208=0," ",5*(I208-S208))))</f>
        <v xml:space="preserve"> </v>
      </c>
      <c r="AF208" s="81">
        <f t="shared" ref="AF208:AF271" si="140">AD208/100</f>
        <v>-0.99</v>
      </c>
      <c r="AG208" s="81">
        <f t="shared" si="124"/>
        <v>-99</v>
      </c>
      <c r="AH208" s="119" t="e">
        <f t="shared" ref="AH208:AH271" si="141">+((3.47-LOG(W208))^2+(1.22+LOG(Y208))^2)^0.5</f>
        <v>#DIV/0!</v>
      </c>
      <c r="AI208" s="130" t="e">
        <f t="shared" ref="AI208:AI271" si="142">1-(0.28/(1+((AH208/2.65)^25)))</f>
        <v>#DIV/0!</v>
      </c>
      <c r="AJ208" s="119" t="e">
        <f t="shared" ref="AJ208:AJ271" si="143">0.33*(I208-S208)^AI208</f>
        <v>#DIV/0!</v>
      </c>
      <c r="AK208" s="119">
        <f t="shared" ref="AK208:AK271" si="144">IF(D208=0,-99,AJ208/U208)</f>
        <v>-99</v>
      </c>
      <c r="AL208" s="69" t="e">
        <f t="shared" ref="AL208:AL271" si="145">IF(AH208&lt;1.31,7,IF(AH208&lt;=2.05,6,IF(AH208&lt;2.6,5,IF(AH208&lt;2.95,4,IF(AH208&lt;3.6,3,IF(AH208&lt;5,2,""))))))</f>
        <v>#DIV/0!</v>
      </c>
      <c r="AM208" s="114" t="e">
        <f t="shared" ref="AM208:AM271" si="146">+(I208-S208)/100/((U208/100)^AO208)</f>
        <v>#DIV/0!</v>
      </c>
      <c r="AN208" s="119" t="e">
        <f t="shared" ref="AN208:AN271" si="147">+((3.47-LOG(AM208))^2+(1.22+LOG(Y208))^2)^0.5</f>
        <v>#DIV/0!</v>
      </c>
      <c r="AO208" s="119" t="e">
        <f t="shared" ref="AO208:AO271" si="148">MIN(0.381*AH208+0.05*U208/100-0.15,1)</f>
        <v>#DIV/0!</v>
      </c>
      <c r="AP208" s="119" t="e">
        <f t="shared" ref="AP208:AP271" si="149">MIN(0.381*AN208+0.05*U208/100-0.15,1)</f>
        <v>#DIV/0!</v>
      </c>
      <c r="AQ208" s="119" t="e">
        <f t="shared" ref="AQ208:AQ271" si="150">+(I208-S208)/100/(U208/100)^AP208</f>
        <v>#DIV/0!</v>
      </c>
      <c r="AR208" s="119" t="e">
        <f t="shared" ref="AR208:AR271" si="151">+((3.47-LOG(AQ208))^2+(1.22+LOG(Y208))^2)^0.5</f>
        <v>#DIV/0!</v>
      </c>
      <c r="AS208" s="114" t="e">
        <f t="shared" ref="AS208:AS271" si="152">+AQ208-12*EXP(-1.4*Y208)</f>
        <v>#DIV/0!</v>
      </c>
      <c r="AT208" s="114" t="e">
        <f t="shared" si="125"/>
        <v>#DIV/0!</v>
      </c>
      <c r="AU208" s="114" t="e">
        <f t="shared" ref="AU208:AU271" si="153">IF(Y208&gt;1.5,1/(-0.0003*(Y208-1)+0.005*(Y208-1)-0.002),0)</f>
        <v>#DIV/0!</v>
      </c>
      <c r="AV208" s="114" t="e">
        <f t="shared" si="126"/>
        <v>#DIV/0!</v>
      </c>
      <c r="AW208" s="69" t="e">
        <f t="shared" ref="AW208:AW271" si="154">IF(AR208&lt;1.31,7,IF(AR208&lt;=2.05,6,IF(AR208&lt;2.6,5,IF(AR208&lt;2.95,4,IF(AR208&lt;3.6,3,IF(AR208&lt;5,2,""))))))</f>
        <v>#DIV/0!</v>
      </c>
      <c r="AX208" s="69" t="e">
        <f t="shared" ref="AX208:AX271" si="155">IF(AT208=1,1,IF(AV208&gt;0,AV208,AW208))</f>
        <v>#DIV/0!</v>
      </c>
    </row>
    <row r="209" spans="4:50" ht="15.75">
      <c r="D209" s="41">
        <f>'Input Data'!E222</f>
        <v>0</v>
      </c>
      <c r="E209" s="43">
        <f>'Input Data'!F222</f>
        <v>0</v>
      </c>
      <c r="F209" s="43">
        <f>'Input Data'!G222</f>
        <v>0</v>
      </c>
      <c r="G209" s="43">
        <f>'Input Data'!H222</f>
        <v>0</v>
      </c>
      <c r="H209" s="41">
        <f>('Input Data'!E222)/3.28084</f>
        <v>0</v>
      </c>
      <c r="I209" s="43">
        <f t="shared" si="127"/>
        <v>0</v>
      </c>
      <c r="J209" s="43">
        <f t="shared" si="128"/>
        <v>-99</v>
      </c>
      <c r="K209" s="43">
        <f t="shared" si="129"/>
        <v>0</v>
      </c>
      <c r="L209" s="43">
        <f t="shared" si="130"/>
        <v>-99</v>
      </c>
      <c r="M209" s="43">
        <f t="shared" si="131"/>
        <v>0</v>
      </c>
      <c r="N209" s="43">
        <f t="shared" si="132"/>
        <v>-99</v>
      </c>
      <c r="O209" s="43" t="e">
        <f t="shared" si="133"/>
        <v>#DIV/0!</v>
      </c>
      <c r="P209" s="108">
        <f t="shared" si="134"/>
        <v>-99</v>
      </c>
      <c r="Q209" s="128" t="str">
        <f>IF(D209&lt;'Input Data'!$V$4," ",IF(I209=0," ",IF(K209=0," ",12+1.5*LN(K209+0.1))))</f>
        <v xml:space="preserve"> </v>
      </c>
      <c r="R209" s="120">
        <f t="shared" si="135"/>
        <v>-0.63022410000000006</v>
      </c>
      <c r="S209" s="109">
        <f t="shared" si="136"/>
        <v>0</v>
      </c>
      <c r="T209" s="110">
        <f t="shared" si="137"/>
        <v>0</v>
      </c>
      <c r="U209" s="109">
        <f t="shared" si="117"/>
        <v>0</v>
      </c>
      <c r="V209" s="69" t="e">
        <f t="shared" si="138"/>
        <v>#DIV/0!</v>
      </c>
      <c r="W209" s="109" t="e">
        <f t="shared" si="118"/>
        <v>#DIV/0!</v>
      </c>
      <c r="X209" s="109" t="e">
        <f t="shared" si="119"/>
        <v>#DIV/0!</v>
      </c>
      <c r="Y209" s="109" t="e">
        <f t="shared" si="120"/>
        <v>#DIV/0!</v>
      </c>
      <c r="Z209" s="109" t="e">
        <f t="shared" si="121"/>
        <v>#DIV/0!</v>
      </c>
      <c r="AA209" s="235" t="str">
        <f>IF(D209&lt;'Input Data'!$V$4," ",IF(I209=0," ",IF(K209=0," ",IF(AX209=4,28,IF(AX209=3,28,IF(AX209=2,28,IF(AX209=1,28,IF(AB209&gt;43,43,AB209))))))))</f>
        <v xml:space="preserve"> </v>
      </c>
      <c r="AB209" s="111" t="e">
        <f t="shared" si="122"/>
        <v>#DIV/0!</v>
      </c>
      <c r="AC209" s="128" t="e">
        <f t="shared" si="139"/>
        <v>#DIV/0!</v>
      </c>
      <c r="AD209" s="81">
        <f t="shared" si="123"/>
        <v>-99</v>
      </c>
      <c r="AE209" s="128" t="str">
        <f>IF(D209&lt;'Input Data'!$V$4," ",IF(I209=0," ",IF(K209=0," ",5*(I209-S209))))</f>
        <v xml:space="preserve"> </v>
      </c>
      <c r="AF209" s="81">
        <f t="shared" si="140"/>
        <v>-0.99</v>
      </c>
      <c r="AG209" s="81">
        <f t="shared" si="124"/>
        <v>-99</v>
      </c>
      <c r="AH209" s="119" t="e">
        <f t="shared" si="141"/>
        <v>#DIV/0!</v>
      </c>
      <c r="AI209" s="130" t="e">
        <f t="shared" si="142"/>
        <v>#DIV/0!</v>
      </c>
      <c r="AJ209" s="119" t="e">
        <f t="shared" si="143"/>
        <v>#DIV/0!</v>
      </c>
      <c r="AK209" s="119">
        <f t="shared" si="144"/>
        <v>-99</v>
      </c>
      <c r="AL209" s="69" t="e">
        <f t="shared" si="145"/>
        <v>#DIV/0!</v>
      </c>
      <c r="AM209" s="114" t="e">
        <f t="shared" si="146"/>
        <v>#DIV/0!</v>
      </c>
      <c r="AN209" s="119" t="e">
        <f t="shared" si="147"/>
        <v>#DIV/0!</v>
      </c>
      <c r="AO209" s="119" t="e">
        <f t="shared" si="148"/>
        <v>#DIV/0!</v>
      </c>
      <c r="AP209" s="119" t="e">
        <f t="shared" si="149"/>
        <v>#DIV/0!</v>
      </c>
      <c r="AQ209" s="119" t="e">
        <f t="shared" si="150"/>
        <v>#DIV/0!</v>
      </c>
      <c r="AR209" s="119" t="e">
        <f t="shared" si="151"/>
        <v>#DIV/0!</v>
      </c>
      <c r="AS209" s="114" t="e">
        <f t="shared" si="152"/>
        <v>#DIV/0!</v>
      </c>
      <c r="AT209" s="114" t="e">
        <f t="shared" si="125"/>
        <v>#DIV/0!</v>
      </c>
      <c r="AU209" s="114" t="e">
        <f t="shared" si="153"/>
        <v>#DIV/0!</v>
      </c>
      <c r="AV209" s="114" t="e">
        <f t="shared" si="126"/>
        <v>#DIV/0!</v>
      </c>
      <c r="AW209" s="69" t="e">
        <f t="shared" si="154"/>
        <v>#DIV/0!</v>
      </c>
      <c r="AX209" s="69" t="e">
        <f t="shared" si="155"/>
        <v>#DIV/0!</v>
      </c>
    </row>
    <row r="210" spans="4:50" ht="15.75">
      <c r="D210" s="41">
        <f>'Input Data'!E223</f>
        <v>0</v>
      </c>
      <c r="E210" s="43">
        <f>'Input Data'!F223</f>
        <v>0</v>
      </c>
      <c r="F210" s="43">
        <f>'Input Data'!G223</f>
        <v>0</v>
      </c>
      <c r="G210" s="43">
        <f>'Input Data'!H223</f>
        <v>0</v>
      </c>
      <c r="H210" s="41">
        <f>('Input Data'!E223)/3.28084</f>
        <v>0</v>
      </c>
      <c r="I210" s="43">
        <f t="shared" si="127"/>
        <v>0</v>
      </c>
      <c r="J210" s="43">
        <f t="shared" si="128"/>
        <v>-99</v>
      </c>
      <c r="K210" s="43">
        <f t="shared" si="129"/>
        <v>0</v>
      </c>
      <c r="L210" s="43">
        <f t="shared" si="130"/>
        <v>-99</v>
      </c>
      <c r="M210" s="43">
        <f t="shared" si="131"/>
        <v>0</v>
      </c>
      <c r="N210" s="43">
        <f t="shared" si="132"/>
        <v>-99</v>
      </c>
      <c r="O210" s="43" t="e">
        <f t="shared" si="133"/>
        <v>#DIV/0!</v>
      </c>
      <c r="P210" s="108">
        <f t="shared" si="134"/>
        <v>-99</v>
      </c>
      <c r="Q210" s="128" t="str">
        <f>IF(D210&lt;'Input Data'!$V$4," ",IF(I210=0," ",IF(K210=0," ",12+1.5*LN(K210+0.1))))</f>
        <v xml:space="preserve"> </v>
      </c>
      <c r="R210" s="120">
        <f t="shared" si="135"/>
        <v>-0.63022410000000006</v>
      </c>
      <c r="S210" s="109">
        <f t="shared" si="136"/>
        <v>0</v>
      </c>
      <c r="T210" s="110">
        <f t="shared" si="137"/>
        <v>0</v>
      </c>
      <c r="U210" s="109">
        <f t="shared" si="117"/>
        <v>0</v>
      </c>
      <c r="V210" s="69" t="e">
        <f t="shared" si="138"/>
        <v>#DIV/0!</v>
      </c>
      <c r="W210" s="109" t="e">
        <f t="shared" si="118"/>
        <v>#DIV/0!</v>
      </c>
      <c r="X210" s="109" t="e">
        <f t="shared" si="119"/>
        <v>#DIV/0!</v>
      </c>
      <c r="Y210" s="109" t="e">
        <f t="shared" si="120"/>
        <v>#DIV/0!</v>
      </c>
      <c r="Z210" s="109" t="e">
        <f t="shared" si="121"/>
        <v>#DIV/0!</v>
      </c>
      <c r="AA210" s="235" t="str">
        <f>IF(D210&lt;'Input Data'!$V$4," ",IF(I210=0," ",IF(K210=0," ",IF(AX210=4,28,IF(AX210=3,28,IF(AX210=2,28,IF(AX210=1,28,IF(AB210&gt;43,43,AB210))))))))</f>
        <v xml:space="preserve"> </v>
      </c>
      <c r="AB210" s="111" t="e">
        <f t="shared" si="122"/>
        <v>#DIV/0!</v>
      </c>
      <c r="AC210" s="128" t="e">
        <f t="shared" si="139"/>
        <v>#DIV/0!</v>
      </c>
      <c r="AD210" s="81">
        <f t="shared" si="123"/>
        <v>-99</v>
      </c>
      <c r="AE210" s="128" t="str">
        <f>IF(D210&lt;'Input Data'!$V$4," ",IF(I210=0," ",IF(K210=0," ",5*(I210-S210))))</f>
        <v xml:space="preserve"> </v>
      </c>
      <c r="AF210" s="81">
        <f t="shared" si="140"/>
        <v>-0.99</v>
      </c>
      <c r="AG210" s="81">
        <f t="shared" si="124"/>
        <v>-99</v>
      </c>
      <c r="AH210" s="119" t="e">
        <f t="shared" si="141"/>
        <v>#DIV/0!</v>
      </c>
      <c r="AI210" s="130" t="e">
        <f t="shared" si="142"/>
        <v>#DIV/0!</v>
      </c>
      <c r="AJ210" s="119" t="e">
        <f t="shared" si="143"/>
        <v>#DIV/0!</v>
      </c>
      <c r="AK210" s="119">
        <f t="shared" si="144"/>
        <v>-99</v>
      </c>
      <c r="AL210" s="69" t="e">
        <f t="shared" si="145"/>
        <v>#DIV/0!</v>
      </c>
      <c r="AM210" s="114" t="e">
        <f t="shared" si="146"/>
        <v>#DIV/0!</v>
      </c>
      <c r="AN210" s="119" t="e">
        <f t="shared" si="147"/>
        <v>#DIV/0!</v>
      </c>
      <c r="AO210" s="119" t="e">
        <f t="shared" si="148"/>
        <v>#DIV/0!</v>
      </c>
      <c r="AP210" s="119" t="e">
        <f t="shared" si="149"/>
        <v>#DIV/0!</v>
      </c>
      <c r="AQ210" s="119" t="e">
        <f t="shared" si="150"/>
        <v>#DIV/0!</v>
      </c>
      <c r="AR210" s="119" t="e">
        <f t="shared" si="151"/>
        <v>#DIV/0!</v>
      </c>
      <c r="AS210" s="114" t="e">
        <f t="shared" si="152"/>
        <v>#DIV/0!</v>
      </c>
      <c r="AT210" s="114" t="e">
        <f t="shared" si="125"/>
        <v>#DIV/0!</v>
      </c>
      <c r="AU210" s="114" t="e">
        <f t="shared" si="153"/>
        <v>#DIV/0!</v>
      </c>
      <c r="AV210" s="114" t="e">
        <f t="shared" si="126"/>
        <v>#DIV/0!</v>
      </c>
      <c r="AW210" s="69" t="e">
        <f t="shared" si="154"/>
        <v>#DIV/0!</v>
      </c>
      <c r="AX210" s="69" t="e">
        <f t="shared" si="155"/>
        <v>#DIV/0!</v>
      </c>
    </row>
    <row r="211" spans="4:50" ht="15.75">
      <c r="D211" s="41">
        <f>'Input Data'!E224</f>
        <v>0</v>
      </c>
      <c r="E211" s="43">
        <f>'Input Data'!F224</f>
        <v>0</v>
      </c>
      <c r="F211" s="43">
        <f>'Input Data'!G224</f>
        <v>0</v>
      </c>
      <c r="G211" s="43">
        <f>'Input Data'!H224</f>
        <v>0</v>
      </c>
      <c r="H211" s="41">
        <f>('Input Data'!E224)/3.28084</f>
        <v>0</v>
      </c>
      <c r="I211" s="43">
        <f t="shared" si="127"/>
        <v>0</v>
      </c>
      <c r="J211" s="43">
        <f t="shared" si="128"/>
        <v>-99</v>
      </c>
      <c r="K211" s="43">
        <f t="shared" si="129"/>
        <v>0</v>
      </c>
      <c r="L211" s="43">
        <f t="shared" si="130"/>
        <v>-99</v>
      </c>
      <c r="M211" s="43">
        <f t="shared" si="131"/>
        <v>0</v>
      </c>
      <c r="N211" s="43">
        <f t="shared" si="132"/>
        <v>-99</v>
      </c>
      <c r="O211" s="43" t="e">
        <f t="shared" si="133"/>
        <v>#DIV/0!</v>
      </c>
      <c r="P211" s="108">
        <f t="shared" si="134"/>
        <v>-99</v>
      </c>
      <c r="Q211" s="128" t="str">
        <f>IF(D211&lt;'Input Data'!$V$4," ",IF(I211=0," ",IF(K211=0," ",12+1.5*LN(K211+0.1))))</f>
        <v xml:space="preserve"> </v>
      </c>
      <c r="R211" s="120">
        <f t="shared" si="135"/>
        <v>-0.63022410000000006</v>
      </c>
      <c r="S211" s="109">
        <f t="shared" si="136"/>
        <v>0</v>
      </c>
      <c r="T211" s="110">
        <f t="shared" si="137"/>
        <v>0</v>
      </c>
      <c r="U211" s="109">
        <f t="shared" si="117"/>
        <v>0</v>
      </c>
      <c r="V211" s="69" t="e">
        <f t="shared" si="138"/>
        <v>#DIV/0!</v>
      </c>
      <c r="W211" s="109" t="e">
        <f t="shared" si="118"/>
        <v>#DIV/0!</v>
      </c>
      <c r="X211" s="109" t="e">
        <f t="shared" si="119"/>
        <v>#DIV/0!</v>
      </c>
      <c r="Y211" s="109" t="e">
        <f t="shared" si="120"/>
        <v>#DIV/0!</v>
      </c>
      <c r="Z211" s="109" t="e">
        <f t="shared" si="121"/>
        <v>#DIV/0!</v>
      </c>
      <c r="AA211" s="235" t="str">
        <f>IF(D211&lt;'Input Data'!$V$4," ",IF(I211=0," ",IF(K211=0," ",IF(AX211=4,28,IF(AX211=3,28,IF(AX211=2,28,IF(AX211=1,28,IF(AB211&gt;43,43,AB211))))))))</f>
        <v xml:space="preserve"> </v>
      </c>
      <c r="AB211" s="111" t="e">
        <f t="shared" si="122"/>
        <v>#DIV/0!</v>
      </c>
      <c r="AC211" s="128" t="e">
        <f t="shared" si="139"/>
        <v>#DIV/0!</v>
      </c>
      <c r="AD211" s="81">
        <f t="shared" si="123"/>
        <v>-99</v>
      </c>
      <c r="AE211" s="128" t="str">
        <f>IF(D211&lt;'Input Data'!$V$4," ",IF(I211=0," ",IF(K211=0," ",5*(I211-S211))))</f>
        <v xml:space="preserve"> </v>
      </c>
      <c r="AF211" s="81">
        <f t="shared" si="140"/>
        <v>-0.99</v>
      </c>
      <c r="AG211" s="81">
        <f t="shared" si="124"/>
        <v>-99</v>
      </c>
      <c r="AH211" s="119" t="e">
        <f t="shared" si="141"/>
        <v>#DIV/0!</v>
      </c>
      <c r="AI211" s="130" t="e">
        <f t="shared" si="142"/>
        <v>#DIV/0!</v>
      </c>
      <c r="AJ211" s="119" t="e">
        <f t="shared" si="143"/>
        <v>#DIV/0!</v>
      </c>
      <c r="AK211" s="119">
        <f t="shared" si="144"/>
        <v>-99</v>
      </c>
      <c r="AL211" s="69" t="e">
        <f t="shared" si="145"/>
        <v>#DIV/0!</v>
      </c>
      <c r="AM211" s="114" t="e">
        <f t="shared" si="146"/>
        <v>#DIV/0!</v>
      </c>
      <c r="AN211" s="119" t="e">
        <f t="shared" si="147"/>
        <v>#DIV/0!</v>
      </c>
      <c r="AO211" s="119" t="e">
        <f t="shared" si="148"/>
        <v>#DIV/0!</v>
      </c>
      <c r="AP211" s="119" t="e">
        <f t="shared" si="149"/>
        <v>#DIV/0!</v>
      </c>
      <c r="AQ211" s="119" t="e">
        <f t="shared" si="150"/>
        <v>#DIV/0!</v>
      </c>
      <c r="AR211" s="119" t="e">
        <f t="shared" si="151"/>
        <v>#DIV/0!</v>
      </c>
      <c r="AS211" s="114" t="e">
        <f t="shared" si="152"/>
        <v>#DIV/0!</v>
      </c>
      <c r="AT211" s="114" t="e">
        <f t="shared" si="125"/>
        <v>#DIV/0!</v>
      </c>
      <c r="AU211" s="114" t="e">
        <f t="shared" si="153"/>
        <v>#DIV/0!</v>
      </c>
      <c r="AV211" s="114" t="e">
        <f t="shared" si="126"/>
        <v>#DIV/0!</v>
      </c>
      <c r="AW211" s="69" t="e">
        <f t="shared" si="154"/>
        <v>#DIV/0!</v>
      </c>
      <c r="AX211" s="69" t="e">
        <f t="shared" si="155"/>
        <v>#DIV/0!</v>
      </c>
    </row>
    <row r="212" spans="4:50" ht="15.75">
      <c r="D212" s="41">
        <f>'Input Data'!E225</f>
        <v>0</v>
      </c>
      <c r="E212" s="43">
        <f>'Input Data'!F225</f>
        <v>0</v>
      </c>
      <c r="F212" s="43">
        <f>'Input Data'!G225</f>
        <v>0</v>
      </c>
      <c r="G212" s="43">
        <f>'Input Data'!H225</f>
        <v>0</v>
      </c>
      <c r="H212" s="41">
        <f>('Input Data'!E225)/3.28084</f>
        <v>0</v>
      </c>
      <c r="I212" s="43">
        <f t="shared" si="127"/>
        <v>0</v>
      </c>
      <c r="J212" s="43">
        <f t="shared" si="128"/>
        <v>-99</v>
      </c>
      <c r="K212" s="43">
        <f t="shared" si="129"/>
        <v>0</v>
      </c>
      <c r="L212" s="43">
        <f t="shared" si="130"/>
        <v>-99</v>
      </c>
      <c r="M212" s="43">
        <f t="shared" si="131"/>
        <v>0</v>
      </c>
      <c r="N212" s="43">
        <f t="shared" si="132"/>
        <v>-99</v>
      </c>
      <c r="O212" s="43" t="e">
        <f t="shared" si="133"/>
        <v>#DIV/0!</v>
      </c>
      <c r="P212" s="108">
        <f t="shared" si="134"/>
        <v>-99</v>
      </c>
      <c r="Q212" s="128" t="str">
        <f>IF(D212&lt;'Input Data'!$V$4," ",IF(I212=0," ",IF(K212=0," ",12+1.5*LN(K212+0.1))))</f>
        <v xml:space="preserve"> </v>
      </c>
      <c r="R212" s="120">
        <f t="shared" si="135"/>
        <v>-0.63022410000000006</v>
      </c>
      <c r="S212" s="109">
        <f t="shared" si="136"/>
        <v>0</v>
      </c>
      <c r="T212" s="110">
        <f t="shared" si="137"/>
        <v>0</v>
      </c>
      <c r="U212" s="109">
        <f t="shared" si="117"/>
        <v>0</v>
      </c>
      <c r="V212" s="69" t="e">
        <f t="shared" si="138"/>
        <v>#DIV/0!</v>
      </c>
      <c r="W212" s="109" t="e">
        <f t="shared" si="118"/>
        <v>#DIV/0!</v>
      </c>
      <c r="X212" s="109" t="e">
        <f t="shared" si="119"/>
        <v>#DIV/0!</v>
      </c>
      <c r="Y212" s="109" t="e">
        <f t="shared" si="120"/>
        <v>#DIV/0!</v>
      </c>
      <c r="Z212" s="109" t="e">
        <f t="shared" si="121"/>
        <v>#DIV/0!</v>
      </c>
      <c r="AA212" s="235" t="str">
        <f>IF(D212&lt;'Input Data'!$V$4," ",IF(I212=0," ",IF(K212=0," ",IF(AX212=4,28,IF(AX212=3,28,IF(AX212=2,28,IF(AX212=1,28,IF(AB212&gt;43,43,AB212))))))))</f>
        <v xml:space="preserve"> </v>
      </c>
      <c r="AB212" s="111" t="e">
        <f t="shared" si="122"/>
        <v>#DIV/0!</v>
      </c>
      <c r="AC212" s="128" t="e">
        <f t="shared" si="139"/>
        <v>#DIV/0!</v>
      </c>
      <c r="AD212" s="81">
        <f t="shared" si="123"/>
        <v>-99</v>
      </c>
      <c r="AE212" s="128" t="str">
        <f>IF(D212&lt;'Input Data'!$V$4," ",IF(I212=0," ",IF(K212=0," ",5*(I212-S212))))</f>
        <v xml:space="preserve"> </v>
      </c>
      <c r="AF212" s="81">
        <f t="shared" si="140"/>
        <v>-0.99</v>
      </c>
      <c r="AG212" s="81">
        <f t="shared" si="124"/>
        <v>-99</v>
      </c>
      <c r="AH212" s="119" t="e">
        <f t="shared" si="141"/>
        <v>#DIV/0!</v>
      </c>
      <c r="AI212" s="130" t="e">
        <f t="shared" si="142"/>
        <v>#DIV/0!</v>
      </c>
      <c r="AJ212" s="119" t="e">
        <f t="shared" si="143"/>
        <v>#DIV/0!</v>
      </c>
      <c r="AK212" s="119">
        <f t="shared" si="144"/>
        <v>-99</v>
      </c>
      <c r="AL212" s="69" t="e">
        <f t="shared" si="145"/>
        <v>#DIV/0!</v>
      </c>
      <c r="AM212" s="114" t="e">
        <f t="shared" si="146"/>
        <v>#DIV/0!</v>
      </c>
      <c r="AN212" s="119" t="e">
        <f t="shared" si="147"/>
        <v>#DIV/0!</v>
      </c>
      <c r="AO212" s="119" t="e">
        <f t="shared" si="148"/>
        <v>#DIV/0!</v>
      </c>
      <c r="AP212" s="119" t="e">
        <f t="shared" si="149"/>
        <v>#DIV/0!</v>
      </c>
      <c r="AQ212" s="119" t="e">
        <f t="shared" si="150"/>
        <v>#DIV/0!</v>
      </c>
      <c r="AR212" s="119" t="e">
        <f t="shared" si="151"/>
        <v>#DIV/0!</v>
      </c>
      <c r="AS212" s="114" t="e">
        <f t="shared" si="152"/>
        <v>#DIV/0!</v>
      </c>
      <c r="AT212" s="114" t="e">
        <f t="shared" si="125"/>
        <v>#DIV/0!</v>
      </c>
      <c r="AU212" s="114" t="e">
        <f t="shared" si="153"/>
        <v>#DIV/0!</v>
      </c>
      <c r="AV212" s="114" t="e">
        <f t="shared" si="126"/>
        <v>#DIV/0!</v>
      </c>
      <c r="AW212" s="69" t="e">
        <f t="shared" si="154"/>
        <v>#DIV/0!</v>
      </c>
      <c r="AX212" s="69" t="e">
        <f t="shared" si="155"/>
        <v>#DIV/0!</v>
      </c>
    </row>
    <row r="213" spans="4:50" ht="15.75">
      <c r="D213" s="41">
        <f>'Input Data'!E226</f>
        <v>0</v>
      </c>
      <c r="E213" s="43">
        <f>'Input Data'!F226</f>
        <v>0</v>
      </c>
      <c r="F213" s="43">
        <f>'Input Data'!G226</f>
        <v>0</v>
      </c>
      <c r="G213" s="43">
        <f>'Input Data'!H226</f>
        <v>0</v>
      </c>
      <c r="H213" s="41">
        <f>('Input Data'!E226)/3.28084</f>
        <v>0</v>
      </c>
      <c r="I213" s="43">
        <f t="shared" si="127"/>
        <v>0</v>
      </c>
      <c r="J213" s="43">
        <f t="shared" si="128"/>
        <v>-99</v>
      </c>
      <c r="K213" s="43">
        <f t="shared" si="129"/>
        <v>0</v>
      </c>
      <c r="L213" s="43">
        <f t="shared" si="130"/>
        <v>-99</v>
      </c>
      <c r="M213" s="43">
        <f t="shared" si="131"/>
        <v>0</v>
      </c>
      <c r="N213" s="43">
        <f t="shared" si="132"/>
        <v>-99</v>
      </c>
      <c r="O213" s="43" t="e">
        <f t="shared" si="133"/>
        <v>#DIV/0!</v>
      </c>
      <c r="P213" s="108">
        <f t="shared" si="134"/>
        <v>-99</v>
      </c>
      <c r="Q213" s="128" t="str">
        <f>IF(D213&lt;'Input Data'!$V$4," ",IF(I213=0," ",IF(K213=0," ",12+1.5*LN(K213+0.1))))</f>
        <v xml:space="preserve"> </v>
      </c>
      <c r="R213" s="120">
        <f t="shared" si="135"/>
        <v>-0.63022410000000006</v>
      </c>
      <c r="S213" s="109">
        <f t="shared" si="136"/>
        <v>0</v>
      </c>
      <c r="T213" s="110">
        <f t="shared" si="137"/>
        <v>0</v>
      </c>
      <c r="U213" s="109">
        <f t="shared" si="117"/>
        <v>0</v>
      </c>
      <c r="V213" s="69" t="e">
        <f t="shared" si="138"/>
        <v>#DIV/0!</v>
      </c>
      <c r="W213" s="109" t="e">
        <f t="shared" si="118"/>
        <v>#DIV/0!</v>
      </c>
      <c r="X213" s="109" t="e">
        <f t="shared" si="119"/>
        <v>#DIV/0!</v>
      </c>
      <c r="Y213" s="109" t="e">
        <f t="shared" si="120"/>
        <v>#DIV/0!</v>
      </c>
      <c r="Z213" s="109" t="e">
        <f t="shared" si="121"/>
        <v>#DIV/0!</v>
      </c>
      <c r="AA213" s="235" t="str">
        <f>IF(D213&lt;'Input Data'!$V$4," ",IF(I213=0," ",IF(K213=0," ",IF(AX213=4,28,IF(AX213=3,28,IF(AX213=2,28,IF(AX213=1,28,IF(AB213&gt;43,43,AB213))))))))</f>
        <v xml:space="preserve"> </v>
      </c>
      <c r="AB213" s="111" t="e">
        <f t="shared" si="122"/>
        <v>#DIV/0!</v>
      </c>
      <c r="AC213" s="128" t="e">
        <f t="shared" si="139"/>
        <v>#DIV/0!</v>
      </c>
      <c r="AD213" s="81">
        <f t="shared" si="123"/>
        <v>-99</v>
      </c>
      <c r="AE213" s="128" t="str">
        <f>IF(D213&lt;'Input Data'!$V$4," ",IF(I213=0," ",IF(K213=0," ",5*(I213-S213))))</f>
        <v xml:space="preserve"> </v>
      </c>
      <c r="AF213" s="81">
        <f t="shared" si="140"/>
        <v>-0.99</v>
      </c>
      <c r="AG213" s="81">
        <f t="shared" si="124"/>
        <v>-99</v>
      </c>
      <c r="AH213" s="119" t="e">
        <f t="shared" si="141"/>
        <v>#DIV/0!</v>
      </c>
      <c r="AI213" s="130" t="e">
        <f t="shared" si="142"/>
        <v>#DIV/0!</v>
      </c>
      <c r="AJ213" s="119" t="e">
        <f t="shared" si="143"/>
        <v>#DIV/0!</v>
      </c>
      <c r="AK213" s="119">
        <f t="shared" si="144"/>
        <v>-99</v>
      </c>
      <c r="AL213" s="69" t="e">
        <f t="shared" si="145"/>
        <v>#DIV/0!</v>
      </c>
      <c r="AM213" s="114" t="e">
        <f t="shared" si="146"/>
        <v>#DIV/0!</v>
      </c>
      <c r="AN213" s="119" t="e">
        <f t="shared" si="147"/>
        <v>#DIV/0!</v>
      </c>
      <c r="AO213" s="119" t="e">
        <f t="shared" si="148"/>
        <v>#DIV/0!</v>
      </c>
      <c r="AP213" s="119" t="e">
        <f t="shared" si="149"/>
        <v>#DIV/0!</v>
      </c>
      <c r="AQ213" s="119" t="e">
        <f t="shared" si="150"/>
        <v>#DIV/0!</v>
      </c>
      <c r="AR213" s="119" t="e">
        <f t="shared" si="151"/>
        <v>#DIV/0!</v>
      </c>
      <c r="AS213" s="114" t="e">
        <f t="shared" si="152"/>
        <v>#DIV/0!</v>
      </c>
      <c r="AT213" s="114" t="e">
        <f t="shared" si="125"/>
        <v>#DIV/0!</v>
      </c>
      <c r="AU213" s="114" t="e">
        <f t="shared" si="153"/>
        <v>#DIV/0!</v>
      </c>
      <c r="AV213" s="114" t="e">
        <f t="shared" si="126"/>
        <v>#DIV/0!</v>
      </c>
      <c r="AW213" s="69" t="e">
        <f t="shared" si="154"/>
        <v>#DIV/0!</v>
      </c>
      <c r="AX213" s="69" t="e">
        <f t="shared" si="155"/>
        <v>#DIV/0!</v>
      </c>
    </row>
    <row r="214" spans="4:50" ht="15.75">
      <c r="D214" s="41">
        <f>'Input Data'!E227</f>
        <v>0</v>
      </c>
      <c r="E214" s="43">
        <f>'Input Data'!F227</f>
        <v>0</v>
      </c>
      <c r="F214" s="43">
        <f>'Input Data'!G227</f>
        <v>0</v>
      </c>
      <c r="G214" s="43">
        <f>'Input Data'!H227</f>
        <v>0</v>
      </c>
      <c r="H214" s="41">
        <f>('Input Data'!E227)/3.28084</f>
        <v>0</v>
      </c>
      <c r="I214" s="43">
        <f t="shared" si="127"/>
        <v>0</v>
      </c>
      <c r="J214" s="43">
        <f t="shared" si="128"/>
        <v>-99</v>
      </c>
      <c r="K214" s="43">
        <f t="shared" si="129"/>
        <v>0</v>
      </c>
      <c r="L214" s="43">
        <f t="shared" si="130"/>
        <v>-99</v>
      </c>
      <c r="M214" s="43">
        <f t="shared" si="131"/>
        <v>0</v>
      </c>
      <c r="N214" s="43">
        <f t="shared" si="132"/>
        <v>-99</v>
      </c>
      <c r="O214" s="43" t="e">
        <f t="shared" si="133"/>
        <v>#DIV/0!</v>
      </c>
      <c r="P214" s="108">
        <f t="shared" si="134"/>
        <v>-99</v>
      </c>
      <c r="Q214" s="128" t="str">
        <f>IF(D214&lt;'Input Data'!$V$4," ",IF(I214=0," ",IF(K214=0," ",12+1.5*LN(K214+0.1))))</f>
        <v xml:space="preserve"> </v>
      </c>
      <c r="R214" s="120">
        <f t="shared" si="135"/>
        <v>-0.63022410000000006</v>
      </c>
      <c r="S214" s="109">
        <f t="shared" si="136"/>
        <v>0</v>
      </c>
      <c r="T214" s="110">
        <f t="shared" si="137"/>
        <v>0</v>
      </c>
      <c r="U214" s="109">
        <f t="shared" si="117"/>
        <v>0</v>
      </c>
      <c r="V214" s="69" t="e">
        <f t="shared" si="138"/>
        <v>#DIV/0!</v>
      </c>
      <c r="W214" s="109" t="e">
        <f t="shared" si="118"/>
        <v>#DIV/0!</v>
      </c>
      <c r="X214" s="109" t="e">
        <f t="shared" si="119"/>
        <v>#DIV/0!</v>
      </c>
      <c r="Y214" s="109" t="e">
        <f t="shared" si="120"/>
        <v>#DIV/0!</v>
      </c>
      <c r="Z214" s="109" t="e">
        <f t="shared" si="121"/>
        <v>#DIV/0!</v>
      </c>
      <c r="AA214" s="235" t="str">
        <f>IF(D214&lt;'Input Data'!$V$4," ",IF(I214=0," ",IF(K214=0," ",IF(AX214=4,28,IF(AX214=3,28,IF(AX214=2,28,IF(AX214=1,28,IF(AB214&gt;43,43,AB214))))))))</f>
        <v xml:space="preserve"> </v>
      </c>
      <c r="AB214" s="111" t="e">
        <f t="shared" si="122"/>
        <v>#DIV/0!</v>
      </c>
      <c r="AC214" s="128" t="e">
        <f t="shared" si="139"/>
        <v>#DIV/0!</v>
      </c>
      <c r="AD214" s="81">
        <f t="shared" si="123"/>
        <v>-99</v>
      </c>
      <c r="AE214" s="128" t="str">
        <f>IF(D214&lt;'Input Data'!$V$4," ",IF(I214=0," ",IF(K214=0," ",5*(I214-S214))))</f>
        <v xml:space="preserve"> </v>
      </c>
      <c r="AF214" s="81">
        <f t="shared" si="140"/>
        <v>-0.99</v>
      </c>
      <c r="AG214" s="81">
        <f t="shared" si="124"/>
        <v>-99</v>
      </c>
      <c r="AH214" s="119" t="e">
        <f t="shared" si="141"/>
        <v>#DIV/0!</v>
      </c>
      <c r="AI214" s="130" t="e">
        <f t="shared" si="142"/>
        <v>#DIV/0!</v>
      </c>
      <c r="AJ214" s="119" t="e">
        <f t="shared" si="143"/>
        <v>#DIV/0!</v>
      </c>
      <c r="AK214" s="119">
        <f t="shared" si="144"/>
        <v>-99</v>
      </c>
      <c r="AL214" s="69" t="e">
        <f t="shared" si="145"/>
        <v>#DIV/0!</v>
      </c>
      <c r="AM214" s="114" t="e">
        <f t="shared" si="146"/>
        <v>#DIV/0!</v>
      </c>
      <c r="AN214" s="119" t="e">
        <f t="shared" si="147"/>
        <v>#DIV/0!</v>
      </c>
      <c r="AO214" s="119" t="e">
        <f t="shared" si="148"/>
        <v>#DIV/0!</v>
      </c>
      <c r="AP214" s="119" t="e">
        <f t="shared" si="149"/>
        <v>#DIV/0!</v>
      </c>
      <c r="AQ214" s="119" t="e">
        <f t="shared" si="150"/>
        <v>#DIV/0!</v>
      </c>
      <c r="AR214" s="119" t="e">
        <f t="shared" si="151"/>
        <v>#DIV/0!</v>
      </c>
      <c r="AS214" s="114" t="e">
        <f t="shared" si="152"/>
        <v>#DIV/0!</v>
      </c>
      <c r="AT214" s="114" t="e">
        <f t="shared" si="125"/>
        <v>#DIV/0!</v>
      </c>
      <c r="AU214" s="114" t="e">
        <f t="shared" si="153"/>
        <v>#DIV/0!</v>
      </c>
      <c r="AV214" s="114" t="e">
        <f t="shared" si="126"/>
        <v>#DIV/0!</v>
      </c>
      <c r="AW214" s="69" t="e">
        <f t="shared" si="154"/>
        <v>#DIV/0!</v>
      </c>
      <c r="AX214" s="69" t="e">
        <f t="shared" si="155"/>
        <v>#DIV/0!</v>
      </c>
    </row>
    <row r="215" spans="4:50" ht="15.75">
      <c r="D215" s="41">
        <f>'Input Data'!E228</f>
        <v>0</v>
      </c>
      <c r="E215" s="43">
        <f>'Input Data'!F228</f>
        <v>0</v>
      </c>
      <c r="F215" s="43">
        <f>'Input Data'!G228</f>
        <v>0</v>
      </c>
      <c r="G215" s="43">
        <f>'Input Data'!H228</f>
        <v>0</v>
      </c>
      <c r="H215" s="41">
        <f>('Input Data'!E228)/3.28084</f>
        <v>0</v>
      </c>
      <c r="I215" s="43">
        <f t="shared" si="127"/>
        <v>0</v>
      </c>
      <c r="J215" s="43">
        <f t="shared" si="128"/>
        <v>-99</v>
      </c>
      <c r="K215" s="43">
        <f t="shared" si="129"/>
        <v>0</v>
      </c>
      <c r="L215" s="43">
        <f t="shared" si="130"/>
        <v>-99</v>
      </c>
      <c r="M215" s="43">
        <f t="shared" si="131"/>
        <v>0</v>
      </c>
      <c r="N215" s="43">
        <f t="shared" si="132"/>
        <v>-99</v>
      </c>
      <c r="O215" s="43" t="e">
        <f t="shared" si="133"/>
        <v>#DIV/0!</v>
      </c>
      <c r="P215" s="108">
        <f t="shared" si="134"/>
        <v>-99</v>
      </c>
      <c r="Q215" s="128" t="str">
        <f>IF(D215&lt;'Input Data'!$V$4," ",IF(I215=0," ",IF(K215=0," ",12+1.5*LN(K215+0.1))))</f>
        <v xml:space="preserve"> </v>
      </c>
      <c r="R215" s="120">
        <f t="shared" si="135"/>
        <v>-0.63022410000000006</v>
      </c>
      <c r="S215" s="109">
        <f t="shared" si="136"/>
        <v>0</v>
      </c>
      <c r="T215" s="110">
        <f t="shared" si="137"/>
        <v>0</v>
      </c>
      <c r="U215" s="109">
        <f t="shared" si="117"/>
        <v>0</v>
      </c>
      <c r="V215" s="69" t="e">
        <f t="shared" si="138"/>
        <v>#DIV/0!</v>
      </c>
      <c r="W215" s="109" t="e">
        <f t="shared" si="118"/>
        <v>#DIV/0!</v>
      </c>
      <c r="X215" s="109" t="e">
        <f t="shared" si="119"/>
        <v>#DIV/0!</v>
      </c>
      <c r="Y215" s="109" t="e">
        <f t="shared" si="120"/>
        <v>#DIV/0!</v>
      </c>
      <c r="Z215" s="109" t="e">
        <f t="shared" si="121"/>
        <v>#DIV/0!</v>
      </c>
      <c r="AA215" s="235" t="str">
        <f>IF(D215&lt;'Input Data'!$V$4," ",IF(I215=0," ",IF(K215=0," ",IF(AX215=4,28,IF(AX215=3,28,IF(AX215=2,28,IF(AX215=1,28,IF(AB215&gt;43,43,AB215))))))))</f>
        <v xml:space="preserve"> </v>
      </c>
      <c r="AB215" s="111" t="e">
        <f t="shared" si="122"/>
        <v>#DIV/0!</v>
      </c>
      <c r="AC215" s="128" t="e">
        <f t="shared" si="139"/>
        <v>#DIV/0!</v>
      </c>
      <c r="AD215" s="81">
        <f t="shared" si="123"/>
        <v>-99</v>
      </c>
      <c r="AE215" s="128" t="str">
        <f>IF(D215&lt;'Input Data'!$V$4," ",IF(I215=0," ",IF(K215=0," ",5*(I215-S215))))</f>
        <v xml:space="preserve"> </v>
      </c>
      <c r="AF215" s="81">
        <f t="shared" si="140"/>
        <v>-0.99</v>
      </c>
      <c r="AG215" s="81">
        <f t="shared" si="124"/>
        <v>-99</v>
      </c>
      <c r="AH215" s="119" t="e">
        <f t="shared" si="141"/>
        <v>#DIV/0!</v>
      </c>
      <c r="AI215" s="130" t="e">
        <f t="shared" si="142"/>
        <v>#DIV/0!</v>
      </c>
      <c r="AJ215" s="119" t="e">
        <f t="shared" si="143"/>
        <v>#DIV/0!</v>
      </c>
      <c r="AK215" s="119">
        <f t="shared" si="144"/>
        <v>-99</v>
      </c>
      <c r="AL215" s="69" t="e">
        <f t="shared" si="145"/>
        <v>#DIV/0!</v>
      </c>
      <c r="AM215" s="114" t="e">
        <f t="shared" si="146"/>
        <v>#DIV/0!</v>
      </c>
      <c r="AN215" s="119" t="e">
        <f t="shared" si="147"/>
        <v>#DIV/0!</v>
      </c>
      <c r="AO215" s="119" t="e">
        <f t="shared" si="148"/>
        <v>#DIV/0!</v>
      </c>
      <c r="AP215" s="119" t="e">
        <f t="shared" si="149"/>
        <v>#DIV/0!</v>
      </c>
      <c r="AQ215" s="119" t="e">
        <f t="shared" si="150"/>
        <v>#DIV/0!</v>
      </c>
      <c r="AR215" s="119" t="e">
        <f t="shared" si="151"/>
        <v>#DIV/0!</v>
      </c>
      <c r="AS215" s="114" t="e">
        <f t="shared" si="152"/>
        <v>#DIV/0!</v>
      </c>
      <c r="AT215" s="114" t="e">
        <f t="shared" si="125"/>
        <v>#DIV/0!</v>
      </c>
      <c r="AU215" s="114" t="e">
        <f t="shared" si="153"/>
        <v>#DIV/0!</v>
      </c>
      <c r="AV215" s="114" t="e">
        <f t="shared" si="126"/>
        <v>#DIV/0!</v>
      </c>
      <c r="AW215" s="69" t="e">
        <f t="shared" si="154"/>
        <v>#DIV/0!</v>
      </c>
      <c r="AX215" s="69" t="e">
        <f t="shared" si="155"/>
        <v>#DIV/0!</v>
      </c>
    </row>
    <row r="216" spans="4:50" ht="15.75">
      <c r="D216" s="41">
        <f>'Input Data'!E229</f>
        <v>0</v>
      </c>
      <c r="E216" s="43">
        <f>'Input Data'!F229</f>
        <v>0</v>
      </c>
      <c r="F216" s="43">
        <f>'Input Data'!G229</f>
        <v>0</v>
      </c>
      <c r="G216" s="43">
        <f>'Input Data'!H229</f>
        <v>0</v>
      </c>
      <c r="H216" s="41">
        <f>('Input Data'!E229)/3.28084</f>
        <v>0</v>
      </c>
      <c r="I216" s="43">
        <f t="shared" si="127"/>
        <v>0</v>
      </c>
      <c r="J216" s="43">
        <f t="shared" si="128"/>
        <v>-99</v>
      </c>
      <c r="K216" s="43">
        <f t="shared" si="129"/>
        <v>0</v>
      </c>
      <c r="L216" s="43">
        <f t="shared" si="130"/>
        <v>-99</v>
      </c>
      <c r="M216" s="43">
        <f t="shared" si="131"/>
        <v>0</v>
      </c>
      <c r="N216" s="43">
        <f t="shared" si="132"/>
        <v>-99</v>
      </c>
      <c r="O216" s="43" t="e">
        <f t="shared" si="133"/>
        <v>#DIV/0!</v>
      </c>
      <c r="P216" s="108">
        <f t="shared" si="134"/>
        <v>-99</v>
      </c>
      <c r="Q216" s="128" t="str">
        <f>IF(D216&lt;'Input Data'!$V$4," ",IF(I216=0," ",IF(K216=0," ",12+1.5*LN(K216+0.1))))</f>
        <v xml:space="preserve"> </v>
      </c>
      <c r="R216" s="120">
        <f t="shared" si="135"/>
        <v>-0.63022410000000006</v>
      </c>
      <c r="S216" s="109">
        <f t="shared" si="136"/>
        <v>0</v>
      </c>
      <c r="T216" s="110">
        <f t="shared" si="137"/>
        <v>0</v>
      </c>
      <c r="U216" s="109">
        <f t="shared" si="117"/>
        <v>0</v>
      </c>
      <c r="V216" s="69" t="e">
        <f t="shared" si="138"/>
        <v>#DIV/0!</v>
      </c>
      <c r="W216" s="109" t="e">
        <f t="shared" si="118"/>
        <v>#DIV/0!</v>
      </c>
      <c r="X216" s="109" t="e">
        <f t="shared" si="119"/>
        <v>#DIV/0!</v>
      </c>
      <c r="Y216" s="109" t="e">
        <f t="shared" si="120"/>
        <v>#DIV/0!</v>
      </c>
      <c r="Z216" s="109" t="e">
        <f t="shared" si="121"/>
        <v>#DIV/0!</v>
      </c>
      <c r="AA216" s="235" t="str">
        <f>IF(D216&lt;'Input Data'!$V$4," ",IF(I216=0," ",IF(K216=0," ",IF(AX216=4,28,IF(AX216=3,28,IF(AX216=2,28,IF(AX216=1,28,IF(AB216&gt;43,43,AB216))))))))</f>
        <v xml:space="preserve"> </v>
      </c>
      <c r="AB216" s="111" t="e">
        <f t="shared" si="122"/>
        <v>#DIV/0!</v>
      </c>
      <c r="AC216" s="128" t="e">
        <f t="shared" si="139"/>
        <v>#DIV/0!</v>
      </c>
      <c r="AD216" s="81">
        <f t="shared" si="123"/>
        <v>-99</v>
      </c>
      <c r="AE216" s="128" t="str">
        <f>IF(D216&lt;'Input Data'!$V$4," ",IF(I216=0," ",IF(K216=0," ",5*(I216-S216))))</f>
        <v xml:space="preserve"> </v>
      </c>
      <c r="AF216" s="81">
        <f t="shared" si="140"/>
        <v>-0.99</v>
      </c>
      <c r="AG216" s="81">
        <f t="shared" si="124"/>
        <v>-99</v>
      </c>
      <c r="AH216" s="119" t="e">
        <f t="shared" si="141"/>
        <v>#DIV/0!</v>
      </c>
      <c r="AI216" s="130" t="e">
        <f t="shared" si="142"/>
        <v>#DIV/0!</v>
      </c>
      <c r="AJ216" s="119" t="e">
        <f t="shared" si="143"/>
        <v>#DIV/0!</v>
      </c>
      <c r="AK216" s="119">
        <f t="shared" si="144"/>
        <v>-99</v>
      </c>
      <c r="AL216" s="69" t="e">
        <f t="shared" si="145"/>
        <v>#DIV/0!</v>
      </c>
      <c r="AM216" s="114" t="e">
        <f t="shared" si="146"/>
        <v>#DIV/0!</v>
      </c>
      <c r="AN216" s="119" t="e">
        <f t="shared" si="147"/>
        <v>#DIV/0!</v>
      </c>
      <c r="AO216" s="119" t="e">
        <f t="shared" si="148"/>
        <v>#DIV/0!</v>
      </c>
      <c r="AP216" s="119" t="e">
        <f t="shared" si="149"/>
        <v>#DIV/0!</v>
      </c>
      <c r="AQ216" s="119" t="e">
        <f t="shared" si="150"/>
        <v>#DIV/0!</v>
      </c>
      <c r="AR216" s="119" t="e">
        <f t="shared" si="151"/>
        <v>#DIV/0!</v>
      </c>
      <c r="AS216" s="114" t="e">
        <f t="shared" si="152"/>
        <v>#DIV/0!</v>
      </c>
      <c r="AT216" s="114" t="e">
        <f t="shared" si="125"/>
        <v>#DIV/0!</v>
      </c>
      <c r="AU216" s="114" t="e">
        <f t="shared" si="153"/>
        <v>#DIV/0!</v>
      </c>
      <c r="AV216" s="114" t="e">
        <f t="shared" si="126"/>
        <v>#DIV/0!</v>
      </c>
      <c r="AW216" s="69" t="e">
        <f t="shared" si="154"/>
        <v>#DIV/0!</v>
      </c>
      <c r="AX216" s="69" t="e">
        <f t="shared" si="155"/>
        <v>#DIV/0!</v>
      </c>
    </row>
    <row r="217" spans="4:50" ht="15.75">
      <c r="D217" s="41">
        <f>'Input Data'!E230</f>
        <v>0</v>
      </c>
      <c r="E217" s="43">
        <f>'Input Data'!F230</f>
        <v>0</v>
      </c>
      <c r="F217" s="43">
        <f>'Input Data'!G230</f>
        <v>0</v>
      </c>
      <c r="G217" s="43">
        <f>'Input Data'!H230</f>
        <v>0</v>
      </c>
      <c r="H217" s="41">
        <f>('Input Data'!E230)/3.28084</f>
        <v>0</v>
      </c>
      <c r="I217" s="43">
        <f t="shared" si="127"/>
        <v>0</v>
      </c>
      <c r="J217" s="43">
        <f t="shared" si="128"/>
        <v>-99</v>
      </c>
      <c r="K217" s="43">
        <f t="shared" si="129"/>
        <v>0</v>
      </c>
      <c r="L217" s="43">
        <f t="shared" si="130"/>
        <v>-99</v>
      </c>
      <c r="M217" s="43">
        <f t="shared" si="131"/>
        <v>0</v>
      </c>
      <c r="N217" s="43">
        <f t="shared" si="132"/>
        <v>-99</v>
      </c>
      <c r="O217" s="43" t="e">
        <f t="shared" si="133"/>
        <v>#DIV/0!</v>
      </c>
      <c r="P217" s="108">
        <f t="shared" si="134"/>
        <v>-99</v>
      </c>
      <c r="Q217" s="128" t="str">
        <f>IF(D217&lt;'Input Data'!$V$4," ",IF(I217=0," ",IF(K217=0," ",12+1.5*LN(K217+0.1))))</f>
        <v xml:space="preserve"> </v>
      </c>
      <c r="R217" s="120">
        <f t="shared" si="135"/>
        <v>-0.63022410000000006</v>
      </c>
      <c r="S217" s="109">
        <f t="shared" si="136"/>
        <v>0</v>
      </c>
      <c r="T217" s="110">
        <f t="shared" si="137"/>
        <v>0</v>
      </c>
      <c r="U217" s="109">
        <f t="shared" si="117"/>
        <v>0</v>
      </c>
      <c r="V217" s="69" t="e">
        <f t="shared" si="138"/>
        <v>#DIV/0!</v>
      </c>
      <c r="W217" s="109" t="e">
        <f t="shared" si="118"/>
        <v>#DIV/0!</v>
      </c>
      <c r="X217" s="109" t="e">
        <f t="shared" si="119"/>
        <v>#DIV/0!</v>
      </c>
      <c r="Y217" s="109" t="e">
        <f t="shared" si="120"/>
        <v>#DIV/0!</v>
      </c>
      <c r="Z217" s="109" t="e">
        <f t="shared" si="121"/>
        <v>#DIV/0!</v>
      </c>
      <c r="AA217" s="235" t="str">
        <f>IF(D217&lt;'Input Data'!$V$4," ",IF(I217=0," ",IF(K217=0," ",IF(AX217=4,28,IF(AX217=3,28,IF(AX217=2,28,IF(AX217=1,28,IF(AB217&gt;43,43,AB217))))))))</f>
        <v xml:space="preserve"> </v>
      </c>
      <c r="AB217" s="111" t="e">
        <f t="shared" si="122"/>
        <v>#DIV/0!</v>
      </c>
      <c r="AC217" s="128" t="e">
        <f t="shared" si="139"/>
        <v>#DIV/0!</v>
      </c>
      <c r="AD217" s="81">
        <f t="shared" si="123"/>
        <v>-99</v>
      </c>
      <c r="AE217" s="128" t="str">
        <f>IF(D217&lt;'Input Data'!$V$4," ",IF(I217=0," ",IF(K217=0," ",5*(I217-S217))))</f>
        <v xml:space="preserve"> </v>
      </c>
      <c r="AF217" s="81">
        <f t="shared" si="140"/>
        <v>-0.99</v>
      </c>
      <c r="AG217" s="81">
        <f t="shared" si="124"/>
        <v>-99</v>
      </c>
      <c r="AH217" s="119" t="e">
        <f t="shared" si="141"/>
        <v>#DIV/0!</v>
      </c>
      <c r="AI217" s="130" t="e">
        <f t="shared" si="142"/>
        <v>#DIV/0!</v>
      </c>
      <c r="AJ217" s="119" t="e">
        <f t="shared" si="143"/>
        <v>#DIV/0!</v>
      </c>
      <c r="AK217" s="119">
        <f t="shared" si="144"/>
        <v>-99</v>
      </c>
      <c r="AL217" s="69" t="e">
        <f t="shared" si="145"/>
        <v>#DIV/0!</v>
      </c>
      <c r="AM217" s="114" t="e">
        <f t="shared" si="146"/>
        <v>#DIV/0!</v>
      </c>
      <c r="AN217" s="119" t="e">
        <f t="shared" si="147"/>
        <v>#DIV/0!</v>
      </c>
      <c r="AO217" s="119" t="e">
        <f t="shared" si="148"/>
        <v>#DIV/0!</v>
      </c>
      <c r="AP217" s="119" t="e">
        <f t="shared" si="149"/>
        <v>#DIV/0!</v>
      </c>
      <c r="AQ217" s="119" t="e">
        <f t="shared" si="150"/>
        <v>#DIV/0!</v>
      </c>
      <c r="AR217" s="119" t="e">
        <f t="shared" si="151"/>
        <v>#DIV/0!</v>
      </c>
      <c r="AS217" s="114" t="e">
        <f t="shared" si="152"/>
        <v>#DIV/0!</v>
      </c>
      <c r="AT217" s="114" t="e">
        <f t="shared" si="125"/>
        <v>#DIV/0!</v>
      </c>
      <c r="AU217" s="114" t="e">
        <f t="shared" si="153"/>
        <v>#DIV/0!</v>
      </c>
      <c r="AV217" s="114" t="e">
        <f t="shared" si="126"/>
        <v>#DIV/0!</v>
      </c>
      <c r="AW217" s="69" t="e">
        <f t="shared" si="154"/>
        <v>#DIV/0!</v>
      </c>
      <c r="AX217" s="69" t="e">
        <f t="shared" si="155"/>
        <v>#DIV/0!</v>
      </c>
    </row>
    <row r="218" spans="4:50" ht="15.75">
      <c r="D218" s="41">
        <f>'Input Data'!E231</f>
        <v>0</v>
      </c>
      <c r="E218" s="43">
        <f>'Input Data'!F231</f>
        <v>0</v>
      </c>
      <c r="F218" s="43">
        <f>'Input Data'!G231</f>
        <v>0</v>
      </c>
      <c r="G218" s="43">
        <f>'Input Data'!H231</f>
        <v>0</v>
      </c>
      <c r="H218" s="41">
        <f>('Input Data'!E231)/3.28084</f>
        <v>0</v>
      </c>
      <c r="I218" s="43">
        <f t="shared" si="127"/>
        <v>0</v>
      </c>
      <c r="J218" s="43">
        <f t="shared" si="128"/>
        <v>-99</v>
      </c>
      <c r="K218" s="43">
        <f t="shared" si="129"/>
        <v>0</v>
      </c>
      <c r="L218" s="43">
        <f t="shared" si="130"/>
        <v>-99</v>
      </c>
      <c r="M218" s="43">
        <f t="shared" si="131"/>
        <v>0</v>
      </c>
      <c r="N218" s="43">
        <f t="shared" si="132"/>
        <v>-99</v>
      </c>
      <c r="O218" s="43" t="e">
        <f t="shared" si="133"/>
        <v>#DIV/0!</v>
      </c>
      <c r="P218" s="108">
        <f t="shared" si="134"/>
        <v>-99</v>
      </c>
      <c r="Q218" s="128" t="str">
        <f>IF(D218&lt;'Input Data'!$V$4," ",IF(I218=0," ",IF(K218=0," ",12+1.5*LN(K218+0.1))))</f>
        <v xml:space="preserve"> </v>
      </c>
      <c r="R218" s="120">
        <f t="shared" si="135"/>
        <v>-0.63022410000000006</v>
      </c>
      <c r="S218" s="109">
        <f t="shared" si="136"/>
        <v>0</v>
      </c>
      <c r="T218" s="110">
        <f t="shared" si="137"/>
        <v>0</v>
      </c>
      <c r="U218" s="109">
        <f t="shared" si="117"/>
        <v>0</v>
      </c>
      <c r="V218" s="69" t="e">
        <f t="shared" si="138"/>
        <v>#DIV/0!</v>
      </c>
      <c r="W218" s="109" t="e">
        <f t="shared" si="118"/>
        <v>#DIV/0!</v>
      </c>
      <c r="X218" s="109" t="e">
        <f t="shared" si="119"/>
        <v>#DIV/0!</v>
      </c>
      <c r="Y218" s="109" t="e">
        <f t="shared" si="120"/>
        <v>#DIV/0!</v>
      </c>
      <c r="Z218" s="109" t="e">
        <f t="shared" si="121"/>
        <v>#DIV/0!</v>
      </c>
      <c r="AA218" s="235" t="str">
        <f>IF(D218&lt;'Input Data'!$V$4," ",IF(I218=0," ",IF(K218=0," ",IF(AX218=4,28,IF(AX218=3,28,IF(AX218=2,28,IF(AX218=1,28,IF(AB218&gt;43,43,AB218))))))))</f>
        <v xml:space="preserve"> </v>
      </c>
      <c r="AB218" s="111" t="e">
        <f t="shared" si="122"/>
        <v>#DIV/0!</v>
      </c>
      <c r="AC218" s="128" t="e">
        <f t="shared" si="139"/>
        <v>#DIV/0!</v>
      </c>
      <c r="AD218" s="81">
        <f t="shared" si="123"/>
        <v>-99</v>
      </c>
      <c r="AE218" s="128" t="str">
        <f>IF(D218&lt;'Input Data'!$V$4," ",IF(I218=0," ",IF(K218=0," ",5*(I218-S218))))</f>
        <v xml:space="preserve"> </v>
      </c>
      <c r="AF218" s="81">
        <f t="shared" si="140"/>
        <v>-0.99</v>
      </c>
      <c r="AG218" s="81">
        <f t="shared" si="124"/>
        <v>-99</v>
      </c>
      <c r="AH218" s="119" t="e">
        <f t="shared" si="141"/>
        <v>#DIV/0!</v>
      </c>
      <c r="AI218" s="130" t="e">
        <f t="shared" si="142"/>
        <v>#DIV/0!</v>
      </c>
      <c r="AJ218" s="119" t="e">
        <f t="shared" si="143"/>
        <v>#DIV/0!</v>
      </c>
      <c r="AK218" s="119">
        <f t="shared" si="144"/>
        <v>-99</v>
      </c>
      <c r="AL218" s="69" t="e">
        <f t="shared" si="145"/>
        <v>#DIV/0!</v>
      </c>
      <c r="AM218" s="114" t="e">
        <f t="shared" si="146"/>
        <v>#DIV/0!</v>
      </c>
      <c r="AN218" s="119" t="e">
        <f t="shared" si="147"/>
        <v>#DIV/0!</v>
      </c>
      <c r="AO218" s="119" t="e">
        <f t="shared" si="148"/>
        <v>#DIV/0!</v>
      </c>
      <c r="AP218" s="119" t="e">
        <f t="shared" si="149"/>
        <v>#DIV/0!</v>
      </c>
      <c r="AQ218" s="119" t="e">
        <f t="shared" si="150"/>
        <v>#DIV/0!</v>
      </c>
      <c r="AR218" s="119" t="e">
        <f t="shared" si="151"/>
        <v>#DIV/0!</v>
      </c>
      <c r="AS218" s="114" t="e">
        <f t="shared" si="152"/>
        <v>#DIV/0!</v>
      </c>
      <c r="AT218" s="114" t="e">
        <f t="shared" si="125"/>
        <v>#DIV/0!</v>
      </c>
      <c r="AU218" s="114" t="e">
        <f t="shared" si="153"/>
        <v>#DIV/0!</v>
      </c>
      <c r="AV218" s="114" t="e">
        <f t="shared" si="126"/>
        <v>#DIV/0!</v>
      </c>
      <c r="AW218" s="69" t="e">
        <f t="shared" si="154"/>
        <v>#DIV/0!</v>
      </c>
      <c r="AX218" s="69" t="e">
        <f t="shared" si="155"/>
        <v>#DIV/0!</v>
      </c>
    </row>
    <row r="219" spans="4:50" ht="15.75">
      <c r="D219" s="41">
        <f>'Input Data'!E232</f>
        <v>0</v>
      </c>
      <c r="E219" s="43">
        <f>'Input Data'!F232</f>
        <v>0</v>
      </c>
      <c r="F219" s="43">
        <f>'Input Data'!G232</f>
        <v>0</v>
      </c>
      <c r="G219" s="43">
        <f>'Input Data'!H232</f>
        <v>0</v>
      </c>
      <c r="H219" s="41">
        <f>('Input Data'!E232)/3.28084</f>
        <v>0</v>
      </c>
      <c r="I219" s="43">
        <f t="shared" si="127"/>
        <v>0</v>
      </c>
      <c r="J219" s="43">
        <f t="shared" si="128"/>
        <v>-99</v>
      </c>
      <c r="K219" s="43">
        <f t="shared" si="129"/>
        <v>0</v>
      </c>
      <c r="L219" s="43">
        <f t="shared" si="130"/>
        <v>-99</v>
      </c>
      <c r="M219" s="43">
        <f t="shared" si="131"/>
        <v>0</v>
      </c>
      <c r="N219" s="43">
        <f t="shared" si="132"/>
        <v>-99</v>
      </c>
      <c r="O219" s="43" t="e">
        <f t="shared" si="133"/>
        <v>#DIV/0!</v>
      </c>
      <c r="P219" s="108">
        <f t="shared" si="134"/>
        <v>-99</v>
      </c>
      <c r="Q219" s="128" t="str">
        <f>IF(D219&lt;'Input Data'!$V$4," ",IF(I219=0," ",IF(K219=0," ",12+1.5*LN(K219+0.1))))</f>
        <v xml:space="preserve"> </v>
      </c>
      <c r="R219" s="120">
        <f t="shared" si="135"/>
        <v>-0.63022410000000006</v>
      </c>
      <c r="S219" s="109">
        <f t="shared" si="136"/>
        <v>0</v>
      </c>
      <c r="T219" s="110">
        <f t="shared" si="137"/>
        <v>0</v>
      </c>
      <c r="U219" s="109">
        <f t="shared" si="117"/>
        <v>0</v>
      </c>
      <c r="V219" s="69" t="e">
        <f t="shared" si="138"/>
        <v>#DIV/0!</v>
      </c>
      <c r="W219" s="109" t="e">
        <f t="shared" si="118"/>
        <v>#DIV/0!</v>
      </c>
      <c r="X219" s="109" t="e">
        <f t="shared" si="119"/>
        <v>#DIV/0!</v>
      </c>
      <c r="Y219" s="109" t="e">
        <f t="shared" si="120"/>
        <v>#DIV/0!</v>
      </c>
      <c r="Z219" s="109" t="e">
        <f t="shared" si="121"/>
        <v>#DIV/0!</v>
      </c>
      <c r="AA219" s="235" t="str">
        <f>IF(D219&lt;'Input Data'!$V$4," ",IF(I219=0," ",IF(K219=0," ",IF(AX219=4,28,IF(AX219=3,28,IF(AX219=2,28,IF(AX219=1,28,IF(AB219&gt;43,43,AB219))))))))</f>
        <v xml:space="preserve"> </v>
      </c>
      <c r="AB219" s="111" t="e">
        <f t="shared" si="122"/>
        <v>#DIV/0!</v>
      </c>
      <c r="AC219" s="128" t="e">
        <f t="shared" si="139"/>
        <v>#DIV/0!</v>
      </c>
      <c r="AD219" s="81">
        <f t="shared" si="123"/>
        <v>-99</v>
      </c>
      <c r="AE219" s="128" t="str">
        <f>IF(D219&lt;'Input Data'!$V$4," ",IF(I219=0," ",IF(K219=0," ",5*(I219-S219))))</f>
        <v xml:space="preserve"> </v>
      </c>
      <c r="AF219" s="81">
        <f t="shared" si="140"/>
        <v>-0.99</v>
      </c>
      <c r="AG219" s="81">
        <f t="shared" si="124"/>
        <v>-99</v>
      </c>
      <c r="AH219" s="119" t="e">
        <f t="shared" si="141"/>
        <v>#DIV/0!</v>
      </c>
      <c r="AI219" s="130" t="e">
        <f t="shared" si="142"/>
        <v>#DIV/0!</v>
      </c>
      <c r="AJ219" s="119" t="e">
        <f t="shared" si="143"/>
        <v>#DIV/0!</v>
      </c>
      <c r="AK219" s="119">
        <f t="shared" si="144"/>
        <v>-99</v>
      </c>
      <c r="AL219" s="69" t="e">
        <f t="shared" si="145"/>
        <v>#DIV/0!</v>
      </c>
      <c r="AM219" s="114" t="e">
        <f t="shared" si="146"/>
        <v>#DIV/0!</v>
      </c>
      <c r="AN219" s="119" t="e">
        <f t="shared" si="147"/>
        <v>#DIV/0!</v>
      </c>
      <c r="AO219" s="119" t="e">
        <f t="shared" si="148"/>
        <v>#DIV/0!</v>
      </c>
      <c r="AP219" s="119" t="e">
        <f t="shared" si="149"/>
        <v>#DIV/0!</v>
      </c>
      <c r="AQ219" s="119" t="e">
        <f t="shared" si="150"/>
        <v>#DIV/0!</v>
      </c>
      <c r="AR219" s="119" t="e">
        <f t="shared" si="151"/>
        <v>#DIV/0!</v>
      </c>
      <c r="AS219" s="114" t="e">
        <f t="shared" si="152"/>
        <v>#DIV/0!</v>
      </c>
      <c r="AT219" s="114" t="e">
        <f t="shared" si="125"/>
        <v>#DIV/0!</v>
      </c>
      <c r="AU219" s="114" t="e">
        <f t="shared" si="153"/>
        <v>#DIV/0!</v>
      </c>
      <c r="AV219" s="114" t="e">
        <f t="shared" si="126"/>
        <v>#DIV/0!</v>
      </c>
      <c r="AW219" s="69" t="e">
        <f t="shared" si="154"/>
        <v>#DIV/0!</v>
      </c>
      <c r="AX219" s="69" t="e">
        <f t="shared" si="155"/>
        <v>#DIV/0!</v>
      </c>
    </row>
    <row r="220" spans="4:50" ht="15.75">
      <c r="D220" s="41">
        <f>'Input Data'!E233</f>
        <v>0</v>
      </c>
      <c r="E220" s="43">
        <f>'Input Data'!F233</f>
        <v>0</v>
      </c>
      <c r="F220" s="43">
        <f>'Input Data'!G233</f>
        <v>0</v>
      </c>
      <c r="G220" s="43">
        <f>'Input Data'!H233</f>
        <v>0</v>
      </c>
      <c r="H220" s="41">
        <f>('Input Data'!E233)/3.28084</f>
        <v>0</v>
      </c>
      <c r="I220" s="43">
        <f t="shared" si="127"/>
        <v>0</v>
      </c>
      <c r="J220" s="43">
        <f t="shared" si="128"/>
        <v>-99</v>
      </c>
      <c r="K220" s="43">
        <f t="shared" si="129"/>
        <v>0</v>
      </c>
      <c r="L220" s="43">
        <f t="shared" si="130"/>
        <v>-99</v>
      </c>
      <c r="M220" s="43">
        <f t="shared" si="131"/>
        <v>0</v>
      </c>
      <c r="N220" s="43">
        <f t="shared" si="132"/>
        <v>-99</v>
      </c>
      <c r="O220" s="43" t="e">
        <f t="shared" si="133"/>
        <v>#DIV/0!</v>
      </c>
      <c r="P220" s="108">
        <f t="shared" si="134"/>
        <v>-99</v>
      </c>
      <c r="Q220" s="128" t="str">
        <f>IF(D220&lt;'Input Data'!$V$4," ",IF(I220=0," ",IF(K220=0," ",12+1.5*LN(K220+0.1))))</f>
        <v xml:space="preserve"> </v>
      </c>
      <c r="R220" s="120">
        <f t="shared" si="135"/>
        <v>-0.63022410000000006</v>
      </c>
      <c r="S220" s="109">
        <f t="shared" si="136"/>
        <v>0</v>
      </c>
      <c r="T220" s="110">
        <f t="shared" si="137"/>
        <v>0</v>
      </c>
      <c r="U220" s="109">
        <f t="shared" si="117"/>
        <v>0</v>
      </c>
      <c r="V220" s="69" t="e">
        <f t="shared" si="138"/>
        <v>#DIV/0!</v>
      </c>
      <c r="W220" s="109" t="e">
        <f t="shared" si="118"/>
        <v>#DIV/0!</v>
      </c>
      <c r="X220" s="109" t="e">
        <f t="shared" si="119"/>
        <v>#DIV/0!</v>
      </c>
      <c r="Y220" s="109" t="e">
        <f t="shared" si="120"/>
        <v>#DIV/0!</v>
      </c>
      <c r="Z220" s="109" t="e">
        <f t="shared" si="121"/>
        <v>#DIV/0!</v>
      </c>
      <c r="AA220" s="235" t="str">
        <f>IF(D220&lt;'Input Data'!$V$4," ",IF(I220=0," ",IF(K220=0," ",IF(AX220=4,28,IF(AX220=3,28,IF(AX220=2,28,IF(AX220=1,28,IF(AB220&gt;43,43,AB220))))))))</f>
        <v xml:space="preserve"> </v>
      </c>
      <c r="AB220" s="111" t="e">
        <f t="shared" si="122"/>
        <v>#DIV/0!</v>
      </c>
      <c r="AC220" s="128" t="e">
        <f t="shared" si="139"/>
        <v>#DIV/0!</v>
      </c>
      <c r="AD220" s="81">
        <f t="shared" si="123"/>
        <v>-99</v>
      </c>
      <c r="AE220" s="128" t="str">
        <f>IF(D220&lt;'Input Data'!$V$4," ",IF(I220=0," ",IF(K220=0," ",5*(I220-S220))))</f>
        <v xml:space="preserve"> </v>
      </c>
      <c r="AF220" s="81">
        <f t="shared" si="140"/>
        <v>-0.99</v>
      </c>
      <c r="AG220" s="81">
        <f t="shared" si="124"/>
        <v>-99</v>
      </c>
      <c r="AH220" s="119" t="e">
        <f t="shared" si="141"/>
        <v>#DIV/0!</v>
      </c>
      <c r="AI220" s="130" t="e">
        <f t="shared" si="142"/>
        <v>#DIV/0!</v>
      </c>
      <c r="AJ220" s="119" t="e">
        <f t="shared" si="143"/>
        <v>#DIV/0!</v>
      </c>
      <c r="AK220" s="119">
        <f t="shared" si="144"/>
        <v>-99</v>
      </c>
      <c r="AL220" s="69" t="e">
        <f t="shared" si="145"/>
        <v>#DIV/0!</v>
      </c>
      <c r="AM220" s="114" t="e">
        <f t="shared" si="146"/>
        <v>#DIV/0!</v>
      </c>
      <c r="AN220" s="119" t="e">
        <f t="shared" si="147"/>
        <v>#DIV/0!</v>
      </c>
      <c r="AO220" s="119" t="e">
        <f t="shared" si="148"/>
        <v>#DIV/0!</v>
      </c>
      <c r="AP220" s="119" t="e">
        <f t="shared" si="149"/>
        <v>#DIV/0!</v>
      </c>
      <c r="AQ220" s="119" t="e">
        <f t="shared" si="150"/>
        <v>#DIV/0!</v>
      </c>
      <c r="AR220" s="119" t="e">
        <f t="shared" si="151"/>
        <v>#DIV/0!</v>
      </c>
      <c r="AS220" s="114" t="e">
        <f t="shared" si="152"/>
        <v>#DIV/0!</v>
      </c>
      <c r="AT220" s="114" t="e">
        <f t="shared" si="125"/>
        <v>#DIV/0!</v>
      </c>
      <c r="AU220" s="114" t="e">
        <f t="shared" si="153"/>
        <v>#DIV/0!</v>
      </c>
      <c r="AV220" s="114" t="e">
        <f t="shared" si="126"/>
        <v>#DIV/0!</v>
      </c>
      <c r="AW220" s="69" t="e">
        <f t="shared" si="154"/>
        <v>#DIV/0!</v>
      </c>
      <c r="AX220" s="69" t="e">
        <f t="shared" si="155"/>
        <v>#DIV/0!</v>
      </c>
    </row>
    <row r="221" spans="4:50" ht="15.75">
      <c r="D221" s="41">
        <f>'Input Data'!E234</f>
        <v>0</v>
      </c>
      <c r="E221" s="43">
        <f>'Input Data'!F234</f>
        <v>0</v>
      </c>
      <c r="F221" s="43">
        <f>'Input Data'!G234</f>
        <v>0</v>
      </c>
      <c r="G221" s="43">
        <f>'Input Data'!H234</f>
        <v>0</v>
      </c>
      <c r="H221" s="41">
        <f>('Input Data'!E234)/3.28084</f>
        <v>0</v>
      </c>
      <c r="I221" s="43">
        <f t="shared" si="127"/>
        <v>0</v>
      </c>
      <c r="J221" s="43">
        <f t="shared" si="128"/>
        <v>-99</v>
      </c>
      <c r="K221" s="43">
        <f t="shared" si="129"/>
        <v>0</v>
      </c>
      <c r="L221" s="43">
        <f t="shared" si="130"/>
        <v>-99</v>
      </c>
      <c r="M221" s="43">
        <f t="shared" si="131"/>
        <v>0</v>
      </c>
      <c r="N221" s="43">
        <f t="shared" si="132"/>
        <v>-99</v>
      </c>
      <c r="O221" s="43" t="e">
        <f t="shared" si="133"/>
        <v>#DIV/0!</v>
      </c>
      <c r="P221" s="108">
        <f t="shared" si="134"/>
        <v>-99</v>
      </c>
      <c r="Q221" s="128" t="str">
        <f>IF(D221&lt;'Input Data'!$V$4," ",IF(I221=0," ",IF(K221=0," ",12+1.5*LN(K221+0.1))))</f>
        <v xml:space="preserve"> </v>
      </c>
      <c r="R221" s="120">
        <f t="shared" si="135"/>
        <v>-0.63022410000000006</v>
      </c>
      <c r="S221" s="109">
        <f t="shared" si="136"/>
        <v>0</v>
      </c>
      <c r="T221" s="110">
        <f t="shared" si="137"/>
        <v>0</v>
      </c>
      <c r="U221" s="109">
        <f t="shared" si="117"/>
        <v>0</v>
      </c>
      <c r="V221" s="69" t="e">
        <f t="shared" si="138"/>
        <v>#DIV/0!</v>
      </c>
      <c r="W221" s="109" t="e">
        <f t="shared" si="118"/>
        <v>#DIV/0!</v>
      </c>
      <c r="X221" s="109" t="e">
        <f t="shared" si="119"/>
        <v>#DIV/0!</v>
      </c>
      <c r="Y221" s="109" t="e">
        <f t="shared" si="120"/>
        <v>#DIV/0!</v>
      </c>
      <c r="Z221" s="109" t="e">
        <f t="shared" si="121"/>
        <v>#DIV/0!</v>
      </c>
      <c r="AA221" s="235" t="str">
        <f>IF(D221&lt;'Input Data'!$V$4," ",IF(I221=0," ",IF(K221=0," ",IF(AX221=4,28,IF(AX221=3,28,IF(AX221=2,28,IF(AX221=1,28,IF(AB221&gt;43,43,AB221))))))))</f>
        <v xml:space="preserve"> </v>
      </c>
      <c r="AB221" s="111" t="e">
        <f t="shared" si="122"/>
        <v>#DIV/0!</v>
      </c>
      <c r="AC221" s="128" t="e">
        <f t="shared" si="139"/>
        <v>#DIV/0!</v>
      </c>
      <c r="AD221" s="81">
        <f t="shared" si="123"/>
        <v>-99</v>
      </c>
      <c r="AE221" s="128" t="str">
        <f>IF(D221&lt;'Input Data'!$V$4," ",IF(I221=0," ",IF(K221=0," ",5*(I221-S221))))</f>
        <v xml:space="preserve"> </v>
      </c>
      <c r="AF221" s="81">
        <f t="shared" si="140"/>
        <v>-0.99</v>
      </c>
      <c r="AG221" s="81">
        <f t="shared" si="124"/>
        <v>-99</v>
      </c>
      <c r="AH221" s="119" t="e">
        <f t="shared" si="141"/>
        <v>#DIV/0!</v>
      </c>
      <c r="AI221" s="130" t="e">
        <f t="shared" si="142"/>
        <v>#DIV/0!</v>
      </c>
      <c r="AJ221" s="119" t="e">
        <f t="shared" si="143"/>
        <v>#DIV/0!</v>
      </c>
      <c r="AK221" s="119">
        <f t="shared" si="144"/>
        <v>-99</v>
      </c>
      <c r="AL221" s="69" t="e">
        <f t="shared" si="145"/>
        <v>#DIV/0!</v>
      </c>
      <c r="AM221" s="114" t="e">
        <f t="shared" si="146"/>
        <v>#DIV/0!</v>
      </c>
      <c r="AN221" s="119" t="e">
        <f t="shared" si="147"/>
        <v>#DIV/0!</v>
      </c>
      <c r="AO221" s="119" t="e">
        <f t="shared" si="148"/>
        <v>#DIV/0!</v>
      </c>
      <c r="AP221" s="119" t="e">
        <f t="shared" si="149"/>
        <v>#DIV/0!</v>
      </c>
      <c r="AQ221" s="119" t="e">
        <f t="shared" si="150"/>
        <v>#DIV/0!</v>
      </c>
      <c r="AR221" s="119" t="e">
        <f t="shared" si="151"/>
        <v>#DIV/0!</v>
      </c>
      <c r="AS221" s="114" t="e">
        <f t="shared" si="152"/>
        <v>#DIV/0!</v>
      </c>
      <c r="AT221" s="114" t="e">
        <f t="shared" si="125"/>
        <v>#DIV/0!</v>
      </c>
      <c r="AU221" s="114" t="e">
        <f t="shared" si="153"/>
        <v>#DIV/0!</v>
      </c>
      <c r="AV221" s="114" t="e">
        <f t="shared" si="126"/>
        <v>#DIV/0!</v>
      </c>
      <c r="AW221" s="69" t="e">
        <f t="shared" si="154"/>
        <v>#DIV/0!</v>
      </c>
      <c r="AX221" s="69" t="e">
        <f t="shared" si="155"/>
        <v>#DIV/0!</v>
      </c>
    </row>
    <row r="222" spans="4:50" ht="15.75">
      <c r="D222" s="41">
        <f>'Input Data'!E235</f>
        <v>0</v>
      </c>
      <c r="E222" s="43">
        <f>'Input Data'!F235</f>
        <v>0</v>
      </c>
      <c r="F222" s="43">
        <f>'Input Data'!G235</f>
        <v>0</v>
      </c>
      <c r="G222" s="43">
        <f>'Input Data'!H235</f>
        <v>0</v>
      </c>
      <c r="H222" s="41">
        <f>('Input Data'!E235)/3.28084</f>
        <v>0</v>
      </c>
      <c r="I222" s="43">
        <f t="shared" si="127"/>
        <v>0</v>
      </c>
      <c r="J222" s="43">
        <f t="shared" si="128"/>
        <v>-99</v>
      </c>
      <c r="K222" s="43">
        <f t="shared" si="129"/>
        <v>0</v>
      </c>
      <c r="L222" s="43">
        <f t="shared" si="130"/>
        <v>-99</v>
      </c>
      <c r="M222" s="43">
        <f t="shared" si="131"/>
        <v>0</v>
      </c>
      <c r="N222" s="43">
        <f t="shared" si="132"/>
        <v>-99</v>
      </c>
      <c r="O222" s="43" t="e">
        <f t="shared" si="133"/>
        <v>#DIV/0!</v>
      </c>
      <c r="P222" s="108">
        <f t="shared" si="134"/>
        <v>-99</v>
      </c>
      <c r="Q222" s="128" t="str">
        <f>IF(D222&lt;'Input Data'!$V$4," ",IF(I222=0," ",IF(K222=0," ",12+1.5*LN(K222+0.1))))</f>
        <v xml:space="preserve"> </v>
      </c>
      <c r="R222" s="120">
        <f t="shared" si="135"/>
        <v>-0.63022410000000006</v>
      </c>
      <c r="S222" s="109">
        <f t="shared" si="136"/>
        <v>0</v>
      </c>
      <c r="T222" s="110">
        <f t="shared" si="137"/>
        <v>0</v>
      </c>
      <c r="U222" s="109">
        <f t="shared" si="117"/>
        <v>0</v>
      </c>
      <c r="V222" s="69" t="e">
        <f t="shared" si="138"/>
        <v>#DIV/0!</v>
      </c>
      <c r="W222" s="109" t="e">
        <f t="shared" si="118"/>
        <v>#DIV/0!</v>
      </c>
      <c r="X222" s="109" t="e">
        <f t="shared" si="119"/>
        <v>#DIV/0!</v>
      </c>
      <c r="Y222" s="109" t="e">
        <f t="shared" si="120"/>
        <v>#DIV/0!</v>
      </c>
      <c r="Z222" s="109" t="e">
        <f t="shared" si="121"/>
        <v>#DIV/0!</v>
      </c>
      <c r="AA222" s="235" t="str">
        <f>IF(D222&lt;'Input Data'!$V$4," ",IF(I222=0," ",IF(K222=0," ",IF(AX222=4,28,IF(AX222=3,28,IF(AX222=2,28,IF(AX222=1,28,IF(AB222&gt;43,43,AB222))))))))</f>
        <v xml:space="preserve"> </v>
      </c>
      <c r="AB222" s="111" t="e">
        <f t="shared" si="122"/>
        <v>#DIV/0!</v>
      </c>
      <c r="AC222" s="128" t="e">
        <f t="shared" si="139"/>
        <v>#DIV/0!</v>
      </c>
      <c r="AD222" s="81">
        <f t="shared" si="123"/>
        <v>-99</v>
      </c>
      <c r="AE222" s="128" t="str">
        <f>IF(D222&lt;'Input Data'!$V$4," ",IF(I222=0," ",IF(K222=0," ",5*(I222-S222))))</f>
        <v xml:space="preserve"> </v>
      </c>
      <c r="AF222" s="81">
        <f t="shared" si="140"/>
        <v>-0.99</v>
      </c>
      <c r="AG222" s="81">
        <f t="shared" si="124"/>
        <v>-99</v>
      </c>
      <c r="AH222" s="119" t="e">
        <f t="shared" si="141"/>
        <v>#DIV/0!</v>
      </c>
      <c r="AI222" s="130" t="e">
        <f t="shared" si="142"/>
        <v>#DIV/0!</v>
      </c>
      <c r="AJ222" s="119" t="e">
        <f t="shared" si="143"/>
        <v>#DIV/0!</v>
      </c>
      <c r="AK222" s="119">
        <f t="shared" si="144"/>
        <v>-99</v>
      </c>
      <c r="AL222" s="69" t="e">
        <f t="shared" si="145"/>
        <v>#DIV/0!</v>
      </c>
      <c r="AM222" s="114" t="e">
        <f t="shared" si="146"/>
        <v>#DIV/0!</v>
      </c>
      <c r="AN222" s="119" t="e">
        <f t="shared" si="147"/>
        <v>#DIV/0!</v>
      </c>
      <c r="AO222" s="119" t="e">
        <f t="shared" si="148"/>
        <v>#DIV/0!</v>
      </c>
      <c r="AP222" s="119" t="e">
        <f t="shared" si="149"/>
        <v>#DIV/0!</v>
      </c>
      <c r="AQ222" s="119" t="e">
        <f t="shared" si="150"/>
        <v>#DIV/0!</v>
      </c>
      <c r="AR222" s="119" t="e">
        <f t="shared" si="151"/>
        <v>#DIV/0!</v>
      </c>
      <c r="AS222" s="114" t="e">
        <f t="shared" si="152"/>
        <v>#DIV/0!</v>
      </c>
      <c r="AT222" s="114" t="e">
        <f t="shared" si="125"/>
        <v>#DIV/0!</v>
      </c>
      <c r="AU222" s="114" t="e">
        <f t="shared" si="153"/>
        <v>#DIV/0!</v>
      </c>
      <c r="AV222" s="114" t="e">
        <f t="shared" si="126"/>
        <v>#DIV/0!</v>
      </c>
      <c r="AW222" s="69" t="e">
        <f t="shared" si="154"/>
        <v>#DIV/0!</v>
      </c>
      <c r="AX222" s="69" t="e">
        <f t="shared" si="155"/>
        <v>#DIV/0!</v>
      </c>
    </row>
    <row r="223" spans="4:50" ht="15.75">
      <c r="D223" s="41">
        <f>'Input Data'!E236</f>
        <v>0</v>
      </c>
      <c r="E223" s="43">
        <f>'Input Data'!F236</f>
        <v>0</v>
      </c>
      <c r="F223" s="43">
        <f>'Input Data'!G236</f>
        <v>0</v>
      </c>
      <c r="G223" s="43">
        <f>'Input Data'!H236</f>
        <v>0</v>
      </c>
      <c r="H223" s="41">
        <f>('Input Data'!E236)/3.28084</f>
        <v>0</v>
      </c>
      <c r="I223" s="43">
        <f t="shared" si="127"/>
        <v>0</v>
      </c>
      <c r="J223" s="43">
        <f t="shared" si="128"/>
        <v>-99</v>
      </c>
      <c r="K223" s="43">
        <f t="shared" si="129"/>
        <v>0</v>
      </c>
      <c r="L223" s="43">
        <f t="shared" si="130"/>
        <v>-99</v>
      </c>
      <c r="M223" s="43">
        <f t="shared" si="131"/>
        <v>0</v>
      </c>
      <c r="N223" s="43">
        <f t="shared" si="132"/>
        <v>-99</v>
      </c>
      <c r="O223" s="43" t="e">
        <f t="shared" si="133"/>
        <v>#DIV/0!</v>
      </c>
      <c r="P223" s="108">
        <f t="shared" si="134"/>
        <v>-99</v>
      </c>
      <c r="Q223" s="128" t="str">
        <f>IF(D223&lt;'Input Data'!$V$4," ",IF(I223=0," ",IF(K223=0," ",12+1.5*LN(K223+0.1))))</f>
        <v xml:space="preserve"> </v>
      </c>
      <c r="R223" s="120">
        <f t="shared" si="135"/>
        <v>-0.63022410000000006</v>
      </c>
      <c r="S223" s="109">
        <f t="shared" si="136"/>
        <v>0</v>
      </c>
      <c r="T223" s="110">
        <f t="shared" si="137"/>
        <v>0</v>
      </c>
      <c r="U223" s="109">
        <f t="shared" si="117"/>
        <v>0</v>
      </c>
      <c r="V223" s="69" t="e">
        <f t="shared" si="138"/>
        <v>#DIV/0!</v>
      </c>
      <c r="W223" s="109" t="e">
        <f t="shared" si="118"/>
        <v>#DIV/0!</v>
      </c>
      <c r="X223" s="109" t="e">
        <f t="shared" si="119"/>
        <v>#DIV/0!</v>
      </c>
      <c r="Y223" s="109" t="e">
        <f t="shared" si="120"/>
        <v>#DIV/0!</v>
      </c>
      <c r="Z223" s="109" t="e">
        <f t="shared" si="121"/>
        <v>#DIV/0!</v>
      </c>
      <c r="AA223" s="235" t="str">
        <f>IF(D223&lt;'Input Data'!$V$4," ",IF(I223=0," ",IF(K223=0," ",IF(AX223=4,28,IF(AX223=3,28,IF(AX223=2,28,IF(AX223=1,28,IF(AB223&gt;43,43,AB223))))))))</f>
        <v xml:space="preserve"> </v>
      </c>
      <c r="AB223" s="111" t="e">
        <f t="shared" si="122"/>
        <v>#DIV/0!</v>
      </c>
      <c r="AC223" s="128" t="e">
        <f t="shared" si="139"/>
        <v>#DIV/0!</v>
      </c>
      <c r="AD223" s="81">
        <f t="shared" si="123"/>
        <v>-99</v>
      </c>
      <c r="AE223" s="128" t="str">
        <f>IF(D223&lt;'Input Data'!$V$4," ",IF(I223=0," ",IF(K223=0," ",5*(I223-S223))))</f>
        <v xml:space="preserve"> </v>
      </c>
      <c r="AF223" s="81">
        <f t="shared" si="140"/>
        <v>-0.99</v>
      </c>
      <c r="AG223" s="81">
        <f t="shared" si="124"/>
        <v>-99</v>
      </c>
      <c r="AH223" s="119" t="e">
        <f t="shared" si="141"/>
        <v>#DIV/0!</v>
      </c>
      <c r="AI223" s="130" t="e">
        <f t="shared" si="142"/>
        <v>#DIV/0!</v>
      </c>
      <c r="AJ223" s="119" t="e">
        <f t="shared" si="143"/>
        <v>#DIV/0!</v>
      </c>
      <c r="AK223" s="119">
        <f t="shared" si="144"/>
        <v>-99</v>
      </c>
      <c r="AL223" s="69" t="e">
        <f t="shared" si="145"/>
        <v>#DIV/0!</v>
      </c>
      <c r="AM223" s="114" t="e">
        <f t="shared" si="146"/>
        <v>#DIV/0!</v>
      </c>
      <c r="AN223" s="119" t="e">
        <f t="shared" si="147"/>
        <v>#DIV/0!</v>
      </c>
      <c r="AO223" s="119" t="e">
        <f t="shared" si="148"/>
        <v>#DIV/0!</v>
      </c>
      <c r="AP223" s="119" t="e">
        <f t="shared" si="149"/>
        <v>#DIV/0!</v>
      </c>
      <c r="AQ223" s="119" t="e">
        <f t="shared" si="150"/>
        <v>#DIV/0!</v>
      </c>
      <c r="AR223" s="119" t="e">
        <f t="shared" si="151"/>
        <v>#DIV/0!</v>
      </c>
      <c r="AS223" s="114" t="e">
        <f t="shared" si="152"/>
        <v>#DIV/0!</v>
      </c>
      <c r="AT223" s="114" t="e">
        <f t="shared" si="125"/>
        <v>#DIV/0!</v>
      </c>
      <c r="AU223" s="114" t="e">
        <f t="shared" si="153"/>
        <v>#DIV/0!</v>
      </c>
      <c r="AV223" s="114" t="e">
        <f t="shared" si="126"/>
        <v>#DIV/0!</v>
      </c>
      <c r="AW223" s="69" t="e">
        <f t="shared" si="154"/>
        <v>#DIV/0!</v>
      </c>
      <c r="AX223" s="69" t="e">
        <f t="shared" si="155"/>
        <v>#DIV/0!</v>
      </c>
    </row>
    <row r="224" spans="4:50" ht="15.75">
      <c r="D224" s="41">
        <f>'Input Data'!E237</f>
        <v>0</v>
      </c>
      <c r="E224" s="43">
        <f>'Input Data'!F237</f>
        <v>0</v>
      </c>
      <c r="F224" s="43">
        <f>'Input Data'!G237</f>
        <v>0</v>
      </c>
      <c r="G224" s="43">
        <f>'Input Data'!H237</f>
        <v>0</v>
      </c>
      <c r="H224" s="41">
        <f>('Input Data'!E237)/3.28084</f>
        <v>0</v>
      </c>
      <c r="I224" s="43">
        <f t="shared" si="127"/>
        <v>0</v>
      </c>
      <c r="J224" s="43">
        <f t="shared" si="128"/>
        <v>-99</v>
      </c>
      <c r="K224" s="43">
        <f t="shared" si="129"/>
        <v>0</v>
      </c>
      <c r="L224" s="43">
        <f t="shared" si="130"/>
        <v>-99</v>
      </c>
      <c r="M224" s="43">
        <f t="shared" si="131"/>
        <v>0</v>
      </c>
      <c r="N224" s="43">
        <f t="shared" si="132"/>
        <v>-99</v>
      </c>
      <c r="O224" s="43" t="e">
        <f t="shared" si="133"/>
        <v>#DIV/0!</v>
      </c>
      <c r="P224" s="108">
        <f t="shared" si="134"/>
        <v>-99</v>
      </c>
      <c r="Q224" s="128" t="str">
        <f>IF(D224&lt;'Input Data'!$V$4," ",IF(I224=0," ",IF(K224=0," ",12+1.5*LN(K224+0.1))))</f>
        <v xml:space="preserve"> </v>
      </c>
      <c r="R224" s="120">
        <f t="shared" si="135"/>
        <v>-0.63022410000000006</v>
      </c>
      <c r="S224" s="109">
        <f t="shared" si="136"/>
        <v>0</v>
      </c>
      <c r="T224" s="110">
        <f t="shared" si="137"/>
        <v>0</v>
      </c>
      <c r="U224" s="109">
        <f t="shared" si="117"/>
        <v>0</v>
      </c>
      <c r="V224" s="69" t="e">
        <f t="shared" si="138"/>
        <v>#DIV/0!</v>
      </c>
      <c r="W224" s="109" t="e">
        <f t="shared" si="118"/>
        <v>#DIV/0!</v>
      </c>
      <c r="X224" s="109" t="e">
        <f t="shared" si="119"/>
        <v>#DIV/0!</v>
      </c>
      <c r="Y224" s="109" t="e">
        <f t="shared" si="120"/>
        <v>#DIV/0!</v>
      </c>
      <c r="Z224" s="109" t="e">
        <f t="shared" si="121"/>
        <v>#DIV/0!</v>
      </c>
      <c r="AA224" s="235" t="str">
        <f>IF(D224&lt;'Input Data'!$V$4," ",IF(I224=0," ",IF(K224=0," ",IF(AX224=4,28,IF(AX224=3,28,IF(AX224=2,28,IF(AX224=1,28,IF(AB224&gt;43,43,AB224))))))))</f>
        <v xml:space="preserve"> </v>
      </c>
      <c r="AB224" s="111" t="e">
        <f t="shared" si="122"/>
        <v>#DIV/0!</v>
      </c>
      <c r="AC224" s="128" t="e">
        <f t="shared" si="139"/>
        <v>#DIV/0!</v>
      </c>
      <c r="AD224" s="81">
        <f t="shared" si="123"/>
        <v>-99</v>
      </c>
      <c r="AE224" s="128" t="str">
        <f>IF(D224&lt;'Input Data'!$V$4," ",IF(I224=0," ",IF(K224=0," ",5*(I224-S224))))</f>
        <v xml:space="preserve"> </v>
      </c>
      <c r="AF224" s="81">
        <f t="shared" si="140"/>
        <v>-0.99</v>
      </c>
      <c r="AG224" s="81">
        <f t="shared" si="124"/>
        <v>-99</v>
      </c>
      <c r="AH224" s="119" t="e">
        <f t="shared" si="141"/>
        <v>#DIV/0!</v>
      </c>
      <c r="AI224" s="130" t="e">
        <f t="shared" si="142"/>
        <v>#DIV/0!</v>
      </c>
      <c r="AJ224" s="119" t="e">
        <f t="shared" si="143"/>
        <v>#DIV/0!</v>
      </c>
      <c r="AK224" s="119">
        <f t="shared" si="144"/>
        <v>-99</v>
      </c>
      <c r="AL224" s="69" t="e">
        <f t="shared" si="145"/>
        <v>#DIV/0!</v>
      </c>
      <c r="AM224" s="114" t="e">
        <f t="shared" si="146"/>
        <v>#DIV/0!</v>
      </c>
      <c r="AN224" s="119" t="e">
        <f t="shared" si="147"/>
        <v>#DIV/0!</v>
      </c>
      <c r="AO224" s="119" t="e">
        <f t="shared" si="148"/>
        <v>#DIV/0!</v>
      </c>
      <c r="AP224" s="119" t="e">
        <f t="shared" si="149"/>
        <v>#DIV/0!</v>
      </c>
      <c r="AQ224" s="119" t="e">
        <f t="shared" si="150"/>
        <v>#DIV/0!</v>
      </c>
      <c r="AR224" s="119" t="e">
        <f t="shared" si="151"/>
        <v>#DIV/0!</v>
      </c>
      <c r="AS224" s="114" t="e">
        <f t="shared" si="152"/>
        <v>#DIV/0!</v>
      </c>
      <c r="AT224" s="114" t="e">
        <f t="shared" si="125"/>
        <v>#DIV/0!</v>
      </c>
      <c r="AU224" s="114" t="e">
        <f t="shared" si="153"/>
        <v>#DIV/0!</v>
      </c>
      <c r="AV224" s="114" t="e">
        <f t="shared" si="126"/>
        <v>#DIV/0!</v>
      </c>
      <c r="AW224" s="69" t="e">
        <f t="shared" si="154"/>
        <v>#DIV/0!</v>
      </c>
      <c r="AX224" s="69" t="e">
        <f t="shared" si="155"/>
        <v>#DIV/0!</v>
      </c>
    </row>
    <row r="225" spans="4:50" ht="15.75">
      <c r="D225" s="41">
        <f>'Input Data'!E238</f>
        <v>0</v>
      </c>
      <c r="E225" s="43">
        <f>'Input Data'!F238</f>
        <v>0</v>
      </c>
      <c r="F225" s="43">
        <f>'Input Data'!G238</f>
        <v>0</v>
      </c>
      <c r="G225" s="43">
        <f>'Input Data'!H238</f>
        <v>0</v>
      </c>
      <c r="H225" s="41">
        <f>('Input Data'!E238)/3.28084</f>
        <v>0</v>
      </c>
      <c r="I225" s="43">
        <f t="shared" si="127"/>
        <v>0</v>
      </c>
      <c r="J225" s="43">
        <f t="shared" si="128"/>
        <v>-99</v>
      </c>
      <c r="K225" s="43">
        <f t="shared" si="129"/>
        <v>0</v>
      </c>
      <c r="L225" s="43">
        <f t="shared" si="130"/>
        <v>-99</v>
      </c>
      <c r="M225" s="43">
        <f t="shared" si="131"/>
        <v>0</v>
      </c>
      <c r="N225" s="43">
        <f t="shared" si="132"/>
        <v>-99</v>
      </c>
      <c r="O225" s="43" t="e">
        <f t="shared" si="133"/>
        <v>#DIV/0!</v>
      </c>
      <c r="P225" s="108">
        <f t="shared" si="134"/>
        <v>-99</v>
      </c>
      <c r="Q225" s="128" t="str">
        <f>IF(D225&lt;'Input Data'!$V$4," ",IF(I225=0," ",IF(K225=0," ",12+1.5*LN(K225+0.1))))</f>
        <v xml:space="preserve"> </v>
      </c>
      <c r="R225" s="120">
        <f t="shared" si="135"/>
        <v>-0.63022410000000006</v>
      </c>
      <c r="S225" s="109">
        <f t="shared" si="136"/>
        <v>0</v>
      </c>
      <c r="T225" s="110">
        <f t="shared" si="137"/>
        <v>0</v>
      </c>
      <c r="U225" s="109">
        <f t="shared" si="117"/>
        <v>0</v>
      </c>
      <c r="V225" s="69" t="e">
        <f t="shared" si="138"/>
        <v>#DIV/0!</v>
      </c>
      <c r="W225" s="109" t="e">
        <f t="shared" si="118"/>
        <v>#DIV/0!</v>
      </c>
      <c r="X225" s="109" t="e">
        <f t="shared" si="119"/>
        <v>#DIV/0!</v>
      </c>
      <c r="Y225" s="109" t="e">
        <f t="shared" si="120"/>
        <v>#DIV/0!</v>
      </c>
      <c r="Z225" s="109" t="e">
        <f t="shared" si="121"/>
        <v>#DIV/0!</v>
      </c>
      <c r="AA225" s="235" t="str">
        <f>IF(D225&lt;'Input Data'!$V$4," ",IF(I225=0," ",IF(K225=0," ",IF(AX225=4,28,IF(AX225=3,28,IF(AX225=2,28,IF(AX225=1,28,IF(AB225&gt;43,43,AB225))))))))</f>
        <v xml:space="preserve"> </v>
      </c>
      <c r="AB225" s="111" t="e">
        <f t="shared" si="122"/>
        <v>#DIV/0!</v>
      </c>
      <c r="AC225" s="128" t="e">
        <f t="shared" si="139"/>
        <v>#DIV/0!</v>
      </c>
      <c r="AD225" s="81">
        <f t="shared" si="123"/>
        <v>-99</v>
      </c>
      <c r="AE225" s="128" t="str">
        <f>IF(D225&lt;'Input Data'!$V$4," ",IF(I225=0," ",IF(K225=0," ",5*(I225-S225))))</f>
        <v xml:space="preserve"> </v>
      </c>
      <c r="AF225" s="81">
        <f t="shared" si="140"/>
        <v>-0.99</v>
      </c>
      <c r="AG225" s="81">
        <f t="shared" si="124"/>
        <v>-99</v>
      </c>
      <c r="AH225" s="119" t="e">
        <f t="shared" si="141"/>
        <v>#DIV/0!</v>
      </c>
      <c r="AI225" s="130" t="e">
        <f t="shared" si="142"/>
        <v>#DIV/0!</v>
      </c>
      <c r="AJ225" s="119" t="e">
        <f t="shared" si="143"/>
        <v>#DIV/0!</v>
      </c>
      <c r="AK225" s="119">
        <f t="shared" si="144"/>
        <v>-99</v>
      </c>
      <c r="AL225" s="69" t="e">
        <f t="shared" si="145"/>
        <v>#DIV/0!</v>
      </c>
      <c r="AM225" s="114" t="e">
        <f t="shared" si="146"/>
        <v>#DIV/0!</v>
      </c>
      <c r="AN225" s="119" t="e">
        <f t="shared" si="147"/>
        <v>#DIV/0!</v>
      </c>
      <c r="AO225" s="119" t="e">
        <f t="shared" si="148"/>
        <v>#DIV/0!</v>
      </c>
      <c r="AP225" s="119" t="e">
        <f t="shared" si="149"/>
        <v>#DIV/0!</v>
      </c>
      <c r="AQ225" s="119" t="e">
        <f t="shared" si="150"/>
        <v>#DIV/0!</v>
      </c>
      <c r="AR225" s="119" t="e">
        <f t="shared" si="151"/>
        <v>#DIV/0!</v>
      </c>
      <c r="AS225" s="114" t="e">
        <f t="shared" si="152"/>
        <v>#DIV/0!</v>
      </c>
      <c r="AT225" s="114" t="e">
        <f t="shared" si="125"/>
        <v>#DIV/0!</v>
      </c>
      <c r="AU225" s="114" t="e">
        <f t="shared" si="153"/>
        <v>#DIV/0!</v>
      </c>
      <c r="AV225" s="114" t="e">
        <f t="shared" si="126"/>
        <v>#DIV/0!</v>
      </c>
      <c r="AW225" s="69" t="e">
        <f t="shared" si="154"/>
        <v>#DIV/0!</v>
      </c>
      <c r="AX225" s="69" t="e">
        <f t="shared" si="155"/>
        <v>#DIV/0!</v>
      </c>
    </row>
    <row r="226" spans="4:50" ht="15.75">
      <c r="D226" s="41">
        <f>'Input Data'!E239</f>
        <v>0</v>
      </c>
      <c r="E226" s="43">
        <f>'Input Data'!F239</f>
        <v>0</v>
      </c>
      <c r="F226" s="43">
        <f>'Input Data'!G239</f>
        <v>0</v>
      </c>
      <c r="G226" s="43">
        <f>'Input Data'!H239</f>
        <v>0</v>
      </c>
      <c r="H226" s="41">
        <f>('Input Data'!E239)/3.28084</f>
        <v>0</v>
      </c>
      <c r="I226" s="43">
        <f t="shared" si="127"/>
        <v>0</v>
      </c>
      <c r="J226" s="43">
        <f t="shared" si="128"/>
        <v>-99</v>
      </c>
      <c r="K226" s="43">
        <f t="shared" si="129"/>
        <v>0</v>
      </c>
      <c r="L226" s="43">
        <f t="shared" si="130"/>
        <v>-99</v>
      </c>
      <c r="M226" s="43">
        <f t="shared" si="131"/>
        <v>0</v>
      </c>
      <c r="N226" s="43">
        <f t="shared" si="132"/>
        <v>-99</v>
      </c>
      <c r="O226" s="43" t="e">
        <f t="shared" si="133"/>
        <v>#DIV/0!</v>
      </c>
      <c r="P226" s="108">
        <f t="shared" si="134"/>
        <v>-99</v>
      </c>
      <c r="Q226" s="128" t="str">
        <f>IF(D226&lt;'Input Data'!$V$4," ",IF(I226=0," ",IF(K226=0," ",12+1.5*LN(K226+0.1))))</f>
        <v xml:space="preserve"> </v>
      </c>
      <c r="R226" s="120">
        <f t="shared" si="135"/>
        <v>-0.63022410000000006</v>
      </c>
      <c r="S226" s="109">
        <f t="shared" si="136"/>
        <v>0</v>
      </c>
      <c r="T226" s="110">
        <f t="shared" si="137"/>
        <v>0</v>
      </c>
      <c r="U226" s="109">
        <f t="shared" si="117"/>
        <v>0</v>
      </c>
      <c r="V226" s="69" t="e">
        <f t="shared" si="138"/>
        <v>#DIV/0!</v>
      </c>
      <c r="W226" s="109" t="e">
        <f t="shared" si="118"/>
        <v>#DIV/0!</v>
      </c>
      <c r="X226" s="109" t="e">
        <f t="shared" si="119"/>
        <v>#DIV/0!</v>
      </c>
      <c r="Y226" s="109" t="e">
        <f t="shared" si="120"/>
        <v>#DIV/0!</v>
      </c>
      <c r="Z226" s="109" t="e">
        <f t="shared" si="121"/>
        <v>#DIV/0!</v>
      </c>
      <c r="AA226" s="235" t="str">
        <f>IF(D226&lt;'Input Data'!$V$4," ",IF(I226=0," ",IF(K226=0," ",IF(AX226=4,28,IF(AX226=3,28,IF(AX226=2,28,IF(AX226=1,28,IF(AB226&gt;43,43,AB226))))))))</f>
        <v xml:space="preserve"> </v>
      </c>
      <c r="AB226" s="111" t="e">
        <f t="shared" si="122"/>
        <v>#DIV/0!</v>
      </c>
      <c r="AC226" s="128" t="e">
        <f t="shared" si="139"/>
        <v>#DIV/0!</v>
      </c>
      <c r="AD226" s="81">
        <f t="shared" si="123"/>
        <v>-99</v>
      </c>
      <c r="AE226" s="128" t="str">
        <f>IF(D226&lt;'Input Data'!$V$4," ",IF(I226=0," ",IF(K226=0," ",5*(I226-S226))))</f>
        <v xml:space="preserve"> </v>
      </c>
      <c r="AF226" s="81">
        <f t="shared" si="140"/>
        <v>-0.99</v>
      </c>
      <c r="AG226" s="81">
        <f t="shared" si="124"/>
        <v>-99</v>
      </c>
      <c r="AH226" s="119" t="e">
        <f t="shared" si="141"/>
        <v>#DIV/0!</v>
      </c>
      <c r="AI226" s="130" t="e">
        <f t="shared" si="142"/>
        <v>#DIV/0!</v>
      </c>
      <c r="AJ226" s="119" t="e">
        <f t="shared" si="143"/>
        <v>#DIV/0!</v>
      </c>
      <c r="AK226" s="119">
        <f t="shared" si="144"/>
        <v>-99</v>
      </c>
      <c r="AL226" s="69" t="e">
        <f t="shared" si="145"/>
        <v>#DIV/0!</v>
      </c>
      <c r="AM226" s="114" t="e">
        <f t="shared" si="146"/>
        <v>#DIV/0!</v>
      </c>
      <c r="AN226" s="119" t="e">
        <f t="shared" si="147"/>
        <v>#DIV/0!</v>
      </c>
      <c r="AO226" s="119" t="e">
        <f t="shared" si="148"/>
        <v>#DIV/0!</v>
      </c>
      <c r="AP226" s="119" t="e">
        <f t="shared" si="149"/>
        <v>#DIV/0!</v>
      </c>
      <c r="AQ226" s="119" t="e">
        <f t="shared" si="150"/>
        <v>#DIV/0!</v>
      </c>
      <c r="AR226" s="119" t="e">
        <f t="shared" si="151"/>
        <v>#DIV/0!</v>
      </c>
      <c r="AS226" s="114" t="e">
        <f t="shared" si="152"/>
        <v>#DIV/0!</v>
      </c>
      <c r="AT226" s="114" t="e">
        <f t="shared" si="125"/>
        <v>#DIV/0!</v>
      </c>
      <c r="AU226" s="114" t="e">
        <f t="shared" si="153"/>
        <v>#DIV/0!</v>
      </c>
      <c r="AV226" s="114" t="e">
        <f t="shared" si="126"/>
        <v>#DIV/0!</v>
      </c>
      <c r="AW226" s="69" t="e">
        <f t="shared" si="154"/>
        <v>#DIV/0!</v>
      </c>
      <c r="AX226" s="69" t="e">
        <f t="shared" si="155"/>
        <v>#DIV/0!</v>
      </c>
    </row>
    <row r="227" spans="4:50" ht="15.75">
      <c r="D227" s="41">
        <f>'Input Data'!E240</f>
        <v>0</v>
      </c>
      <c r="E227" s="43">
        <f>'Input Data'!F240</f>
        <v>0</v>
      </c>
      <c r="F227" s="43">
        <f>'Input Data'!G240</f>
        <v>0</v>
      </c>
      <c r="G227" s="43">
        <f>'Input Data'!H240</f>
        <v>0</v>
      </c>
      <c r="H227" s="41">
        <f>('Input Data'!E240)/3.28084</f>
        <v>0</v>
      </c>
      <c r="I227" s="43">
        <f t="shared" si="127"/>
        <v>0</v>
      </c>
      <c r="J227" s="43">
        <f t="shared" si="128"/>
        <v>-99</v>
      </c>
      <c r="K227" s="43">
        <f t="shared" si="129"/>
        <v>0</v>
      </c>
      <c r="L227" s="43">
        <f t="shared" si="130"/>
        <v>-99</v>
      </c>
      <c r="M227" s="43">
        <f t="shared" si="131"/>
        <v>0</v>
      </c>
      <c r="N227" s="43">
        <f t="shared" si="132"/>
        <v>-99</v>
      </c>
      <c r="O227" s="43" t="e">
        <f t="shared" si="133"/>
        <v>#DIV/0!</v>
      </c>
      <c r="P227" s="108">
        <f t="shared" si="134"/>
        <v>-99</v>
      </c>
      <c r="Q227" s="128" t="str">
        <f>IF(D227&lt;'Input Data'!$V$4," ",IF(I227=0," ",IF(K227=0," ",12+1.5*LN(K227+0.1))))</f>
        <v xml:space="preserve"> </v>
      </c>
      <c r="R227" s="120">
        <f t="shared" si="135"/>
        <v>-0.63022410000000006</v>
      </c>
      <c r="S227" s="109">
        <f t="shared" si="136"/>
        <v>0</v>
      </c>
      <c r="T227" s="110">
        <f t="shared" si="137"/>
        <v>0</v>
      </c>
      <c r="U227" s="109">
        <f t="shared" si="117"/>
        <v>0</v>
      </c>
      <c r="V227" s="69" t="e">
        <f t="shared" si="138"/>
        <v>#DIV/0!</v>
      </c>
      <c r="W227" s="109" t="e">
        <f t="shared" si="118"/>
        <v>#DIV/0!</v>
      </c>
      <c r="X227" s="109" t="e">
        <f t="shared" si="119"/>
        <v>#DIV/0!</v>
      </c>
      <c r="Y227" s="109" t="e">
        <f t="shared" si="120"/>
        <v>#DIV/0!</v>
      </c>
      <c r="Z227" s="109" t="e">
        <f t="shared" si="121"/>
        <v>#DIV/0!</v>
      </c>
      <c r="AA227" s="235" t="str">
        <f>IF(D227&lt;'Input Data'!$V$4," ",IF(I227=0," ",IF(K227=0," ",IF(AX227=4,28,IF(AX227=3,28,IF(AX227=2,28,IF(AX227=1,28,IF(AB227&gt;43,43,AB227))))))))</f>
        <v xml:space="preserve"> </v>
      </c>
      <c r="AB227" s="111" t="e">
        <f t="shared" si="122"/>
        <v>#DIV/0!</v>
      </c>
      <c r="AC227" s="128" t="e">
        <f t="shared" si="139"/>
        <v>#DIV/0!</v>
      </c>
      <c r="AD227" s="81">
        <f t="shared" si="123"/>
        <v>-99</v>
      </c>
      <c r="AE227" s="128" t="str">
        <f>IF(D227&lt;'Input Data'!$V$4," ",IF(I227=0," ",IF(K227=0," ",5*(I227-S227))))</f>
        <v xml:space="preserve"> </v>
      </c>
      <c r="AF227" s="81">
        <f t="shared" si="140"/>
        <v>-0.99</v>
      </c>
      <c r="AG227" s="81">
        <f t="shared" si="124"/>
        <v>-99</v>
      </c>
      <c r="AH227" s="119" t="e">
        <f t="shared" si="141"/>
        <v>#DIV/0!</v>
      </c>
      <c r="AI227" s="130" t="e">
        <f t="shared" si="142"/>
        <v>#DIV/0!</v>
      </c>
      <c r="AJ227" s="119" t="e">
        <f t="shared" si="143"/>
        <v>#DIV/0!</v>
      </c>
      <c r="AK227" s="119">
        <f t="shared" si="144"/>
        <v>-99</v>
      </c>
      <c r="AL227" s="69" t="e">
        <f t="shared" si="145"/>
        <v>#DIV/0!</v>
      </c>
      <c r="AM227" s="114" t="e">
        <f t="shared" si="146"/>
        <v>#DIV/0!</v>
      </c>
      <c r="AN227" s="119" t="e">
        <f t="shared" si="147"/>
        <v>#DIV/0!</v>
      </c>
      <c r="AO227" s="119" t="e">
        <f t="shared" si="148"/>
        <v>#DIV/0!</v>
      </c>
      <c r="AP227" s="119" t="e">
        <f t="shared" si="149"/>
        <v>#DIV/0!</v>
      </c>
      <c r="AQ227" s="119" t="e">
        <f t="shared" si="150"/>
        <v>#DIV/0!</v>
      </c>
      <c r="AR227" s="119" t="e">
        <f t="shared" si="151"/>
        <v>#DIV/0!</v>
      </c>
      <c r="AS227" s="114" t="e">
        <f t="shared" si="152"/>
        <v>#DIV/0!</v>
      </c>
      <c r="AT227" s="114" t="e">
        <f t="shared" si="125"/>
        <v>#DIV/0!</v>
      </c>
      <c r="AU227" s="114" t="e">
        <f t="shared" si="153"/>
        <v>#DIV/0!</v>
      </c>
      <c r="AV227" s="114" t="e">
        <f t="shared" si="126"/>
        <v>#DIV/0!</v>
      </c>
      <c r="AW227" s="69" t="e">
        <f t="shared" si="154"/>
        <v>#DIV/0!</v>
      </c>
      <c r="AX227" s="69" t="e">
        <f t="shared" si="155"/>
        <v>#DIV/0!</v>
      </c>
    </row>
    <row r="228" spans="4:50" ht="15.75">
      <c r="D228" s="41">
        <f>'Input Data'!E241</f>
        <v>0</v>
      </c>
      <c r="E228" s="43">
        <f>'Input Data'!F241</f>
        <v>0</v>
      </c>
      <c r="F228" s="43">
        <f>'Input Data'!G241</f>
        <v>0</v>
      </c>
      <c r="G228" s="43">
        <f>'Input Data'!H241</f>
        <v>0</v>
      </c>
      <c r="H228" s="41">
        <f>('Input Data'!E241)/3.28084</f>
        <v>0</v>
      </c>
      <c r="I228" s="43">
        <f t="shared" si="127"/>
        <v>0</v>
      </c>
      <c r="J228" s="43">
        <f t="shared" si="128"/>
        <v>-99</v>
      </c>
      <c r="K228" s="43">
        <f t="shared" si="129"/>
        <v>0</v>
      </c>
      <c r="L228" s="43">
        <f t="shared" si="130"/>
        <v>-99</v>
      </c>
      <c r="M228" s="43">
        <f t="shared" si="131"/>
        <v>0</v>
      </c>
      <c r="N228" s="43">
        <f t="shared" si="132"/>
        <v>-99</v>
      </c>
      <c r="O228" s="43" t="e">
        <f t="shared" si="133"/>
        <v>#DIV/0!</v>
      </c>
      <c r="P228" s="108">
        <f t="shared" si="134"/>
        <v>-99</v>
      </c>
      <c r="Q228" s="128" t="str">
        <f>IF(D228&lt;'Input Data'!$V$4," ",IF(I228=0," ",IF(K228=0," ",12+1.5*LN(K228+0.1))))</f>
        <v xml:space="preserve"> </v>
      </c>
      <c r="R228" s="120">
        <f t="shared" si="135"/>
        <v>-0.63022410000000006</v>
      </c>
      <c r="S228" s="109">
        <f t="shared" si="136"/>
        <v>0</v>
      </c>
      <c r="T228" s="110">
        <f t="shared" si="137"/>
        <v>0</v>
      </c>
      <c r="U228" s="109">
        <f t="shared" si="117"/>
        <v>0</v>
      </c>
      <c r="V228" s="69" t="e">
        <f t="shared" si="138"/>
        <v>#DIV/0!</v>
      </c>
      <c r="W228" s="109" t="e">
        <f t="shared" si="118"/>
        <v>#DIV/0!</v>
      </c>
      <c r="X228" s="109" t="e">
        <f t="shared" si="119"/>
        <v>#DIV/0!</v>
      </c>
      <c r="Y228" s="109" t="e">
        <f t="shared" si="120"/>
        <v>#DIV/0!</v>
      </c>
      <c r="Z228" s="109" t="e">
        <f t="shared" si="121"/>
        <v>#DIV/0!</v>
      </c>
      <c r="AA228" s="235" t="str">
        <f>IF(D228&lt;'Input Data'!$V$4," ",IF(I228=0," ",IF(K228=0," ",IF(AX228=4,28,IF(AX228=3,28,IF(AX228=2,28,IF(AX228=1,28,IF(AB228&gt;43,43,AB228))))))))</f>
        <v xml:space="preserve"> </v>
      </c>
      <c r="AB228" s="111" t="e">
        <f t="shared" si="122"/>
        <v>#DIV/0!</v>
      </c>
      <c r="AC228" s="128" t="e">
        <f t="shared" si="139"/>
        <v>#DIV/0!</v>
      </c>
      <c r="AD228" s="81">
        <f t="shared" si="123"/>
        <v>-99</v>
      </c>
      <c r="AE228" s="128" t="str">
        <f>IF(D228&lt;'Input Data'!$V$4," ",IF(I228=0," ",IF(K228=0," ",5*(I228-S228))))</f>
        <v xml:space="preserve"> </v>
      </c>
      <c r="AF228" s="81">
        <f t="shared" si="140"/>
        <v>-0.99</v>
      </c>
      <c r="AG228" s="81">
        <f t="shared" si="124"/>
        <v>-99</v>
      </c>
      <c r="AH228" s="119" t="e">
        <f t="shared" si="141"/>
        <v>#DIV/0!</v>
      </c>
      <c r="AI228" s="130" t="e">
        <f t="shared" si="142"/>
        <v>#DIV/0!</v>
      </c>
      <c r="AJ228" s="119" t="e">
        <f t="shared" si="143"/>
        <v>#DIV/0!</v>
      </c>
      <c r="AK228" s="119">
        <f t="shared" si="144"/>
        <v>-99</v>
      </c>
      <c r="AL228" s="69" t="e">
        <f t="shared" si="145"/>
        <v>#DIV/0!</v>
      </c>
      <c r="AM228" s="114" t="e">
        <f t="shared" si="146"/>
        <v>#DIV/0!</v>
      </c>
      <c r="AN228" s="119" t="e">
        <f t="shared" si="147"/>
        <v>#DIV/0!</v>
      </c>
      <c r="AO228" s="119" t="e">
        <f t="shared" si="148"/>
        <v>#DIV/0!</v>
      </c>
      <c r="AP228" s="119" t="e">
        <f t="shared" si="149"/>
        <v>#DIV/0!</v>
      </c>
      <c r="AQ228" s="119" t="e">
        <f t="shared" si="150"/>
        <v>#DIV/0!</v>
      </c>
      <c r="AR228" s="119" t="e">
        <f t="shared" si="151"/>
        <v>#DIV/0!</v>
      </c>
      <c r="AS228" s="114" t="e">
        <f t="shared" si="152"/>
        <v>#DIV/0!</v>
      </c>
      <c r="AT228" s="114" t="e">
        <f t="shared" si="125"/>
        <v>#DIV/0!</v>
      </c>
      <c r="AU228" s="114" t="e">
        <f t="shared" si="153"/>
        <v>#DIV/0!</v>
      </c>
      <c r="AV228" s="114" t="e">
        <f t="shared" si="126"/>
        <v>#DIV/0!</v>
      </c>
      <c r="AW228" s="69" t="e">
        <f t="shared" si="154"/>
        <v>#DIV/0!</v>
      </c>
      <c r="AX228" s="69" t="e">
        <f t="shared" si="155"/>
        <v>#DIV/0!</v>
      </c>
    </row>
    <row r="229" spans="4:50" ht="15.75">
      <c r="D229" s="41">
        <f>'Input Data'!E242</f>
        <v>0</v>
      </c>
      <c r="E229" s="43">
        <f>'Input Data'!F242</f>
        <v>0</v>
      </c>
      <c r="F229" s="43">
        <f>'Input Data'!G242</f>
        <v>0</v>
      </c>
      <c r="G229" s="43">
        <f>'Input Data'!H242</f>
        <v>0</v>
      </c>
      <c r="H229" s="41">
        <f>('Input Data'!E242)/3.28084</f>
        <v>0</v>
      </c>
      <c r="I229" s="43">
        <f t="shared" si="127"/>
        <v>0</v>
      </c>
      <c r="J229" s="43">
        <f t="shared" si="128"/>
        <v>-99</v>
      </c>
      <c r="K229" s="43">
        <f t="shared" si="129"/>
        <v>0</v>
      </c>
      <c r="L229" s="43">
        <f t="shared" si="130"/>
        <v>-99</v>
      </c>
      <c r="M229" s="43">
        <f t="shared" si="131"/>
        <v>0</v>
      </c>
      <c r="N229" s="43">
        <f t="shared" si="132"/>
        <v>-99</v>
      </c>
      <c r="O229" s="43" t="e">
        <f t="shared" si="133"/>
        <v>#DIV/0!</v>
      </c>
      <c r="P229" s="108">
        <f t="shared" si="134"/>
        <v>-99</v>
      </c>
      <c r="Q229" s="128" t="str">
        <f>IF(D229&lt;'Input Data'!$V$4," ",IF(I229=0," ",IF(K229=0," ",12+1.5*LN(K229+0.1))))</f>
        <v xml:space="preserve"> </v>
      </c>
      <c r="R229" s="120">
        <f t="shared" si="135"/>
        <v>-0.63022410000000006</v>
      </c>
      <c r="S229" s="109">
        <f t="shared" si="136"/>
        <v>0</v>
      </c>
      <c r="T229" s="110">
        <f t="shared" si="137"/>
        <v>0</v>
      </c>
      <c r="U229" s="109">
        <f t="shared" si="117"/>
        <v>0</v>
      </c>
      <c r="V229" s="69" t="e">
        <f t="shared" si="138"/>
        <v>#DIV/0!</v>
      </c>
      <c r="W229" s="109" t="e">
        <f t="shared" si="118"/>
        <v>#DIV/0!</v>
      </c>
      <c r="X229" s="109" t="e">
        <f t="shared" si="119"/>
        <v>#DIV/0!</v>
      </c>
      <c r="Y229" s="109" t="e">
        <f t="shared" si="120"/>
        <v>#DIV/0!</v>
      </c>
      <c r="Z229" s="109" t="e">
        <f t="shared" si="121"/>
        <v>#DIV/0!</v>
      </c>
      <c r="AA229" s="235" t="str">
        <f>IF(D229&lt;'Input Data'!$V$4," ",IF(I229=0," ",IF(K229=0," ",IF(AX229=4,28,IF(AX229=3,28,IF(AX229=2,28,IF(AX229=1,28,IF(AB229&gt;43,43,AB229))))))))</f>
        <v xml:space="preserve"> </v>
      </c>
      <c r="AB229" s="111" t="e">
        <f t="shared" si="122"/>
        <v>#DIV/0!</v>
      </c>
      <c r="AC229" s="128" t="e">
        <f t="shared" si="139"/>
        <v>#DIV/0!</v>
      </c>
      <c r="AD229" s="81">
        <f t="shared" si="123"/>
        <v>-99</v>
      </c>
      <c r="AE229" s="128" t="str">
        <f>IF(D229&lt;'Input Data'!$V$4," ",IF(I229=0," ",IF(K229=0," ",5*(I229-S229))))</f>
        <v xml:space="preserve"> </v>
      </c>
      <c r="AF229" s="81">
        <f t="shared" si="140"/>
        <v>-0.99</v>
      </c>
      <c r="AG229" s="81">
        <f t="shared" si="124"/>
        <v>-99</v>
      </c>
      <c r="AH229" s="119" t="e">
        <f t="shared" si="141"/>
        <v>#DIV/0!</v>
      </c>
      <c r="AI229" s="130" t="e">
        <f t="shared" si="142"/>
        <v>#DIV/0!</v>
      </c>
      <c r="AJ229" s="119" t="e">
        <f t="shared" si="143"/>
        <v>#DIV/0!</v>
      </c>
      <c r="AK229" s="119">
        <f t="shared" si="144"/>
        <v>-99</v>
      </c>
      <c r="AL229" s="69" t="e">
        <f t="shared" si="145"/>
        <v>#DIV/0!</v>
      </c>
      <c r="AM229" s="114" t="e">
        <f t="shared" si="146"/>
        <v>#DIV/0!</v>
      </c>
      <c r="AN229" s="119" t="e">
        <f t="shared" si="147"/>
        <v>#DIV/0!</v>
      </c>
      <c r="AO229" s="119" t="e">
        <f t="shared" si="148"/>
        <v>#DIV/0!</v>
      </c>
      <c r="AP229" s="119" t="e">
        <f t="shared" si="149"/>
        <v>#DIV/0!</v>
      </c>
      <c r="AQ229" s="119" t="e">
        <f t="shared" si="150"/>
        <v>#DIV/0!</v>
      </c>
      <c r="AR229" s="119" t="e">
        <f t="shared" si="151"/>
        <v>#DIV/0!</v>
      </c>
      <c r="AS229" s="114" t="e">
        <f t="shared" si="152"/>
        <v>#DIV/0!</v>
      </c>
      <c r="AT229" s="114" t="e">
        <f t="shared" si="125"/>
        <v>#DIV/0!</v>
      </c>
      <c r="AU229" s="114" t="e">
        <f t="shared" si="153"/>
        <v>#DIV/0!</v>
      </c>
      <c r="AV229" s="114" t="e">
        <f t="shared" si="126"/>
        <v>#DIV/0!</v>
      </c>
      <c r="AW229" s="69" t="e">
        <f t="shared" si="154"/>
        <v>#DIV/0!</v>
      </c>
      <c r="AX229" s="69" t="e">
        <f t="shared" si="155"/>
        <v>#DIV/0!</v>
      </c>
    </row>
    <row r="230" spans="4:50" ht="15.75">
      <c r="D230" s="41">
        <f>'Input Data'!E243</f>
        <v>0</v>
      </c>
      <c r="E230" s="43">
        <f>'Input Data'!F243</f>
        <v>0</v>
      </c>
      <c r="F230" s="43">
        <f>'Input Data'!G243</f>
        <v>0</v>
      </c>
      <c r="G230" s="43">
        <f>'Input Data'!H243</f>
        <v>0</v>
      </c>
      <c r="H230" s="41">
        <f>('Input Data'!E243)/3.28084</f>
        <v>0</v>
      </c>
      <c r="I230" s="43">
        <f t="shared" si="127"/>
        <v>0</v>
      </c>
      <c r="J230" s="43">
        <f t="shared" si="128"/>
        <v>-99</v>
      </c>
      <c r="K230" s="43">
        <f t="shared" si="129"/>
        <v>0</v>
      </c>
      <c r="L230" s="43">
        <f t="shared" si="130"/>
        <v>-99</v>
      </c>
      <c r="M230" s="43">
        <f t="shared" si="131"/>
        <v>0</v>
      </c>
      <c r="N230" s="43">
        <f t="shared" si="132"/>
        <v>-99</v>
      </c>
      <c r="O230" s="43" t="e">
        <f t="shared" si="133"/>
        <v>#DIV/0!</v>
      </c>
      <c r="P230" s="108">
        <f t="shared" si="134"/>
        <v>-99</v>
      </c>
      <c r="Q230" s="128" t="str">
        <f>IF(D230&lt;'Input Data'!$V$4," ",IF(I230=0," ",IF(K230=0," ",12+1.5*LN(K230+0.1))))</f>
        <v xml:space="preserve"> </v>
      </c>
      <c r="R230" s="120">
        <f t="shared" si="135"/>
        <v>-0.63022410000000006</v>
      </c>
      <c r="S230" s="109">
        <f t="shared" si="136"/>
        <v>0</v>
      </c>
      <c r="T230" s="110">
        <f t="shared" si="137"/>
        <v>0</v>
      </c>
      <c r="U230" s="109">
        <f t="shared" si="117"/>
        <v>0</v>
      </c>
      <c r="V230" s="69" t="e">
        <f t="shared" si="138"/>
        <v>#DIV/0!</v>
      </c>
      <c r="W230" s="109" t="e">
        <f t="shared" si="118"/>
        <v>#DIV/0!</v>
      </c>
      <c r="X230" s="109" t="e">
        <f t="shared" si="119"/>
        <v>#DIV/0!</v>
      </c>
      <c r="Y230" s="109" t="e">
        <f t="shared" si="120"/>
        <v>#DIV/0!</v>
      </c>
      <c r="Z230" s="109" t="e">
        <f t="shared" si="121"/>
        <v>#DIV/0!</v>
      </c>
      <c r="AA230" s="235" t="str">
        <f>IF(D230&lt;'Input Data'!$V$4," ",IF(I230=0," ",IF(K230=0," ",IF(AX230=4,28,IF(AX230=3,28,IF(AX230=2,28,IF(AX230=1,28,IF(AB230&gt;43,43,AB230))))))))</f>
        <v xml:space="preserve"> </v>
      </c>
      <c r="AB230" s="111" t="e">
        <f t="shared" si="122"/>
        <v>#DIV/0!</v>
      </c>
      <c r="AC230" s="128" t="e">
        <f t="shared" si="139"/>
        <v>#DIV/0!</v>
      </c>
      <c r="AD230" s="81">
        <f t="shared" si="123"/>
        <v>-99</v>
      </c>
      <c r="AE230" s="128" t="str">
        <f>IF(D230&lt;'Input Data'!$V$4," ",IF(I230=0," ",IF(K230=0," ",5*(I230-S230))))</f>
        <v xml:space="preserve"> </v>
      </c>
      <c r="AF230" s="81">
        <f t="shared" si="140"/>
        <v>-0.99</v>
      </c>
      <c r="AG230" s="81">
        <f t="shared" si="124"/>
        <v>-99</v>
      </c>
      <c r="AH230" s="119" t="e">
        <f t="shared" si="141"/>
        <v>#DIV/0!</v>
      </c>
      <c r="AI230" s="130" t="e">
        <f t="shared" si="142"/>
        <v>#DIV/0!</v>
      </c>
      <c r="AJ230" s="119" t="e">
        <f t="shared" si="143"/>
        <v>#DIV/0!</v>
      </c>
      <c r="AK230" s="119">
        <f t="shared" si="144"/>
        <v>-99</v>
      </c>
      <c r="AL230" s="69" t="e">
        <f t="shared" si="145"/>
        <v>#DIV/0!</v>
      </c>
      <c r="AM230" s="114" t="e">
        <f t="shared" si="146"/>
        <v>#DIV/0!</v>
      </c>
      <c r="AN230" s="119" t="e">
        <f t="shared" si="147"/>
        <v>#DIV/0!</v>
      </c>
      <c r="AO230" s="119" t="e">
        <f t="shared" si="148"/>
        <v>#DIV/0!</v>
      </c>
      <c r="AP230" s="119" t="e">
        <f t="shared" si="149"/>
        <v>#DIV/0!</v>
      </c>
      <c r="AQ230" s="119" t="e">
        <f t="shared" si="150"/>
        <v>#DIV/0!</v>
      </c>
      <c r="AR230" s="119" t="e">
        <f t="shared" si="151"/>
        <v>#DIV/0!</v>
      </c>
      <c r="AS230" s="114" t="e">
        <f t="shared" si="152"/>
        <v>#DIV/0!</v>
      </c>
      <c r="AT230" s="114" t="e">
        <f t="shared" si="125"/>
        <v>#DIV/0!</v>
      </c>
      <c r="AU230" s="114" t="e">
        <f t="shared" si="153"/>
        <v>#DIV/0!</v>
      </c>
      <c r="AV230" s="114" t="e">
        <f t="shared" si="126"/>
        <v>#DIV/0!</v>
      </c>
      <c r="AW230" s="69" t="e">
        <f t="shared" si="154"/>
        <v>#DIV/0!</v>
      </c>
      <c r="AX230" s="69" t="e">
        <f t="shared" si="155"/>
        <v>#DIV/0!</v>
      </c>
    </row>
    <row r="231" spans="4:50" ht="15.75">
      <c r="D231" s="41">
        <f>'Input Data'!E244</f>
        <v>0</v>
      </c>
      <c r="E231" s="43">
        <f>'Input Data'!F244</f>
        <v>0</v>
      </c>
      <c r="F231" s="43">
        <f>'Input Data'!G244</f>
        <v>0</v>
      </c>
      <c r="G231" s="43">
        <f>'Input Data'!H244</f>
        <v>0</v>
      </c>
      <c r="H231" s="41">
        <f>('Input Data'!E244)/3.28084</f>
        <v>0</v>
      </c>
      <c r="I231" s="43">
        <f t="shared" si="127"/>
        <v>0</v>
      </c>
      <c r="J231" s="43">
        <f t="shared" si="128"/>
        <v>-99</v>
      </c>
      <c r="K231" s="43">
        <f t="shared" si="129"/>
        <v>0</v>
      </c>
      <c r="L231" s="43">
        <f t="shared" si="130"/>
        <v>-99</v>
      </c>
      <c r="M231" s="43">
        <f t="shared" si="131"/>
        <v>0</v>
      </c>
      <c r="N231" s="43">
        <f t="shared" si="132"/>
        <v>-99</v>
      </c>
      <c r="O231" s="43" t="e">
        <f t="shared" si="133"/>
        <v>#DIV/0!</v>
      </c>
      <c r="P231" s="108">
        <f t="shared" si="134"/>
        <v>-99</v>
      </c>
      <c r="Q231" s="128" t="str">
        <f>IF(D231&lt;'Input Data'!$V$4," ",IF(I231=0," ",IF(K231=0," ",12+1.5*LN(K231+0.1))))</f>
        <v xml:space="preserve"> </v>
      </c>
      <c r="R231" s="120">
        <f t="shared" si="135"/>
        <v>-0.63022410000000006</v>
      </c>
      <c r="S231" s="109">
        <f t="shared" si="136"/>
        <v>0</v>
      </c>
      <c r="T231" s="110">
        <f t="shared" si="137"/>
        <v>0</v>
      </c>
      <c r="U231" s="109">
        <f t="shared" si="117"/>
        <v>0</v>
      </c>
      <c r="V231" s="69" t="e">
        <f t="shared" si="138"/>
        <v>#DIV/0!</v>
      </c>
      <c r="W231" s="109" t="e">
        <f t="shared" si="118"/>
        <v>#DIV/0!</v>
      </c>
      <c r="X231" s="109" t="e">
        <f t="shared" si="119"/>
        <v>#DIV/0!</v>
      </c>
      <c r="Y231" s="109" t="e">
        <f t="shared" si="120"/>
        <v>#DIV/0!</v>
      </c>
      <c r="Z231" s="109" t="e">
        <f t="shared" si="121"/>
        <v>#DIV/0!</v>
      </c>
      <c r="AA231" s="235" t="str">
        <f>IF(D231&lt;'Input Data'!$V$4," ",IF(I231=0," ",IF(K231=0," ",IF(AX231=4,28,IF(AX231=3,28,IF(AX231=2,28,IF(AX231=1,28,IF(AB231&gt;43,43,AB231))))))))</f>
        <v xml:space="preserve"> </v>
      </c>
      <c r="AB231" s="111" t="e">
        <f t="shared" si="122"/>
        <v>#DIV/0!</v>
      </c>
      <c r="AC231" s="128" t="e">
        <f t="shared" si="139"/>
        <v>#DIV/0!</v>
      </c>
      <c r="AD231" s="81">
        <f t="shared" si="123"/>
        <v>-99</v>
      </c>
      <c r="AE231" s="128" t="str">
        <f>IF(D231&lt;'Input Data'!$V$4," ",IF(I231=0," ",IF(K231=0," ",5*(I231-S231))))</f>
        <v xml:space="preserve"> </v>
      </c>
      <c r="AF231" s="81">
        <f t="shared" si="140"/>
        <v>-0.99</v>
      </c>
      <c r="AG231" s="81">
        <f t="shared" si="124"/>
        <v>-99</v>
      </c>
      <c r="AH231" s="119" t="e">
        <f t="shared" si="141"/>
        <v>#DIV/0!</v>
      </c>
      <c r="AI231" s="130" t="e">
        <f t="shared" si="142"/>
        <v>#DIV/0!</v>
      </c>
      <c r="AJ231" s="119" t="e">
        <f t="shared" si="143"/>
        <v>#DIV/0!</v>
      </c>
      <c r="AK231" s="119">
        <f t="shared" si="144"/>
        <v>-99</v>
      </c>
      <c r="AL231" s="69" t="e">
        <f t="shared" si="145"/>
        <v>#DIV/0!</v>
      </c>
      <c r="AM231" s="114" t="e">
        <f t="shared" si="146"/>
        <v>#DIV/0!</v>
      </c>
      <c r="AN231" s="119" t="e">
        <f t="shared" si="147"/>
        <v>#DIV/0!</v>
      </c>
      <c r="AO231" s="119" t="e">
        <f t="shared" si="148"/>
        <v>#DIV/0!</v>
      </c>
      <c r="AP231" s="119" t="e">
        <f t="shared" si="149"/>
        <v>#DIV/0!</v>
      </c>
      <c r="AQ231" s="119" t="e">
        <f t="shared" si="150"/>
        <v>#DIV/0!</v>
      </c>
      <c r="AR231" s="119" t="e">
        <f t="shared" si="151"/>
        <v>#DIV/0!</v>
      </c>
      <c r="AS231" s="114" t="e">
        <f t="shared" si="152"/>
        <v>#DIV/0!</v>
      </c>
      <c r="AT231" s="114" t="e">
        <f t="shared" si="125"/>
        <v>#DIV/0!</v>
      </c>
      <c r="AU231" s="114" t="e">
        <f t="shared" si="153"/>
        <v>#DIV/0!</v>
      </c>
      <c r="AV231" s="114" t="e">
        <f t="shared" si="126"/>
        <v>#DIV/0!</v>
      </c>
      <c r="AW231" s="69" t="e">
        <f t="shared" si="154"/>
        <v>#DIV/0!</v>
      </c>
      <c r="AX231" s="69" t="e">
        <f t="shared" si="155"/>
        <v>#DIV/0!</v>
      </c>
    </row>
    <row r="232" spans="4:50" ht="15.75">
      <c r="D232" s="41">
        <f>'Input Data'!E245</f>
        <v>0</v>
      </c>
      <c r="E232" s="43">
        <f>'Input Data'!F245</f>
        <v>0</v>
      </c>
      <c r="F232" s="43">
        <f>'Input Data'!G245</f>
        <v>0</v>
      </c>
      <c r="G232" s="43">
        <f>'Input Data'!H245</f>
        <v>0</v>
      </c>
      <c r="H232" s="41">
        <f>('Input Data'!E245)/3.28084</f>
        <v>0</v>
      </c>
      <c r="I232" s="43">
        <f t="shared" si="127"/>
        <v>0</v>
      </c>
      <c r="J232" s="43">
        <f t="shared" si="128"/>
        <v>-99</v>
      </c>
      <c r="K232" s="43">
        <f t="shared" si="129"/>
        <v>0</v>
      </c>
      <c r="L232" s="43">
        <f t="shared" si="130"/>
        <v>-99</v>
      </c>
      <c r="M232" s="43">
        <f t="shared" si="131"/>
        <v>0</v>
      </c>
      <c r="N232" s="43">
        <f t="shared" si="132"/>
        <v>-99</v>
      </c>
      <c r="O232" s="43" t="e">
        <f t="shared" si="133"/>
        <v>#DIV/0!</v>
      </c>
      <c r="P232" s="108">
        <f t="shared" si="134"/>
        <v>-99</v>
      </c>
      <c r="Q232" s="128" t="str">
        <f>IF(D232&lt;'Input Data'!$V$4," ",IF(I232=0," ",IF(K232=0," ",12+1.5*LN(K232+0.1))))</f>
        <v xml:space="preserve"> </v>
      </c>
      <c r="R232" s="120">
        <f t="shared" si="135"/>
        <v>-0.63022410000000006</v>
      </c>
      <c r="S232" s="109">
        <f t="shared" si="136"/>
        <v>0</v>
      </c>
      <c r="T232" s="110">
        <f t="shared" si="137"/>
        <v>0</v>
      </c>
      <c r="U232" s="109">
        <f t="shared" si="117"/>
        <v>0</v>
      </c>
      <c r="V232" s="69" t="e">
        <f t="shared" si="138"/>
        <v>#DIV/0!</v>
      </c>
      <c r="W232" s="109" t="e">
        <f t="shared" si="118"/>
        <v>#DIV/0!</v>
      </c>
      <c r="X232" s="109" t="e">
        <f t="shared" si="119"/>
        <v>#DIV/0!</v>
      </c>
      <c r="Y232" s="109" t="e">
        <f t="shared" si="120"/>
        <v>#DIV/0!</v>
      </c>
      <c r="Z232" s="109" t="e">
        <f t="shared" si="121"/>
        <v>#DIV/0!</v>
      </c>
      <c r="AA232" s="235" t="str">
        <f>IF(D232&lt;'Input Data'!$V$4," ",IF(I232=0," ",IF(K232=0," ",IF(AX232=4,28,IF(AX232=3,28,IF(AX232=2,28,IF(AX232=1,28,IF(AB232&gt;43,43,AB232))))))))</f>
        <v xml:space="preserve"> </v>
      </c>
      <c r="AB232" s="111" t="e">
        <f t="shared" si="122"/>
        <v>#DIV/0!</v>
      </c>
      <c r="AC232" s="128" t="e">
        <f t="shared" si="139"/>
        <v>#DIV/0!</v>
      </c>
      <c r="AD232" s="81">
        <f t="shared" si="123"/>
        <v>-99</v>
      </c>
      <c r="AE232" s="128" t="str">
        <f>IF(D232&lt;'Input Data'!$V$4," ",IF(I232=0," ",IF(K232=0," ",5*(I232-S232))))</f>
        <v xml:space="preserve"> </v>
      </c>
      <c r="AF232" s="81">
        <f t="shared" si="140"/>
        <v>-0.99</v>
      </c>
      <c r="AG232" s="81">
        <f t="shared" si="124"/>
        <v>-99</v>
      </c>
      <c r="AH232" s="119" t="e">
        <f t="shared" si="141"/>
        <v>#DIV/0!</v>
      </c>
      <c r="AI232" s="130" t="e">
        <f t="shared" si="142"/>
        <v>#DIV/0!</v>
      </c>
      <c r="AJ232" s="119" t="e">
        <f t="shared" si="143"/>
        <v>#DIV/0!</v>
      </c>
      <c r="AK232" s="119">
        <f t="shared" si="144"/>
        <v>-99</v>
      </c>
      <c r="AL232" s="69" t="e">
        <f t="shared" si="145"/>
        <v>#DIV/0!</v>
      </c>
      <c r="AM232" s="114" t="e">
        <f t="shared" si="146"/>
        <v>#DIV/0!</v>
      </c>
      <c r="AN232" s="119" t="e">
        <f t="shared" si="147"/>
        <v>#DIV/0!</v>
      </c>
      <c r="AO232" s="119" t="e">
        <f t="shared" si="148"/>
        <v>#DIV/0!</v>
      </c>
      <c r="AP232" s="119" t="e">
        <f t="shared" si="149"/>
        <v>#DIV/0!</v>
      </c>
      <c r="AQ232" s="119" t="e">
        <f t="shared" si="150"/>
        <v>#DIV/0!</v>
      </c>
      <c r="AR232" s="119" t="e">
        <f t="shared" si="151"/>
        <v>#DIV/0!</v>
      </c>
      <c r="AS232" s="114" t="e">
        <f t="shared" si="152"/>
        <v>#DIV/0!</v>
      </c>
      <c r="AT232" s="114" t="e">
        <f t="shared" si="125"/>
        <v>#DIV/0!</v>
      </c>
      <c r="AU232" s="114" t="e">
        <f t="shared" si="153"/>
        <v>#DIV/0!</v>
      </c>
      <c r="AV232" s="114" t="e">
        <f t="shared" si="126"/>
        <v>#DIV/0!</v>
      </c>
      <c r="AW232" s="69" t="e">
        <f t="shared" si="154"/>
        <v>#DIV/0!</v>
      </c>
      <c r="AX232" s="69" t="e">
        <f t="shared" si="155"/>
        <v>#DIV/0!</v>
      </c>
    </row>
    <row r="233" spans="4:50" ht="15.75">
      <c r="D233" s="41">
        <f>'Input Data'!E246</f>
        <v>0</v>
      </c>
      <c r="E233" s="43">
        <f>'Input Data'!F246</f>
        <v>0</v>
      </c>
      <c r="F233" s="43">
        <f>'Input Data'!G246</f>
        <v>0</v>
      </c>
      <c r="G233" s="43">
        <f>'Input Data'!H246</f>
        <v>0</v>
      </c>
      <c r="H233" s="41">
        <f>('Input Data'!E246)/3.28084</f>
        <v>0</v>
      </c>
      <c r="I233" s="43">
        <f t="shared" si="127"/>
        <v>0</v>
      </c>
      <c r="J233" s="43">
        <f t="shared" si="128"/>
        <v>-99</v>
      </c>
      <c r="K233" s="43">
        <f t="shared" si="129"/>
        <v>0</v>
      </c>
      <c r="L233" s="43">
        <f t="shared" si="130"/>
        <v>-99</v>
      </c>
      <c r="M233" s="43">
        <f t="shared" si="131"/>
        <v>0</v>
      </c>
      <c r="N233" s="43">
        <f t="shared" si="132"/>
        <v>-99</v>
      </c>
      <c r="O233" s="43" t="e">
        <f t="shared" si="133"/>
        <v>#DIV/0!</v>
      </c>
      <c r="P233" s="108">
        <f t="shared" si="134"/>
        <v>-99</v>
      </c>
      <c r="Q233" s="128" t="str">
        <f>IF(D233&lt;'Input Data'!$V$4," ",IF(I233=0," ",IF(K233=0," ",12+1.5*LN(K233+0.1))))</f>
        <v xml:space="preserve"> </v>
      </c>
      <c r="R233" s="120">
        <f t="shared" si="135"/>
        <v>-0.63022410000000006</v>
      </c>
      <c r="S233" s="109">
        <f t="shared" si="136"/>
        <v>0</v>
      </c>
      <c r="T233" s="110">
        <f t="shared" si="137"/>
        <v>0</v>
      </c>
      <c r="U233" s="109">
        <f t="shared" si="117"/>
        <v>0</v>
      </c>
      <c r="V233" s="69" t="e">
        <f t="shared" si="138"/>
        <v>#DIV/0!</v>
      </c>
      <c r="W233" s="109" t="e">
        <f t="shared" si="118"/>
        <v>#DIV/0!</v>
      </c>
      <c r="X233" s="109" t="e">
        <f t="shared" si="119"/>
        <v>#DIV/0!</v>
      </c>
      <c r="Y233" s="109" t="e">
        <f t="shared" si="120"/>
        <v>#DIV/0!</v>
      </c>
      <c r="Z233" s="109" t="e">
        <f t="shared" si="121"/>
        <v>#DIV/0!</v>
      </c>
      <c r="AA233" s="235" t="str">
        <f>IF(D233&lt;'Input Data'!$V$4," ",IF(I233=0," ",IF(K233=0," ",IF(AX233=4,28,IF(AX233=3,28,IF(AX233=2,28,IF(AX233=1,28,IF(AB233&gt;43,43,AB233))))))))</f>
        <v xml:space="preserve"> </v>
      </c>
      <c r="AB233" s="111" t="e">
        <f t="shared" si="122"/>
        <v>#DIV/0!</v>
      </c>
      <c r="AC233" s="128" t="e">
        <f t="shared" si="139"/>
        <v>#DIV/0!</v>
      </c>
      <c r="AD233" s="81">
        <f t="shared" si="123"/>
        <v>-99</v>
      </c>
      <c r="AE233" s="128" t="str">
        <f>IF(D233&lt;'Input Data'!$V$4," ",IF(I233=0," ",IF(K233=0," ",5*(I233-S233))))</f>
        <v xml:space="preserve"> </v>
      </c>
      <c r="AF233" s="81">
        <f t="shared" si="140"/>
        <v>-0.99</v>
      </c>
      <c r="AG233" s="81">
        <f t="shared" si="124"/>
        <v>-99</v>
      </c>
      <c r="AH233" s="119" t="e">
        <f t="shared" si="141"/>
        <v>#DIV/0!</v>
      </c>
      <c r="AI233" s="130" t="e">
        <f t="shared" si="142"/>
        <v>#DIV/0!</v>
      </c>
      <c r="AJ233" s="119" t="e">
        <f t="shared" si="143"/>
        <v>#DIV/0!</v>
      </c>
      <c r="AK233" s="119">
        <f t="shared" si="144"/>
        <v>-99</v>
      </c>
      <c r="AL233" s="69" t="e">
        <f t="shared" si="145"/>
        <v>#DIV/0!</v>
      </c>
      <c r="AM233" s="114" t="e">
        <f t="shared" si="146"/>
        <v>#DIV/0!</v>
      </c>
      <c r="AN233" s="119" t="e">
        <f t="shared" si="147"/>
        <v>#DIV/0!</v>
      </c>
      <c r="AO233" s="119" t="e">
        <f t="shared" si="148"/>
        <v>#DIV/0!</v>
      </c>
      <c r="AP233" s="119" t="e">
        <f t="shared" si="149"/>
        <v>#DIV/0!</v>
      </c>
      <c r="AQ233" s="119" t="e">
        <f t="shared" si="150"/>
        <v>#DIV/0!</v>
      </c>
      <c r="AR233" s="119" t="e">
        <f t="shared" si="151"/>
        <v>#DIV/0!</v>
      </c>
      <c r="AS233" s="114" t="e">
        <f t="shared" si="152"/>
        <v>#DIV/0!</v>
      </c>
      <c r="AT233" s="114" t="e">
        <f t="shared" si="125"/>
        <v>#DIV/0!</v>
      </c>
      <c r="AU233" s="114" t="e">
        <f t="shared" si="153"/>
        <v>#DIV/0!</v>
      </c>
      <c r="AV233" s="114" t="e">
        <f t="shared" si="126"/>
        <v>#DIV/0!</v>
      </c>
      <c r="AW233" s="69" t="e">
        <f t="shared" si="154"/>
        <v>#DIV/0!</v>
      </c>
      <c r="AX233" s="69" t="e">
        <f t="shared" si="155"/>
        <v>#DIV/0!</v>
      </c>
    </row>
    <row r="234" spans="4:50" ht="15.75">
      <c r="D234" s="41">
        <f>'Input Data'!E247</f>
        <v>0</v>
      </c>
      <c r="E234" s="43">
        <f>'Input Data'!F247</f>
        <v>0</v>
      </c>
      <c r="F234" s="43">
        <f>'Input Data'!G247</f>
        <v>0</v>
      </c>
      <c r="G234" s="43">
        <f>'Input Data'!H247</f>
        <v>0</v>
      </c>
      <c r="H234" s="41">
        <f>('Input Data'!E247)/3.28084</f>
        <v>0</v>
      </c>
      <c r="I234" s="43">
        <f t="shared" si="127"/>
        <v>0</v>
      </c>
      <c r="J234" s="43">
        <f t="shared" si="128"/>
        <v>-99</v>
      </c>
      <c r="K234" s="43">
        <f t="shared" si="129"/>
        <v>0</v>
      </c>
      <c r="L234" s="43">
        <f t="shared" si="130"/>
        <v>-99</v>
      </c>
      <c r="M234" s="43">
        <f t="shared" si="131"/>
        <v>0</v>
      </c>
      <c r="N234" s="43">
        <f t="shared" si="132"/>
        <v>-99</v>
      </c>
      <c r="O234" s="43" t="e">
        <f t="shared" si="133"/>
        <v>#DIV/0!</v>
      </c>
      <c r="P234" s="108">
        <f t="shared" si="134"/>
        <v>-99</v>
      </c>
      <c r="Q234" s="128" t="str">
        <f>IF(D234&lt;'Input Data'!$V$4," ",IF(I234=0," ",IF(K234=0," ",12+1.5*LN(K234+0.1))))</f>
        <v xml:space="preserve"> </v>
      </c>
      <c r="R234" s="120">
        <f t="shared" si="135"/>
        <v>-0.63022410000000006</v>
      </c>
      <c r="S234" s="109">
        <f t="shared" si="136"/>
        <v>0</v>
      </c>
      <c r="T234" s="110">
        <f t="shared" si="137"/>
        <v>0</v>
      </c>
      <c r="U234" s="109">
        <f t="shared" si="117"/>
        <v>0</v>
      </c>
      <c r="V234" s="69" t="e">
        <f t="shared" si="138"/>
        <v>#DIV/0!</v>
      </c>
      <c r="W234" s="109" t="e">
        <f t="shared" si="118"/>
        <v>#DIV/0!</v>
      </c>
      <c r="X234" s="109" t="e">
        <f t="shared" si="119"/>
        <v>#DIV/0!</v>
      </c>
      <c r="Y234" s="109" t="e">
        <f t="shared" si="120"/>
        <v>#DIV/0!</v>
      </c>
      <c r="Z234" s="109" t="e">
        <f t="shared" si="121"/>
        <v>#DIV/0!</v>
      </c>
      <c r="AA234" s="235" t="str">
        <f>IF(D234&lt;'Input Data'!$V$4," ",IF(I234=0," ",IF(K234=0," ",IF(AX234=4,28,IF(AX234=3,28,IF(AX234=2,28,IF(AX234=1,28,IF(AB234&gt;43,43,AB234))))))))</f>
        <v xml:space="preserve"> </v>
      </c>
      <c r="AB234" s="111" t="e">
        <f t="shared" si="122"/>
        <v>#DIV/0!</v>
      </c>
      <c r="AC234" s="128" t="e">
        <f t="shared" si="139"/>
        <v>#DIV/0!</v>
      </c>
      <c r="AD234" s="81">
        <f t="shared" si="123"/>
        <v>-99</v>
      </c>
      <c r="AE234" s="128" t="str">
        <f>IF(D234&lt;'Input Data'!$V$4," ",IF(I234=0," ",IF(K234=0," ",5*(I234-S234))))</f>
        <v xml:space="preserve"> </v>
      </c>
      <c r="AF234" s="81">
        <f t="shared" si="140"/>
        <v>-0.99</v>
      </c>
      <c r="AG234" s="81">
        <f t="shared" si="124"/>
        <v>-99</v>
      </c>
      <c r="AH234" s="119" t="e">
        <f t="shared" si="141"/>
        <v>#DIV/0!</v>
      </c>
      <c r="AI234" s="130" t="e">
        <f t="shared" si="142"/>
        <v>#DIV/0!</v>
      </c>
      <c r="AJ234" s="119" t="e">
        <f t="shared" si="143"/>
        <v>#DIV/0!</v>
      </c>
      <c r="AK234" s="119">
        <f t="shared" si="144"/>
        <v>-99</v>
      </c>
      <c r="AL234" s="69" t="e">
        <f t="shared" si="145"/>
        <v>#DIV/0!</v>
      </c>
      <c r="AM234" s="114" t="e">
        <f t="shared" si="146"/>
        <v>#DIV/0!</v>
      </c>
      <c r="AN234" s="119" t="e">
        <f t="shared" si="147"/>
        <v>#DIV/0!</v>
      </c>
      <c r="AO234" s="119" t="e">
        <f t="shared" si="148"/>
        <v>#DIV/0!</v>
      </c>
      <c r="AP234" s="119" t="e">
        <f t="shared" si="149"/>
        <v>#DIV/0!</v>
      </c>
      <c r="AQ234" s="119" t="e">
        <f t="shared" si="150"/>
        <v>#DIV/0!</v>
      </c>
      <c r="AR234" s="119" t="e">
        <f t="shared" si="151"/>
        <v>#DIV/0!</v>
      </c>
      <c r="AS234" s="114" t="e">
        <f t="shared" si="152"/>
        <v>#DIV/0!</v>
      </c>
      <c r="AT234" s="114" t="e">
        <f t="shared" si="125"/>
        <v>#DIV/0!</v>
      </c>
      <c r="AU234" s="114" t="e">
        <f t="shared" si="153"/>
        <v>#DIV/0!</v>
      </c>
      <c r="AV234" s="114" t="e">
        <f t="shared" si="126"/>
        <v>#DIV/0!</v>
      </c>
      <c r="AW234" s="69" t="e">
        <f t="shared" si="154"/>
        <v>#DIV/0!</v>
      </c>
      <c r="AX234" s="69" t="e">
        <f t="shared" si="155"/>
        <v>#DIV/0!</v>
      </c>
    </row>
    <row r="235" spans="4:50" ht="15.75">
      <c r="D235" s="41">
        <f>'Input Data'!E248</f>
        <v>0</v>
      </c>
      <c r="E235" s="43">
        <f>'Input Data'!F248</f>
        <v>0</v>
      </c>
      <c r="F235" s="43">
        <f>'Input Data'!G248</f>
        <v>0</v>
      </c>
      <c r="G235" s="43">
        <f>'Input Data'!H248</f>
        <v>0</v>
      </c>
      <c r="H235" s="41">
        <f>('Input Data'!E248)/3.28084</f>
        <v>0</v>
      </c>
      <c r="I235" s="43">
        <f t="shared" si="127"/>
        <v>0</v>
      </c>
      <c r="J235" s="43">
        <f t="shared" si="128"/>
        <v>-99</v>
      </c>
      <c r="K235" s="43">
        <f t="shared" si="129"/>
        <v>0</v>
      </c>
      <c r="L235" s="43">
        <f t="shared" si="130"/>
        <v>-99</v>
      </c>
      <c r="M235" s="43">
        <f t="shared" si="131"/>
        <v>0</v>
      </c>
      <c r="N235" s="43">
        <f t="shared" si="132"/>
        <v>-99</v>
      </c>
      <c r="O235" s="43" t="e">
        <f t="shared" si="133"/>
        <v>#DIV/0!</v>
      </c>
      <c r="P235" s="108">
        <f t="shared" si="134"/>
        <v>-99</v>
      </c>
      <c r="Q235" s="128" t="str">
        <f>IF(D235&lt;'Input Data'!$V$4," ",IF(I235=0," ",IF(K235=0," ",12+1.5*LN(K235+0.1))))</f>
        <v xml:space="preserve"> </v>
      </c>
      <c r="R235" s="120">
        <f t="shared" si="135"/>
        <v>-0.63022410000000006</v>
      </c>
      <c r="S235" s="109">
        <f t="shared" si="136"/>
        <v>0</v>
      </c>
      <c r="T235" s="110">
        <f t="shared" si="137"/>
        <v>0</v>
      </c>
      <c r="U235" s="109">
        <f t="shared" si="117"/>
        <v>0</v>
      </c>
      <c r="V235" s="69" t="e">
        <f t="shared" si="138"/>
        <v>#DIV/0!</v>
      </c>
      <c r="W235" s="109" t="e">
        <f t="shared" si="118"/>
        <v>#DIV/0!</v>
      </c>
      <c r="X235" s="109" t="e">
        <f t="shared" si="119"/>
        <v>#DIV/0!</v>
      </c>
      <c r="Y235" s="109" t="e">
        <f t="shared" si="120"/>
        <v>#DIV/0!</v>
      </c>
      <c r="Z235" s="109" t="e">
        <f t="shared" si="121"/>
        <v>#DIV/0!</v>
      </c>
      <c r="AA235" s="235" t="str">
        <f>IF(D235&lt;'Input Data'!$V$4," ",IF(I235=0," ",IF(K235=0," ",IF(AX235=4,28,IF(AX235=3,28,IF(AX235=2,28,IF(AX235=1,28,IF(AB235&gt;43,43,AB235))))))))</f>
        <v xml:space="preserve"> </v>
      </c>
      <c r="AB235" s="111" t="e">
        <f t="shared" si="122"/>
        <v>#DIV/0!</v>
      </c>
      <c r="AC235" s="128" t="e">
        <f t="shared" si="139"/>
        <v>#DIV/0!</v>
      </c>
      <c r="AD235" s="81">
        <f t="shared" si="123"/>
        <v>-99</v>
      </c>
      <c r="AE235" s="128" t="str">
        <f>IF(D235&lt;'Input Data'!$V$4," ",IF(I235=0," ",IF(K235=0," ",5*(I235-S235))))</f>
        <v xml:space="preserve"> </v>
      </c>
      <c r="AF235" s="81">
        <f t="shared" si="140"/>
        <v>-0.99</v>
      </c>
      <c r="AG235" s="81">
        <f t="shared" si="124"/>
        <v>-99</v>
      </c>
      <c r="AH235" s="119" t="e">
        <f t="shared" si="141"/>
        <v>#DIV/0!</v>
      </c>
      <c r="AI235" s="130" t="e">
        <f t="shared" si="142"/>
        <v>#DIV/0!</v>
      </c>
      <c r="AJ235" s="119" t="e">
        <f t="shared" si="143"/>
        <v>#DIV/0!</v>
      </c>
      <c r="AK235" s="119">
        <f t="shared" si="144"/>
        <v>-99</v>
      </c>
      <c r="AL235" s="69" t="e">
        <f t="shared" si="145"/>
        <v>#DIV/0!</v>
      </c>
      <c r="AM235" s="114" t="e">
        <f t="shared" si="146"/>
        <v>#DIV/0!</v>
      </c>
      <c r="AN235" s="119" t="e">
        <f t="shared" si="147"/>
        <v>#DIV/0!</v>
      </c>
      <c r="AO235" s="119" t="e">
        <f t="shared" si="148"/>
        <v>#DIV/0!</v>
      </c>
      <c r="AP235" s="119" t="e">
        <f t="shared" si="149"/>
        <v>#DIV/0!</v>
      </c>
      <c r="AQ235" s="119" t="e">
        <f t="shared" si="150"/>
        <v>#DIV/0!</v>
      </c>
      <c r="AR235" s="119" t="e">
        <f t="shared" si="151"/>
        <v>#DIV/0!</v>
      </c>
      <c r="AS235" s="114" t="e">
        <f t="shared" si="152"/>
        <v>#DIV/0!</v>
      </c>
      <c r="AT235" s="114" t="e">
        <f t="shared" si="125"/>
        <v>#DIV/0!</v>
      </c>
      <c r="AU235" s="114" t="e">
        <f t="shared" si="153"/>
        <v>#DIV/0!</v>
      </c>
      <c r="AV235" s="114" t="e">
        <f t="shared" si="126"/>
        <v>#DIV/0!</v>
      </c>
      <c r="AW235" s="69" t="e">
        <f t="shared" si="154"/>
        <v>#DIV/0!</v>
      </c>
      <c r="AX235" s="69" t="e">
        <f t="shared" si="155"/>
        <v>#DIV/0!</v>
      </c>
    </row>
    <row r="236" spans="4:50" ht="15.75">
      <c r="D236" s="41">
        <f>'Input Data'!E249</f>
        <v>0</v>
      </c>
      <c r="E236" s="43">
        <f>'Input Data'!F249</f>
        <v>0</v>
      </c>
      <c r="F236" s="43">
        <f>'Input Data'!G249</f>
        <v>0</v>
      </c>
      <c r="G236" s="43">
        <f>'Input Data'!H249</f>
        <v>0</v>
      </c>
      <c r="H236" s="41">
        <f>('Input Data'!E249)/3.28084</f>
        <v>0</v>
      </c>
      <c r="I236" s="43">
        <f t="shared" si="127"/>
        <v>0</v>
      </c>
      <c r="J236" s="43">
        <f t="shared" si="128"/>
        <v>-99</v>
      </c>
      <c r="K236" s="43">
        <f t="shared" si="129"/>
        <v>0</v>
      </c>
      <c r="L236" s="43">
        <f t="shared" si="130"/>
        <v>-99</v>
      </c>
      <c r="M236" s="43">
        <f t="shared" si="131"/>
        <v>0</v>
      </c>
      <c r="N236" s="43">
        <f t="shared" si="132"/>
        <v>-99</v>
      </c>
      <c r="O236" s="43" t="e">
        <f t="shared" si="133"/>
        <v>#DIV/0!</v>
      </c>
      <c r="P236" s="108">
        <f t="shared" si="134"/>
        <v>-99</v>
      </c>
      <c r="Q236" s="128" t="str">
        <f>IF(D236&lt;'Input Data'!$V$4," ",IF(I236=0," ",IF(K236=0," ",12+1.5*LN(K236+0.1))))</f>
        <v xml:space="preserve"> </v>
      </c>
      <c r="R236" s="120">
        <f t="shared" si="135"/>
        <v>-0.63022410000000006</v>
      </c>
      <c r="S236" s="109">
        <f t="shared" si="136"/>
        <v>0</v>
      </c>
      <c r="T236" s="110">
        <f t="shared" si="137"/>
        <v>0</v>
      </c>
      <c r="U236" s="109">
        <f t="shared" si="117"/>
        <v>0</v>
      </c>
      <c r="V236" s="69" t="e">
        <f t="shared" si="138"/>
        <v>#DIV/0!</v>
      </c>
      <c r="W236" s="109" t="e">
        <f t="shared" si="118"/>
        <v>#DIV/0!</v>
      </c>
      <c r="X236" s="109" t="e">
        <f t="shared" si="119"/>
        <v>#DIV/0!</v>
      </c>
      <c r="Y236" s="109" t="e">
        <f t="shared" si="120"/>
        <v>#DIV/0!</v>
      </c>
      <c r="Z236" s="109" t="e">
        <f t="shared" si="121"/>
        <v>#DIV/0!</v>
      </c>
      <c r="AA236" s="235" t="str">
        <f>IF(D236&lt;'Input Data'!$V$4," ",IF(I236=0," ",IF(K236=0," ",IF(AX236=4,28,IF(AX236=3,28,IF(AX236=2,28,IF(AX236=1,28,IF(AB236&gt;43,43,AB236))))))))</f>
        <v xml:space="preserve"> </v>
      </c>
      <c r="AB236" s="111" t="e">
        <f t="shared" si="122"/>
        <v>#DIV/0!</v>
      </c>
      <c r="AC236" s="128" t="e">
        <f t="shared" si="139"/>
        <v>#DIV/0!</v>
      </c>
      <c r="AD236" s="81">
        <f t="shared" si="123"/>
        <v>-99</v>
      </c>
      <c r="AE236" s="128" t="str">
        <f>IF(D236&lt;'Input Data'!$V$4," ",IF(I236=0," ",IF(K236=0," ",5*(I236-S236))))</f>
        <v xml:space="preserve"> </v>
      </c>
      <c r="AF236" s="81">
        <f t="shared" si="140"/>
        <v>-0.99</v>
      </c>
      <c r="AG236" s="81">
        <f t="shared" si="124"/>
        <v>-99</v>
      </c>
      <c r="AH236" s="119" t="e">
        <f t="shared" si="141"/>
        <v>#DIV/0!</v>
      </c>
      <c r="AI236" s="130" t="e">
        <f t="shared" si="142"/>
        <v>#DIV/0!</v>
      </c>
      <c r="AJ236" s="119" t="e">
        <f t="shared" si="143"/>
        <v>#DIV/0!</v>
      </c>
      <c r="AK236" s="119">
        <f t="shared" si="144"/>
        <v>-99</v>
      </c>
      <c r="AL236" s="69" t="e">
        <f t="shared" si="145"/>
        <v>#DIV/0!</v>
      </c>
      <c r="AM236" s="114" t="e">
        <f t="shared" si="146"/>
        <v>#DIV/0!</v>
      </c>
      <c r="AN236" s="119" t="e">
        <f t="shared" si="147"/>
        <v>#DIV/0!</v>
      </c>
      <c r="AO236" s="119" t="e">
        <f t="shared" si="148"/>
        <v>#DIV/0!</v>
      </c>
      <c r="AP236" s="119" t="e">
        <f t="shared" si="149"/>
        <v>#DIV/0!</v>
      </c>
      <c r="AQ236" s="119" t="e">
        <f t="shared" si="150"/>
        <v>#DIV/0!</v>
      </c>
      <c r="AR236" s="119" t="e">
        <f t="shared" si="151"/>
        <v>#DIV/0!</v>
      </c>
      <c r="AS236" s="114" t="e">
        <f t="shared" si="152"/>
        <v>#DIV/0!</v>
      </c>
      <c r="AT236" s="114" t="e">
        <f t="shared" si="125"/>
        <v>#DIV/0!</v>
      </c>
      <c r="AU236" s="114" t="e">
        <f t="shared" si="153"/>
        <v>#DIV/0!</v>
      </c>
      <c r="AV236" s="114" t="e">
        <f t="shared" si="126"/>
        <v>#DIV/0!</v>
      </c>
      <c r="AW236" s="69" t="e">
        <f t="shared" si="154"/>
        <v>#DIV/0!</v>
      </c>
      <c r="AX236" s="69" t="e">
        <f t="shared" si="155"/>
        <v>#DIV/0!</v>
      </c>
    </row>
    <row r="237" spans="4:50" ht="15.75">
      <c r="D237" s="41">
        <f>'Input Data'!E250</f>
        <v>0</v>
      </c>
      <c r="E237" s="43">
        <f>'Input Data'!F250</f>
        <v>0</v>
      </c>
      <c r="F237" s="43">
        <f>'Input Data'!G250</f>
        <v>0</v>
      </c>
      <c r="G237" s="43">
        <f>'Input Data'!H250</f>
        <v>0</v>
      </c>
      <c r="H237" s="41">
        <f>('Input Data'!E250)/3.28084</f>
        <v>0</v>
      </c>
      <c r="I237" s="43">
        <f t="shared" si="127"/>
        <v>0</v>
      </c>
      <c r="J237" s="43">
        <f t="shared" si="128"/>
        <v>-99</v>
      </c>
      <c r="K237" s="43">
        <f t="shared" si="129"/>
        <v>0</v>
      </c>
      <c r="L237" s="43">
        <f t="shared" si="130"/>
        <v>-99</v>
      </c>
      <c r="M237" s="43">
        <f t="shared" si="131"/>
        <v>0</v>
      </c>
      <c r="N237" s="43">
        <f t="shared" si="132"/>
        <v>-99</v>
      </c>
      <c r="O237" s="43" t="e">
        <f t="shared" si="133"/>
        <v>#DIV/0!</v>
      </c>
      <c r="P237" s="108">
        <f t="shared" si="134"/>
        <v>-99</v>
      </c>
      <c r="Q237" s="128" t="str">
        <f>IF(D237&lt;'Input Data'!$V$4," ",IF(I237=0," ",IF(K237=0," ",12+1.5*LN(K237+0.1))))</f>
        <v xml:space="preserve"> </v>
      </c>
      <c r="R237" s="120">
        <f t="shared" si="135"/>
        <v>-0.63022410000000006</v>
      </c>
      <c r="S237" s="109">
        <f t="shared" si="136"/>
        <v>0</v>
      </c>
      <c r="T237" s="110">
        <f t="shared" si="137"/>
        <v>0</v>
      </c>
      <c r="U237" s="109">
        <f t="shared" si="117"/>
        <v>0</v>
      </c>
      <c r="V237" s="69" t="e">
        <f t="shared" si="138"/>
        <v>#DIV/0!</v>
      </c>
      <c r="W237" s="109" t="e">
        <f t="shared" si="118"/>
        <v>#DIV/0!</v>
      </c>
      <c r="X237" s="109" t="e">
        <f t="shared" si="119"/>
        <v>#DIV/0!</v>
      </c>
      <c r="Y237" s="109" t="e">
        <f t="shared" si="120"/>
        <v>#DIV/0!</v>
      </c>
      <c r="Z237" s="109" t="e">
        <f t="shared" si="121"/>
        <v>#DIV/0!</v>
      </c>
      <c r="AA237" s="235" t="str">
        <f>IF(D237&lt;'Input Data'!$V$4," ",IF(I237=0," ",IF(K237=0," ",IF(AX237=4,28,IF(AX237=3,28,IF(AX237=2,28,IF(AX237=1,28,IF(AB237&gt;43,43,AB237))))))))</f>
        <v xml:space="preserve"> </v>
      </c>
      <c r="AB237" s="111" t="e">
        <f t="shared" si="122"/>
        <v>#DIV/0!</v>
      </c>
      <c r="AC237" s="128" t="e">
        <f t="shared" si="139"/>
        <v>#DIV/0!</v>
      </c>
      <c r="AD237" s="81">
        <f t="shared" si="123"/>
        <v>-99</v>
      </c>
      <c r="AE237" s="128" t="str">
        <f>IF(D237&lt;'Input Data'!$V$4," ",IF(I237=0," ",IF(K237=0," ",5*(I237-S237))))</f>
        <v xml:space="preserve"> </v>
      </c>
      <c r="AF237" s="81">
        <f t="shared" si="140"/>
        <v>-0.99</v>
      </c>
      <c r="AG237" s="81">
        <f t="shared" si="124"/>
        <v>-99</v>
      </c>
      <c r="AH237" s="119" t="e">
        <f t="shared" si="141"/>
        <v>#DIV/0!</v>
      </c>
      <c r="AI237" s="130" t="e">
        <f t="shared" si="142"/>
        <v>#DIV/0!</v>
      </c>
      <c r="AJ237" s="119" t="e">
        <f t="shared" si="143"/>
        <v>#DIV/0!</v>
      </c>
      <c r="AK237" s="119">
        <f t="shared" si="144"/>
        <v>-99</v>
      </c>
      <c r="AL237" s="69" t="e">
        <f t="shared" si="145"/>
        <v>#DIV/0!</v>
      </c>
      <c r="AM237" s="114" t="e">
        <f t="shared" si="146"/>
        <v>#DIV/0!</v>
      </c>
      <c r="AN237" s="119" t="e">
        <f t="shared" si="147"/>
        <v>#DIV/0!</v>
      </c>
      <c r="AO237" s="119" t="e">
        <f t="shared" si="148"/>
        <v>#DIV/0!</v>
      </c>
      <c r="AP237" s="119" t="e">
        <f t="shared" si="149"/>
        <v>#DIV/0!</v>
      </c>
      <c r="AQ237" s="119" t="e">
        <f t="shared" si="150"/>
        <v>#DIV/0!</v>
      </c>
      <c r="AR237" s="119" t="e">
        <f t="shared" si="151"/>
        <v>#DIV/0!</v>
      </c>
      <c r="AS237" s="114" t="e">
        <f t="shared" si="152"/>
        <v>#DIV/0!</v>
      </c>
      <c r="AT237" s="114" t="e">
        <f t="shared" si="125"/>
        <v>#DIV/0!</v>
      </c>
      <c r="AU237" s="114" t="e">
        <f t="shared" si="153"/>
        <v>#DIV/0!</v>
      </c>
      <c r="AV237" s="114" t="e">
        <f t="shared" si="126"/>
        <v>#DIV/0!</v>
      </c>
      <c r="AW237" s="69" t="e">
        <f t="shared" si="154"/>
        <v>#DIV/0!</v>
      </c>
      <c r="AX237" s="69" t="e">
        <f t="shared" si="155"/>
        <v>#DIV/0!</v>
      </c>
    </row>
    <row r="238" spans="4:50" ht="15.75">
      <c r="D238" s="41">
        <f>'Input Data'!E251</f>
        <v>0</v>
      </c>
      <c r="E238" s="43">
        <f>'Input Data'!F251</f>
        <v>0</v>
      </c>
      <c r="F238" s="43">
        <f>'Input Data'!G251</f>
        <v>0</v>
      </c>
      <c r="G238" s="43">
        <f>'Input Data'!H251</f>
        <v>0</v>
      </c>
      <c r="H238" s="41">
        <f>('Input Data'!E251)/3.28084</f>
        <v>0</v>
      </c>
      <c r="I238" s="43">
        <f t="shared" si="127"/>
        <v>0</v>
      </c>
      <c r="J238" s="43">
        <f t="shared" si="128"/>
        <v>-99</v>
      </c>
      <c r="K238" s="43">
        <f t="shared" si="129"/>
        <v>0</v>
      </c>
      <c r="L238" s="43">
        <f t="shared" si="130"/>
        <v>-99</v>
      </c>
      <c r="M238" s="43">
        <f t="shared" si="131"/>
        <v>0</v>
      </c>
      <c r="N238" s="43">
        <f t="shared" si="132"/>
        <v>-99</v>
      </c>
      <c r="O238" s="43" t="e">
        <f t="shared" si="133"/>
        <v>#DIV/0!</v>
      </c>
      <c r="P238" s="108">
        <f t="shared" si="134"/>
        <v>-99</v>
      </c>
      <c r="Q238" s="128" t="str">
        <f>IF(D238&lt;'Input Data'!$V$4," ",IF(I238=0," ",IF(K238=0," ",12+1.5*LN(K238+0.1))))</f>
        <v xml:space="preserve"> </v>
      </c>
      <c r="R238" s="120">
        <f t="shared" si="135"/>
        <v>-0.63022410000000006</v>
      </c>
      <c r="S238" s="109">
        <f t="shared" si="136"/>
        <v>0</v>
      </c>
      <c r="T238" s="110">
        <f t="shared" si="137"/>
        <v>0</v>
      </c>
      <c r="U238" s="109">
        <f t="shared" si="117"/>
        <v>0</v>
      </c>
      <c r="V238" s="69" t="e">
        <f t="shared" si="138"/>
        <v>#DIV/0!</v>
      </c>
      <c r="W238" s="109" t="e">
        <f t="shared" si="118"/>
        <v>#DIV/0!</v>
      </c>
      <c r="X238" s="109" t="e">
        <f t="shared" si="119"/>
        <v>#DIV/0!</v>
      </c>
      <c r="Y238" s="109" t="e">
        <f t="shared" si="120"/>
        <v>#DIV/0!</v>
      </c>
      <c r="Z238" s="109" t="e">
        <f t="shared" si="121"/>
        <v>#DIV/0!</v>
      </c>
      <c r="AA238" s="235" t="str">
        <f>IF(D238&lt;'Input Data'!$V$4," ",IF(I238=0," ",IF(K238=0," ",IF(AX238=4,28,IF(AX238=3,28,IF(AX238=2,28,IF(AX238=1,28,IF(AB238&gt;43,43,AB238))))))))</f>
        <v xml:space="preserve"> </v>
      </c>
      <c r="AB238" s="111" t="e">
        <f t="shared" si="122"/>
        <v>#DIV/0!</v>
      </c>
      <c r="AC238" s="128" t="e">
        <f t="shared" si="139"/>
        <v>#DIV/0!</v>
      </c>
      <c r="AD238" s="81">
        <f t="shared" si="123"/>
        <v>-99</v>
      </c>
      <c r="AE238" s="128" t="str">
        <f>IF(D238&lt;'Input Data'!$V$4," ",IF(I238=0," ",IF(K238=0," ",5*(I238-S238))))</f>
        <v xml:space="preserve"> </v>
      </c>
      <c r="AF238" s="81">
        <f t="shared" si="140"/>
        <v>-0.99</v>
      </c>
      <c r="AG238" s="81">
        <f t="shared" si="124"/>
        <v>-99</v>
      </c>
      <c r="AH238" s="119" t="e">
        <f t="shared" si="141"/>
        <v>#DIV/0!</v>
      </c>
      <c r="AI238" s="130" t="e">
        <f t="shared" si="142"/>
        <v>#DIV/0!</v>
      </c>
      <c r="AJ238" s="119" t="e">
        <f t="shared" si="143"/>
        <v>#DIV/0!</v>
      </c>
      <c r="AK238" s="119">
        <f t="shared" si="144"/>
        <v>-99</v>
      </c>
      <c r="AL238" s="69" t="e">
        <f t="shared" si="145"/>
        <v>#DIV/0!</v>
      </c>
      <c r="AM238" s="114" t="e">
        <f t="shared" si="146"/>
        <v>#DIV/0!</v>
      </c>
      <c r="AN238" s="119" t="e">
        <f t="shared" si="147"/>
        <v>#DIV/0!</v>
      </c>
      <c r="AO238" s="119" t="e">
        <f t="shared" si="148"/>
        <v>#DIV/0!</v>
      </c>
      <c r="AP238" s="119" t="e">
        <f t="shared" si="149"/>
        <v>#DIV/0!</v>
      </c>
      <c r="AQ238" s="119" t="e">
        <f t="shared" si="150"/>
        <v>#DIV/0!</v>
      </c>
      <c r="AR238" s="119" t="e">
        <f t="shared" si="151"/>
        <v>#DIV/0!</v>
      </c>
      <c r="AS238" s="114" t="e">
        <f t="shared" si="152"/>
        <v>#DIV/0!</v>
      </c>
      <c r="AT238" s="114" t="e">
        <f t="shared" si="125"/>
        <v>#DIV/0!</v>
      </c>
      <c r="AU238" s="114" t="e">
        <f t="shared" si="153"/>
        <v>#DIV/0!</v>
      </c>
      <c r="AV238" s="114" t="e">
        <f t="shared" si="126"/>
        <v>#DIV/0!</v>
      </c>
      <c r="AW238" s="69" t="e">
        <f t="shared" si="154"/>
        <v>#DIV/0!</v>
      </c>
      <c r="AX238" s="69" t="e">
        <f t="shared" si="155"/>
        <v>#DIV/0!</v>
      </c>
    </row>
    <row r="239" spans="4:50" ht="15.75">
      <c r="D239" s="41">
        <f>'Input Data'!E252</f>
        <v>0</v>
      </c>
      <c r="E239" s="43">
        <f>'Input Data'!F252</f>
        <v>0</v>
      </c>
      <c r="F239" s="43">
        <f>'Input Data'!G252</f>
        <v>0</v>
      </c>
      <c r="G239" s="43">
        <f>'Input Data'!H252</f>
        <v>0</v>
      </c>
      <c r="H239" s="41">
        <f>('Input Data'!E252)/3.28084</f>
        <v>0</v>
      </c>
      <c r="I239" s="43">
        <f t="shared" si="127"/>
        <v>0</v>
      </c>
      <c r="J239" s="43">
        <f t="shared" si="128"/>
        <v>-99</v>
      </c>
      <c r="K239" s="43">
        <f t="shared" si="129"/>
        <v>0</v>
      </c>
      <c r="L239" s="43">
        <f t="shared" si="130"/>
        <v>-99</v>
      </c>
      <c r="M239" s="43">
        <f t="shared" si="131"/>
        <v>0</v>
      </c>
      <c r="N239" s="43">
        <f t="shared" si="132"/>
        <v>-99</v>
      </c>
      <c r="O239" s="43" t="e">
        <f t="shared" si="133"/>
        <v>#DIV/0!</v>
      </c>
      <c r="P239" s="108">
        <f t="shared" si="134"/>
        <v>-99</v>
      </c>
      <c r="Q239" s="128" t="str">
        <f>IF(D239&lt;'Input Data'!$V$4," ",IF(I239=0," ",IF(K239=0," ",12+1.5*LN(K239+0.1))))</f>
        <v xml:space="preserve"> </v>
      </c>
      <c r="R239" s="120">
        <f t="shared" si="135"/>
        <v>-0.63022410000000006</v>
      </c>
      <c r="S239" s="109">
        <f t="shared" si="136"/>
        <v>0</v>
      </c>
      <c r="T239" s="110">
        <f t="shared" si="137"/>
        <v>0</v>
      </c>
      <c r="U239" s="109">
        <f t="shared" si="117"/>
        <v>0</v>
      </c>
      <c r="V239" s="69" t="e">
        <f t="shared" si="138"/>
        <v>#DIV/0!</v>
      </c>
      <c r="W239" s="109" t="e">
        <f t="shared" si="118"/>
        <v>#DIV/0!</v>
      </c>
      <c r="X239" s="109" t="e">
        <f t="shared" si="119"/>
        <v>#DIV/0!</v>
      </c>
      <c r="Y239" s="109" t="e">
        <f t="shared" si="120"/>
        <v>#DIV/0!</v>
      </c>
      <c r="Z239" s="109" t="e">
        <f t="shared" si="121"/>
        <v>#DIV/0!</v>
      </c>
      <c r="AA239" s="235" t="str">
        <f>IF(D239&lt;'Input Data'!$V$4," ",IF(I239=0," ",IF(K239=0," ",IF(AX239=4,28,IF(AX239=3,28,IF(AX239=2,28,IF(AX239=1,28,IF(AB239&gt;43,43,AB239))))))))</f>
        <v xml:space="preserve"> </v>
      </c>
      <c r="AB239" s="111" t="e">
        <f t="shared" si="122"/>
        <v>#DIV/0!</v>
      </c>
      <c r="AC239" s="128" t="e">
        <f t="shared" si="139"/>
        <v>#DIV/0!</v>
      </c>
      <c r="AD239" s="81">
        <f t="shared" si="123"/>
        <v>-99</v>
      </c>
      <c r="AE239" s="128" t="str">
        <f>IF(D239&lt;'Input Data'!$V$4," ",IF(I239=0," ",IF(K239=0," ",5*(I239-S239))))</f>
        <v xml:space="preserve"> </v>
      </c>
      <c r="AF239" s="81">
        <f t="shared" si="140"/>
        <v>-0.99</v>
      </c>
      <c r="AG239" s="81">
        <f t="shared" si="124"/>
        <v>-99</v>
      </c>
      <c r="AH239" s="119" t="e">
        <f t="shared" si="141"/>
        <v>#DIV/0!</v>
      </c>
      <c r="AI239" s="130" t="e">
        <f t="shared" si="142"/>
        <v>#DIV/0!</v>
      </c>
      <c r="AJ239" s="119" t="e">
        <f t="shared" si="143"/>
        <v>#DIV/0!</v>
      </c>
      <c r="AK239" s="119">
        <f t="shared" si="144"/>
        <v>-99</v>
      </c>
      <c r="AL239" s="69" t="e">
        <f t="shared" si="145"/>
        <v>#DIV/0!</v>
      </c>
      <c r="AM239" s="114" t="e">
        <f t="shared" si="146"/>
        <v>#DIV/0!</v>
      </c>
      <c r="AN239" s="119" t="e">
        <f t="shared" si="147"/>
        <v>#DIV/0!</v>
      </c>
      <c r="AO239" s="119" t="e">
        <f t="shared" si="148"/>
        <v>#DIV/0!</v>
      </c>
      <c r="AP239" s="119" t="e">
        <f t="shared" si="149"/>
        <v>#DIV/0!</v>
      </c>
      <c r="AQ239" s="119" t="e">
        <f t="shared" si="150"/>
        <v>#DIV/0!</v>
      </c>
      <c r="AR239" s="119" t="e">
        <f t="shared" si="151"/>
        <v>#DIV/0!</v>
      </c>
      <c r="AS239" s="114" t="e">
        <f t="shared" si="152"/>
        <v>#DIV/0!</v>
      </c>
      <c r="AT239" s="114" t="e">
        <f t="shared" si="125"/>
        <v>#DIV/0!</v>
      </c>
      <c r="AU239" s="114" t="e">
        <f t="shared" si="153"/>
        <v>#DIV/0!</v>
      </c>
      <c r="AV239" s="114" t="e">
        <f t="shared" si="126"/>
        <v>#DIV/0!</v>
      </c>
      <c r="AW239" s="69" t="e">
        <f t="shared" si="154"/>
        <v>#DIV/0!</v>
      </c>
      <c r="AX239" s="69" t="e">
        <f t="shared" si="155"/>
        <v>#DIV/0!</v>
      </c>
    </row>
    <row r="240" spans="4:50" ht="15.75">
      <c r="D240" s="41">
        <f>'Input Data'!E253</f>
        <v>0</v>
      </c>
      <c r="E240" s="43">
        <f>'Input Data'!F253</f>
        <v>0</v>
      </c>
      <c r="F240" s="43">
        <f>'Input Data'!G253</f>
        <v>0</v>
      </c>
      <c r="G240" s="43">
        <f>'Input Data'!H253</f>
        <v>0</v>
      </c>
      <c r="H240" s="41">
        <f>('Input Data'!E253)/3.28084</f>
        <v>0</v>
      </c>
      <c r="I240" s="43">
        <f t="shared" si="127"/>
        <v>0</v>
      </c>
      <c r="J240" s="43">
        <f t="shared" si="128"/>
        <v>-99</v>
      </c>
      <c r="K240" s="43">
        <f t="shared" si="129"/>
        <v>0</v>
      </c>
      <c r="L240" s="43">
        <f t="shared" si="130"/>
        <v>-99</v>
      </c>
      <c r="M240" s="43">
        <f t="shared" si="131"/>
        <v>0</v>
      </c>
      <c r="N240" s="43">
        <f t="shared" si="132"/>
        <v>-99</v>
      </c>
      <c r="O240" s="43" t="e">
        <f t="shared" si="133"/>
        <v>#DIV/0!</v>
      </c>
      <c r="P240" s="108">
        <f t="shared" si="134"/>
        <v>-99</v>
      </c>
      <c r="Q240" s="128" t="str">
        <f>IF(D240&lt;'Input Data'!$V$4," ",IF(I240=0," ",IF(K240=0," ",12+1.5*LN(K240+0.1))))</f>
        <v xml:space="preserve"> </v>
      </c>
      <c r="R240" s="120">
        <f t="shared" si="135"/>
        <v>-0.63022410000000006</v>
      </c>
      <c r="S240" s="109">
        <f t="shared" si="136"/>
        <v>0</v>
      </c>
      <c r="T240" s="110">
        <f t="shared" si="137"/>
        <v>0</v>
      </c>
      <c r="U240" s="109">
        <f t="shared" si="117"/>
        <v>0</v>
      </c>
      <c r="V240" s="69" t="e">
        <f t="shared" si="138"/>
        <v>#DIV/0!</v>
      </c>
      <c r="W240" s="109" t="e">
        <f t="shared" si="118"/>
        <v>#DIV/0!</v>
      </c>
      <c r="X240" s="109" t="e">
        <f t="shared" si="119"/>
        <v>#DIV/0!</v>
      </c>
      <c r="Y240" s="109" t="e">
        <f t="shared" si="120"/>
        <v>#DIV/0!</v>
      </c>
      <c r="Z240" s="109" t="e">
        <f t="shared" si="121"/>
        <v>#DIV/0!</v>
      </c>
      <c r="AA240" s="235" t="str">
        <f>IF(D240&lt;'Input Data'!$V$4," ",IF(I240=0," ",IF(K240=0," ",IF(AX240=4,28,IF(AX240=3,28,IF(AX240=2,28,IF(AX240=1,28,IF(AB240&gt;43,43,AB240))))))))</f>
        <v xml:space="preserve"> </v>
      </c>
      <c r="AB240" s="111" t="e">
        <f t="shared" si="122"/>
        <v>#DIV/0!</v>
      </c>
      <c r="AC240" s="128" t="e">
        <f t="shared" si="139"/>
        <v>#DIV/0!</v>
      </c>
      <c r="AD240" s="81">
        <f t="shared" si="123"/>
        <v>-99</v>
      </c>
      <c r="AE240" s="128" t="str">
        <f>IF(D240&lt;'Input Data'!$V$4," ",IF(I240=0," ",IF(K240=0," ",5*(I240-S240))))</f>
        <v xml:space="preserve"> </v>
      </c>
      <c r="AF240" s="81">
        <f t="shared" si="140"/>
        <v>-0.99</v>
      </c>
      <c r="AG240" s="81">
        <f t="shared" si="124"/>
        <v>-99</v>
      </c>
      <c r="AH240" s="119" t="e">
        <f t="shared" si="141"/>
        <v>#DIV/0!</v>
      </c>
      <c r="AI240" s="130" t="e">
        <f t="shared" si="142"/>
        <v>#DIV/0!</v>
      </c>
      <c r="AJ240" s="119" t="e">
        <f t="shared" si="143"/>
        <v>#DIV/0!</v>
      </c>
      <c r="AK240" s="119">
        <f t="shared" si="144"/>
        <v>-99</v>
      </c>
      <c r="AL240" s="69" t="e">
        <f t="shared" si="145"/>
        <v>#DIV/0!</v>
      </c>
      <c r="AM240" s="114" t="e">
        <f t="shared" si="146"/>
        <v>#DIV/0!</v>
      </c>
      <c r="AN240" s="119" t="e">
        <f t="shared" si="147"/>
        <v>#DIV/0!</v>
      </c>
      <c r="AO240" s="119" t="e">
        <f t="shared" si="148"/>
        <v>#DIV/0!</v>
      </c>
      <c r="AP240" s="119" t="e">
        <f t="shared" si="149"/>
        <v>#DIV/0!</v>
      </c>
      <c r="AQ240" s="119" t="e">
        <f t="shared" si="150"/>
        <v>#DIV/0!</v>
      </c>
      <c r="AR240" s="119" t="e">
        <f t="shared" si="151"/>
        <v>#DIV/0!</v>
      </c>
      <c r="AS240" s="114" t="e">
        <f t="shared" si="152"/>
        <v>#DIV/0!</v>
      </c>
      <c r="AT240" s="114" t="e">
        <f t="shared" si="125"/>
        <v>#DIV/0!</v>
      </c>
      <c r="AU240" s="114" t="e">
        <f t="shared" si="153"/>
        <v>#DIV/0!</v>
      </c>
      <c r="AV240" s="114" t="e">
        <f t="shared" si="126"/>
        <v>#DIV/0!</v>
      </c>
      <c r="AW240" s="69" t="e">
        <f t="shared" si="154"/>
        <v>#DIV/0!</v>
      </c>
      <c r="AX240" s="69" t="e">
        <f t="shared" si="155"/>
        <v>#DIV/0!</v>
      </c>
    </row>
    <row r="241" spans="4:50" ht="15.75">
      <c r="D241" s="41">
        <f>'Input Data'!E254</f>
        <v>0</v>
      </c>
      <c r="E241" s="43">
        <f>'Input Data'!F254</f>
        <v>0</v>
      </c>
      <c r="F241" s="43">
        <f>'Input Data'!G254</f>
        <v>0</v>
      </c>
      <c r="G241" s="43">
        <f>'Input Data'!H254</f>
        <v>0</v>
      </c>
      <c r="H241" s="41">
        <f>('Input Data'!E254)/3.28084</f>
        <v>0</v>
      </c>
      <c r="I241" s="43">
        <f t="shared" si="127"/>
        <v>0</v>
      </c>
      <c r="J241" s="43">
        <f t="shared" si="128"/>
        <v>-99</v>
      </c>
      <c r="K241" s="43">
        <f t="shared" si="129"/>
        <v>0</v>
      </c>
      <c r="L241" s="43">
        <f t="shared" si="130"/>
        <v>-99</v>
      </c>
      <c r="M241" s="43">
        <f t="shared" si="131"/>
        <v>0</v>
      </c>
      <c r="N241" s="43">
        <f t="shared" si="132"/>
        <v>-99</v>
      </c>
      <c r="O241" s="43" t="e">
        <f t="shared" si="133"/>
        <v>#DIV/0!</v>
      </c>
      <c r="P241" s="108">
        <f t="shared" si="134"/>
        <v>-99</v>
      </c>
      <c r="Q241" s="128" t="str">
        <f>IF(D241&lt;'Input Data'!$V$4," ",IF(I241=0," ",IF(K241=0," ",12+1.5*LN(K241+0.1))))</f>
        <v xml:space="preserve"> </v>
      </c>
      <c r="R241" s="120">
        <f t="shared" si="135"/>
        <v>-0.63022410000000006</v>
      </c>
      <c r="S241" s="109">
        <f t="shared" si="136"/>
        <v>0</v>
      </c>
      <c r="T241" s="110">
        <f t="shared" si="137"/>
        <v>0</v>
      </c>
      <c r="U241" s="109">
        <f t="shared" si="117"/>
        <v>0</v>
      </c>
      <c r="V241" s="69" t="e">
        <f t="shared" si="138"/>
        <v>#DIV/0!</v>
      </c>
      <c r="W241" s="109" t="e">
        <f t="shared" si="118"/>
        <v>#DIV/0!</v>
      </c>
      <c r="X241" s="109" t="e">
        <f t="shared" si="119"/>
        <v>#DIV/0!</v>
      </c>
      <c r="Y241" s="109" t="e">
        <f t="shared" si="120"/>
        <v>#DIV/0!</v>
      </c>
      <c r="Z241" s="109" t="e">
        <f t="shared" si="121"/>
        <v>#DIV/0!</v>
      </c>
      <c r="AA241" s="235" t="str">
        <f>IF(D241&lt;'Input Data'!$V$4," ",IF(I241=0," ",IF(K241=0," ",IF(AX241=4,28,IF(AX241=3,28,IF(AX241=2,28,IF(AX241=1,28,IF(AB241&gt;43,43,AB241))))))))</f>
        <v xml:space="preserve"> </v>
      </c>
      <c r="AB241" s="111" t="e">
        <f t="shared" si="122"/>
        <v>#DIV/0!</v>
      </c>
      <c r="AC241" s="128" t="e">
        <f t="shared" si="139"/>
        <v>#DIV/0!</v>
      </c>
      <c r="AD241" s="81">
        <f t="shared" si="123"/>
        <v>-99</v>
      </c>
      <c r="AE241" s="128" t="str">
        <f>IF(D241&lt;'Input Data'!$V$4," ",IF(I241=0," ",IF(K241=0," ",5*(I241-S241))))</f>
        <v xml:space="preserve"> </v>
      </c>
      <c r="AF241" s="81">
        <f t="shared" si="140"/>
        <v>-0.99</v>
      </c>
      <c r="AG241" s="81">
        <f t="shared" si="124"/>
        <v>-99</v>
      </c>
      <c r="AH241" s="119" t="e">
        <f t="shared" si="141"/>
        <v>#DIV/0!</v>
      </c>
      <c r="AI241" s="130" t="e">
        <f t="shared" si="142"/>
        <v>#DIV/0!</v>
      </c>
      <c r="AJ241" s="119" t="e">
        <f t="shared" si="143"/>
        <v>#DIV/0!</v>
      </c>
      <c r="AK241" s="119">
        <f t="shared" si="144"/>
        <v>-99</v>
      </c>
      <c r="AL241" s="69" t="e">
        <f t="shared" si="145"/>
        <v>#DIV/0!</v>
      </c>
      <c r="AM241" s="114" t="e">
        <f t="shared" si="146"/>
        <v>#DIV/0!</v>
      </c>
      <c r="AN241" s="119" t="e">
        <f t="shared" si="147"/>
        <v>#DIV/0!</v>
      </c>
      <c r="AO241" s="119" t="e">
        <f t="shared" si="148"/>
        <v>#DIV/0!</v>
      </c>
      <c r="AP241" s="119" t="e">
        <f t="shared" si="149"/>
        <v>#DIV/0!</v>
      </c>
      <c r="AQ241" s="119" t="e">
        <f t="shared" si="150"/>
        <v>#DIV/0!</v>
      </c>
      <c r="AR241" s="119" t="e">
        <f t="shared" si="151"/>
        <v>#DIV/0!</v>
      </c>
      <c r="AS241" s="114" t="e">
        <f t="shared" si="152"/>
        <v>#DIV/0!</v>
      </c>
      <c r="AT241" s="114" t="e">
        <f t="shared" si="125"/>
        <v>#DIV/0!</v>
      </c>
      <c r="AU241" s="114" t="e">
        <f t="shared" si="153"/>
        <v>#DIV/0!</v>
      </c>
      <c r="AV241" s="114" t="e">
        <f t="shared" si="126"/>
        <v>#DIV/0!</v>
      </c>
      <c r="AW241" s="69" t="e">
        <f t="shared" si="154"/>
        <v>#DIV/0!</v>
      </c>
      <c r="AX241" s="69" t="e">
        <f t="shared" si="155"/>
        <v>#DIV/0!</v>
      </c>
    </row>
    <row r="242" spans="4:50" ht="15.75">
      <c r="D242" s="41">
        <f>'Input Data'!E255</f>
        <v>0</v>
      </c>
      <c r="E242" s="43">
        <f>'Input Data'!F255</f>
        <v>0</v>
      </c>
      <c r="F242" s="43">
        <f>'Input Data'!G255</f>
        <v>0</v>
      </c>
      <c r="G242" s="43">
        <f>'Input Data'!H255</f>
        <v>0</v>
      </c>
      <c r="H242" s="41">
        <f>('Input Data'!E255)/3.28084</f>
        <v>0</v>
      </c>
      <c r="I242" s="43">
        <f t="shared" si="127"/>
        <v>0</v>
      </c>
      <c r="J242" s="43">
        <f t="shared" si="128"/>
        <v>-99</v>
      </c>
      <c r="K242" s="43">
        <f t="shared" si="129"/>
        <v>0</v>
      </c>
      <c r="L242" s="43">
        <f t="shared" si="130"/>
        <v>-99</v>
      </c>
      <c r="M242" s="43">
        <f t="shared" si="131"/>
        <v>0</v>
      </c>
      <c r="N242" s="43">
        <f t="shared" si="132"/>
        <v>-99</v>
      </c>
      <c r="O242" s="43" t="e">
        <f t="shared" si="133"/>
        <v>#DIV/0!</v>
      </c>
      <c r="P242" s="108">
        <f t="shared" si="134"/>
        <v>-99</v>
      </c>
      <c r="Q242" s="128" t="str">
        <f>IF(D242&lt;'Input Data'!$V$4," ",IF(I242=0," ",IF(K242=0," ",12+1.5*LN(K242+0.1))))</f>
        <v xml:space="preserve"> </v>
      </c>
      <c r="R242" s="120">
        <f t="shared" si="135"/>
        <v>-0.63022410000000006</v>
      </c>
      <c r="S242" s="109">
        <f t="shared" si="136"/>
        <v>0</v>
      </c>
      <c r="T242" s="110">
        <f t="shared" si="137"/>
        <v>0</v>
      </c>
      <c r="U242" s="109">
        <f t="shared" si="117"/>
        <v>0</v>
      </c>
      <c r="V242" s="69" t="e">
        <f t="shared" si="138"/>
        <v>#DIV/0!</v>
      </c>
      <c r="W242" s="109" t="e">
        <f t="shared" si="118"/>
        <v>#DIV/0!</v>
      </c>
      <c r="X242" s="109" t="e">
        <f t="shared" si="119"/>
        <v>#DIV/0!</v>
      </c>
      <c r="Y242" s="109" t="e">
        <f t="shared" si="120"/>
        <v>#DIV/0!</v>
      </c>
      <c r="Z242" s="109" t="e">
        <f t="shared" si="121"/>
        <v>#DIV/0!</v>
      </c>
      <c r="AA242" s="235" t="str">
        <f>IF(D242&lt;'Input Data'!$V$4," ",IF(I242=0," ",IF(K242=0," ",IF(AX242=4,28,IF(AX242=3,28,IF(AX242=2,28,IF(AX242=1,28,IF(AB242&gt;43,43,AB242))))))))</f>
        <v xml:space="preserve"> </v>
      </c>
      <c r="AB242" s="111" t="e">
        <f t="shared" si="122"/>
        <v>#DIV/0!</v>
      </c>
      <c r="AC242" s="128" t="e">
        <f t="shared" si="139"/>
        <v>#DIV/0!</v>
      </c>
      <c r="AD242" s="81">
        <f t="shared" si="123"/>
        <v>-99</v>
      </c>
      <c r="AE242" s="128" t="str">
        <f>IF(D242&lt;'Input Data'!$V$4," ",IF(I242=0," ",IF(K242=0," ",5*(I242-S242))))</f>
        <v xml:space="preserve"> </v>
      </c>
      <c r="AF242" s="81">
        <f t="shared" si="140"/>
        <v>-0.99</v>
      </c>
      <c r="AG242" s="81">
        <f t="shared" si="124"/>
        <v>-99</v>
      </c>
      <c r="AH242" s="119" t="e">
        <f t="shared" si="141"/>
        <v>#DIV/0!</v>
      </c>
      <c r="AI242" s="130" t="e">
        <f t="shared" si="142"/>
        <v>#DIV/0!</v>
      </c>
      <c r="AJ242" s="119" t="e">
        <f t="shared" si="143"/>
        <v>#DIV/0!</v>
      </c>
      <c r="AK242" s="119">
        <f t="shared" si="144"/>
        <v>-99</v>
      </c>
      <c r="AL242" s="69" t="e">
        <f t="shared" si="145"/>
        <v>#DIV/0!</v>
      </c>
      <c r="AM242" s="114" t="e">
        <f t="shared" si="146"/>
        <v>#DIV/0!</v>
      </c>
      <c r="AN242" s="119" t="e">
        <f t="shared" si="147"/>
        <v>#DIV/0!</v>
      </c>
      <c r="AO242" s="119" t="e">
        <f t="shared" si="148"/>
        <v>#DIV/0!</v>
      </c>
      <c r="AP242" s="119" t="e">
        <f t="shared" si="149"/>
        <v>#DIV/0!</v>
      </c>
      <c r="AQ242" s="119" t="e">
        <f t="shared" si="150"/>
        <v>#DIV/0!</v>
      </c>
      <c r="AR242" s="119" t="e">
        <f t="shared" si="151"/>
        <v>#DIV/0!</v>
      </c>
      <c r="AS242" s="114" t="e">
        <f t="shared" si="152"/>
        <v>#DIV/0!</v>
      </c>
      <c r="AT242" s="114" t="e">
        <f t="shared" si="125"/>
        <v>#DIV/0!</v>
      </c>
      <c r="AU242" s="114" t="e">
        <f t="shared" si="153"/>
        <v>#DIV/0!</v>
      </c>
      <c r="AV242" s="114" t="e">
        <f t="shared" si="126"/>
        <v>#DIV/0!</v>
      </c>
      <c r="AW242" s="69" t="e">
        <f t="shared" si="154"/>
        <v>#DIV/0!</v>
      </c>
      <c r="AX242" s="69" t="e">
        <f t="shared" si="155"/>
        <v>#DIV/0!</v>
      </c>
    </row>
    <row r="243" spans="4:50" ht="15.75">
      <c r="D243" s="41">
        <f>'Input Data'!E256</f>
        <v>0</v>
      </c>
      <c r="E243" s="43">
        <f>'Input Data'!F256</f>
        <v>0</v>
      </c>
      <c r="F243" s="43">
        <f>'Input Data'!G256</f>
        <v>0</v>
      </c>
      <c r="G243" s="43">
        <f>'Input Data'!H256</f>
        <v>0</v>
      </c>
      <c r="H243" s="41">
        <f>('Input Data'!E256)/3.28084</f>
        <v>0</v>
      </c>
      <c r="I243" s="43">
        <f t="shared" si="127"/>
        <v>0</v>
      </c>
      <c r="J243" s="43">
        <f t="shared" si="128"/>
        <v>-99</v>
      </c>
      <c r="K243" s="43">
        <f t="shared" si="129"/>
        <v>0</v>
      </c>
      <c r="L243" s="43">
        <f t="shared" si="130"/>
        <v>-99</v>
      </c>
      <c r="M243" s="43">
        <f t="shared" si="131"/>
        <v>0</v>
      </c>
      <c r="N243" s="43">
        <f t="shared" si="132"/>
        <v>-99</v>
      </c>
      <c r="O243" s="43" t="e">
        <f t="shared" si="133"/>
        <v>#DIV/0!</v>
      </c>
      <c r="P243" s="108">
        <f t="shared" si="134"/>
        <v>-99</v>
      </c>
      <c r="Q243" s="128" t="str">
        <f>IF(D243&lt;'Input Data'!$V$4," ",IF(I243=0," ",IF(K243=0," ",12+1.5*LN(K243+0.1))))</f>
        <v xml:space="preserve"> </v>
      </c>
      <c r="R243" s="120">
        <f t="shared" si="135"/>
        <v>-0.63022410000000006</v>
      </c>
      <c r="S243" s="109">
        <f t="shared" si="136"/>
        <v>0</v>
      </c>
      <c r="T243" s="110">
        <f t="shared" si="137"/>
        <v>0</v>
      </c>
      <c r="U243" s="109">
        <f t="shared" si="117"/>
        <v>0</v>
      </c>
      <c r="V243" s="69" t="e">
        <f t="shared" si="138"/>
        <v>#DIV/0!</v>
      </c>
      <c r="W243" s="109" t="e">
        <f t="shared" si="118"/>
        <v>#DIV/0!</v>
      </c>
      <c r="X243" s="109" t="e">
        <f t="shared" si="119"/>
        <v>#DIV/0!</v>
      </c>
      <c r="Y243" s="109" t="e">
        <f t="shared" si="120"/>
        <v>#DIV/0!</v>
      </c>
      <c r="Z243" s="109" t="e">
        <f t="shared" si="121"/>
        <v>#DIV/0!</v>
      </c>
      <c r="AA243" s="235" t="str">
        <f>IF(D243&lt;'Input Data'!$V$4," ",IF(I243=0," ",IF(K243=0," ",IF(AX243=4,28,IF(AX243=3,28,IF(AX243=2,28,IF(AX243=1,28,IF(AB243&gt;43,43,AB243))))))))</f>
        <v xml:space="preserve"> </v>
      </c>
      <c r="AB243" s="111" t="e">
        <f t="shared" si="122"/>
        <v>#DIV/0!</v>
      </c>
      <c r="AC243" s="128" t="e">
        <f t="shared" si="139"/>
        <v>#DIV/0!</v>
      </c>
      <c r="AD243" s="81">
        <f t="shared" si="123"/>
        <v>-99</v>
      </c>
      <c r="AE243" s="128" t="str">
        <f>IF(D243&lt;'Input Data'!$V$4," ",IF(I243=0," ",IF(K243=0," ",5*(I243-S243))))</f>
        <v xml:space="preserve"> </v>
      </c>
      <c r="AF243" s="81">
        <f t="shared" si="140"/>
        <v>-0.99</v>
      </c>
      <c r="AG243" s="81">
        <f t="shared" si="124"/>
        <v>-99</v>
      </c>
      <c r="AH243" s="119" t="e">
        <f t="shared" si="141"/>
        <v>#DIV/0!</v>
      </c>
      <c r="AI243" s="130" t="e">
        <f t="shared" si="142"/>
        <v>#DIV/0!</v>
      </c>
      <c r="AJ243" s="119" t="e">
        <f t="shared" si="143"/>
        <v>#DIV/0!</v>
      </c>
      <c r="AK243" s="119">
        <f t="shared" si="144"/>
        <v>-99</v>
      </c>
      <c r="AL243" s="69" t="e">
        <f t="shared" si="145"/>
        <v>#DIV/0!</v>
      </c>
      <c r="AM243" s="114" t="e">
        <f t="shared" si="146"/>
        <v>#DIV/0!</v>
      </c>
      <c r="AN243" s="119" t="e">
        <f t="shared" si="147"/>
        <v>#DIV/0!</v>
      </c>
      <c r="AO243" s="119" t="e">
        <f t="shared" si="148"/>
        <v>#DIV/0!</v>
      </c>
      <c r="AP243" s="119" t="e">
        <f t="shared" si="149"/>
        <v>#DIV/0!</v>
      </c>
      <c r="AQ243" s="119" t="e">
        <f t="shared" si="150"/>
        <v>#DIV/0!</v>
      </c>
      <c r="AR243" s="119" t="e">
        <f t="shared" si="151"/>
        <v>#DIV/0!</v>
      </c>
      <c r="AS243" s="114" t="e">
        <f t="shared" si="152"/>
        <v>#DIV/0!</v>
      </c>
      <c r="AT243" s="114" t="e">
        <f t="shared" si="125"/>
        <v>#DIV/0!</v>
      </c>
      <c r="AU243" s="114" t="e">
        <f t="shared" si="153"/>
        <v>#DIV/0!</v>
      </c>
      <c r="AV243" s="114" t="e">
        <f t="shared" si="126"/>
        <v>#DIV/0!</v>
      </c>
      <c r="AW243" s="69" t="e">
        <f t="shared" si="154"/>
        <v>#DIV/0!</v>
      </c>
      <c r="AX243" s="69" t="e">
        <f t="shared" si="155"/>
        <v>#DIV/0!</v>
      </c>
    </row>
    <row r="244" spans="4:50" ht="15.75">
      <c r="D244" s="41">
        <f>'Input Data'!E257</f>
        <v>0</v>
      </c>
      <c r="E244" s="43">
        <f>'Input Data'!F257</f>
        <v>0</v>
      </c>
      <c r="F244" s="43">
        <f>'Input Data'!G257</f>
        <v>0</v>
      </c>
      <c r="G244" s="43">
        <f>'Input Data'!H257</f>
        <v>0</v>
      </c>
      <c r="H244" s="41">
        <f>('Input Data'!E257)/3.28084</f>
        <v>0</v>
      </c>
      <c r="I244" s="43">
        <f t="shared" si="127"/>
        <v>0</v>
      </c>
      <c r="J244" s="43">
        <f t="shared" si="128"/>
        <v>-99</v>
      </c>
      <c r="K244" s="43">
        <f t="shared" si="129"/>
        <v>0</v>
      </c>
      <c r="L244" s="43">
        <f t="shared" si="130"/>
        <v>-99</v>
      </c>
      <c r="M244" s="43">
        <f t="shared" si="131"/>
        <v>0</v>
      </c>
      <c r="N244" s="43">
        <f t="shared" si="132"/>
        <v>-99</v>
      </c>
      <c r="O244" s="43" t="e">
        <f t="shared" si="133"/>
        <v>#DIV/0!</v>
      </c>
      <c r="P244" s="108">
        <f t="shared" si="134"/>
        <v>-99</v>
      </c>
      <c r="Q244" s="128" t="str">
        <f>IF(D244&lt;'Input Data'!$V$4," ",IF(I244=0," ",IF(K244=0," ",12+1.5*LN(K244+0.1))))</f>
        <v xml:space="preserve"> </v>
      </c>
      <c r="R244" s="120">
        <f t="shared" si="135"/>
        <v>-0.63022410000000006</v>
      </c>
      <c r="S244" s="109">
        <f t="shared" si="136"/>
        <v>0</v>
      </c>
      <c r="T244" s="110">
        <f t="shared" si="137"/>
        <v>0</v>
      </c>
      <c r="U244" s="109">
        <f t="shared" si="117"/>
        <v>0</v>
      </c>
      <c r="V244" s="69" t="e">
        <f t="shared" si="138"/>
        <v>#DIV/0!</v>
      </c>
      <c r="W244" s="109" t="e">
        <f t="shared" si="118"/>
        <v>#DIV/0!</v>
      </c>
      <c r="X244" s="109" t="e">
        <f t="shared" si="119"/>
        <v>#DIV/0!</v>
      </c>
      <c r="Y244" s="109" t="e">
        <f t="shared" si="120"/>
        <v>#DIV/0!</v>
      </c>
      <c r="Z244" s="109" t="e">
        <f t="shared" si="121"/>
        <v>#DIV/0!</v>
      </c>
      <c r="AA244" s="235" t="str">
        <f>IF(D244&lt;'Input Data'!$V$4," ",IF(I244=0," ",IF(K244=0," ",IF(AX244=4,28,IF(AX244=3,28,IF(AX244=2,28,IF(AX244=1,28,IF(AB244&gt;43,43,AB244))))))))</f>
        <v xml:space="preserve"> </v>
      </c>
      <c r="AB244" s="111" t="e">
        <f t="shared" si="122"/>
        <v>#DIV/0!</v>
      </c>
      <c r="AC244" s="128" t="e">
        <f t="shared" si="139"/>
        <v>#DIV/0!</v>
      </c>
      <c r="AD244" s="81">
        <f t="shared" si="123"/>
        <v>-99</v>
      </c>
      <c r="AE244" s="128" t="str">
        <f>IF(D244&lt;'Input Data'!$V$4," ",IF(I244=0," ",IF(K244=0," ",5*(I244-S244))))</f>
        <v xml:space="preserve"> </v>
      </c>
      <c r="AF244" s="81">
        <f t="shared" si="140"/>
        <v>-0.99</v>
      </c>
      <c r="AG244" s="81">
        <f t="shared" si="124"/>
        <v>-99</v>
      </c>
      <c r="AH244" s="119" t="e">
        <f t="shared" si="141"/>
        <v>#DIV/0!</v>
      </c>
      <c r="AI244" s="130" t="e">
        <f t="shared" si="142"/>
        <v>#DIV/0!</v>
      </c>
      <c r="AJ244" s="119" t="e">
        <f t="shared" si="143"/>
        <v>#DIV/0!</v>
      </c>
      <c r="AK244" s="119">
        <f t="shared" si="144"/>
        <v>-99</v>
      </c>
      <c r="AL244" s="69" t="e">
        <f t="shared" si="145"/>
        <v>#DIV/0!</v>
      </c>
      <c r="AM244" s="114" t="e">
        <f t="shared" si="146"/>
        <v>#DIV/0!</v>
      </c>
      <c r="AN244" s="119" t="e">
        <f t="shared" si="147"/>
        <v>#DIV/0!</v>
      </c>
      <c r="AO244" s="119" t="e">
        <f t="shared" si="148"/>
        <v>#DIV/0!</v>
      </c>
      <c r="AP244" s="119" t="e">
        <f t="shared" si="149"/>
        <v>#DIV/0!</v>
      </c>
      <c r="AQ244" s="119" t="e">
        <f t="shared" si="150"/>
        <v>#DIV/0!</v>
      </c>
      <c r="AR244" s="119" t="e">
        <f t="shared" si="151"/>
        <v>#DIV/0!</v>
      </c>
      <c r="AS244" s="114" t="e">
        <f t="shared" si="152"/>
        <v>#DIV/0!</v>
      </c>
      <c r="AT244" s="114" t="e">
        <f t="shared" si="125"/>
        <v>#DIV/0!</v>
      </c>
      <c r="AU244" s="114" t="e">
        <f t="shared" si="153"/>
        <v>#DIV/0!</v>
      </c>
      <c r="AV244" s="114" t="e">
        <f t="shared" si="126"/>
        <v>#DIV/0!</v>
      </c>
      <c r="AW244" s="69" t="e">
        <f t="shared" si="154"/>
        <v>#DIV/0!</v>
      </c>
      <c r="AX244" s="69" t="e">
        <f t="shared" si="155"/>
        <v>#DIV/0!</v>
      </c>
    </row>
    <row r="245" spans="4:50" ht="15.75">
      <c r="D245" s="41">
        <f>'Input Data'!E258</f>
        <v>0</v>
      </c>
      <c r="E245" s="43">
        <f>'Input Data'!F258</f>
        <v>0</v>
      </c>
      <c r="F245" s="43">
        <f>'Input Data'!G258</f>
        <v>0</v>
      </c>
      <c r="G245" s="43">
        <f>'Input Data'!H258</f>
        <v>0</v>
      </c>
      <c r="H245" s="41">
        <f>('Input Data'!E258)/3.28084</f>
        <v>0</v>
      </c>
      <c r="I245" s="43">
        <f t="shared" si="127"/>
        <v>0</v>
      </c>
      <c r="J245" s="43">
        <f t="shared" si="128"/>
        <v>-99</v>
      </c>
      <c r="K245" s="43">
        <f t="shared" si="129"/>
        <v>0</v>
      </c>
      <c r="L245" s="43">
        <f t="shared" si="130"/>
        <v>-99</v>
      </c>
      <c r="M245" s="43">
        <f t="shared" si="131"/>
        <v>0</v>
      </c>
      <c r="N245" s="43">
        <f t="shared" si="132"/>
        <v>-99</v>
      </c>
      <c r="O245" s="43" t="e">
        <f t="shared" si="133"/>
        <v>#DIV/0!</v>
      </c>
      <c r="P245" s="108">
        <f t="shared" si="134"/>
        <v>-99</v>
      </c>
      <c r="Q245" s="128" t="str">
        <f>IF(D245&lt;'Input Data'!$V$4," ",IF(I245=0," ",IF(K245=0," ",12+1.5*LN(K245+0.1))))</f>
        <v xml:space="preserve"> </v>
      </c>
      <c r="R245" s="120">
        <f t="shared" si="135"/>
        <v>-0.63022410000000006</v>
      </c>
      <c r="S245" s="109">
        <f t="shared" si="136"/>
        <v>0</v>
      </c>
      <c r="T245" s="110">
        <f t="shared" si="137"/>
        <v>0</v>
      </c>
      <c r="U245" s="109">
        <f t="shared" si="117"/>
        <v>0</v>
      </c>
      <c r="V245" s="69" t="e">
        <f t="shared" si="138"/>
        <v>#DIV/0!</v>
      </c>
      <c r="W245" s="109" t="e">
        <f t="shared" si="118"/>
        <v>#DIV/0!</v>
      </c>
      <c r="X245" s="109" t="e">
        <f t="shared" si="119"/>
        <v>#DIV/0!</v>
      </c>
      <c r="Y245" s="109" t="e">
        <f t="shared" si="120"/>
        <v>#DIV/0!</v>
      </c>
      <c r="Z245" s="109" t="e">
        <f t="shared" si="121"/>
        <v>#DIV/0!</v>
      </c>
      <c r="AA245" s="235" t="str">
        <f>IF(D245&lt;'Input Data'!$V$4," ",IF(I245=0," ",IF(K245=0," ",IF(AX245=4,28,IF(AX245=3,28,IF(AX245=2,28,IF(AX245=1,28,IF(AB245&gt;43,43,AB245))))))))</f>
        <v xml:space="preserve"> </v>
      </c>
      <c r="AB245" s="111" t="e">
        <f t="shared" si="122"/>
        <v>#DIV/0!</v>
      </c>
      <c r="AC245" s="128" t="e">
        <f t="shared" si="139"/>
        <v>#DIV/0!</v>
      </c>
      <c r="AD245" s="81">
        <f t="shared" si="123"/>
        <v>-99</v>
      </c>
      <c r="AE245" s="128" t="str">
        <f>IF(D245&lt;'Input Data'!$V$4," ",IF(I245=0," ",IF(K245=0," ",5*(I245-S245))))</f>
        <v xml:space="preserve"> </v>
      </c>
      <c r="AF245" s="81">
        <f t="shared" si="140"/>
        <v>-0.99</v>
      </c>
      <c r="AG245" s="81">
        <f t="shared" si="124"/>
        <v>-99</v>
      </c>
      <c r="AH245" s="119" t="e">
        <f t="shared" si="141"/>
        <v>#DIV/0!</v>
      </c>
      <c r="AI245" s="130" t="e">
        <f t="shared" si="142"/>
        <v>#DIV/0!</v>
      </c>
      <c r="AJ245" s="119" t="e">
        <f t="shared" si="143"/>
        <v>#DIV/0!</v>
      </c>
      <c r="AK245" s="119">
        <f t="shared" si="144"/>
        <v>-99</v>
      </c>
      <c r="AL245" s="69" t="e">
        <f t="shared" si="145"/>
        <v>#DIV/0!</v>
      </c>
      <c r="AM245" s="114" t="e">
        <f t="shared" si="146"/>
        <v>#DIV/0!</v>
      </c>
      <c r="AN245" s="119" t="e">
        <f t="shared" si="147"/>
        <v>#DIV/0!</v>
      </c>
      <c r="AO245" s="119" t="e">
        <f t="shared" si="148"/>
        <v>#DIV/0!</v>
      </c>
      <c r="AP245" s="119" t="e">
        <f t="shared" si="149"/>
        <v>#DIV/0!</v>
      </c>
      <c r="AQ245" s="119" t="e">
        <f t="shared" si="150"/>
        <v>#DIV/0!</v>
      </c>
      <c r="AR245" s="119" t="e">
        <f t="shared" si="151"/>
        <v>#DIV/0!</v>
      </c>
      <c r="AS245" s="114" t="e">
        <f t="shared" si="152"/>
        <v>#DIV/0!</v>
      </c>
      <c r="AT245" s="114" t="e">
        <f t="shared" si="125"/>
        <v>#DIV/0!</v>
      </c>
      <c r="AU245" s="114" t="e">
        <f t="shared" si="153"/>
        <v>#DIV/0!</v>
      </c>
      <c r="AV245" s="114" t="e">
        <f t="shared" si="126"/>
        <v>#DIV/0!</v>
      </c>
      <c r="AW245" s="69" t="e">
        <f t="shared" si="154"/>
        <v>#DIV/0!</v>
      </c>
      <c r="AX245" s="69" t="e">
        <f t="shared" si="155"/>
        <v>#DIV/0!</v>
      </c>
    </row>
    <row r="246" spans="4:50" ht="15.75">
      <c r="D246" s="41">
        <f>'Input Data'!E259</f>
        <v>0</v>
      </c>
      <c r="E246" s="43">
        <f>'Input Data'!F259</f>
        <v>0</v>
      </c>
      <c r="F246" s="43">
        <f>'Input Data'!G259</f>
        <v>0</v>
      </c>
      <c r="G246" s="43">
        <f>'Input Data'!H259</f>
        <v>0</v>
      </c>
      <c r="H246" s="41">
        <f>('Input Data'!E259)/3.28084</f>
        <v>0</v>
      </c>
      <c r="I246" s="43">
        <f t="shared" si="127"/>
        <v>0</v>
      </c>
      <c r="J246" s="43">
        <f t="shared" si="128"/>
        <v>-99</v>
      </c>
      <c r="K246" s="43">
        <f t="shared" si="129"/>
        <v>0</v>
      </c>
      <c r="L246" s="43">
        <f t="shared" si="130"/>
        <v>-99</v>
      </c>
      <c r="M246" s="43">
        <f t="shared" si="131"/>
        <v>0</v>
      </c>
      <c r="N246" s="43">
        <f t="shared" si="132"/>
        <v>-99</v>
      </c>
      <c r="O246" s="43" t="e">
        <f t="shared" si="133"/>
        <v>#DIV/0!</v>
      </c>
      <c r="P246" s="108">
        <f t="shared" si="134"/>
        <v>-99</v>
      </c>
      <c r="Q246" s="128" t="str">
        <f>IF(D246&lt;'Input Data'!$V$4," ",IF(I246=0," ",IF(K246=0," ",12+1.5*LN(K246+0.1))))</f>
        <v xml:space="preserve"> </v>
      </c>
      <c r="R246" s="120">
        <f t="shared" si="135"/>
        <v>-0.63022410000000006</v>
      </c>
      <c r="S246" s="109">
        <f t="shared" si="136"/>
        <v>0</v>
      </c>
      <c r="T246" s="110">
        <f t="shared" si="137"/>
        <v>0</v>
      </c>
      <c r="U246" s="109">
        <f t="shared" si="117"/>
        <v>0</v>
      </c>
      <c r="V246" s="69" t="e">
        <f t="shared" si="138"/>
        <v>#DIV/0!</v>
      </c>
      <c r="W246" s="109" t="e">
        <f t="shared" si="118"/>
        <v>#DIV/0!</v>
      </c>
      <c r="X246" s="109" t="e">
        <f t="shared" si="119"/>
        <v>#DIV/0!</v>
      </c>
      <c r="Y246" s="109" t="e">
        <f t="shared" si="120"/>
        <v>#DIV/0!</v>
      </c>
      <c r="Z246" s="109" t="e">
        <f t="shared" si="121"/>
        <v>#DIV/0!</v>
      </c>
      <c r="AA246" s="235" t="str">
        <f>IF(D246&lt;'Input Data'!$V$4," ",IF(I246=0," ",IF(K246=0," ",IF(AX246=4,28,IF(AX246=3,28,IF(AX246=2,28,IF(AX246=1,28,IF(AB246&gt;43,43,AB246))))))))</f>
        <v xml:space="preserve"> </v>
      </c>
      <c r="AB246" s="111" t="e">
        <f t="shared" si="122"/>
        <v>#DIV/0!</v>
      </c>
      <c r="AC246" s="128" t="e">
        <f t="shared" si="139"/>
        <v>#DIV/0!</v>
      </c>
      <c r="AD246" s="81">
        <f t="shared" si="123"/>
        <v>-99</v>
      </c>
      <c r="AE246" s="128" t="str">
        <f>IF(D246&lt;'Input Data'!$V$4," ",IF(I246=0," ",IF(K246=0," ",5*(I246-S246))))</f>
        <v xml:space="preserve"> </v>
      </c>
      <c r="AF246" s="81">
        <f t="shared" si="140"/>
        <v>-0.99</v>
      </c>
      <c r="AG246" s="81">
        <f t="shared" si="124"/>
        <v>-99</v>
      </c>
      <c r="AH246" s="119" t="e">
        <f t="shared" si="141"/>
        <v>#DIV/0!</v>
      </c>
      <c r="AI246" s="130" t="e">
        <f t="shared" si="142"/>
        <v>#DIV/0!</v>
      </c>
      <c r="AJ246" s="119" t="e">
        <f t="shared" si="143"/>
        <v>#DIV/0!</v>
      </c>
      <c r="AK246" s="119">
        <f t="shared" si="144"/>
        <v>-99</v>
      </c>
      <c r="AL246" s="69" t="e">
        <f t="shared" si="145"/>
        <v>#DIV/0!</v>
      </c>
      <c r="AM246" s="114" t="e">
        <f t="shared" si="146"/>
        <v>#DIV/0!</v>
      </c>
      <c r="AN246" s="119" t="e">
        <f t="shared" si="147"/>
        <v>#DIV/0!</v>
      </c>
      <c r="AO246" s="119" t="e">
        <f t="shared" si="148"/>
        <v>#DIV/0!</v>
      </c>
      <c r="AP246" s="119" t="e">
        <f t="shared" si="149"/>
        <v>#DIV/0!</v>
      </c>
      <c r="AQ246" s="119" t="e">
        <f t="shared" si="150"/>
        <v>#DIV/0!</v>
      </c>
      <c r="AR246" s="119" t="e">
        <f t="shared" si="151"/>
        <v>#DIV/0!</v>
      </c>
      <c r="AS246" s="114" t="e">
        <f t="shared" si="152"/>
        <v>#DIV/0!</v>
      </c>
      <c r="AT246" s="114" t="e">
        <f t="shared" si="125"/>
        <v>#DIV/0!</v>
      </c>
      <c r="AU246" s="114" t="e">
        <f t="shared" si="153"/>
        <v>#DIV/0!</v>
      </c>
      <c r="AV246" s="114" t="e">
        <f t="shared" si="126"/>
        <v>#DIV/0!</v>
      </c>
      <c r="AW246" s="69" t="e">
        <f t="shared" si="154"/>
        <v>#DIV/0!</v>
      </c>
      <c r="AX246" s="69" t="e">
        <f t="shared" si="155"/>
        <v>#DIV/0!</v>
      </c>
    </row>
    <row r="247" spans="4:50" ht="15.75">
      <c r="D247" s="41">
        <f>'Input Data'!E260</f>
        <v>0</v>
      </c>
      <c r="E247" s="43">
        <f>'Input Data'!F260</f>
        <v>0</v>
      </c>
      <c r="F247" s="43">
        <f>'Input Data'!G260</f>
        <v>0</v>
      </c>
      <c r="G247" s="43">
        <f>'Input Data'!H260</f>
        <v>0</v>
      </c>
      <c r="H247" s="41">
        <f>('Input Data'!E260)/3.28084</f>
        <v>0</v>
      </c>
      <c r="I247" s="43">
        <f t="shared" si="127"/>
        <v>0</v>
      </c>
      <c r="J247" s="43">
        <f t="shared" si="128"/>
        <v>-99</v>
      </c>
      <c r="K247" s="43">
        <f t="shared" si="129"/>
        <v>0</v>
      </c>
      <c r="L247" s="43">
        <f t="shared" si="130"/>
        <v>-99</v>
      </c>
      <c r="M247" s="43">
        <f t="shared" si="131"/>
        <v>0</v>
      </c>
      <c r="N247" s="43">
        <f t="shared" si="132"/>
        <v>-99</v>
      </c>
      <c r="O247" s="43" t="e">
        <f t="shared" si="133"/>
        <v>#DIV/0!</v>
      </c>
      <c r="P247" s="108">
        <f t="shared" si="134"/>
        <v>-99</v>
      </c>
      <c r="Q247" s="128" t="str">
        <f>IF(D247&lt;'Input Data'!$V$4," ",IF(I247=0," ",IF(K247=0," ",12+1.5*LN(K247+0.1))))</f>
        <v xml:space="preserve"> </v>
      </c>
      <c r="R247" s="120">
        <f t="shared" si="135"/>
        <v>-0.63022410000000006</v>
      </c>
      <c r="S247" s="109">
        <f t="shared" si="136"/>
        <v>0</v>
      </c>
      <c r="T247" s="110">
        <f t="shared" si="137"/>
        <v>0</v>
      </c>
      <c r="U247" s="109">
        <f t="shared" si="117"/>
        <v>0</v>
      </c>
      <c r="V247" s="69" t="e">
        <f t="shared" si="138"/>
        <v>#DIV/0!</v>
      </c>
      <c r="W247" s="109" t="e">
        <f t="shared" si="118"/>
        <v>#DIV/0!</v>
      </c>
      <c r="X247" s="109" t="e">
        <f t="shared" si="119"/>
        <v>#DIV/0!</v>
      </c>
      <c r="Y247" s="109" t="e">
        <f t="shared" si="120"/>
        <v>#DIV/0!</v>
      </c>
      <c r="Z247" s="109" t="e">
        <f t="shared" si="121"/>
        <v>#DIV/0!</v>
      </c>
      <c r="AA247" s="235" t="str">
        <f>IF(D247&lt;'Input Data'!$V$4," ",IF(I247=0," ",IF(K247=0," ",IF(AX247=4,28,IF(AX247=3,28,IF(AX247=2,28,IF(AX247=1,28,IF(AB247&gt;43,43,AB247))))))))</f>
        <v xml:space="preserve"> </v>
      </c>
      <c r="AB247" s="111" t="e">
        <f t="shared" si="122"/>
        <v>#DIV/0!</v>
      </c>
      <c r="AC247" s="128" t="e">
        <f t="shared" si="139"/>
        <v>#DIV/0!</v>
      </c>
      <c r="AD247" s="81">
        <f t="shared" si="123"/>
        <v>-99</v>
      </c>
      <c r="AE247" s="128" t="str">
        <f>IF(D247&lt;'Input Data'!$V$4," ",IF(I247=0," ",IF(K247=0," ",5*(I247-S247))))</f>
        <v xml:space="preserve"> </v>
      </c>
      <c r="AF247" s="81">
        <f t="shared" si="140"/>
        <v>-0.99</v>
      </c>
      <c r="AG247" s="81">
        <f t="shared" si="124"/>
        <v>-99</v>
      </c>
      <c r="AH247" s="119" t="e">
        <f t="shared" si="141"/>
        <v>#DIV/0!</v>
      </c>
      <c r="AI247" s="130" t="e">
        <f t="shared" si="142"/>
        <v>#DIV/0!</v>
      </c>
      <c r="AJ247" s="119" t="e">
        <f t="shared" si="143"/>
        <v>#DIV/0!</v>
      </c>
      <c r="AK247" s="119">
        <f t="shared" si="144"/>
        <v>-99</v>
      </c>
      <c r="AL247" s="69" t="e">
        <f t="shared" si="145"/>
        <v>#DIV/0!</v>
      </c>
      <c r="AM247" s="114" t="e">
        <f t="shared" si="146"/>
        <v>#DIV/0!</v>
      </c>
      <c r="AN247" s="119" t="e">
        <f t="shared" si="147"/>
        <v>#DIV/0!</v>
      </c>
      <c r="AO247" s="119" t="e">
        <f t="shared" si="148"/>
        <v>#DIV/0!</v>
      </c>
      <c r="AP247" s="119" t="e">
        <f t="shared" si="149"/>
        <v>#DIV/0!</v>
      </c>
      <c r="AQ247" s="119" t="e">
        <f t="shared" si="150"/>
        <v>#DIV/0!</v>
      </c>
      <c r="AR247" s="119" t="e">
        <f t="shared" si="151"/>
        <v>#DIV/0!</v>
      </c>
      <c r="AS247" s="114" t="e">
        <f t="shared" si="152"/>
        <v>#DIV/0!</v>
      </c>
      <c r="AT247" s="114" t="e">
        <f t="shared" si="125"/>
        <v>#DIV/0!</v>
      </c>
      <c r="AU247" s="114" t="e">
        <f t="shared" si="153"/>
        <v>#DIV/0!</v>
      </c>
      <c r="AV247" s="114" t="e">
        <f t="shared" si="126"/>
        <v>#DIV/0!</v>
      </c>
      <c r="AW247" s="69" t="e">
        <f t="shared" si="154"/>
        <v>#DIV/0!</v>
      </c>
      <c r="AX247" s="69" t="e">
        <f t="shared" si="155"/>
        <v>#DIV/0!</v>
      </c>
    </row>
    <row r="248" spans="4:50" ht="15.75">
      <c r="D248" s="41">
        <f>'Input Data'!E261</f>
        <v>0</v>
      </c>
      <c r="E248" s="43">
        <f>'Input Data'!F261</f>
        <v>0</v>
      </c>
      <c r="F248" s="43">
        <f>'Input Data'!G261</f>
        <v>0</v>
      </c>
      <c r="G248" s="43">
        <f>'Input Data'!H261</f>
        <v>0</v>
      </c>
      <c r="H248" s="41">
        <f>('Input Data'!E261)/3.28084</f>
        <v>0</v>
      </c>
      <c r="I248" s="43">
        <f t="shared" si="127"/>
        <v>0</v>
      </c>
      <c r="J248" s="43">
        <f t="shared" si="128"/>
        <v>-99</v>
      </c>
      <c r="K248" s="43">
        <f t="shared" si="129"/>
        <v>0</v>
      </c>
      <c r="L248" s="43">
        <f t="shared" si="130"/>
        <v>-99</v>
      </c>
      <c r="M248" s="43">
        <f t="shared" si="131"/>
        <v>0</v>
      </c>
      <c r="N248" s="43">
        <f t="shared" si="132"/>
        <v>-99</v>
      </c>
      <c r="O248" s="43" t="e">
        <f t="shared" si="133"/>
        <v>#DIV/0!</v>
      </c>
      <c r="P248" s="108">
        <f t="shared" si="134"/>
        <v>-99</v>
      </c>
      <c r="Q248" s="128" t="str">
        <f>IF(D248&lt;'Input Data'!$V$4," ",IF(I248=0," ",IF(K248=0," ",12+1.5*LN(K248+0.1))))</f>
        <v xml:space="preserve"> </v>
      </c>
      <c r="R248" s="120">
        <f t="shared" si="135"/>
        <v>-0.63022410000000006</v>
      </c>
      <c r="S248" s="109">
        <f t="shared" si="136"/>
        <v>0</v>
      </c>
      <c r="T248" s="110">
        <f t="shared" si="137"/>
        <v>0</v>
      </c>
      <c r="U248" s="109">
        <f t="shared" si="117"/>
        <v>0</v>
      </c>
      <c r="V248" s="69" t="e">
        <f t="shared" si="138"/>
        <v>#DIV/0!</v>
      </c>
      <c r="W248" s="109" t="e">
        <f t="shared" si="118"/>
        <v>#DIV/0!</v>
      </c>
      <c r="X248" s="109" t="e">
        <f t="shared" si="119"/>
        <v>#DIV/0!</v>
      </c>
      <c r="Y248" s="109" t="e">
        <f t="shared" si="120"/>
        <v>#DIV/0!</v>
      </c>
      <c r="Z248" s="109" t="e">
        <f t="shared" si="121"/>
        <v>#DIV/0!</v>
      </c>
      <c r="AA248" s="235" t="str">
        <f>IF(D248&lt;'Input Data'!$V$4," ",IF(I248=0," ",IF(K248=0," ",IF(AX248=4,28,IF(AX248=3,28,IF(AX248=2,28,IF(AX248=1,28,IF(AB248&gt;43,43,AB248))))))))</f>
        <v xml:space="preserve"> </v>
      </c>
      <c r="AB248" s="111" t="e">
        <f t="shared" si="122"/>
        <v>#DIV/0!</v>
      </c>
      <c r="AC248" s="128" t="e">
        <f t="shared" si="139"/>
        <v>#DIV/0!</v>
      </c>
      <c r="AD248" s="81">
        <f t="shared" si="123"/>
        <v>-99</v>
      </c>
      <c r="AE248" s="128" t="str">
        <f>IF(D248&lt;'Input Data'!$V$4," ",IF(I248=0," ",IF(K248=0," ",5*(I248-S248))))</f>
        <v xml:space="preserve"> </v>
      </c>
      <c r="AF248" s="81">
        <f t="shared" si="140"/>
        <v>-0.99</v>
      </c>
      <c r="AG248" s="81">
        <f t="shared" si="124"/>
        <v>-99</v>
      </c>
      <c r="AH248" s="119" t="e">
        <f t="shared" si="141"/>
        <v>#DIV/0!</v>
      </c>
      <c r="AI248" s="130" t="e">
        <f t="shared" si="142"/>
        <v>#DIV/0!</v>
      </c>
      <c r="AJ248" s="119" t="e">
        <f t="shared" si="143"/>
        <v>#DIV/0!</v>
      </c>
      <c r="AK248" s="119">
        <f t="shared" si="144"/>
        <v>-99</v>
      </c>
      <c r="AL248" s="69" t="e">
        <f t="shared" si="145"/>
        <v>#DIV/0!</v>
      </c>
      <c r="AM248" s="114" t="e">
        <f t="shared" si="146"/>
        <v>#DIV/0!</v>
      </c>
      <c r="AN248" s="119" t="e">
        <f t="shared" si="147"/>
        <v>#DIV/0!</v>
      </c>
      <c r="AO248" s="119" t="e">
        <f t="shared" si="148"/>
        <v>#DIV/0!</v>
      </c>
      <c r="AP248" s="119" t="e">
        <f t="shared" si="149"/>
        <v>#DIV/0!</v>
      </c>
      <c r="AQ248" s="119" t="e">
        <f t="shared" si="150"/>
        <v>#DIV/0!</v>
      </c>
      <c r="AR248" s="119" t="e">
        <f t="shared" si="151"/>
        <v>#DIV/0!</v>
      </c>
      <c r="AS248" s="114" t="e">
        <f t="shared" si="152"/>
        <v>#DIV/0!</v>
      </c>
      <c r="AT248" s="114" t="e">
        <f t="shared" si="125"/>
        <v>#DIV/0!</v>
      </c>
      <c r="AU248" s="114" t="e">
        <f t="shared" si="153"/>
        <v>#DIV/0!</v>
      </c>
      <c r="AV248" s="114" t="e">
        <f t="shared" si="126"/>
        <v>#DIV/0!</v>
      </c>
      <c r="AW248" s="69" t="e">
        <f t="shared" si="154"/>
        <v>#DIV/0!</v>
      </c>
      <c r="AX248" s="69" t="e">
        <f t="shared" si="155"/>
        <v>#DIV/0!</v>
      </c>
    </row>
    <row r="249" spans="4:50" ht="15.75">
      <c r="D249" s="41">
        <f>'Input Data'!E262</f>
        <v>0</v>
      </c>
      <c r="E249" s="43">
        <f>'Input Data'!F262</f>
        <v>0</v>
      </c>
      <c r="F249" s="43">
        <f>'Input Data'!G262</f>
        <v>0</v>
      </c>
      <c r="G249" s="43">
        <f>'Input Data'!H262</f>
        <v>0</v>
      </c>
      <c r="H249" s="41">
        <f>('Input Data'!E262)/3.28084</f>
        <v>0</v>
      </c>
      <c r="I249" s="43">
        <f t="shared" si="127"/>
        <v>0</v>
      </c>
      <c r="J249" s="43">
        <f t="shared" si="128"/>
        <v>-99</v>
      </c>
      <c r="K249" s="43">
        <f t="shared" si="129"/>
        <v>0</v>
      </c>
      <c r="L249" s="43">
        <f t="shared" si="130"/>
        <v>-99</v>
      </c>
      <c r="M249" s="43">
        <f t="shared" si="131"/>
        <v>0</v>
      </c>
      <c r="N249" s="43">
        <f t="shared" si="132"/>
        <v>-99</v>
      </c>
      <c r="O249" s="43" t="e">
        <f t="shared" si="133"/>
        <v>#DIV/0!</v>
      </c>
      <c r="P249" s="108">
        <f t="shared" si="134"/>
        <v>-99</v>
      </c>
      <c r="Q249" s="128" t="str">
        <f>IF(D249&lt;'Input Data'!$V$4," ",IF(I249=0," ",IF(K249=0," ",12+1.5*LN(K249+0.1))))</f>
        <v xml:space="preserve"> </v>
      </c>
      <c r="R249" s="120">
        <f t="shared" si="135"/>
        <v>-0.63022410000000006</v>
      </c>
      <c r="S249" s="109">
        <f t="shared" si="136"/>
        <v>0</v>
      </c>
      <c r="T249" s="110">
        <f t="shared" si="137"/>
        <v>0</v>
      </c>
      <c r="U249" s="109">
        <f t="shared" si="117"/>
        <v>0</v>
      </c>
      <c r="V249" s="69" t="e">
        <f t="shared" si="138"/>
        <v>#DIV/0!</v>
      </c>
      <c r="W249" s="109" t="e">
        <f t="shared" si="118"/>
        <v>#DIV/0!</v>
      </c>
      <c r="X249" s="109" t="e">
        <f t="shared" si="119"/>
        <v>#DIV/0!</v>
      </c>
      <c r="Y249" s="109" t="e">
        <f t="shared" si="120"/>
        <v>#DIV/0!</v>
      </c>
      <c r="Z249" s="109" t="e">
        <f t="shared" si="121"/>
        <v>#DIV/0!</v>
      </c>
      <c r="AA249" s="235" t="str">
        <f>IF(D249&lt;'Input Data'!$V$4," ",IF(I249=0," ",IF(K249=0," ",IF(AX249=4,28,IF(AX249=3,28,IF(AX249=2,28,IF(AX249=1,28,IF(AB249&gt;43,43,AB249))))))))</f>
        <v xml:space="preserve"> </v>
      </c>
      <c r="AB249" s="111" t="e">
        <f t="shared" si="122"/>
        <v>#DIV/0!</v>
      </c>
      <c r="AC249" s="128" t="e">
        <f t="shared" si="139"/>
        <v>#DIV/0!</v>
      </c>
      <c r="AD249" s="81">
        <f t="shared" si="123"/>
        <v>-99</v>
      </c>
      <c r="AE249" s="128" t="str">
        <f>IF(D249&lt;'Input Data'!$V$4," ",IF(I249=0," ",IF(K249=0," ",5*(I249-S249))))</f>
        <v xml:space="preserve"> </v>
      </c>
      <c r="AF249" s="81">
        <f t="shared" si="140"/>
        <v>-0.99</v>
      </c>
      <c r="AG249" s="81">
        <f t="shared" si="124"/>
        <v>-99</v>
      </c>
      <c r="AH249" s="119" t="e">
        <f t="shared" si="141"/>
        <v>#DIV/0!</v>
      </c>
      <c r="AI249" s="130" t="e">
        <f t="shared" si="142"/>
        <v>#DIV/0!</v>
      </c>
      <c r="AJ249" s="119" t="e">
        <f t="shared" si="143"/>
        <v>#DIV/0!</v>
      </c>
      <c r="AK249" s="119">
        <f t="shared" si="144"/>
        <v>-99</v>
      </c>
      <c r="AL249" s="69" t="e">
        <f t="shared" si="145"/>
        <v>#DIV/0!</v>
      </c>
      <c r="AM249" s="114" t="e">
        <f t="shared" si="146"/>
        <v>#DIV/0!</v>
      </c>
      <c r="AN249" s="119" t="e">
        <f t="shared" si="147"/>
        <v>#DIV/0!</v>
      </c>
      <c r="AO249" s="119" t="e">
        <f t="shared" si="148"/>
        <v>#DIV/0!</v>
      </c>
      <c r="AP249" s="119" t="e">
        <f t="shared" si="149"/>
        <v>#DIV/0!</v>
      </c>
      <c r="AQ249" s="119" t="e">
        <f t="shared" si="150"/>
        <v>#DIV/0!</v>
      </c>
      <c r="AR249" s="119" t="e">
        <f t="shared" si="151"/>
        <v>#DIV/0!</v>
      </c>
      <c r="AS249" s="114" t="e">
        <f t="shared" si="152"/>
        <v>#DIV/0!</v>
      </c>
      <c r="AT249" s="114" t="e">
        <f t="shared" si="125"/>
        <v>#DIV/0!</v>
      </c>
      <c r="AU249" s="114" t="e">
        <f t="shared" si="153"/>
        <v>#DIV/0!</v>
      </c>
      <c r="AV249" s="114" t="e">
        <f t="shared" si="126"/>
        <v>#DIV/0!</v>
      </c>
      <c r="AW249" s="69" t="e">
        <f t="shared" si="154"/>
        <v>#DIV/0!</v>
      </c>
      <c r="AX249" s="69" t="e">
        <f t="shared" si="155"/>
        <v>#DIV/0!</v>
      </c>
    </row>
    <row r="250" spans="4:50" ht="15.75">
      <c r="D250" s="41">
        <f>'Input Data'!E263</f>
        <v>0</v>
      </c>
      <c r="E250" s="43">
        <f>'Input Data'!F263</f>
        <v>0</v>
      </c>
      <c r="F250" s="43">
        <f>'Input Data'!G263</f>
        <v>0</v>
      </c>
      <c r="G250" s="43">
        <f>'Input Data'!H263</f>
        <v>0</v>
      </c>
      <c r="H250" s="41">
        <f>('Input Data'!E263)/3.28084</f>
        <v>0</v>
      </c>
      <c r="I250" s="43">
        <f t="shared" si="127"/>
        <v>0</v>
      </c>
      <c r="J250" s="43">
        <f t="shared" si="128"/>
        <v>-99</v>
      </c>
      <c r="K250" s="43">
        <f t="shared" si="129"/>
        <v>0</v>
      </c>
      <c r="L250" s="43">
        <f t="shared" si="130"/>
        <v>-99</v>
      </c>
      <c r="M250" s="43">
        <f t="shared" si="131"/>
        <v>0</v>
      </c>
      <c r="N250" s="43">
        <f t="shared" si="132"/>
        <v>-99</v>
      </c>
      <c r="O250" s="43" t="e">
        <f t="shared" si="133"/>
        <v>#DIV/0!</v>
      </c>
      <c r="P250" s="108">
        <f t="shared" si="134"/>
        <v>-99</v>
      </c>
      <c r="Q250" s="128" t="str">
        <f>IF(D250&lt;'Input Data'!$V$4," ",IF(I250=0," ",IF(K250=0," ",12+1.5*LN(K250+0.1))))</f>
        <v xml:space="preserve"> </v>
      </c>
      <c r="R250" s="120">
        <f t="shared" si="135"/>
        <v>-0.63022410000000006</v>
      </c>
      <c r="S250" s="109">
        <f t="shared" si="136"/>
        <v>0</v>
      </c>
      <c r="T250" s="110">
        <f t="shared" si="137"/>
        <v>0</v>
      </c>
      <c r="U250" s="109">
        <f t="shared" si="117"/>
        <v>0</v>
      </c>
      <c r="V250" s="69" t="e">
        <f t="shared" si="138"/>
        <v>#DIV/0!</v>
      </c>
      <c r="W250" s="109" t="e">
        <f t="shared" si="118"/>
        <v>#DIV/0!</v>
      </c>
      <c r="X250" s="109" t="e">
        <f t="shared" si="119"/>
        <v>#DIV/0!</v>
      </c>
      <c r="Y250" s="109" t="e">
        <f t="shared" si="120"/>
        <v>#DIV/0!</v>
      </c>
      <c r="Z250" s="109" t="e">
        <f t="shared" si="121"/>
        <v>#DIV/0!</v>
      </c>
      <c r="AA250" s="235" t="str">
        <f>IF(D250&lt;'Input Data'!$V$4," ",IF(I250=0," ",IF(K250=0," ",IF(AX250=4,28,IF(AX250=3,28,IF(AX250=2,28,IF(AX250=1,28,IF(AB250&gt;43,43,AB250))))))))</f>
        <v xml:space="preserve"> </v>
      </c>
      <c r="AB250" s="111" t="e">
        <f t="shared" si="122"/>
        <v>#DIV/0!</v>
      </c>
      <c r="AC250" s="128" t="e">
        <f t="shared" si="139"/>
        <v>#DIV/0!</v>
      </c>
      <c r="AD250" s="81">
        <f t="shared" si="123"/>
        <v>-99</v>
      </c>
      <c r="AE250" s="128" t="str">
        <f>IF(D250&lt;'Input Data'!$V$4," ",IF(I250=0," ",IF(K250=0," ",5*(I250-S250))))</f>
        <v xml:space="preserve"> </v>
      </c>
      <c r="AF250" s="81">
        <f t="shared" si="140"/>
        <v>-0.99</v>
      </c>
      <c r="AG250" s="81">
        <f t="shared" si="124"/>
        <v>-99</v>
      </c>
      <c r="AH250" s="119" t="e">
        <f t="shared" si="141"/>
        <v>#DIV/0!</v>
      </c>
      <c r="AI250" s="130" t="e">
        <f t="shared" si="142"/>
        <v>#DIV/0!</v>
      </c>
      <c r="AJ250" s="119" t="e">
        <f t="shared" si="143"/>
        <v>#DIV/0!</v>
      </c>
      <c r="AK250" s="119">
        <f t="shared" si="144"/>
        <v>-99</v>
      </c>
      <c r="AL250" s="69" t="e">
        <f t="shared" si="145"/>
        <v>#DIV/0!</v>
      </c>
      <c r="AM250" s="114" t="e">
        <f t="shared" si="146"/>
        <v>#DIV/0!</v>
      </c>
      <c r="AN250" s="119" t="e">
        <f t="shared" si="147"/>
        <v>#DIV/0!</v>
      </c>
      <c r="AO250" s="119" t="e">
        <f t="shared" si="148"/>
        <v>#DIV/0!</v>
      </c>
      <c r="AP250" s="119" t="e">
        <f t="shared" si="149"/>
        <v>#DIV/0!</v>
      </c>
      <c r="AQ250" s="119" t="e">
        <f t="shared" si="150"/>
        <v>#DIV/0!</v>
      </c>
      <c r="AR250" s="119" t="e">
        <f t="shared" si="151"/>
        <v>#DIV/0!</v>
      </c>
      <c r="AS250" s="114" t="e">
        <f t="shared" si="152"/>
        <v>#DIV/0!</v>
      </c>
      <c r="AT250" s="114" t="e">
        <f t="shared" si="125"/>
        <v>#DIV/0!</v>
      </c>
      <c r="AU250" s="114" t="e">
        <f t="shared" si="153"/>
        <v>#DIV/0!</v>
      </c>
      <c r="AV250" s="114" t="e">
        <f t="shared" si="126"/>
        <v>#DIV/0!</v>
      </c>
      <c r="AW250" s="69" t="e">
        <f t="shared" si="154"/>
        <v>#DIV/0!</v>
      </c>
      <c r="AX250" s="69" t="e">
        <f t="shared" si="155"/>
        <v>#DIV/0!</v>
      </c>
    </row>
    <row r="251" spans="4:50" ht="15.75">
      <c r="D251" s="41">
        <f>'Input Data'!E264</f>
        <v>0</v>
      </c>
      <c r="E251" s="43">
        <f>'Input Data'!F264</f>
        <v>0</v>
      </c>
      <c r="F251" s="43">
        <f>'Input Data'!G264</f>
        <v>0</v>
      </c>
      <c r="G251" s="43">
        <f>'Input Data'!H264</f>
        <v>0</v>
      </c>
      <c r="H251" s="41">
        <f>('Input Data'!E264)/3.28084</f>
        <v>0</v>
      </c>
      <c r="I251" s="43">
        <f t="shared" si="127"/>
        <v>0</v>
      </c>
      <c r="J251" s="43">
        <f t="shared" si="128"/>
        <v>-99</v>
      </c>
      <c r="K251" s="43">
        <f t="shared" si="129"/>
        <v>0</v>
      </c>
      <c r="L251" s="43">
        <f t="shared" si="130"/>
        <v>-99</v>
      </c>
      <c r="M251" s="43">
        <f t="shared" si="131"/>
        <v>0</v>
      </c>
      <c r="N251" s="43">
        <f t="shared" si="132"/>
        <v>-99</v>
      </c>
      <c r="O251" s="43" t="e">
        <f t="shared" si="133"/>
        <v>#DIV/0!</v>
      </c>
      <c r="P251" s="108">
        <f t="shared" si="134"/>
        <v>-99</v>
      </c>
      <c r="Q251" s="128" t="str">
        <f>IF(D251&lt;'Input Data'!$V$4," ",IF(I251=0," ",IF(K251=0," ",12+1.5*LN(K251+0.1))))</f>
        <v xml:space="preserve"> </v>
      </c>
      <c r="R251" s="120">
        <f t="shared" si="135"/>
        <v>-0.63022410000000006</v>
      </c>
      <c r="S251" s="109">
        <f t="shared" si="136"/>
        <v>0</v>
      </c>
      <c r="T251" s="110">
        <f t="shared" si="137"/>
        <v>0</v>
      </c>
      <c r="U251" s="109">
        <f t="shared" si="117"/>
        <v>0</v>
      </c>
      <c r="V251" s="69" t="e">
        <f t="shared" si="138"/>
        <v>#DIV/0!</v>
      </c>
      <c r="W251" s="109" t="e">
        <f t="shared" si="118"/>
        <v>#DIV/0!</v>
      </c>
      <c r="X251" s="109" t="e">
        <f t="shared" si="119"/>
        <v>#DIV/0!</v>
      </c>
      <c r="Y251" s="109" t="e">
        <f t="shared" si="120"/>
        <v>#DIV/0!</v>
      </c>
      <c r="Z251" s="109" t="e">
        <f t="shared" si="121"/>
        <v>#DIV/0!</v>
      </c>
      <c r="AA251" s="235" t="str">
        <f>IF(D251&lt;'Input Data'!$V$4," ",IF(I251=0," ",IF(K251=0," ",IF(AX251=4,28,IF(AX251=3,28,IF(AX251=2,28,IF(AX251=1,28,IF(AB251&gt;43,43,AB251))))))))</f>
        <v xml:space="preserve"> </v>
      </c>
      <c r="AB251" s="111" t="e">
        <f t="shared" si="122"/>
        <v>#DIV/0!</v>
      </c>
      <c r="AC251" s="128" t="e">
        <f t="shared" si="139"/>
        <v>#DIV/0!</v>
      </c>
      <c r="AD251" s="81">
        <f t="shared" si="123"/>
        <v>-99</v>
      </c>
      <c r="AE251" s="128" t="str">
        <f>IF(D251&lt;'Input Data'!$V$4," ",IF(I251=0," ",IF(K251=0," ",5*(I251-S251))))</f>
        <v xml:space="preserve"> </v>
      </c>
      <c r="AF251" s="81">
        <f t="shared" si="140"/>
        <v>-0.99</v>
      </c>
      <c r="AG251" s="81">
        <f t="shared" si="124"/>
        <v>-99</v>
      </c>
      <c r="AH251" s="119" t="e">
        <f t="shared" si="141"/>
        <v>#DIV/0!</v>
      </c>
      <c r="AI251" s="130" t="e">
        <f t="shared" si="142"/>
        <v>#DIV/0!</v>
      </c>
      <c r="AJ251" s="119" t="e">
        <f t="shared" si="143"/>
        <v>#DIV/0!</v>
      </c>
      <c r="AK251" s="119">
        <f t="shared" si="144"/>
        <v>-99</v>
      </c>
      <c r="AL251" s="69" t="e">
        <f t="shared" si="145"/>
        <v>#DIV/0!</v>
      </c>
      <c r="AM251" s="114" t="e">
        <f t="shared" si="146"/>
        <v>#DIV/0!</v>
      </c>
      <c r="AN251" s="119" t="e">
        <f t="shared" si="147"/>
        <v>#DIV/0!</v>
      </c>
      <c r="AO251" s="119" t="e">
        <f t="shared" si="148"/>
        <v>#DIV/0!</v>
      </c>
      <c r="AP251" s="119" t="e">
        <f t="shared" si="149"/>
        <v>#DIV/0!</v>
      </c>
      <c r="AQ251" s="119" t="e">
        <f t="shared" si="150"/>
        <v>#DIV/0!</v>
      </c>
      <c r="AR251" s="119" t="e">
        <f t="shared" si="151"/>
        <v>#DIV/0!</v>
      </c>
      <c r="AS251" s="114" t="e">
        <f t="shared" si="152"/>
        <v>#DIV/0!</v>
      </c>
      <c r="AT251" s="114" t="e">
        <f t="shared" si="125"/>
        <v>#DIV/0!</v>
      </c>
      <c r="AU251" s="114" t="e">
        <f t="shared" si="153"/>
        <v>#DIV/0!</v>
      </c>
      <c r="AV251" s="114" t="e">
        <f t="shared" si="126"/>
        <v>#DIV/0!</v>
      </c>
      <c r="AW251" s="69" t="e">
        <f t="shared" si="154"/>
        <v>#DIV/0!</v>
      </c>
      <c r="AX251" s="69" t="e">
        <f t="shared" si="155"/>
        <v>#DIV/0!</v>
      </c>
    </row>
    <row r="252" spans="4:50" ht="15.75">
      <c r="D252" s="41">
        <f>'Input Data'!E265</f>
        <v>0</v>
      </c>
      <c r="E252" s="43">
        <f>'Input Data'!F265</f>
        <v>0</v>
      </c>
      <c r="F252" s="43">
        <f>'Input Data'!G265</f>
        <v>0</v>
      </c>
      <c r="G252" s="43">
        <f>'Input Data'!H265</f>
        <v>0</v>
      </c>
      <c r="H252" s="41">
        <f>('Input Data'!E265)/3.28084</f>
        <v>0</v>
      </c>
      <c r="I252" s="43">
        <f t="shared" si="127"/>
        <v>0</v>
      </c>
      <c r="J252" s="43">
        <f t="shared" si="128"/>
        <v>-99</v>
      </c>
      <c r="K252" s="43">
        <f t="shared" si="129"/>
        <v>0</v>
      </c>
      <c r="L252" s="43">
        <f t="shared" si="130"/>
        <v>-99</v>
      </c>
      <c r="M252" s="43">
        <f t="shared" si="131"/>
        <v>0</v>
      </c>
      <c r="N252" s="43">
        <f t="shared" si="132"/>
        <v>-99</v>
      </c>
      <c r="O252" s="43" t="e">
        <f t="shared" si="133"/>
        <v>#DIV/0!</v>
      </c>
      <c r="P252" s="108">
        <f t="shared" si="134"/>
        <v>-99</v>
      </c>
      <c r="Q252" s="128" t="str">
        <f>IF(D252&lt;'Input Data'!$V$4," ",IF(I252=0," ",IF(K252=0," ",12+1.5*LN(K252+0.1))))</f>
        <v xml:space="preserve"> </v>
      </c>
      <c r="R252" s="120">
        <f t="shared" si="135"/>
        <v>-0.63022410000000006</v>
      </c>
      <c r="S252" s="109">
        <f t="shared" si="136"/>
        <v>0</v>
      </c>
      <c r="T252" s="110">
        <f t="shared" si="137"/>
        <v>0</v>
      </c>
      <c r="U252" s="109">
        <f t="shared" si="117"/>
        <v>0</v>
      </c>
      <c r="V252" s="69" t="e">
        <f t="shared" si="138"/>
        <v>#DIV/0!</v>
      </c>
      <c r="W252" s="109" t="e">
        <f t="shared" si="118"/>
        <v>#DIV/0!</v>
      </c>
      <c r="X252" s="109" t="e">
        <f t="shared" si="119"/>
        <v>#DIV/0!</v>
      </c>
      <c r="Y252" s="109" t="e">
        <f t="shared" si="120"/>
        <v>#DIV/0!</v>
      </c>
      <c r="Z252" s="109" t="e">
        <f t="shared" si="121"/>
        <v>#DIV/0!</v>
      </c>
      <c r="AA252" s="235" t="str">
        <f>IF(D252&lt;'Input Data'!$V$4," ",IF(I252=0," ",IF(K252=0," ",IF(AX252=4,28,IF(AX252=3,28,IF(AX252=2,28,IF(AX252=1,28,IF(AB252&gt;43,43,AB252))))))))</f>
        <v xml:space="preserve"> </v>
      </c>
      <c r="AB252" s="111" t="e">
        <f t="shared" si="122"/>
        <v>#DIV/0!</v>
      </c>
      <c r="AC252" s="128" t="e">
        <f t="shared" si="139"/>
        <v>#DIV/0!</v>
      </c>
      <c r="AD252" s="81">
        <f t="shared" si="123"/>
        <v>-99</v>
      </c>
      <c r="AE252" s="128" t="str">
        <f>IF(D252&lt;'Input Data'!$V$4," ",IF(I252=0," ",IF(K252=0," ",5*(I252-S252))))</f>
        <v xml:space="preserve"> </v>
      </c>
      <c r="AF252" s="81">
        <f t="shared" si="140"/>
        <v>-0.99</v>
      </c>
      <c r="AG252" s="81">
        <f t="shared" si="124"/>
        <v>-99</v>
      </c>
      <c r="AH252" s="119" t="e">
        <f t="shared" si="141"/>
        <v>#DIV/0!</v>
      </c>
      <c r="AI252" s="130" t="e">
        <f t="shared" si="142"/>
        <v>#DIV/0!</v>
      </c>
      <c r="AJ252" s="119" t="e">
        <f t="shared" si="143"/>
        <v>#DIV/0!</v>
      </c>
      <c r="AK252" s="119">
        <f t="shared" si="144"/>
        <v>-99</v>
      </c>
      <c r="AL252" s="69" t="e">
        <f t="shared" si="145"/>
        <v>#DIV/0!</v>
      </c>
      <c r="AM252" s="114" t="e">
        <f t="shared" si="146"/>
        <v>#DIV/0!</v>
      </c>
      <c r="AN252" s="119" t="e">
        <f t="shared" si="147"/>
        <v>#DIV/0!</v>
      </c>
      <c r="AO252" s="119" t="e">
        <f t="shared" si="148"/>
        <v>#DIV/0!</v>
      </c>
      <c r="AP252" s="119" t="e">
        <f t="shared" si="149"/>
        <v>#DIV/0!</v>
      </c>
      <c r="AQ252" s="119" t="e">
        <f t="shared" si="150"/>
        <v>#DIV/0!</v>
      </c>
      <c r="AR252" s="119" t="e">
        <f t="shared" si="151"/>
        <v>#DIV/0!</v>
      </c>
      <c r="AS252" s="114" t="e">
        <f t="shared" si="152"/>
        <v>#DIV/0!</v>
      </c>
      <c r="AT252" s="114" t="e">
        <f t="shared" si="125"/>
        <v>#DIV/0!</v>
      </c>
      <c r="AU252" s="114" t="e">
        <f t="shared" si="153"/>
        <v>#DIV/0!</v>
      </c>
      <c r="AV252" s="114" t="e">
        <f t="shared" si="126"/>
        <v>#DIV/0!</v>
      </c>
      <c r="AW252" s="69" t="e">
        <f t="shared" si="154"/>
        <v>#DIV/0!</v>
      </c>
      <c r="AX252" s="69" t="e">
        <f t="shared" si="155"/>
        <v>#DIV/0!</v>
      </c>
    </row>
    <row r="253" spans="4:50" ht="15.75">
      <c r="D253" s="41">
        <f>'Input Data'!E266</f>
        <v>0</v>
      </c>
      <c r="E253" s="43">
        <f>'Input Data'!F266</f>
        <v>0</v>
      </c>
      <c r="F253" s="43">
        <f>'Input Data'!G266</f>
        <v>0</v>
      </c>
      <c r="G253" s="43">
        <f>'Input Data'!H266</f>
        <v>0</v>
      </c>
      <c r="H253" s="41">
        <f>('Input Data'!E266)/3.28084</f>
        <v>0</v>
      </c>
      <c r="I253" s="43">
        <f t="shared" si="127"/>
        <v>0</v>
      </c>
      <c r="J253" s="43">
        <f t="shared" si="128"/>
        <v>-99</v>
      </c>
      <c r="K253" s="43">
        <f t="shared" si="129"/>
        <v>0</v>
      </c>
      <c r="L253" s="43">
        <f t="shared" si="130"/>
        <v>-99</v>
      </c>
      <c r="M253" s="43">
        <f t="shared" si="131"/>
        <v>0</v>
      </c>
      <c r="N253" s="43">
        <f t="shared" si="132"/>
        <v>-99</v>
      </c>
      <c r="O253" s="43" t="e">
        <f t="shared" si="133"/>
        <v>#DIV/0!</v>
      </c>
      <c r="P253" s="108">
        <f t="shared" si="134"/>
        <v>-99</v>
      </c>
      <c r="Q253" s="128" t="str">
        <f>IF(D253&lt;'Input Data'!$V$4," ",IF(I253=0," ",IF(K253=0," ",12+1.5*LN(K253+0.1))))</f>
        <v xml:space="preserve"> </v>
      </c>
      <c r="R253" s="120">
        <f t="shared" si="135"/>
        <v>-0.63022410000000006</v>
      </c>
      <c r="S253" s="109">
        <f t="shared" si="136"/>
        <v>0</v>
      </c>
      <c r="T253" s="110">
        <f t="shared" si="137"/>
        <v>0</v>
      </c>
      <c r="U253" s="109">
        <f t="shared" si="117"/>
        <v>0</v>
      </c>
      <c r="V253" s="69" t="e">
        <f t="shared" si="138"/>
        <v>#DIV/0!</v>
      </c>
      <c r="W253" s="109" t="e">
        <f t="shared" si="118"/>
        <v>#DIV/0!</v>
      </c>
      <c r="X253" s="109" t="e">
        <f t="shared" si="119"/>
        <v>#DIV/0!</v>
      </c>
      <c r="Y253" s="109" t="e">
        <f t="shared" si="120"/>
        <v>#DIV/0!</v>
      </c>
      <c r="Z253" s="109" t="e">
        <f t="shared" si="121"/>
        <v>#DIV/0!</v>
      </c>
      <c r="AA253" s="235" t="str">
        <f>IF(D253&lt;'Input Data'!$V$4," ",IF(I253=0," ",IF(K253=0," ",IF(AX253=4,28,IF(AX253=3,28,IF(AX253=2,28,IF(AX253=1,28,IF(AB253&gt;43,43,AB253))))))))</f>
        <v xml:space="preserve"> </v>
      </c>
      <c r="AB253" s="111" t="e">
        <f t="shared" si="122"/>
        <v>#DIV/0!</v>
      </c>
      <c r="AC253" s="128" t="e">
        <f t="shared" si="139"/>
        <v>#DIV/0!</v>
      </c>
      <c r="AD253" s="81">
        <f t="shared" si="123"/>
        <v>-99</v>
      </c>
      <c r="AE253" s="128" t="str">
        <f>IF(D253&lt;'Input Data'!$V$4," ",IF(I253=0," ",IF(K253=0," ",5*(I253-S253))))</f>
        <v xml:space="preserve"> </v>
      </c>
      <c r="AF253" s="81">
        <f t="shared" si="140"/>
        <v>-0.99</v>
      </c>
      <c r="AG253" s="81">
        <f t="shared" si="124"/>
        <v>-99</v>
      </c>
      <c r="AH253" s="119" t="e">
        <f t="shared" si="141"/>
        <v>#DIV/0!</v>
      </c>
      <c r="AI253" s="130" t="e">
        <f t="shared" si="142"/>
        <v>#DIV/0!</v>
      </c>
      <c r="AJ253" s="119" t="e">
        <f t="shared" si="143"/>
        <v>#DIV/0!</v>
      </c>
      <c r="AK253" s="119">
        <f t="shared" si="144"/>
        <v>-99</v>
      </c>
      <c r="AL253" s="69" t="e">
        <f t="shared" si="145"/>
        <v>#DIV/0!</v>
      </c>
      <c r="AM253" s="114" t="e">
        <f t="shared" si="146"/>
        <v>#DIV/0!</v>
      </c>
      <c r="AN253" s="119" t="e">
        <f t="shared" si="147"/>
        <v>#DIV/0!</v>
      </c>
      <c r="AO253" s="119" t="e">
        <f t="shared" si="148"/>
        <v>#DIV/0!</v>
      </c>
      <c r="AP253" s="119" t="e">
        <f t="shared" si="149"/>
        <v>#DIV/0!</v>
      </c>
      <c r="AQ253" s="119" t="e">
        <f t="shared" si="150"/>
        <v>#DIV/0!</v>
      </c>
      <c r="AR253" s="119" t="e">
        <f t="shared" si="151"/>
        <v>#DIV/0!</v>
      </c>
      <c r="AS253" s="114" t="e">
        <f t="shared" si="152"/>
        <v>#DIV/0!</v>
      </c>
      <c r="AT253" s="114" t="e">
        <f t="shared" si="125"/>
        <v>#DIV/0!</v>
      </c>
      <c r="AU253" s="114" t="e">
        <f t="shared" si="153"/>
        <v>#DIV/0!</v>
      </c>
      <c r="AV253" s="114" t="e">
        <f t="shared" si="126"/>
        <v>#DIV/0!</v>
      </c>
      <c r="AW253" s="69" t="e">
        <f t="shared" si="154"/>
        <v>#DIV/0!</v>
      </c>
      <c r="AX253" s="69" t="e">
        <f t="shared" si="155"/>
        <v>#DIV/0!</v>
      </c>
    </row>
    <row r="254" spans="4:50" ht="15.75">
      <c r="D254" s="41">
        <f>'Input Data'!E267</f>
        <v>0</v>
      </c>
      <c r="E254" s="43">
        <f>'Input Data'!F267</f>
        <v>0</v>
      </c>
      <c r="F254" s="43">
        <f>'Input Data'!G267</f>
        <v>0</v>
      </c>
      <c r="G254" s="43">
        <f>'Input Data'!H267</f>
        <v>0</v>
      </c>
      <c r="H254" s="41">
        <f>('Input Data'!E267)/3.28084</f>
        <v>0</v>
      </c>
      <c r="I254" s="43">
        <f t="shared" si="127"/>
        <v>0</v>
      </c>
      <c r="J254" s="43">
        <f t="shared" si="128"/>
        <v>-99</v>
      </c>
      <c r="K254" s="43">
        <f t="shared" si="129"/>
        <v>0</v>
      </c>
      <c r="L254" s="43">
        <f t="shared" si="130"/>
        <v>-99</v>
      </c>
      <c r="M254" s="43">
        <f t="shared" si="131"/>
        <v>0</v>
      </c>
      <c r="N254" s="43">
        <f t="shared" si="132"/>
        <v>-99</v>
      </c>
      <c r="O254" s="43" t="e">
        <f t="shared" si="133"/>
        <v>#DIV/0!</v>
      </c>
      <c r="P254" s="108">
        <f t="shared" si="134"/>
        <v>-99</v>
      </c>
      <c r="Q254" s="128" t="str">
        <f>IF(D254&lt;'Input Data'!$V$4," ",IF(I254=0," ",IF(K254=0," ",12+1.5*LN(K254+0.1))))</f>
        <v xml:space="preserve"> </v>
      </c>
      <c r="R254" s="120">
        <f t="shared" si="135"/>
        <v>-0.63022410000000006</v>
      </c>
      <c r="S254" s="109">
        <f t="shared" si="136"/>
        <v>0</v>
      </c>
      <c r="T254" s="110">
        <f t="shared" si="137"/>
        <v>0</v>
      </c>
      <c r="U254" s="109">
        <f t="shared" si="117"/>
        <v>0</v>
      </c>
      <c r="V254" s="69" t="e">
        <f t="shared" si="138"/>
        <v>#DIV/0!</v>
      </c>
      <c r="W254" s="109" t="e">
        <f t="shared" si="118"/>
        <v>#DIV/0!</v>
      </c>
      <c r="X254" s="109" t="e">
        <f t="shared" si="119"/>
        <v>#DIV/0!</v>
      </c>
      <c r="Y254" s="109" t="e">
        <f t="shared" si="120"/>
        <v>#DIV/0!</v>
      </c>
      <c r="Z254" s="109" t="e">
        <f t="shared" si="121"/>
        <v>#DIV/0!</v>
      </c>
      <c r="AA254" s="235" t="str">
        <f>IF(D254&lt;'Input Data'!$V$4," ",IF(I254=0," ",IF(K254=0," ",IF(AX254=4,28,IF(AX254=3,28,IF(AX254=2,28,IF(AX254=1,28,IF(AB254&gt;43,43,AB254))))))))</f>
        <v xml:space="preserve"> </v>
      </c>
      <c r="AB254" s="111" t="e">
        <f t="shared" si="122"/>
        <v>#DIV/0!</v>
      </c>
      <c r="AC254" s="128" t="e">
        <f t="shared" si="139"/>
        <v>#DIV/0!</v>
      </c>
      <c r="AD254" s="81">
        <f t="shared" si="123"/>
        <v>-99</v>
      </c>
      <c r="AE254" s="128" t="str">
        <f>IF(D254&lt;'Input Data'!$V$4," ",IF(I254=0," ",IF(K254=0," ",5*(I254-S254))))</f>
        <v xml:space="preserve"> </v>
      </c>
      <c r="AF254" s="81">
        <f t="shared" si="140"/>
        <v>-0.99</v>
      </c>
      <c r="AG254" s="81">
        <f t="shared" si="124"/>
        <v>-99</v>
      </c>
      <c r="AH254" s="119" t="e">
        <f t="shared" si="141"/>
        <v>#DIV/0!</v>
      </c>
      <c r="AI254" s="130" t="e">
        <f t="shared" si="142"/>
        <v>#DIV/0!</v>
      </c>
      <c r="AJ254" s="119" t="e">
        <f t="shared" si="143"/>
        <v>#DIV/0!</v>
      </c>
      <c r="AK254" s="119">
        <f t="shared" si="144"/>
        <v>-99</v>
      </c>
      <c r="AL254" s="69" t="e">
        <f t="shared" si="145"/>
        <v>#DIV/0!</v>
      </c>
      <c r="AM254" s="114" t="e">
        <f t="shared" si="146"/>
        <v>#DIV/0!</v>
      </c>
      <c r="AN254" s="119" t="e">
        <f t="shared" si="147"/>
        <v>#DIV/0!</v>
      </c>
      <c r="AO254" s="119" t="e">
        <f t="shared" si="148"/>
        <v>#DIV/0!</v>
      </c>
      <c r="AP254" s="119" t="e">
        <f t="shared" si="149"/>
        <v>#DIV/0!</v>
      </c>
      <c r="AQ254" s="119" t="e">
        <f t="shared" si="150"/>
        <v>#DIV/0!</v>
      </c>
      <c r="AR254" s="119" t="e">
        <f t="shared" si="151"/>
        <v>#DIV/0!</v>
      </c>
      <c r="AS254" s="114" t="e">
        <f t="shared" si="152"/>
        <v>#DIV/0!</v>
      </c>
      <c r="AT254" s="114" t="e">
        <f t="shared" si="125"/>
        <v>#DIV/0!</v>
      </c>
      <c r="AU254" s="114" t="e">
        <f t="shared" si="153"/>
        <v>#DIV/0!</v>
      </c>
      <c r="AV254" s="114" t="e">
        <f t="shared" si="126"/>
        <v>#DIV/0!</v>
      </c>
      <c r="AW254" s="69" t="e">
        <f t="shared" si="154"/>
        <v>#DIV/0!</v>
      </c>
      <c r="AX254" s="69" t="e">
        <f t="shared" si="155"/>
        <v>#DIV/0!</v>
      </c>
    </row>
    <row r="255" spans="4:50" ht="15.75">
      <c r="D255" s="41">
        <f>'Input Data'!E268</f>
        <v>0</v>
      </c>
      <c r="E255" s="43">
        <f>'Input Data'!F268</f>
        <v>0</v>
      </c>
      <c r="F255" s="43">
        <f>'Input Data'!G268</f>
        <v>0</v>
      </c>
      <c r="G255" s="43">
        <f>'Input Data'!H268</f>
        <v>0</v>
      </c>
      <c r="H255" s="41">
        <f>('Input Data'!E268)/3.28084</f>
        <v>0</v>
      </c>
      <c r="I255" s="43">
        <f t="shared" si="127"/>
        <v>0</v>
      </c>
      <c r="J255" s="43">
        <f t="shared" si="128"/>
        <v>-99</v>
      </c>
      <c r="K255" s="43">
        <f t="shared" si="129"/>
        <v>0</v>
      </c>
      <c r="L255" s="43">
        <f t="shared" si="130"/>
        <v>-99</v>
      </c>
      <c r="M255" s="43">
        <f t="shared" si="131"/>
        <v>0</v>
      </c>
      <c r="N255" s="43">
        <f t="shared" si="132"/>
        <v>-99</v>
      </c>
      <c r="O255" s="43" t="e">
        <f t="shared" si="133"/>
        <v>#DIV/0!</v>
      </c>
      <c r="P255" s="108">
        <f t="shared" si="134"/>
        <v>-99</v>
      </c>
      <c r="Q255" s="128" t="str">
        <f>IF(D255&lt;'Input Data'!$V$4," ",IF(I255=0," ",IF(K255=0," ",12+1.5*LN(K255+0.1))))</f>
        <v xml:space="preserve"> </v>
      </c>
      <c r="R255" s="120">
        <f t="shared" si="135"/>
        <v>-0.63022410000000006</v>
      </c>
      <c r="S255" s="109">
        <f t="shared" si="136"/>
        <v>0</v>
      </c>
      <c r="T255" s="110">
        <f t="shared" si="137"/>
        <v>0</v>
      </c>
      <c r="U255" s="109">
        <f t="shared" si="117"/>
        <v>0</v>
      </c>
      <c r="V255" s="69" t="e">
        <f t="shared" si="138"/>
        <v>#DIV/0!</v>
      </c>
      <c r="W255" s="109" t="e">
        <f t="shared" si="118"/>
        <v>#DIV/0!</v>
      </c>
      <c r="X255" s="109" t="e">
        <f t="shared" si="119"/>
        <v>#DIV/0!</v>
      </c>
      <c r="Y255" s="109" t="e">
        <f t="shared" si="120"/>
        <v>#DIV/0!</v>
      </c>
      <c r="Z255" s="109" t="e">
        <f t="shared" si="121"/>
        <v>#DIV/0!</v>
      </c>
      <c r="AA255" s="235" t="str">
        <f>IF(D255&lt;'Input Data'!$V$4," ",IF(I255=0," ",IF(K255=0," ",IF(AX255=4,28,IF(AX255=3,28,IF(AX255=2,28,IF(AX255=1,28,IF(AB255&gt;43,43,AB255))))))))</f>
        <v xml:space="preserve"> </v>
      </c>
      <c r="AB255" s="111" t="e">
        <f t="shared" si="122"/>
        <v>#DIV/0!</v>
      </c>
      <c r="AC255" s="128" t="e">
        <f t="shared" si="139"/>
        <v>#DIV/0!</v>
      </c>
      <c r="AD255" s="81">
        <f t="shared" si="123"/>
        <v>-99</v>
      </c>
      <c r="AE255" s="128" t="str">
        <f>IF(D255&lt;'Input Data'!$V$4," ",IF(I255=0," ",IF(K255=0," ",5*(I255-S255))))</f>
        <v xml:space="preserve"> </v>
      </c>
      <c r="AF255" s="81">
        <f t="shared" si="140"/>
        <v>-0.99</v>
      </c>
      <c r="AG255" s="81">
        <f t="shared" si="124"/>
        <v>-99</v>
      </c>
      <c r="AH255" s="119" t="e">
        <f t="shared" si="141"/>
        <v>#DIV/0!</v>
      </c>
      <c r="AI255" s="130" t="e">
        <f t="shared" si="142"/>
        <v>#DIV/0!</v>
      </c>
      <c r="AJ255" s="119" t="e">
        <f t="shared" si="143"/>
        <v>#DIV/0!</v>
      </c>
      <c r="AK255" s="119">
        <f t="shared" si="144"/>
        <v>-99</v>
      </c>
      <c r="AL255" s="69" t="e">
        <f t="shared" si="145"/>
        <v>#DIV/0!</v>
      </c>
      <c r="AM255" s="114" t="e">
        <f t="shared" si="146"/>
        <v>#DIV/0!</v>
      </c>
      <c r="AN255" s="119" t="e">
        <f t="shared" si="147"/>
        <v>#DIV/0!</v>
      </c>
      <c r="AO255" s="119" t="e">
        <f t="shared" si="148"/>
        <v>#DIV/0!</v>
      </c>
      <c r="AP255" s="119" t="e">
        <f t="shared" si="149"/>
        <v>#DIV/0!</v>
      </c>
      <c r="AQ255" s="119" t="e">
        <f t="shared" si="150"/>
        <v>#DIV/0!</v>
      </c>
      <c r="AR255" s="119" t="e">
        <f t="shared" si="151"/>
        <v>#DIV/0!</v>
      </c>
      <c r="AS255" s="114" t="e">
        <f t="shared" si="152"/>
        <v>#DIV/0!</v>
      </c>
      <c r="AT255" s="114" t="e">
        <f t="shared" si="125"/>
        <v>#DIV/0!</v>
      </c>
      <c r="AU255" s="114" t="e">
        <f t="shared" si="153"/>
        <v>#DIV/0!</v>
      </c>
      <c r="AV255" s="114" t="e">
        <f t="shared" si="126"/>
        <v>#DIV/0!</v>
      </c>
      <c r="AW255" s="69" t="e">
        <f t="shared" si="154"/>
        <v>#DIV/0!</v>
      </c>
      <c r="AX255" s="69" t="e">
        <f t="shared" si="155"/>
        <v>#DIV/0!</v>
      </c>
    </row>
    <row r="256" spans="4:50" ht="15.75">
      <c r="D256" s="41">
        <f>'Input Data'!E269</f>
        <v>0</v>
      </c>
      <c r="E256" s="43">
        <f>'Input Data'!F269</f>
        <v>0</v>
      </c>
      <c r="F256" s="43">
        <f>'Input Data'!G269</f>
        <v>0</v>
      </c>
      <c r="G256" s="43">
        <f>'Input Data'!H269</f>
        <v>0</v>
      </c>
      <c r="H256" s="41">
        <f>('Input Data'!E269)/3.28084</f>
        <v>0</v>
      </c>
      <c r="I256" s="43">
        <f t="shared" si="127"/>
        <v>0</v>
      </c>
      <c r="J256" s="43">
        <f t="shared" si="128"/>
        <v>-99</v>
      </c>
      <c r="K256" s="43">
        <f t="shared" si="129"/>
        <v>0</v>
      </c>
      <c r="L256" s="43">
        <f t="shared" si="130"/>
        <v>-99</v>
      </c>
      <c r="M256" s="43">
        <f t="shared" si="131"/>
        <v>0</v>
      </c>
      <c r="N256" s="43">
        <f t="shared" si="132"/>
        <v>-99</v>
      </c>
      <c r="O256" s="43" t="e">
        <f t="shared" si="133"/>
        <v>#DIV/0!</v>
      </c>
      <c r="P256" s="108">
        <f t="shared" si="134"/>
        <v>-99</v>
      </c>
      <c r="Q256" s="128" t="str">
        <f>IF(D256&lt;'Input Data'!$V$4," ",IF(I256=0," ",IF(K256=0," ",12+1.5*LN(K256+0.1))))</f>
        <v xml:space="preserve"> </v>
      </c>
      <c r="R256" s="120">
        <f t="shared" si="135"/>
        <v>-0.63022410000000006</v>
      </c>
      <c r="S256" s="109">
        <f t="shared" si="136"/>
        <v>0</v>
      </c>
      <c r="T256" s="110">
        <f t="shared" si="137"/>
        <v>0</v>
      </c>
      <c r="U256" s="109">
        <f t="shared" si="117"/>
        <v>0</v>
      </c>
      <c r="V256" s="69" t="e">
        <f t="shared" si="138"/>
        <v>#DIV/0!</v>
      </c>
      <c r="W256" s="109" t="e">
        <f t="shared" si="118"/>
        <v>#DIV/0!</v>
      </c>
      <c r="X256" s="109" t="e">
        <f t="shared" si="119"/>
        <v>#DIV/0!</v>
      </c>
      <c r="Y256" s="109" t="e">
        <f t="shared" si="120"/>
        <v>#DIV/0!</v>
      </c>
      <c r="Z256" s="109" t="e">
        <f t="shared" si="121"/>
        <v>#DIV/0!</v>
      </c>
      <c r="AA256" s="235" t="str">
        <f>IF(D256&lt;'Input Data'!$V$4," ",IF(I256=0," ",IF(K256=0," ",IF(AX256=4,28,IF(AX256=3,28,IF(AX256=2,28,IF(AX256=1,28,IF(AB256&gt;43,43,AB256))))))))</f>
        <v xml:space="preserve"> </v>
      </c>
      <c r="AB256" s="111" t="e">
        <f t="shared" si="122"/>
        <v>#DIV/0!</v>
      </c>
      <c r="AC256" s="128" t="e">
        <f t="shared" si="139"/>
        <v>#DIV/0!</v>
      </c>
      <c r="AD256" s="81">
        <f t="shared" si="123"/>
        <v>-99</v>
      </c>
      <c r="AE256" s="128" t="str">
        <f>IF(D256&lt;'Input Data'!$V$4," ",IF(I256=0," ",IF(K256=0," ",5*(I256-S256))))</f>
        <v xml:space="preserve"> </v>
      </c>
      <c r="AF256" s="81">
        <f t="shared" si="140"/>
        <v>-0.99</v>
      </c>
      <c r="AG256" s="81">
        <f t="shared" si="124"/>
        <v>-99</v>
      </c>
      <c r="AH256" s="119" t="e">
        <f t="shared" si="141"/>
        <v>#DIV/0!</v>
      </c>
      <c r="AI256" s="130" t="e">
        <f t="shared" si="142"/>
        <v>#DIV/0!</v>
      </c>
      <c r="AJ256" s="119" t="e">
        <f t="shared" si="143"/>
        <v>#DIV/0!</v>
      </c>
      <c r="AK256" s="119">
        <f t="shared" si="144"/>
        <v>-99</v>
      </c>
      <c r="AL256" s="69" t="e">
        <f t="shared" si="145"/>
        <v>#DIV/0!</v>
      </c>
      <c r="AM256" s="114" t="e">
        <f t="shared" si="146"/>
        <v>#DIV/0!</v>
      </c>
      <c r="AN256" s="119" t="e">
        <f t="shared" si="147"/>
        <v>#DIV/0!</v>
      </c>
      <c r="AO256" s="119" t="e">
        <f t="shared" si="148"/>
        <v>#DIV/0!</v>
      </c>
      <c r="AP256" s="119" t="e">
        <f t="shared" si="149"/>
        <v>#DIV/0!</v>
      </c>
      <c r="AQ256" s="119" t="e">
        <f t="shared" si="150"/>
        <v>#DIV/0!</v>
      </c>
      <c r="AR256" s="119" t="e">
        <f t="shared" si="151"/>
        <v>#DIV/0!</v>
      </c>
      <c r="AS256" s="114" t="e">
        <f t="shared" si="152"/>
        <v>#DIV/0!</v>
      </c>
      <c r="AT256" s="114" t="e">
        <f t="shared" si="125"/>
        <v>#DIV/0!</v>
      </c>
      <c r="AU256" s="114" t="e">
        <f t="shared" si="153"/>
        <v>#DIV/0!</v>
      </c>
      <c r="AV256" s="114" t="e">
        <f t="shared" si="126"/>
        <v>#DIV/0!</v>
      </c>
      <c r="AW256" s="69" t="e">
        <f t="shared" si="154"/>
        <v>#DIV/0!</v>
      </c>
      <c r="AX256" s="69" t="e">
        <f t="shared" si="155"/>
        <v>#DIV/0!</v>
      </c>
    </row>
    <row r="257" spans="4:50" ht="15.75">
      <c r="D257" s="41">
        <f>'Input Data'!E270</f>
        <v>0</v>
      </c>
      <c r="E257" s="43">
        <f>'Input Data'!F270</f>
        <v>0</v>
      </c>
      <c r="F257" s="43">
        <f>'Input Data'!G270</f>
        <v>0</v>
      </c>
      <c r="G257" s="43">
        <f>'Input Data'!H270</f>
        <v>0</v>
      </c>
      <c r="H257" s="41">
        <f>('Input Data'!E270)/3.28084</f>
        <v>0</v>
      </c>
      <c r="I257" s="43">
        <f t="shared" si="127"/>
        <v>0</v>
      </c>
      <c r="J257" s="43">
        <f t="shared" si="128"/>
        <v>-99</v>
      </c>
      <c r="K257" s="43">
        <f t="shared" si="129"/>
        <v>0</v>
      </c>
      <c r="L257" s="43">
        <f t="shared" si="130"/>
        <v>-99</v>
      </c>
      <c r="M257" s="43">
        <f t="shared" si="131"/>
        <v>0</v>
      </c>
      <c r="N257" s="43">
        <f t="shared" si="132"/>
        <v>-99</v>
      </c>
      <c r="O257" s="43" t="e">
        <f t="shared" si="133"/>
        <v>#DIV/0!</v>
      </c>
      <c r="P257" s="108">
        <f t="shared" si="134"/>
        <v>-99</v>
      </c>
      <c r="Q257" s="128" t="str">
        <f>IF(D257&lt;'Input Data'!$V$4," ",IF(I257=0," ",IF(K257=0," ",12+1.5*LN(K257+0.1))))</f>
        <v xml:space="preserve"> </v>
      </c>
      <c r="R257" s="120">
        <f t="shared" si="135"/>
        <v>-0.63022410000000006</v>
      </c>
      <c r="S257" s="109">
        <f t="shared" si="136"/>
        <v>0</v>
      </c>
      <c r="T257" s="110">
        <f t="shared" si="137"/>
        <v>0</v>
      </c>
      <c r="U257" s="109">
        <f t="shared" si="117"/>
        <v>0</v>
      </c>
      <c r="V257" s="69" t="e">
        <f t="shared" si="138"/>
        <v>#DIV/0!</v>
      </c>
      <c r="W257" s="109" t="e">
        <f t="shared" si="118"/>
        <v>#DIV/0!</v>
      </c>
      <c r="X257" s="109" t="e">
        <f t="shared" si="119"/>
        <v>#DIV/0!</v>
      </c>
      <c r="Y257" s="109" t="e">
        <f t="shared" si="120"/>
        <v>#DIV/0!</v>
      </c>
      <c r="Z257" s="109" t="e">
        <f t="shared" si="121"/>
        <v>#DIV/0!</v>
      </c>
      <c r="AA257" s="235" t="str">
        <f>IF(D257&lt;'Input Data'!$V$4," ",IF(I257=0," ",IF(K257=0," ",IF(AX257=4,28,IF(AX257=3,28,IF(AX257=2,28,IF(AX257=1,28,IF(AB257&gt;43,43,AB257))))))))</f>
        <v xml:space="preserve"> </v>
      </c>
      <c r="AB257" s="111" t="e">
        <f t="shared" si="122"/>
        <v>#DIV/0!</v>
      </c>
      <c r="AC257" s="128" t="e">
        <f t="shared" si="139"/>
        <v>#DIV/0!</v>
      </c>
      <c r="AD257" s="81">
        <f t="shared" si="123"/>
        <v>-99</v>
      </c>
      <c r="AE257" s="128" t="str">
        <f>IF(D257&lt;'Input Data'!$V$4," ",IF(I257=0," ",IF(K257=0," ",5*(I257-S257))))</f>
        <v xml:space="preserve"> </v>
      </c>
      <c r="AF257" s="81">
        <f t="shared" si="140"/>
        <v>-0.99</v>
      </c>
      <c r="AG257" s="81">
        <f t="shared" si="124"/>
        <v>-99</v>
      </c>
      <c r="AH257" s="119" t="e">
        <f t="shared" si="141"/>
        <v>#DIV/0!</v>
      </c>
      <c r="AI257" s="130" t="e">
        <f t="shared" si="142"/>
        <v>#DIV/0!</v>
      </c>
      <c r="AJ257" s="119" t="e">
        <f t="shared" si="143"/>
        <v>#DIV/0!</v>
      </c>
      <c r="AK257" s="119">
        <f t="shared" si="144"/>
        <v>-99</v>
      </c>
      <c r="AL257" s="69" t="e">
        <f t="shared" si="145"/>
        <v>#DIV/0!</v>
      </c>
      <c r="AM257" s="114" t="e">
        <f t="shared" si="146"/>
        <v>#DIV/0!</v>
      </c>
      <c r="AN257" s="119" t="e">
        <f t="shared" si="147"/>
        <v>#DIV/0!</v>
      </c>
      <c r="AO257" s="119" t="e">
        <f t="shared" si="148"/>
        <v>#DIV/0!</v>
      </c>
      <c r="AP257" s="119" t="e">
        <f t="shared" si="149"/>
        <v>#DIV/0!</v>
      </c>
      <c r="AQ257" s="119" t="e">
        <f t="shared" si="150"/>
        <v>#DIV/0!</v>
      </c>
      <c r="AR257" s="119" t="e">
        <f t="shared" si="151"/>
        <v>#DIV/0!</v>
      </c>
      <c r="AS257" s="114" t="e">
        <f t="shared" si="152"/>
        <v>#DIV/0!</v>
      </c>
      <c r="AT257" s="114" t="e">
        <f t="shared" si="125"/>
        <v>#DIV/0!</v>
      </c>
      <c r="AU257" s="114" t="e">
        <f t="shared" si="153"/>
        <v>#DIV/0!</v>
      </c>
      <c r="AV257" s="114" t="e">
        <f t="shared" si="126"/>
        <v>#DIV/0!</v>
      </c>
      <c r="AW257" s="69" t="e">
        <f t="shared" si="154"/>
        <v>#DIV/0!</v>
      </c>
      <c r="AX257" s="69" t="e">
        <f t="shared" si="155"/>
        <v>#DIV/0!</v>
      </c>
    </row>
    <row r="258" spans="4:50" ht="15.75">
      <c r="D258" s="41">
        <f>'Input Data'!E271</f>
        <v>0</v>
      </c>
      <c r="E258" s="43">
        <f>'Input Data'!F271</f>
        <v>0</v>
      </c>
      <c r="F258" s="43">
        <f>'Input Data'!G271</f>
        <v>0</v>
      </c>
      <c r="G258" s="43">
        <f>'Input Data'!H271</f>
        <v>0</v>
      </c>
      <c r="H258" s="41">
        <f>('Input Data'!E271)/3.28084</f>
        <v>0</v>
      </c>
      <c r="I258" s="43">
        <f t="shared" si="127"/>
        <v>0</v>
      </c>
      <c r="J258" s="43">
        <f t="shared" si="128"/>
        <v>-99</v>
      </c>
      <c r="K258" s="43">
        <f t="shared" si="129"/>
        <v>0</v>
      </c>
      <c r="L258" s="43">
        <f t="shared" si="130"/>
        <v>-99</v>
      </c>
      <c r="M258" s="43">
        <f t="shared" si="131"/>
        <v>0</v>
      </c>
      <c r="N258" s="43">
        <f t="shared" si="132"/>
        <v>-99</v>
      </c>
      <c r="O258" s="43" t="e">
        <f t="shared" si="133"/>
        <v>#DIV/0!</v>
      </c>
      <c r="P258" s="108">
        <f t="shared" si="134"/>
        <v>-99</v>
      </c>
      <c r="Q258" s="128" t="str">
        <f>IF(D258&lt;'Input Data'!$V$4," ",IF(I258=0," ",IF(K258=0," ",12+1.5*LN(K258+0.1))))</f>
        <v xml:space="preserve"> </v>
      </c>
      <c r="R258" s="120">
        <f t="shared" si="135"/>
        <v>-0.63022410000000006</v>
      </c>
      <c r="S258" s="109">
        <f t="shared" si="136"/>
        <v>0</v>
      </c>
      <c r="T258" s="110">
        <f t="shared" si="137"/>
        <v>0</v>
      </c>
      <c r="U258" s="109">
        <f t="shared" si="117"/>
        <v>0</v>
      </c>
      <c r="V258" s="69" t="e">
        <f t="shared" si="138"/>
        <v>#DIV/0!</v>
      </c>
      <c r="W258" s="109" t="e">
        <f t="shared" si="118"/>
        <v>#DIV/0!</v>
      </c>
      <c r="X258" s="109" t="e">
        <f t="shared" si="119"/>
        <v>#DIV/0!</v>
      </c>
      <c r="Y258" s="109" t="e">
        <f t="shared" si="120"/>
        <v>#DIV/0!</v>
      </c>
      <c r="Z258" s="109" t="e">
        <f t="shared" si="121"/>
        <v>#DIV/0!</v>
      </c>
      <c r="AA258" s="235" t="str">
        <f>IF(D258&lt;'Input Data'!$V$4," ",IF(I258=0," ",IF(K258=0," ",IF(AX258=4,28,IF(AX258=3,28,IF(AX258=2,28,IF(AX258=1,28,IF(AB258&gt;43,43,AB258))))))))</f>
        <v xml:space="preserve"> </v>
      </c>
      <c r="AB258" s="111" t="e">
        <f t="shared" si="122"/>
        <v>#DIV/0!</v>
      </c>
      <c r="AC258" s="128" t="e">
        <f t="shared" si="139"/>
        <v>#DIV/0!</v>
      </c>
      <c r="AD258" s="81">
        <f t="shared" si="123"/>
        <v>-99</v>
      </c>
      <c r="AE258" s="128" t="str">
        <f>IF(D258&lt;'Input Data'!$V$4," ",IF(I258=0," ",IF(K258=0," ",5*(I258-S258))))</f>
        <v xml:space="preserve"> </v>
      </c>
      <c r="AF258" s="81">
        <f t="shared" si="140"/>
        <v>-0.99</v>
      </c>
      <c r="AG258" s="81">
        <f t="shared" si="124"/>
        <v>-99</v>
      </c>
      <c r="AH258" s="119" t="e">
        <f t="shared" si="141"/>
        <v>#DIV/0!</v>
      </c>
      <c r="AI258" s="130" t="e">
        <f t="shared" si="142"/>
        <v>#DIV/0!</v>
      </c>
      <c r="AJ258" s="119" t="e">
        <f t="shared" si="143"/>
        <v>#DIV/0!</v>
      </c>
      <c r="AK258" s="119">
        <f t="shared" si="144"/>
        <v>-99</v>
      </c>
      <c r="AL258" s="69" t="e">
        <f t="shared" si="145"/>
        <v>#DIV/0!</v>
      </c>
      <c r="AM258" s="114" t="e">
        <f t="shared" si="146"/>
        <v>#DIV/0!</v>
      </c>
      <c r="AN258" s="119" t="e">
        <f t="shared" si="147"/>
        <v>#DIV/0!</v>
      </c>
      <c r="AO258" s="119" t="e">
        <f t="shared" si="148"/>
        <v>#DIV/0!</v>
      </c>
      <c r="AP258" s="119" t="e">
        <f t="shared" si="149"/>
        <v>#DIV/0!</v>
      </c>
      <c r="AQ258" s="119" t="e">
        <f t="shared" si="150"/>
        <v>#DIV/0!</v>
      </c>
      <c r="AR258" s="119" t="e">
        <f t="shared" si="151"/>
        <v>#DIV/0!</v>
      </c>
      <c r="AS258" s="114" t="e">
        <f t="shared" si="152"/>
        <v>#DIV/0!</v>
      </c>
      <c r="AT258" s="114" t="e">
        <f t="shared" si="125"/>
        <v>#DIV/0!</v>
      </c>
      <c r="AU258" s="114" t="e">
        <f t="shared" si="153"/>
        <v>#DIV/0!</v>
      </c>
      <c r="AV258" s="114" t="e">
        <f t="shared" si="126"/>
        <v>#DIV/0!</v>
      </c>
      <c r="AW258" s="69" t="e">
        <f t="shared" si="154"/>
        <v>#DIV/0!</v>
      </c>
      <c r="AX258" s="69" t="e">
        <f t="shared" si="155"/>
        <v>#DIV/0!</v>
      </c>
    </row>
    <row r="259" spans="4:50" ht="15.75">
      <c r="D259" s="41">
        <f>'Input Data'!E272</f>
        <v>0</v>
      </c>
      <c r="E259" s="43">
        <f>'Input Data'!F272</f>
        <v>0</v>
      </c>
      <c r="F259" s="43">
        <f>'Input Data'!G272</f>
        <v>0</v>
      </c>
      <c r="G259" s="43">
        <f>'Input Data'!H272</f>
        <v>0</v>
      </c>
      <c r="H259" s="41">
        <f>('Input Data'!E272)/3.28084</f>
        <v>0</v>
      </c>
      <c r="I259" s="43">
        <f t="shared" si="127"/>
        <v>0</v>
      </c>
      <c r="J259" s="43">
        <f t="shared" si="128"/>
        <v>-99</v>
      </c>
      <c r="K259" s="43">
        <f t="shared" si="129"/>
        <v>0</v>
      </c>
      <c r="L259" s="43">
        <f t="shared" si="130"/>
        <v>-99</v>
      </c>
      <c r="M259" s="43">
        <f t="shared" si="131"/>
        <v>0</v>
      </c>
      <c r="N259" s="43">
        <f t="shared" si="132"/>
        <v>-99</v>
      </c>
      <c r="O259" s="43" t="e">
        <f t="shared" si="133"/>
        <v>#DIV/0!</v>
      </c>
      <c r="P259" s="108">
        <f t="shared" si="134"/>
        <v>-99</v>
      </c>
      <c r="Q259" s="128" t="str">
        <f>IF(D259&lt;'Input Data'!$V$4," ",IF(I259=0," ",IF(K259=0," ",12+1.5*LN(K259+0.1))))</f>
        <v xml:space="preserve"> </v>
      </c>
      <c r="R259" s="120">
        <f t="shared" si="135"/>
        <v>-0.63022410000000006</v>
      </c>
      <c r="S259" s="109">
        <f t="shared" si="136"/>
        <v>0</v>
      </c>
      <c r="T259" s="110">
        <f t="shared" si="137"/>
        <v>0</v>
      </c>
      <c r="U259" s="109">
        <f t="shared" si="117"/>
        <v>0</v>
      </c>
      <c r="V259" s="69" t="e">
        <f t="shared" si="138"/>
        <v>#DIV/0!</v>
      </c>
      <c r="W259" s="109" t="e">
        <f t="shared" si="118"/>
        <v>#DIV/0!</v>
      </c>
      <c r="X259" s="109" t="e">
        <f t="shared" si="119"/>
        <v>#DIV/0!</v>
      </c>
      <c r="Y259" s="109" t="e">
        <f t="shared" si="120"/>
        <v>#DIV/0!</v>
      </c>
      <c r="Z259" s="109" t="e">
        <f t="shared" si="121"/>
        <v>#DIV/0!</v>
      </c>
      <c r="AA259" s="235" t="str">
        <f>IF(D259&lt;'Input Data'!$V$4," ",IF(I259=0," ",IF(K259=0," ",IF(AX259=4,28,IF(AX259=3,28,IF(AX259=2,28,IF(AX259=1,28,IF(AB259&gt;43,43,AB259))))))))</f>
        <v xml:space="preserve"> </v>
      </c>
      <c r="AB259" s="111" t="e">
        <f t="shared" si="122"/>
        <v>#DIV/0!</v>
      </c>
      <c r="AC259" s="128" t="e">
        <f t="shared" si="139"/>
        <v>#DIV/0!</v>
      </c>
      <c r="AD259" s="81">
        <f t="shared" si="123"/>
        <v>-99</v>
      </c>
      <c r="AE259" s="128" t="str">
        <f>IF(D259&lt;'Input Data'!$V$4," ",IF(I259=0," ",IF(K259=0," ",5*(I259-S259))))</f>
        <v xml:space="preserve"> </v>
      </c>
      <c r="AF259" s="81">
        <f t="shared" si="140"/>
        <v>-0.99</v>
      </c>
      <c r="AG259" s="81">
        <f t="shared" si="124"/>
        <v>-99</v>
      </c>
      <c r="AH259" s="119" t="e">
        <f t="shared" si="141"/>
        <v>#DIV/0!</v>
      </c>
      <c r="AI259" s="130" t="e">
        <f t="shared" si="142"/>
        <v>#DIV/0!</v>
      </c>
      <c r="AJ259" s="119" t="e">
        <f t="shared" si="143"/>
        <v>#DIV/0!</v>
      </c>
      <c r="AK259" s="119">
        <f t="shared" si="144"/>
        <v>-99</v>
      </c>
      <c r="AL259" s="69" t="e">
        <f t="shared" si="145"/>
        <v>#DIV/0!</v>
      </c>
      <c r="AM259" s="114" t="e">
        <f t="shared" si="146"/>
        <v>#DIV/0!</v>
      </c>
      <c r="AN259" s="119" t="e">
        <f t="shared" si="147"/>
        <v>#DIV/0!</v>
      </c>
      <c r="AO259" s="119" t="e">
        <f t="shared" si="148"/>
        <v>#DIV/0!</v>
      </c>
      <c r="AP259" s="119" t="e">
        <f t="shared" si="149"/>
        <v>#DIV/0!</v>
      </c>
      <c r="AQ259" s="119" t="e">
        <f t="shared" si="150"/>
        <v>#DIV/0!</v>
      </c>
      <c r="AR259" s="119" t="e">
        <f t="shared" si="151"/>
        <v>#DIV/0!</v>
      </c>
      <c r="AS259" s="114" t="e">
        <f t="shared" si="152"/>
        <v>#DIV/0!</v>
      </c>
      <c r="AT259" s="114" t="e">
        <f t="shared" si="125"/>
        <v>#DIV/0!</v>
      </c>
      <c r="AU259" s="114" t="e">
        <f t="shared" si="153"/>
        <v>#DIV/0!</v>
      </c>
      <c r="AV259" s="114" t="e">
        <f t="shared" si="126"/>
        <v>#DIV/0!</v>
      </c>
      <c r="AW259" s="69" t="e">
        <f t="shared" si="154"/>
        <v>#DIV/0!</v>
      </c>
      <c r="AX259" s="69" t="e">
        <f t="shared" si="155"/>
        <v>#DIV/0!</v>
      </c>
    </row>
    <row r="260" spans="4:50" ht="15.75">
      <c r="D260" s="41">
        <f>'Input Data'!E273</f>
        <v>0</v>
      </c>
      <c r="E260" s="43">
        <f>'Input Data'!F273</f>
        <v>0</v>
      </c>
      <c r="F260" s="43">
        <f>'Input Data'!G273</f>
        <v>0</v>
      </c>
      <c r="G260" s="43">
        <f>'Input Data'!H273</f>
        <v>0</v>
      </c>
      <c r="H260" s="41">
        <f>('Input Data'!E273)/3.28084</f>
        <v>0</v>
      </c>
      <c r="I260" s="43">
        <f t="shared" si="127"/>
        <v>0</v>
      </c>
      <c r="J260" s="43">
        <f t="shared" si="128"/>
        <v>-99</v>
      </c>
      <c r="K260" s="43">
        <f t="shared" si="129"/>
        <v>0</v>
      </c>
      <c r="L260" s="43">
        <f t="shared" si="130"/>
        <v>-99</v>
      </c>
      <c r="M260" s="43">
        <f t="shared" si="131"/>
        <v>0</v>
      </c>
      <c r="N260" s="43">
        <f t="shared" si="132"/>
        <v>-99</v>
      </c>
      <c r="O260" s="43" t="e">
        <f t="shared" si="133"/>
        <v>#DIV/0!</v>
      </c>
      <c r="P260" s="108">
        <f t="shared" si="134"/>
        <v>-99</v>
      </c>
      <c r="Q260" s="128" t="str">
        <f>IF(D260&lt;'Input Data'!$V$4," ",IF(I260=0," ",IF(K260=0," ",12+1.5*LN(K260+0.1))))</f>
        <v xml:space="preserve"> </v>
      </c>
      <c r="R260" s="120">
        <f t="shared" si="135"/>
        <v>-0.63022410000000006</v>
      </c>
      <c r="S260" s="109">
        <f t="shared" si="136"/>
        <v>0</v>
      </c>
      <c r="T260" s="110">
        <f t="shared" si="137"/>
        <v>0</v>
      </c>
      <c r="U260" s="109">
        <f t="shared" si="117"/>
        <v>0</v>
      </c>
      <c r="V260" s="69" t="e">
        <f t="shared" si="138"/>
        <v>#DIV/0!</v>
      </c>
      <c r="W260" s="109" t="e">
        <f t="shared" si="118"/>
        <v>#DIV/0!</v>
      </c>
      <c r="X260" s="109" t="e">
        <f t="shared" si="119"/>
        <v>#DIV/0!</v>
      </c>
      <c r="Y260" s="109" t="e">
        <f t="shared" si="120"/>
        <v>#DIV/0!</v>
      </c>
      <c r="Z260" s="109" t="e">
        <f t="shared" si="121"/>
        <v>#DIV/0!</v>
      </c>
      <c r="AA260" s="235" t="str">
        <f>IF(D260&lt;'Input Data'!$V$4," ",IF(I260=0," ",IF(K260=0," ",IF(AX260=4,28,IF(AX260=3,28,IF(AX260=2,28,IF(AX260=1,28,IF(AB260&gt;43,43,AB260))))))))</f>
        <v xml:space="preserve"> </v>
      </c>
      <c r="AB260" s="111" t="e">
        <f t="shared" si="122"/>
        <v>#DIV/0!</v>
      </c>
      <c r="AC260" s="128" t="e">
        <f t="shared" si="139"/>
        <v>#DIV/0!</v>
      </c>
      <c r="AD260" s="81">
        <f t="shared" si="123"/>
        <v>-99</v>
      </c>
      <c r="AE260" s="128" t="str">
        <f>IF(D260&lt;'Input Data'!$V$4," ",IF(I260=0," ",IF(K260=0," ",5*(I260-S260))))</f>
        <v xml:space="preserve"> </v>
      </c>
      <c r="AF260" s="81">
        <f t="shared" si="140"/>
        <v>-0.99</v>
      </c>
      <c r="AG260" s="81">
        <f t="shared" si="124"/>
        <v>-99</v>
      </c>
      <c r="AH260" s="119" t="e">
        <f t="shared" si="141"/>
        <v>#DIV/0!</v>
      </c>
      <c r="AI260" s="130" t="e">
        <f t="shared" si="142"/>
        <v>#DIV/0!</v>
      </c>
      <c r="AJ260" s="119" t="e">
        <f t="shared" si="143"/>
        <v>#DIV/0!</v>
      </c>
      <c r="AK260" s="119">
        <f t="shared" si="144"/>
        <v>-99</v>
      </c>
      <c r="AL260" s="69" t="e">
        <f t="shared" si="145"/>
        <v>#DIV/0!</v>
      </c>
      <c r="AM260" s="114" t="e">
        <f t="shared" si="146"/>
        <v>#DIV/0!</v>
      </c>
      <c r="AN260" s="119" t="e">
        <f t="shared" si="147"/>
        <v>#DIV/0!</v>
      </c>
      <c r="AO260" s="119" t="e">
        <f t="shared" si="148"/>
        <v>#DIV/0!</v>
      </c>
      <c r="AP260" s="119" t="e">
        <f t="shared" si="149"/>
        <v>#DIV/0!</v>
      </c>
      <c r="AQ260" s="119" t="e">
        <f t="shared" si="150"/>
        <v>#DIV/0!</v>
      </c>
      <c r="AR260" s="119" t="e">
        <f t="shared" si="151"/>
        <v>#DIV/0!</v>
      </c>
      <c r="AS260" s="114" t="e">
        <f t="shared" si="152"/>
        <v>#DIV/0!</v>
      </c>
      <c r="AT260" s="114" t="e">
        <f t="shared" si="125"/>
        <v>#DIV/0!</v>
      </c>
      <c r="AU260" s="114" t="e">
        <f t="shared" si="153"/>
        <v>#DIV/0!</v>
      </c>
      <c r="AV260" s="114" t="e">
        <f t="shared" si="126"/>
        <v>#DIV/0!</v>
      </c>
      <c r="AW260" s="69" t="e">
        <f t="shared" si="154"/>
        <v>#DIV/0!</v>
      </c>
      <c r="AX260" s="69" t="e">
        <f t="shared" si="155"/>
        <v>#DIV/0!</v>
      </c>
    </row>
    <row r="261" spans="4:50" ht="15.75">
      <c r="D261" s="41">
        <f>'Input Data'!E274</f>
        <v>0</v>
      </c>
      <c r="E261" s="43">
        <f>'Input Data'!F274</f>
        <v>0</v>
      </c>
      <c r="F261" s="43">
        <f>'Input Data'!G274</f>
        <v>0</v>
      </c>
      <c r="G261" s="43">
        <f>'Input Data'!H274</f>
        <v>0</v>
      </c>
      <c r="H261" s="41">
        <f>('Input Data'!E274)/3.28084</f>
        <v>0</v>
      </c>
      <c r="I261" s="43">
        <f t="shared" si="127"/>
        <v>0</v>
      </c>
      <c r="J261" s="43">
        <f t="shared" si="128"/>
        <v>-99</v>
      </c>
      <c r="K261" s="43">
        <f t="shared" si="129"/>
        <v>0</v>
      </c>
      <c r="L261" s="43">
        <f t="shared" si="130"/>
        <v>-99</v>
      </c>
      <c r="M261" s="43">
        <f t="shared" si="131"/>
        <v>0</v>
      </c>
      <c r="N261" s="43">
        <f t="shared" si="132"/>
        <v>-99</v>
      </c>
      <c r="O261" s="43" t="e">
        <f t="shared" si="133"/>
        <v>#DIV/0!</v>
      </c>
      <c r="P261" s="108">
        <f t="shared" si="134"/>
        <v>-99</v>
      </c>
      <c r="Q261" s="128" t="str">
        <f>IF(D261&lt;'Input Data'!$V$4," ",IF(I261=0," ",IF(K261=0," ",12+1.5*LN(K261+0.1))))</f>
        <v xml:space="preserve"> </v>
      </c>
      <c r="R261" s="120">
        <f t="shared" si="135"/>
        <v>-0.63022410000000006</v>
      </c>
      <c r="S261" s="109">
        <f t="shared" si="136"/>
        <v>0</v>
      </c>
      <c r="T261" s="110">
        <f t="shared" si="137"/>
        <v>0</v>
      </c>
      <c r="U261" s="109">
        <f t="shared" si="117"/>
        <v>0</v>
      </c>
      <c r="V261" s="69" t="e">
        <f t="shared" si="138"/>
        <v>#DIV/0!</v>
      </c>
      <c r="W261" s="109" t="e">
        <f t="shared" si="118"/>
        <v>#DIV/0!</v>
      </c>
      <c r="X261" s="109" t="e">
        <f t="shared" si="119"/>
        <v>#DIV/0!</v>
      </c>
      <c r="Y261" s="109" t="e">
        <f t="shared" si="120"/>
        <v>#DIV/0!</v>
      </c>
      <c r="Z261" s="109" t="e">
        <f t="shared" si="121"/>
        <v>#DIV/0!</v>
      </c>
      <c r="AA261" s="235" t="str">
        <f>IF(D261&lt;'Input Data'!$V$4," ",IF(I261=0," ",IF(K261=0," ",IF(AX261=4,28,IF(AX261=3,28,IF(AX261=2,28,IF(AX261=1,28,IF(AB261&gt;43,43,AB261))))))))</f>
        <v xml:space="preserve"> </v>
      </c>
      <c r="AB261" s="111" t="e">
        <f t="shared" si="122"/>
        <v>#DIV/0!</v>
      </c>
      <c r="AC261" s="128" t="e">
        <f t="shared" si="139"/>
        <v>#DIV/0!</v>
      </c>
      <c r="AD261" s="81">
        <f t="shared" si="123"/>
        <v>-99</v>
      </c>
      <c r="AE261" s="128" t="str">
        <f>IF(D261&lt;'Input Data'!$V$4," ",IF(I261=0," ",IF(K261=0," ",5*(I261-S261))))</f>
        <v xml:space="preserve"> </v>
      </c>
      <c r="AF261" s="81">
        <f t="shared" si="140"/>
        <v>-0.99</v>
      </c>
      <c r="AG261" s="81">
        <f t="shared" si="124"/>
        <v>-99</v>
      </c>
      <c r="AH261" s="119" t="e">
        <f t="shared" si="141"/>
        <v>#DIV/0!</v>
      </c>
      <c r="AI261" s="130" t="e">
        <f t="shared" si="142"/>
        <v>#DIV/0!</v>
      </c>
      <c r="AJ261" s="119" t="e">
        <f t="shared" si="143"/>
        <v>#DIV/0!</v>
      </c>
      <c r="AK261" s="119">
        <f t="shared" si="144"/>
        <v>-99</v>
      </c>
      <c r="AL261" s="69" t="e">
        <f t="shared" si="145"/>
        <v>#DIV/0!</v>
      </c>
      <c r="AM261" s="114" t="e">
        <f t="shared" si="146"/>
        <v>#DIV/0!</v>
      </c>
      <c r="AN261" s="119" t="e">
        <f t="shared" si="147"/>
        <v>#DIV/0!</v>
      </c>
      <c r="AO261" s="119" t="e">
        <f t="shared" si="148"/>
        <v>#DIV/0!</v>
      </c>
      <c r="AP261" s="119" t="e">
        <f t="shared" si="149"/>
        <v>#DIV/0!</v>
      </c>
      <c r="AQ261" s="119" t="e">
        <f t="shared" si="150"/>
        <v>#DIV/0!</v>
      </c>
      <c r="AR261" s="119" t="e">
        <f t="shared" si="151"/>
        <v>#DIV/0!</v>
      </c>
      <c r="AS261" s="114" t="e">
        <f t="shared" si="152"/>
        <v>#DIV/0!</v>
      </c>
      <c r="AT261" s="114" t="e">
        <f t="shared" si="125"/>
        <v>#DIV/0!</v>
      </c>
      <c r="AU261" s="114" t="e">
        <f t="shared" si="153"/>
        <v>#DIV/0!</v>
      </c>
      <c r="AV261" s="114" t="e">
        <f t="shared" si="126"/>
        <v>#DIV/0!</v>
      </c>
      <c r="AW261" s="69" t="e">
        <f t="shared" si="154"/>
        <v>#DIV/0!</v>
      </c>
      <c r="AX261" s="69" t="e">
        <f t="shared" si="155"/>
        <v>#DIV/0!</v>
      </c>
    </row>
    <row r="262" spans="4:50" ht="15.75">
      <c r="D262" s="41">
        <f>'Input Data'!E275</f>
        <v>0</v>
      </c>
      <c r="E262" s="43">
        <f>'Input Data'!F275</f>
        <v>0</v>
      </c>
      <c r="F262" s="43">
        <f>'Input Data'!G275</f>
        <v>0</v>
      </c>
      <c r="G262" s="43">
        <f>'Input Data'!H275</f>
        <v>0</v>
      </c>
      <c r="H262" s="41">
        <f>('Input Data'!E275)/3.28084</f>
        <v>0</v>
      </c>
      <c r="I262" s="43">
        <f t="shared" si="127"/>
        <v>0</v>
      </c>
      <c r="J262" s="43">
        <f t="shared" si="128"/>
        <v>-99</v>
      </c>
      <c r="K262" s="43">
        <f t="shared" si="129"/>
        <v>0</v>
      </c>
      <c r="L262" s="43">
        <f t="shared" si="130"/>
        <v>-99</v>
      </c>
      <c r="M262" s="43">
        <f t="shared" si="131"/>
        <v>0</v>
      </c>
      <c r="N262" s="43">
        <f t="shared" si="132"/>
        <v>-99</v>
      </c>
      <c r="O262" s="43" t="e">
        <f t="shared" si="133"/>
        <v>#DIV/0!</v>
      </c>
      <c r="P262" s="108">
        <f t="shared" si="134"/>
        <v>-99</v>
      </c>
      <c r="Q262" s="128" t="str">
        <f>IF(D262&lt;'Input Data'!$V$4," ",IF(I262=0," ",IF(K262=0," ",12+1.5*LN(K262+0.1))))</f>
        <v xml:space="preserve"> </v>
      </c>
      <c r="R262" s="120">
        <f t="shared" si="135"/>
        <v>-0.63022410000000006</v>
      </c>
      <c r="S262" s="109">
        <f t="shared" si="136"/>
        <v>0</v>
      </c>
      <c r="T262" s="110">
        <f t="shared" si="137"/>
        <v>0</v>
      </c>
      <c r="U262" s="109">
        <f t="shared" si="117"/>
        <v>0</v>
      </c>
      <c r="V262" s="69" t="e">
        <f t="shared" si="138"/>
        <v>#DIV/0!</v>
      </c>
      <c r="W262" s="109" t="e">
        <f t="shared" si="118"/>
        <v>#DIV/0!</v>
      </c>
      <c r="X262" s="109" t="e">
        <f t="shared" si="119"/>
        <v>#DIV/0!</v>
      </c>
      <c r="Y262" s="109" t="e">
        <f t="shared" si="120"/>
        <v>#DIV/0!</v>
      </c>
      <c r="Z262" s="109" t="e">
        <f t="shared" si="121"/>
        <v>#DIV/0!</v>
      </c>
      <c r="AA262" s="235" t="str">
        <f>IF(D262&lt;'Input Data'!$V$4," ",IF(I262=0," ",IF(K262=0," ",IF(AX262=4,28,IF(AX262=3,28,IF(AX262=2,28,IF(AX262=1,28,IF(AB262&gt;43,43,AB262))))))))</f>
        <v xml:space="preserve"> </v>
      </c>
      <c r="AB262" s="111" t="e">
        <f t="shared" si="122"/>
        <v>#DIV/0!</v>
      </c>
      <c r="AC262" s="128" t="e">
        <f t="shared" si="139"/>
        <v>#DIV/0!</v>
      </c>
      <c r="AD262" s="81">
        <f t="shared" si="123"/>
        <v>-99</v>
      </c>
      <c r="AE262" s="128" t="str">
        <f>IF(D262&lt;'Input Data'!$V$4," ",IF(I262=0," ",IF(K262=0," ",5*(I262-S262))))</f>
        <v xml:space="preserve"> </v>
      </c>
      <c r="AF262" s="81">
        <f t="shared" si="140"/>
        <v>-0.99</v>
      </c>
      <c r="AG262" s="81">
        <f t="shared" si="124"/>
        <v>-99</v>
      </c>
      <c r="AH262" s="119" t="e">
        <f t="shared" si="141"/>
        <v>#DIV/0!</v>
      </c>
      <c r="AI262" s="130" t="e">
        <f t="shared" si="142"/>
        <v>#DIV/0!</v>
      </c>
      <c r="AJ262" s="119" t="e">
        <f t="shared" si="143"/>
        <v>#DIV/0!</v>
      </c>
      <c r="AK262" s="119">
        <f t="shared" si="144"/>
        <v>-99</v>
      </c>
      <c r="AL262" s="69" t="e">
        <f t="shared" si="145"/>
        <v>#DIV/0!</v>
      </c>
      <c r="AM262" s="114" t="e">
        <f t="shared" si="146"/>
        <v>#DIV/0!</v>
      </c>
      <c r="AN262" s="119" t="e">
        <f t="shared" si="147"/>
        <v>#DIV/0!</v>
      </c>
      <c r="AO262" s="119" t="e">
        <f t="shared" si="148"/>
        <v>#DIV/0!</v>
      </c>
      <c r="AP262" s="119" t="e">
        <f t="shared" si="149"/>
        <v>#DIV/0!</v>
      </c>
      <c r="AQ262" s="119" t="e">
        <f t="shared" si="150"/>
        <v>#DIV/0!</v>
      </c>
      <c r="AR262" s="119" t="e">
        <f t="shared" si="151"/>
        <v>#DIV/0!</v>
      </c>
      <c r="AS262" s="114" t="e">
        <f t="shared" si="152"/>
        <v>#DIV/0!</v>
      </c>
      <c r="AT262" s="114" t="e">
        <f t="shared" si="125"/>
        <v>#DIV/0!</v>
      </c>
      <c r="AU262" s="114" t="e">
        <f t="shared" si="153"/>
        <v>#DIV/0!</v>
      </c>
      <c r="AV262" s="114" t="e">
        <f t="shared" si="126"/>
        <v>#DIV/0!</v>
      </c>
      <c r="AW262" s="69" t="e">
        <f t="shared" si="154"/>
        <v>#DIV/0!</v>
      </c>
      <c r="AX262" s="69" t="e">
        <f t="shared" si="155"/>
        <v>#DIV/0!</v>
      </c>
    </row>
    <row r="263" spans="4:50" ht="15.75">
      <c r="D263" s="41">
        <f>'Input Data'!E276</f>
        <v>0</v>
      </c>
      <c r="E263" s="43">
        <f>'Input Data'!F276</f>
        <v>0</v>
      </c>
      <c r="F263" s="43">
        <f>'Input Data'!G276</f>
        <v>0</v>
      </c>
      <c r="G263" s="43">
        <f>'Input Data'!H276</f>
        <v>0</v>
      </c>
      <c r="H263" s="41">
        <f>('Input Data'!E276)/3.28084</f>
        <v>0</v>
      </c>
      <c r="I263" s="43">
        <f t="shared" si="127"/>
        <v>0</v>
      </c>
      <c r="J263" s="43">
        <f t="shared" si="128"/>
        <v>-99</v>
      </c>
      <c r="K263" s="43">
        <f t="shared" si="129"/>
        <v>0</v>
      </c>
      <c r="L263" s="43">
        <f t="shared" si="130"/>
        <v>-99</v>
      </c>
      <c r="M263" s="43">
        <f t="shared" si="131"/>
        <v>0</v>
      </c>
      <c r="N263" s="43">
        <f t="shared" si="132"/>
        <v>-99</v>
      </c>
      <c r="O263" s="43" t="e">
        <f t="shared" si="133"/>
        <v>#DIV/0!</v>
      </c>
      <c r="P263" s="108">
        <f t="shared" si="134"/>
        <v>-99</v>
      </c>
      <c r="Q263" s="128" t="str">
        <f>IF(D263&lt;'Input Data'!$V$4," ",IF(I263=0," ",IF(K263=0," ",12+1.5*LN(K263+0.1))))</f>
        <v xml:space="preserve"> </v>
      </c>
      <c r="R263" s="120">
        <f t="shared" si="135"/>
        <v>-0.63022410000000006</v>
      </c>
      <c r="S263" s="109">
        <f t="shared" si="136"/>
        <v>0</v>
      </c>
      <c r="T263" s="110">
        <f t="shared" si="137"/>
        <v>0</v>
      </c>
      <c r="U263" s="109">
        <f t="shared" si="117"/>
        <v>0</v>
      </c>
      <c r="V263" s="69" t="e">
        <f t="shared" si="138"/>
        <v>#DIV/0!</v>
      </c>
      <c r="W263" s="109" t="e">
        <f t="shared" si="118"/>
        <v>#DIV/0!</v>
      </c>
      <c r="X263" s="109" t="e">
        <f t="shared" si="119"/>
        <v>#DIV/0!</v>
      </c>
      <c r="Y263" s="109" t="e">
        <f t="shared" si="120"/>
        <v>#DIV/0!</v>
      </c>
      <c r="Z263" s="109" t="e">
        <f t="shared" si="121"/>
        <v>#DIV/0!</v>
      </c>
      <c r="AA263" s="235" t="str">
        <f>IF(D263&lt;'Input Data'!$V$4," ",IF(I263=0," ",IF(K263=0," ",IF(AX263=4,28,IF(AX263=3,28,IF(AX263=2,28,IF(AX263=1,28,IF(AB263&gt;43,43,AB263))))))))</f>
        <v xml:space="preserve"> </v>
      </c>
      <c r="AB263" s="111" t="e">
        <f t="shared" si="122"/>
        <v>#DIV/0!</v>
      </c>
      <c r="AC263" s="128" t="e">
        <f t="shared" si="139"/>
        <v>#DIV/0!</v>
      </c>
      <c r="AD263" s="81">
        <f t="shared" si="123"/>
        <v>-99</v>
      </c>
      <c r="AE263" s="128" t="str">
        <f>IF(D263&lt;'Input Data'!$V$4," ",IF(I263=0," ",IF(K263=0," ",5*(I263-S263))))</f>
        <v xml:space="preserve"> </v>
      </c>
      <c r="AF263" s="81">
        <f t="shared" si="140"/>
        <v>-0.99</v>
      </c>
      <c r="AG263" s="81">
        <f t="shared" si="124"/>
        <v>-99</v>
      </c>
      <c r="AH263" s="119" t="e">
        <f t="shared" si="141"/>
        <v>#DIV/0!</v>
      </c>
      <c r="AI263" s="130" t="e">
        <f t="shared" si="142"/>
        <v>#DIV/0!</v>
      </c>
      <c r="AJ263" s="119" t="e">
        <f t="shared" si="143"/>
        <v>#DIV/0!</v>
      </c>
      <c r="AK263" s="119">
        <f t="shared" si="144"/>
        <v>-99</v>
      </c>
      <c r="AL263" s="69" t="e">
        <f t="shared" si="145"/>
        <v>#DIV/0!</v>
      </c>
      <c r="AM263" s="114" t="e">
        <f t="shared" si="146"/>
        <v>#DIV/0!</v>
      </c>
      <c r="AN263" s="119" t="e">
        <f t="shared" si="147"/>
        <v>#DIV/0!</v>
      </c>
      <c r="AO263" s="119" t="e">
        <f t="shared" si="148"/>
        <v>#DIV/0!</v>
      </c>
      <c r="AP263" s="119" t="e">
        <f t="shared" si="149"/>
        <v>#DIV/0!</v>
      </c>
      <c r="AQ263" s="119" t="e">
        <f t="shared" si="150"/>
        <v>#DIV/0!</v>
      </c>
      <c r="AR263" s="119" t="e">
        <f t="shared" si="151"/>
        <v>#DIV/0!</v>
      </c>
      <c r="AS263" s="114" t="e">
        <f t="shared" si="152"/>
        <v>#DIV/0!</v>
      </c>
      <c r="AT263" s="114" t="e">
        <f t="shared" si="125"/>
        <v>#DIV/0!</v>
      </c>
      <c r="AU263" s="114" t="e">
        <f t="shared" si="153"/>
        <v>#DIV/0!</v>
      </c>
      <c r="AV263" s="114" t="e">
        <f t="shared" si="126"/>
        <v>#DIV/0!</v>
      </c>
      <c r="AW263" s="69" t="e">
        <f t="shared" si="154"/>
        <v>#DIV/0!</v>
      </c>
      <c r="AX263" s="69" t="e">
        <f t="shared" si="155"/>
        <v>#DIV/0!</v>
      </c>
    </row>
    <row r="264" spans="4:50" ht="15.75">
      <c r="D264" s="41">
        <f>'Input Data'!E277</f>
        <v>0</v>
      </c>
      <c r="E264" s="43">
        <f>'Input Data'!F277</f>
        <v>0</v>
      </c>
      <c r="F264" s="43">
        <f>'Input Data'!G277</f>
        <v>0</v>
      </c>
      <c r="G264" s="43">
        <f>'Input Data'!H277</f>
        <v>0</v>
      </c>
      <c r="H264" s="41">
        <f>('Input Data'!E277)/3.28084</f>
        <v>0</v>
      </c>
      <c r="I264" s="43">
        <f t="shared" si="127"/>
        <v>0</v>
      </c>
      <c r="J264" s="43">
        <f t="shared" si="128"/>
        <v>-99</v>
      </c>
      <c r="K264" s="43">
        <f t="shared" si="129"/>
        <v>0</v>
      </c>
      <c r="L264" s="43">
        <f t="shared" si="130"/>
        <v>-99</v>
      </c>
      <c r="M264" s="43">
        <f t="shared" si="131"/>
        <v>0</v>
      </c>
      <c r="N264" s="43">
        <f t="shared" si="132"/>
        <v>-99</v>
      </c>
      <c r="O264" s="43" t="e">
        <f t="shared" si="133"/>
        <v>#DIV/0!</v>
      </c>
      <c r="P264" s="108">
        <f t="shared" si="134"/>
        <v>-99</v>
      </c>
      <c r="Q264" s="128" t="str">
        <f>IF(D264&lt;'Input Data'!$V$4," ",IF(I264=0," ",IF(K264=0," ",12+1.5*LN(K264+0.1))))</f>
        <v xml:space="preserve"> </v>
      </c>
      <c r="R264" s="120">
        <f t="shared" si="135"/>
        <v>-0.63022410000000006</v>
      </c>
      <c r="S264" s="109">
        <f t="shared" si="136"/>
        <v>0</v>
      </c>
      <c r="T264" s="110">
        <f t="shared" si="137"/>
        <v>0</v>
      </c>
      <c r="U264" s="109">
        <f t="shared" si="117"/>
        <v>0</v>
      </c>
      <c r="V264" s="69" t="e">
        <f t="shared" si="138"/>
        <v>#DIV/0!</v>
      </c>
      <c r="W264" s="109" t="e">
        <f t="shared" si="118"/>
        <v>#DIV/0!</v>
      </c>
      <c r="X264" s="109" t="e">
        <f t="shared" si="119"/>
        <v>#DIV/0!</v>
      </c>
      <c r="Y264" s="109" t="e">
        <f t="shared" si="120"/>
        <v>#DIV/0!</v>
      </c>
      <c r="Z264" s="109" t="e">
        <f t="shared" si="121"/>
        <v>#DIV/0!</v>
      </c>
      <c r="AA264" s="235" t="str">
        <f>IF(D264&lt;'Input Data'!$V$4," ",IF(I264=0," ",IF(K264=0," ",IF(AX264=4,28,IF(AX264=3,28,IF(AX264=2,28,IF(AX264=1,28,IF(AB264&gt;43,43,AB264))))))))</f>
        <v xml:space="preserve"> </v>
      </c>
      <c r="AB264" s="111" t="e">
        <f t="shared" si="122"/>
        <v>#DIV/0!</v>
      </c>
      <c r="AC264" s="128" t="e">
        <f t="shared" si="139"/>
        <v>#DIV/0!</v>
      </c>
      <c r="AD264" s="81">
        <f t="shared" si="123"/>
        <v>-99</v>
      </c>
      <c r="AE264" s="128" t="str">
        <f>IF(D264&lt;'Input Data'!$V$4," ",IF(I264=0," ",IF(K264=0," ",5*(I264-S264))))</f>
        <v xml:space="preserve"> </v>
      </c>
      <c r="AF264" s="81">
        <f t="shared" si="140"/>
        <v>-0.99</v>
      </c>
      <c r="AG264" s="81">
        <f t="shared" si="124"/>
        <v>-99</v>
      </c>
      <c r="AH264" s="119" t="e">
        <f t="shared" si="141"/>
        <v>#DIV/0!</v>
      </c>
      <c r="AI264" s="130" t="e">
        <f t="shared" si="142"/>
        <v>#DIV/0!</v>
      </c>
      <c r="AJ264" s="119" t="e">
        <f t="shared" si="143"/>
        <v>#DIV/0!</v>
      </c>
      <c r="AK264" s="119">
        <f t="shared" si="144"/>
        <v>-99</v>
      </c>
      <c r="AL264" s="69" t="e">
        <f t="shared" si="145"/>
        <v>#DIV/0!</v>
      </c>
      <c r="AM264" s="114" t="e">
        <f t="shared" si="146"/>
        <v>#DIV/0!</v>
      </c>
      <c r="AN264" s="119" t="e">
        <f t="shared" si="147"/>
        <v>#DIV/0!</v>
      </c>
      <c r="AO264" s="119" t="e">
        <f t="shared" si="148"/>
        <v>#DIV/0!</v>
      </c>
      <c r="AP264" s="119" t="e">
        <f t="shared" si="149"/>
        <v>#DIV/0!</v>
      </c>
      <c r="AQ264" s="119" t="e">
        <f t="shared" si="150"/>
        <v>#DIV/0!</v>
      </c>
      <c r="AR264" s="119" t="e">
        <f t="shared" si="151"/>
        <v>#DIV/0!</v>
      </c>
      <c r="AS264" s="114" t="e">
        <f t="shared" si="152"/>
        <v>#DIV/0!</v>
      </c>
      <c r="AT264" s="114" t="e">
        <f t="shared" si="125"/>
        <v>#DIV/0!</v>
      </c>
      <c r="AU264" s="114" t="e">
        <f t="shared" si="153"/>
        <v>#DIV/0!</v>
      </c>
      <c r="AV264" s="114" t="e">
        <f t="shared" si="126"/>
        <v>#DIV/0!</v>
      </c>
      <c r="AW264" s="69" t="e">
        <f t="shared" si="154"/>
        <v>#DIV/0!</v>
      </c>
      <c r="AX264" s="69" t="e">
        <f t="shared" si="155"/>
        <v>#DIV/0!</v>
      </c>
    </row>
    <row r="265" spans="4:50" ht="15.75">
      <c r="D265" s="41">
        <f>'Input Data'!E278</f>
        <v>0</v>
      </c>
      <c r="E265" s="43">
        <f>'Input Data'!F278</f>
        <v>0</v>
      </c>
      <c r="F265" s="43">
        <f>'Input Data'!G278</f>
        <v>0</v>
      </c>
      <c r="G265" s="43">
        <f>'Input Data'!H278</f>
        <v>0</v>
      </c>
      <c r="H265" s="41">
        <f>('Input Data'!E278)/3.28084</f>
        <v>0</v>
      </c>
      <c r="I265" s="43">
        <f t="shared" si="127"/>
        <v>0</v>
      </c>
      <c r="J265" s="43">
        <f t="shared" si="128"/>
        <v>-99</v>
      </c>
      <c r="K265" s="43">
        <f t="shared" si="129"/>
        <v>0</v>
      </c>
      <c r="L265" s="43">
        <f t="shared" si="130"/>
        <v>-99</v>
      </c>
      <c r="M265" s="43">
        <f t="shared" si="131"/>
        <v>0</v>
      </c>
      <c r="N265" s="43">
        <f t="shared" si="132"/>
        <v>-99</v>
      </c>
      <c r="O265" s="43" t="e">
        <f t="shared" si="133"/>
        <v>#DIV/0!</v>
      </c>
      <c r="P265" s="108">
        <f t="shared" si="134"/>
        <v>-99</v>
      </c>
      <c r="Q265" s="128" t="str">
        <f>IF(D265&lt;'Input Data'!$V$4," ",IF(I265=0," ",IF(K265=0," ",12+1.5*LN(K265+0.1))))</f>
        <v xml:space="preserve"> </v>
      </c>
      <c r="R265" s="120">
        <f t="shared" si="135"/>
        <v>-0.63022410000000006</v>
      </c>
      <c r="S265" s="109">
        <f t="shared" si="136"/>
        <v>0</v>
      </c>
      <c r="T265" s="110">
        <f t="shared" si="137"/>
        <v>0</v>
      </c>
      <c r="U265" s="109">
        <f t="shared" si="117"/>
        <v>0</v>
      </c>
      <c r="V265" s="69" t="e">
        <f t="shared" si="138"/>
        <v>#DIV/0!</v>
      </c>
      <c r="W265" s="109" t="e">
        <f t="shared" si="118"/>
        <v>#DIV/0!</v>
      </c>
      <c r="X265" s="109" t="e">
        <f t="shared" si="119"/>
        <v>#DIV/0!</v>
      </c>
      <c r="Y265" s="109" t="e">
        <f t="shared" si="120"/>
        <v>#DIV/0!</v>
      </c>
      <c r="Z265" s="109" t="e">
        <f t="shared" si="121"/>
        <v>#DIV/0!</v>
      </c>
      <c r="AA265" s="235" t="str">
        <f>IF(D265&lt;'Input Data'!$V$4," ",IF(I265=0," ",IF(K265=0," ",IF(AX265=4,28,IF(AX265=3,28,IF(AX265=2,28,IF(AX265=1,28,IF(AB265&gt;43,43,AB265))))))))</f>
        <v xml:space="preserve"> </v>
      </c>
      <c r="AB265" s="111" t="e">
        <f t="shared" si="122"/>
        <v>#DIV/0!</v>
      </c>
      <c r="AC265" s="128" t="e">
        <f t="shared" si="139"/>
        <v>#DIV/0!</v>
      </c>
      <c r="AD265" s="81">
        <f t="shared" si="123"/>
        <v>-99</v>
      </c>
      <c r="AE265" s="128" t="str">
        <f>IF(D265&lt;'Input Data'!$V$4," ",IF(I265=0," ",IF(K265=0," ",5*(I265-S265))))</f>
        <v xml:space="preserve"> </v>
      </c>
      <c r="AF265" s="81">
        <f t="shared" si="140"/>
        <v>-0.99</v>
      </c>
      <c r="AG265" s="81">
        <f t="shared" si="124"/>
        <v>-99</v>
      </c>
      <c r="AH265" s="119" t="e">
        <f t="shared" si="141"/>
        <v>#DIV/0!</v>
      </c>
      <c r="AI265" s="130" t="e">
        <f t="shared" si="142"/>
        <v>#DIV/0!</v>
      </c>
      <c r="AJ265" s="119" t="e">
        <f t="shared" si="143"/>
        <v>#DIV/0!</v>
      </c>
      <c r="AK265" s="119">
        <f t="shared" si="144"/>
        <v>-99</v>
      </c>
      <c r="AL265" s="69" t="e">
        <f t="shared" si="145"/>
        <v>#DIV/0!</v>
      </c>
      <c r="AM265" s="114" t="e">
        <f t="shared" si="146"/>
        <v>#DIV/0!</v>
      </c>
      <c r="AN265" s="119" t="e">
        <f t="shared" si="147"/>
        <v>#DIV/0!</v>
      </c>
      <c r="AO265" s="119" t="e">
        <f t="shared" si="148"/>
        <v>#DIV/0!</v>
      </c>
      <c r="AP265" s="119" t="e">
        <f t="shared" si="149"/>
        <v>#DIV/0!</v>
      </c>
      <c r="AQ265" s="119" t="e">
        <f t="shared" si="150"/>
        <v>#DIV/0!</v>
      </c>
      <c r="AR265" s="119" t="e">
        <f t="shared" si="151"/>
        <v>#DIV/0!</v>
      </c>
      <c r="AS265" s="114" t="e">
        <f t="shared" si="152"/>
        <v>#DIV/0!</v>
      </c>
      <c r="AT265" s="114" t="e">
        <f t="shared" si="125"/>
        <v>#DIV/0!</v>
      </c>
      <c r="AU265" s="114" t="e">
        <f t="shared" si="153"/>
        <v>#DIV/0!</v>
      </c>
      <c r="AV265" s="114" t="e">
        <f t="shared" si="126"/>
        <v>#DIV/0!</v>
      </c>
      <c r="AW265" s="69" t="e">
        <f t="shared" si="154"/>
        <v>#DIV/0!</v>
      </c>
      <c r="AX265" s="69" t="e">
        <f t="shared" si="155"/>
        <v>#DIV/0!</v>
      </c>
    </row>
    <row r="266" spans="4:50" ht="15.75">
      <c r="D266" s="41">
        <f>'Input Data'!E279</f>
        <v>0</v>
      </c>
      <c r="E266" s="43">
        <f>'Input Data'!F279</f>
        <v>0</v>
      </c>
      <c r="F266" s="43">
        <f>'Input Data'!G279</f>
        <v>0</v>
      </c>
      <c r="G266" s="43">
        <f>'Input Data'!H279</f>
        <v>0</v>
      </c>
      <c r="H266" s="41">
        <f>('Input Data'!E279)/3.28084</f>
        <v>0</v>
      </c>
      <c r="I266" s="43">
        <f t="shared" si="127"/>
        <v>0</v>
      </c>
      <c r="J266" s="43">
        <f t="shared" si="128"/>
        <v>-99</v>
      </c>
      <c r="K266" s="43">
        <f t="shared" si="129"/>
        <v>0</v>
      </c>
      <c r="L266" s="43">
        <f t="shared" si="130"/>
        <v>-99</v>
      </c>
      <c r="M266" s="43">
        <f t="shared" si="131"/>
        <v>0</v>
      </c>
      <c r="N266" s="43">
        <f t="shared" si="132"/>
        <v>-99</v>
      </c>
      <c r="O266" s="43" t="e">
        <f t="shared" si="133"/>
        <v>#DIV/0!</v>
      </c>
      <c r="P266" s="108">
        <f t="shared" si="134"/>
        <v>-99</v>
      </c>
      <c r="Q266" s="128" t="str">
        <f>IF(D266&lt;'Input Data'!$V$4," ",IF(I266=0," ",IF(K266=0," ",12+1.5*LN(K266+0.1))))</f>
        <v xml:space="preserve"> </v>
      </c>
      <c r="R266" s="120">
        <f t="shared" si="135"/>
        <v>-0.63022410000000006</v>
      </c>
      <c r="S266" s="109">
        <f t="shared" si="136"/>
        <v>0</v>
      </c>
      <c r="T266" s="110">
        <f t="shared" si="137"/>
        <v>0</v>
      </c>
      <c r="U266" s="109">
        <f t="shared" si="117"/>
        <v>0</v>
      </c>
      <c r="V266" s="69" t="e">
        <f t="shared" si="138"/>
        <v>#DIV/0!</v>
      </c>
      <c r="W266" s="109" t="e">
        <f t="shared" si="118"/>
        <v>#DIV/0!</v>
      </c>
      <c r="X266" s="109" t="e">
        <f t="shared" si="119"/>
        <v>#DIV/0!</v>
      </c>
      <c r="Y266" s="109" t="e">
        <f t="shared" si="120"/>
        <v>#DIV/0!</v>
      </c>
      <c r="Z266" s="109" t="e">
        <f t="shared" si="121"/>
        <v>#DIV/0!</v>
      </c>
      <c r="AA266" s="235" t="str">
        <f>IF(D266&lt;'Input Data'!$V$4," ",IF(I266=0," ",IF(K266=0," ",IF(AX266=4,28,IF(AX266=3,28,IF(AX266=2,28,IF(AX266=1,28,IF(AB266&gt;43,43,AB266))))))))</f>
        <v xml:space="preserve"> </v>
      </c>
      <c r="AB266" s="111" t="e">
        <f t="shared" si="122"/>
        <v>#DIV/0!</v>
      </c>
      <c r="AC266" s="128" t="e">
        <f t="shared" si="139"/>
        <v>#DIV/0!</v>
      </c>
      <c r="AD266" s="81">
        <f t="shared" si="123"/>
        <v>-99</v>
      </c>
      <c r="AE266" s="128" t="str">
        <f>IF(D266&lt;'Input Data'!$V$4," ",IF(I266=0," ",IF(K266=0," ",5*(I266-S266))))</f>
        <v xml:space="preserve"> </v>
      </c>
      <c r="AF266" s="81">
        <f t="shared" si="140"/>
        <v>-0.99</v>
      </c>
      <c r="AG266" s="81">
        <f t="shared" si="124"/>
        <v>-99</v>
      </c>
      <c r="AH266" s="119" t="e">
        <f t="shared" si="141"/>
        <v>#DIV/0!</v>
      </c>
      <c r="AI266" s="130" t="e">
        <f t="shared" si="142"/>
        <v>#DIV/0!</v>
      </c>
      <c r="AJ266" s="119" t="e">
        <f t="shared" si="143"/>
        <v>#DIV/0!</v>
      </c>
      <c r="AK266" s="119">
        <f t="shared" si="144"/>
        <v>-99</v>
      </c>
      <c r="AL266" s="69" t="e">
        <f t="shared" si="145"/>
        <v>#DIV/0!</v>
      </c>
      <c r="AM266" s="114" t="e">
        <f t="shared" si="146"/>
        <v>#DIV/0!</v>
      </c>
      <c r="AN266" s="119" t="e">
        <f t="shared" si="147"/>
        <v>#DIV/0!</v>
      </c>
      <c r="AO266" s="119" t="e">
        <f t="shared" si="148"/>
        <v>#DIV/0!</v>
      </c>
      <c r="AP266" s="119" t="e">
        <f t="shared" si="149"/>
        <v>#DIV/0!</v>
      </c>
      <c r="AQ266" s="119" t="e">
        <f t="shared" si="150"/>
        <v>#DIV/0!</v>
      </c>
      <c r="AR266" s="119" t="e">
        <f t="shared" si="151"/>
        <v>#DIV/0!</v>
      </c>
      <c r="AS266" s="114" t="e">
        <f t="shared" si="152"/>
        <v>#DIV/0!</v>
      </c>
      <c r="AT266" s="114" t="e">
        <f t="shared" si="125"/>
        <v>#DIV/0!</v>
      </c>
      <c r="AU266" s="114" t="e">
        <f t="shared" si="153"/>
        <v>#DIV/0!</v>
      </c>
      <c r="AV266" s="114" t="e">
        <f t="shared" si="126"/>
        <v>#DIV/0!</v>
      </c>
      <c r="AW266" s="69" t="e">
        <f t="shared" si="154"/>
        <v>#DIV/0!</v>
      </c>
      <c r="AX266" s="69" t="e">
        <f t="shared" si="155"/>
        <v>#DIV/0!</v>
      </c>
    </row>
    <row r="267" spans="4:50" ht="15.75">
      <c r="D267" s="41">
        <f>'Input Data'!E280</f>
        <v>0</v>
      </c>
      <c r="E267" s="43">
        <f>'Input Data'!F280</f>
        <v>0</v>
      </c>
      <c r="F267" s="43">
        <f>'Input Data'!G280</f>
        <v>0</v>
      </c>
      <c r="G267" s="43">
        <f>'Input Data'!H280</f>
        <v>0</v>
      </c>
      <c r="H267" s="41">
        <f>('Input Data'!E280)/3.28084</f>
        <v>0</v>
      </c>
      <c r="I267" s="43">
        <f t="shared" si="127"/>
        <v>0</v>
      </c>
      <c r="J267" s="43">
        <f t="shared" si="128"/>
        <v>-99</v>
      </c>
      <c r="K267" s="43">
        <f t="shared" si="129"/>
        <v>0</v>
      </c>
      <c r="L267" s="43">
        <f t="shared" si="130"/>
        <v>-99</v>
      </c>
      <c r="M267" s="43">
        <f t="shared" si="131"/>
        <v>0</v>
      </c>
      <c r="N267" s="43">
        <f t="shared" si="132"/>
        <v>-99</v>
      </c>
      <c r="O267" s="43" t="e">
        <f t="shared" si="133"/>
        <v>#DIV/0!</v>
      </c>
      <c r="P267" s="108">
        <f t="shared" si="134"/>
        <v>-99</v>
      </c>
      <c r="Q267" s="128" t="str">
        <f>IF(D267&lt;'Input Data'!$V$4," ",IF(I267=0," ",IF(K267=0," ",12+1.5*LN(K267+0.1))))</f>
        <v xml:space="preserve"> </v>
      </c>
      <c r="R267" s="120">
        <f t="shared" si="135"/>
        <v>-0.63022410000000006</v>
      </c>
      <c r="S267" s="109">
        <f t="shared" si="136"/>
        <v>0</v>
      </c>
      <c r="T267" s="110">
        <f t="shared" si="137"/>
        <v>0</v>
      </c>
      <c r="U267" s="109">
        <f t="shared" si="117"/>
        <v>0</v>
      </c>
      <c r="V267" s="69" t="e">
        <f t="shared" si="138"/>
        <v>#DIV/0!</v>
      </c>
      <c r="W267" s="109" t="e">
        <f t="shared" si="118"/>
        <v>#DIV/0!</v>
      </c>
      <c r="X267" s="109" t="e">
        <f t="shared" si="119"/>
        <v>#DIV/0!</v>
      </c>
      <c r="Y267" s="109" t="e">
        <f t="shared" si="120"/>
        <v>#DIV/0!</v>
      </c>
      <c r="Z267" s="109" t="e">
        <f t="shared" si="121"/>
        <v>#DIV/0!</v>
      </c>
      <c r="AA267" s="235" t="str">
        <f>IF(D267&lt;'Input Data'!$V$4," ",IF(I267=0," ",IF(K267=0," ",IF(AX267=4,28,IF(AX267=3,28,IF(AX267=2,28,IF(AX267=1,28,IF(AB267&gt;43,43,AB267))))))))</f>
        <v xml:space="preserve"> </v>
      </c>
      <c r="AB267" s="111" t="e">
        <f t="shared" si="122"/>
        <v>#DIV/0!</v>
      </c>
      <c r="AC267" s="128" t="e">
        <f t="shared" si="139"/>
        <v>#DIV/0!</v>
      </c>
      <c r="AD267" s="81">
        <f t="shared" si="123"/>
        <v>-99</v>
      </c>
      <c r="AE267" s="128" t="str">
        <f>IF(D267&lt;'Input Data'!$V$4," ",IF(I267=0," ",IF(K267=0," ",5*(I267-S267))))</f>
        <v xml:space="preserve"> </v>
      </c>
      <c r="AF267" s="81">
        <f t="shared" si="140"/>
        <v>-0.99</v>
      </c>
      <c r="AG267" s="81">
        <f t="shared" si="124"/>
        <v>-99</v>
      </c>
      <c r="AH267" s="119" t="e">
        <f t="shared" si="141"/>
        <v>#DIV/0!</v>
      </c>
      <c r="AI267" s="130" t="e">
        <f t="shared" si="142"/>
        <v>#DIV/0!</v>
      </c>
      <c r="AJ267" s="119" t="e">
        <f t="shared" si="143"/>
        <v>#DIV/0!</v>
      </c>
      <c r="AK267" s="119">
        <f t="shared" si="144"/>
        <v>-99</v>
      </c>
      <c r="AL267" s="69" t="e">
        <f t="shared" si="145"/>
        <v>#DIV/0!</v>
      </c>
      <c r="AM267" s="114" t="e">
        <f t="shared" si="146"/>
        <v>#DIV/0!</v>
      </c>
      <c r="AN267" s="119" t="e">
        <f t="shared" si="147"/>
        <v>#DIV/0!</v>
      </c>
      <c r="AO267" s="119" t="e">
        <f t="shared" si="148"/>
        <v>#DIV/0!</v>
      </c>
      <c r="AP267" s="119" t="e">
        <f t="shared" si="149"/>
        <v>#DIV/0!</v>
      </c>
      <c r="AQ267" s="119" t="e">
        <f t="shared" si="150"/>
        <v>#DIV/0!</v>
      </c>
      <c r="AR267" s="119" t="e">
        <f t="shared" si="151"/>
        <v>#DIV/0!</v>
      </c>
      <c r="AS267" s="114" t="e">
        <f t="shared" si="152"/>
        <v>#DIV/0!</v>
      </c>
      <c r="AT267" s="114" t="e">
        <f t="shared" si="125"/>
        <v>#DIV/0!</v>
      </c>
      <c r="AU267" s="114" t="e">
        <f t="shared" si="153"/>
        <v>#DIV/0!</v>
      </c>
      <c r="AV267" s="114" t="e">
        <f t="shared" si="126"/>
        <v>#DIV/0!</v>
      </c>
      <c r="AW267" s="69" t="e">
        <f t="shared" si="154"/>
        <v>#DIV/0!</v>
      </c>
      <c r="AX267" s="69" t="e">
        <f t="shared" si="155"/>
        <v>#DIV/0!</v>
      </c>
    </row>
    <row r="268" spans="4:50" ht="15.75">
      <c r="D268" s="41">
        <f>'Input Data'!E281</f>
        <v>0</v>
      </c>
      <c r="E268" s="43">
        <f>'Input Data'!F281</f>
        <v>0</v>
      </c>
      <c r="F268" s="43">
        <f>'Input Data'!G281</f>
        <v>0</v>
      </c>
      <c r="G268" s="43">
        <f>'Input Data'!H281</f>
        <v>0</v>
      </c>
      <c r="H268" s="41">
        <f>('Input Data'!E281)/3.28084</f>
        <v>0</v>
      </c>
      <c r="I268" s="43">
        <f t="shared" si="127"/>
        <v>0</v>
      </c>
      <c r="J268" s="43">
        <f t="shared" si="128"/>
        <v>-99</v>
      </c>
      <c r="K268" s="43">
        <f t="shared" si="129"/>
        <v>0</v>
      </c>
      <c r="L268" s="43">
        <f t="shared" si="130"/>
        <v>-99</v>
      </c>
      <c r="M268" s="43">
        <f t="shared" si="131"/>
        <v>0</v>
      </c>
      <c r="N268" s="43">
        <f t="shared" si="132"/>
        <v>-99</v>
      </c>
      <c r="O268" s="43" t="e">
        <f t="shared" si="133"/>
        <v>#DIV/0!</v>
      </c>
      <c r="P268" s="108">
        <f t="shared" si="134"/>
        <v>-99</v>
      </c>
      <c r="Q268" s="128" t="str">
        <f>IF(D268&lt;'Input Data'!$V$4," ",IF(I268=0," ",IF(K268=0," ",12+1.5*LN(K268+0.1))))</f>
        <v xml:space="preserve"> </v>
      </c>
      <c r="R268" s="120">
        <f t="shared" si="135"/>
        <v>-0.63022410000000006</v>
      </c>
      <c r="S268" s="109">
        <f t="shared" si="136"/>
        <v>0</v>
      </c>
      <c r="T268" s="110">
        <f t="shared" si="137"/>
        <v>0</v>
      </c>
      <c r="U268" s="109">
        <f t="shared" si="117"/>
        <v>0</v>
      </c>
      <c r="V268" s="69" t="e">
        <f t="shared" si="138"/>
        <v>#DIV/0!</v>
      </c>
      <c r="W268" s="109" t="e">
        <f t="shared" si="118"/>
        <v>#DIV/0!</v>
      </c>
      <c r="X268" s="109" t="e">
        <f t="shared" si="119"/>
        <v>#DIV/0!</v>
      </c>
      <c r="Y268" s="109" t="e">
        <f t="shared" si="120"/>
        <v>#DIV/0!</v>
      </c>
      <c r="Z268" s="109" t="e">
        <f t="shared" si="121"/>
        <v>#DIV/0!</v>
      </c>
      <c r="AA268" s="235" t="str">
        <f>IF(D268&lt;'Input Data'!$V$4," ",IF(I268=0," ",IF(K268=0," ",IF(AX268=4,28,IF(AX268=3,28,IF(AX268=2,28,IF(AX268=1,28,IF(AB268&gt;43,43,AB268))))))))</f>
        <v xml:space="preserve"> </v>
      </c>
      <c r="AB268" s="111" t="e">
        <f t="shared" si="122"/>
        <v>#DIV/0!</v>
      </c>
      <c r="AC268" s="128" t="e">
        <f t="shared" si="139"/>
        <v>#DIV/0!</v>
      </c>
      <c r="AD268" s="81">
        <f t="shared" si="123"/>
        <v>-99</v>
      </c>
      <c r="AE268" s="128" t="str">
        <f>IF(D268&lt;'Input Data'!$V$4," ",IF(I268=0," ",IF(K268=0," ",5*(I268-S268))))</f>
        <v xml:space="preserve"> </v>
      </c>
      <c r="AF268" s="81">
        <f t="shared" si="140"/>
        <v>-0.99</v>
      </c>
      <c r="AG268" s="81">
        <f t="shared" si="124"/>
        <v>-99</v>
      </c>
      <c r="AH268" s="119" t="e">
        <f t="shared" si="141"/>
        <v>#DIV/0!</v>
      </c>
      <c r="AI268" s="130" t="e">
        <f t="shared" si="142"/>
        <v>#DIV/0!</v>
      </c>
      <c r="AJ268" s="119" t="e">
        <f t="shared" si="143"/>
        <v>#DIV/0!</v>
      </c>
      <c r="AK268" s="119">
        <f t="shared" si="144"/>
        <v>-99</v>
      </c>
      <c r="AL268" s="69" t="e">
        <f t="shared" si="145"/>
        <v>#DIV/0!</v>
      </c>
      <c r="AM268" s="114" t="e">
        <f t="shared" si="146"/>
        <v>#DIV/0!</v>
      </c>
      <c r="AN268" s="119" t="e">
        <f t="shared" si="147"/>
        <v>#DIV/0!</v>
      </c>
      <c r="AO268" s="119" t="e">
        <f t="shared" si="148"/>
        <v>#DIV/0!</v>
      </c>
      <c r="AP268" s="119" t="e">
        <f t="shared" si="149"/>
        <v>#DIV/0!</v>
      </c>
      <c r="AQ268" s="119" t="e">
        <f t="shared" si="150"/>
        <v>#DIV/0!</v>
      </c>
      <c r="AR268" s="119" t="e">
        <f t="shared" si="151"/>
        <v>#DIV/0!</v>
      </c>
      <c r="AS268" s="114" t="e">
        <f t="shared" si="152"/>
        <v>#DIV/0!</v>
      </c>
      <c r="AT268" s="114" t="e">
        <f t="shared" si="125"/>
        <v>#DIV/0!</v>
      </c>
      <c r="AU268" s="114" t="e">
        <f t="shared" si="153"/>
        <v>#DIV/0!</v>
      </c>
      <c r="AV268" s="114" t="e">
        <f t="shared" si="126"/>
        <v>#DIV/0!</v>
      </c>
      <c r="AW268" s="69" t="e">
        <f t="shared" si="154"/>
        <v>#DIV/0!</v>
      </c>
      <c r="AX268" s="69" t="e">
        <f t="shared" si="155"/>
        <v>#DIV/0!</v>
      </c>
    </row>
    <row r="269" spans="4:50" ht="15.75">
      <c r="D269" s="41">
        <f>'Input Data'!E282</f>
        <v>0</v>
      </c>
      <c r="E269" s="43">
        <f>'Input Data'!F282</f>
        <v>0</v>
      </c>
      <c r="F269" s="43">
        <f>'Input Data'!G282</f>
        <v>0</v>
      </c>
      <c r="G269" s="43">
        <f>'Input Data'!H282</f>
        <v>0</v>
      </c>
      <c r="H269" s="41">
        <f>('Input Data'!E282)/3.28084</f>
        <v>0</v>
      </c>
      <c r="I269" s="43">
        <f t="shared" si="127"/>
        <v>0</v>
      </c>
      <c r="J269" s="43">
        <f t="shared" si="128"/>
        <v>-99</v>
      </c>
      <c r="K269" s="43">
        <f t="shared" si="129"/>
        <v>0</v>
      </c>
      <c r="L269" s="43">
        <f t="shared" si="130"/>
        <v>-99</v>
      </c>
      <c r="M269" s="43">
        <f t="shared" si="131"/>
        <v>0</v>
      </c>
      <c r="N269" s="43">
        <f t="shared" si="132"/>
        <v>-99</v>
      </c>
      <c r="O269" s="43" t="e">
        <f t="shared" si="133"/>
        <v>#DIV/0!</v>
      </c>
      <c r="P269" s="108">
        <f t="shared" si="134"/>
        <v>-99</v>
      </c>
      <c r="Q269" s="128" t="str">
        <f>IF(D269&lt;'Input Data'!$V$4," ",IF(I269=0," ",IF(K269=0," ",12+1.5*LN(K269+0.1))))</f>
        <v xml:space="preserve"> </v>
      </c>
      <c r="R269" s="120">
        <f t="shared" si="135"/>
        <v>-0.63022410000000006</v>
      </c>
      <c r="S269" s="109">
        <f t="shared" si="136"/>
        <v>0</v>
      </c>
      <c r="T269" s="110">
        <f t="shared" si="137"/>
        <v>0</v>
      </c>
      <c r="U269" s="109">
        <f t="shared" si="117"/>
        <v>0</v>
      </c>
      <c r="V269" s="69" t="e">
        <f t="shared" si="138"/>
        <v>#DIV/0!</v>
      </c>
      <c r="W269" s="109" t="e">
        <f t="shared" si="118"/>
        <v>#DIV/0!</v>
      </c>
      <c r="X269" s="109" t="e">
        <f t="shared" si="119"/>
        <v>#DIV/0!</v>
      </c>
      <c r="Y269" s="109" t="e">
        <f t="shared" si="120"/>
        <v>#DIV/0!</v>
      </c>
      <c r="Z269" s="109" t="e">
        <f t="shared" si="121"/>
        <v>#DIV/0!</v>
      </c>
      <c r="AA269" s="235" t="str">
        <f>IF(D269&lt;'Input Data'!$V$4," ",IF(I269=0," ",IF(K269=0," ",IF(AX269=4,28,IF(AX269=3,28,IF(AX269=2,28,IF(AX269=1,28,IF(AB269&gt;43,43,AB269))))))))</f>
        <v xml:space="preserve"> </v>
      </c>
      <c r="AB269" s="111" t="e">
        <f t="shared" si="122"/>
        <v>#DIV/0!</v>
      </c>
      <c r="AC269" s="128" t="e">
        <f t="shared" si="139"/>
        <v>#DIV/0!</v>
      </c>
      <c r="AD269" s="81">
        <f t="shared" si="123"/>
        <v>-99</v>
      </c>
      <c r="AE269" s="128" t="str">
        <f>IF(D269&lt;'Input Data'!$V$4," ",IF(I269=0," ",IF(K269=0," ",5*(I269-S269))))</f>
        <v xml:space="preserve"> </v>
      </c>
      <c r="AF269" s="81">
        <f t="shared" si="140"/>
        <v>-0.99</v>
      </c>
      <c r="AG269" s="81">
        <f t="shared" si="124"/>
        <v>-99</v>
      </c>
      <c r="AH269" s="119" t="e">
        <f t="shared" si="141"/>
        <v>#DIV/0!</v>
      </c>
      <c r="AI269" s="130" t="e">
        <f t="shared" si="142"/>
        <v>#DIV/0!</v>
      </c>
      <c r="AJ269" s="119" t="e">
        <f t="shared" si="143"/>
        <v>#DIV/0!</v>
      </c>
      <c r="AK269" s="119">
        <f t="shared" si="144"/>
        <v>-99</v>
      </c>
      <c r="AL269" s="69" t="e">
        <f t="shared" si="145"/>
        <v>#DIV/0!</v>
      </c>
      <c r="AM269" s="114" t="e">
        <f t="shared" si="146"/>
        <v>#DIV/0!</v>
      </c>
      <c r="AN269" s="119" t="e">
        <f t="shared" si="147"/>
        <v>#DIV/0!</v>
      </c>
      <c r="AO269" s="119" t="e">
        <f t="shared" si="148"/>
        <v>#DIV/0!</v>
      </c>
      <c r="AP269" s="119" t="e">
        <f t="shared" si="149"/>
        <v>#DIV/0!</v>
      </c>
      <c r="AQ269" s="119" t="e">
        <f t="shared" si="150"/>
        <v>#DIV/0!</v>
      </c>
      <c r="AR269" s="119" t="e">
        <f t="shared" si="151"/>
        <v>#DIV/0!</v>
      </c>
      <c r="AS269" s="114" t="e">
        <f t="shared" si="152"/>
        <v>#DIV/0!</v>
      </c>
      <c r="AT269" s="114" t="e">
        <f t="shared" si="125"/>
        <v>#DIV/0!</v>
      </c>
      <c r="AU269" s="114" t="e">
        <f t="shared" si="153"/>
        <v>#DIV/0!</v>
      </c>
      <c r="AV269" s="114" t="e">
        <f t="shared" si="126"/>
        <v>#DIV/0!</v>
      </c>
      <c r="AW269" s="69" t="e">
        <f t="shared" si="154"/>
        <v>#DIV/0!</v>
      </c>
      <c r="AX269" s="69" t="e">
        <f t="shared" si="155"/>
        <v>#DIV/0!</v>
      </c>
    </row>
    <row r="270" spans="4:50" ht="15.75">
      <c r="D270" s="41">
        <f>'Input Data'!E283</f>
        <v>0</v>
      </c>
      <c r="E270" s="43">
        <f>'Input Data'!F283</f>
        <v>0</v>
      </c>
      <c r="F270" s="43">
        <f>'Input Data'!G283</f>
        <v>0</v>
      </c>
      <c r="G270" s="43">
        <f>'Input Data'!H283</f>
        <v>0</v>
      </c>
      <c r="H270" s="41">
        <f>('Input Data'!E283)/3.28084</f>
        <v>0</v>
      </c>
      <c r="I270" s="43">
        <f t="shared" si="127"/>
        <v>0</v>
      </c>
      <c r="J270" s="43">
        <f t="shared" si="128"/>
        <v>-99</v>
      </c>
      <c r="K270" s="43">
        <f t="shared" si="129"/>
        <v>0</v>
      </c>
      <c r="L270" s="43">
        <f t="shared" si="130"/>
        <v>-99</v>
      </c>
      <c r="M270" s="43">
        <f t="shared" si="131"/>
        <v>0</v>
      </c>
      <c r="N270" s="43">
        <f t="shared" si="132"/>
        <v>-99</v>
      </c>
      <c r="O270" s="43" t="e">
        <f t="shared" si="133"/>
        <v>#DIV/0!</v>
      </c>
      <c r="P270" s="108">
        <f t="shared" si="134"/>
        <v>-99</v>
      </c>
      <c r="Q270" s="128" t="str">
        <f>IF(D270&lt;'Input Data'!$V$4," ",IF(I270=0," ",IF(K270=0," ",12+1.5*LN(K270+0.1))))</f>
        <v xml:space="preserve"> </v>
      </c>
      <c r="R270" s="120">
        <f t="shared" si="135"/>
        <v>-0.63022410000000006</v>
      </c>
      <c r="S270" s="109">
        <f t="shared" si="136"/>
        <v>0</v>
      </c>
      <c r="T270" s="110">
        <f t="shared" si="137"/>
        <v>0</v>
      </c>
      <c r="U270" s="109">
        <f t="shared" si="117"/>
        <v>0</v>
      </c>
      <c r="V270" s="69" t="e">
        <f t="shared" si="138"/>
        <v>#DIV/0!</v>
      </c>
      <c r="W270" s="109" t="e">
        <f t="shared" si="118"/>
        <v>#DIV/0!</v>
      </c>
      <c r="X270" s="109" t="e">
        <f t="shared" si="119"/>
        <v>#DIV/0!</v>
      </c>
      <c r="Y270" s="109" t="e">
        <f t="shared" si="120"/>
        <v>#DIV/0!</v>
      </c>
      <c r="Z270" s="109" t="e">
        <f t="shared" si="121"/>
        <v>#DIV/0!</v>
      </c>
      <c r="AA270" s="235" t="str">
        <f>IF(D270&lt;'Input Data'!$V$4," ",IF(I270=0," ",IF(K270=0," ",IF(AX270=4,28,IF(AX270=3,28,IF(AX270=2,28,IF(AX270=1,28,IF(AB270&gt;43,43,AB270))))))))</f>
        <v xml:space="preserve"> </v>
      </c>
      <c r="AB270" s="111" t="e">
        <f t="shared" si="122"/>
        <v>#DIV/0!</v>
      </c>
      <c r="AC270" s="128" t="e">
        <f t="shared" si="139"/>
        <v>#DIV/0!</v>
      </c>
      <c r="AD270" s="81">
        <f t="shared" si="123"/>
        <v>-99</v>
      </c>
      <c r="AE270" s="128" t="str">
        <f>IF(D270&lt;'Input Data'!$V$4," ",IF(I270=0," ",IF(K270=0," ",5*(I270-S270))))</f>
        <v xml:space="preserve"> </v>
      </c>
      <c r="AF270" s="81">
        <f t="shared" si="140"/>
        <v>-0.99</v>
      </c>
      <c r="AG270" s="81">
        <f t="shared" si="124"/>
        <v>-99</v>
      </c>
      <c r="AH270" s="119" t="e">
        <f t="shared" si="141"/>
        <v>#DIV/0!</v>
      </c>
      <c r="AI270" s="130" t="e">
        <f t="shared" si="142"/>
        <v>#DIV/0!</v>
      </c>
      <c r="AJ270" s="119" t="e">
        <f t="shared" si="143"/>
        <v>#DIV/0!</v>
      </c>
      <c r="AK270" s="119">
        <f t="shared" si="144"/>
        <v>-99</v>
      </c>
      <c r="AL270" s="69" t="e">
        <f t="shared" si="145"/>
        <v>#DIV/0!</v>
      </c>
      <c r="AM270" s="114" t="e">
        <f t="shared" si="146"/>
        <v>#DIV/0!</v>
      </c>
      <c r="AN270" s="119" t="e">
        <f t="shared" si="147"/>
        <v>#DIV/0!</v>
      </c>
      <c r="AO270" s="119" t="e">
        <f t="shared" si="148"/>
        <v>#DIV/0!</v>
      </c>
      <c r="AP270" s="119" t="e">
        <f t="shared" si="149"/>
        <v>#DIV/0!</v>
      </c>
      <c r="AQ270" s="119" t="e">
        <f t="shared" si="150"/>
        <v>#DIV/0!</v>
      </c>
      <c r="AR270" s="119" t="e">
        <f t="shared" si="151"/>
        <v>#DIV/0!</v>
      </c>
      <c r="AS270" s="114" t="e">
        <f t="shared" si="152"/>
        <v>#DIV/0!</v>
      </c>
      <c r="AT270" s="114" t="e">
        <f t="shared" si="125"/>
        <v>#DIV/0!</v>
      </c>
      <c r="AU270" s="114" t="e">
        <f t="shared" si="153"/>
        <v>#DIV/0!</v>
      </c>
      <c r="AV270" s="114" t="e">
        <f t="shared" si="126"/>
        <v>#DIV/0!</v>
      </c>
      <c r="AW270" s="69" t="e">
        <f t="shared" si="154"/>
        <v>#DIV/0!</v>
      </c>
      <c r="AX270" s="69" t="e">
        <f t="shared" si="155"/>
        <v>#DIV/0!</v>
      </c>
    </row>
    <row r="271" spans="4:50" ht="15.75">
      <c r="D271" s="41">
        <f>'Input Data'!E284</f>
        <v>0</v>
      </c>
      <c r="E271" s="43">
        <f>'Input Data'!F284</f>
        <v>0</v>
      </c>
      <c r="F271" s="43">
        <f>'Input Data'!G284</f>
        <v>0</v>
      </c>
      <c r="G271" s="43">
        <f>'Input Data'!H284</f>
        <v>0</v>
      </c>
      <c r="H271" s="41">
        <f>('Input Data'!E284)/3.28084</f>
        <v>0</v>
      </c>
      <c r="I271" s="43">
        <f t="shared" si="127"/>
        <v>0</v>
      </c>
      <c r="J271" s="43">
        <f t="shared" si="128"/>
        <v>-99</v>
      </c>
      <c r="K271" s="43">
        <f t="shared" si="129"/>
        <v>0</v>
      </c>
      <c r="L271" s="43">
        <f t="shared" si="130"/>
        <v>-99</v>
      </c>
      <c r="M271" s="43">
        <f t="shared" si="131"/>
        <v>0</v>
      </c>
      <c r="N271" s="43">
        <f t="shared" si="132"/>
        <v>-99</v>
      </c>
      <c r="O271" s="43" t="e">
        <f t="shared" si="133"/>
        <v>#DIV/0!</v>
      </c>
      <c r="P271" s="108">
        <f t="shared" si="134"/>
        <v>-99</v>
      </c>
      <c r="Q271" s="128" t="str">
        <f>IF(D271&lt;'Input Data'!$V$4," ",IF(I271=0," ",IF(K271=0," ",12+1.5*LN(K271+0.1))))</f>
        <v xml:space="preserve"> </v>
      </c>
      <c r="R271" s="120">
        <f t="shared" si="135"/>
        <v>-0.63022410000000006</v>
      </c>
      <c r="S271" s="109">
        <f t="shared" si="136"/>
        <v>0</v>
      </c>
      <c r="T271" s="110">
        <f t="shared" si="137"/>
        <v>0</v>
      </c>
      <c r="U271" s="109">
        <f t="shared" ref="U271:U334" si="156">S271-T271</f>
        <v>0</v>
      </c>
      <c r="V271" s="69" t="e">
        <f t="shared" si="138"/>
        <v>#DIV/0!</v>
      </c>
      <c r="W271" s="109" t="e">
        <f t="shared" ref="W271:W334" si="157">+(I271-S271)/U271</f>
        <v>#DIV/0!</v>
      </c>
      <c r="X271" s="109" t="e">
        <f t="shared" ref="X271:X334" si="158">(M271-T271)/(I271-S271)</f>
        <v>#DIV/0!</v>
      </c>
      <c r="Y271" s="109" t="e">
        <f t="shared" ref="Y271:Y334" si="159">(100*K271)/(I271-S271)</f>
        <v>#DIV/0!</v>
      </c>
      <c r="Z271" s="109" t="e">
        <f t="shared" ref="Z271:Z334" si="160">(I271/100)/SQRT(U271/100)</f>
        <v>#DIV/0!</v>
      </c>
      <c r="AA271" s="235" t="str">
        <f>IF(D271&lt;'Input Data'!$V$4," ",IF(I271=0," ",IF(K271=0," ",IF(AX271=4,28,IF(AX271=3,28,IF(AX271=2,28,IF(AX271=1,28,IF(AB271&gt;43,43,AB271))))))))</f>
        <v xml:space="preserve"> </v>
      </c>
      <c r="AB271" s="111" t="e">
        <f t="shared" ref="AB271:AB334" si="161">17.6+ 11*LOG10(Z271)</f>
        <v>#DIV/0!</v>
      </c>
      <c r="AC271" s="128" t="e">
        <f t="shared" si="139"/>
        <v>#DIV/0!</v>
      </c>
      <c r="AD271" s="81">
        <f t="shared" ref="AD271:AD334" si="162">IF(I271=0, -99, 5*(I271-S271))</f>
        <v>-99</v>
      </c>
      <c r="AE271" s="128" t="str">
        <f>IF(D271&lt;'Input Data'!$V$4," ",IF(I271=0," ",IF(K271=0," ",5*(I271-S271))))</f>
        <v xml:space="preserve"> </v>
      </c>
      <c r="AF271" s="81">
        <f t="shared" si="140"/>
        <v>-0.99</v>
      </c>
      <c r="AG271" s="81">
        <f t="shared" ref="AG271:AG334" si="163">IF(I271=0,-99,IF(AX271="9"," ",IF(AX271="8"," ",IF(AX271="4"," ",IF(AX271="3"," ",IF(AX271="2"," ",IF(AX271="1"," ",2.0885434273*5*(I271-S271))))))))</f>
        <v>-99</v>
      </c>
      <c r="AH271" s="119" t="e">
        <f t="shared" si="141"/>
        <v>#DIV/0!</v>
      </c>
      <c r="AI271" s="130" t="e">
        <f t="shared" si="142"/>
        <v>#DIV/0!</v>
      </c>
      <c r="AJ271" s="119" t="e">
        <f t="shared" si="143"/>
        <v>#DIV/0!</v>
      </c>
      <c r="AK271" s="119">
        <f t="shared" si="144"/>
        <v>-99</v>
      </c>
      <c r="AL271" s="69" t="e">
        <f t="shared" si="145"/>
        <v>#DIV/0!</v>
      </c>
      <c r="AM271" s="114" t="e">
        <f t="shared" si="146"/>
        <v>#DIV/0!</v>
      </c>
      <c r="AN271" s="119" t="e">
        <f t="shared" si="147"/>
        <v>#DIV/0!</v>
      </c>
      <c r="AO271" s="119" t="e">
        <f t="shared" si="148"/>
        <v>#DIV/0!</v>
      </c>
      <c r="AP271" s="119" t="e">
        <f t="shared" si="149"/>
        <v>#DIV/0!</v>
      </c>
      <c r="AQ271" s="119" t="e">
        <f t="shared" si="150"/>
        <v>#DIV/0!</v>
      </c>
      <c r="AR271" s="119" t="e">
        <f t="shared" si="151"/>
        <v>#DIV/0!</v>
      </c>
      <c r="AS271" s="114" t="e">
        <f t="shared" si="152"/>
        <v>#DIV/0!</v>
      </c>
      <c r="AT271" s="114" t="e">
        <f t="shared" ref="AT271:AT334" si="164">IF(AS271&lt;=0,1,0)</f>
        <v>#DIV/0!</v>
      </c>
      <c r="AU271" s="114" t="e">
        <f t="shared" si="153"/>
        <v>#DIV/0!</v>
      </c>
      <c r="AV271" s="114" t="e">
        <f t="shared" ref="AV271:AV334" si="165">IF(AU271=0,0,IF(AQ271&gt;AU271,IF(Y271&gt;4.5,9,8),0))</f>
        <v>#DIV/0!</v>
      </c>
      <c r="AW271" s="69" t="e">
        <f t="shared" si="154"/>
        <v>#DIV/0!</v>
      </c>
      <c r="AX271" s="69" t="e">
        <f t="shared" si="155"/>
        <v>#DIV/0!</v>
      </c>
    </row>
    <row r="272" spans="4:50" ht="15.75">
      <c r="D272" s="41">
        <f>'Input Data'!E285</f>
        <v>0</v>
      </c>
      <c r="E272" s="43">
        <f>'Input Data'!F285</f>
        <v>0</v>
      </c>
      <c r="F272" s="43">
        <f>'Input Data'!G285</f>
        <v>0</v>
      </c>
      <c r="G272" s="43">
        <f>'Input Data'!H285</f>
        <v>0</v>
      </c>
      <c r="H272" s="41">
        <f>('Input Data'!E285)/3.28084</f>
        <v>0</v>
      </c>
      <c r="I272" s="43">
        <f t="shared" ref="I272:I335" si="166">E272*47.8802588889</f>
        <v>0</v>
      </c>
      <c r="J272" s="43">
        <f t="shared" ref="J272:J335" si="167">IF(H272=0,-99,I272)</f>
        <v>-99</v>
      </c>
      <c r="K272" s="43">
        <f t="shared" ref="K272:K335" si="168">F272*47.8802588889</f>
        <v>0</v>
      </c>
      <c r="L272" s="43">
        <f t="shared" ref="L272:L335" si="169">IF(H272=0,-99,K272)</f>
        <v>-99</v>
      </c>
      <c r="M272" s="43">
        <f t="shared" ref="M272:M335" si="170">G272*47.8802588889</f>
        <v>0</v>
      </c>
      <c r="N272" s="43">
        <f t="shared" ref="N272:N335" si="171">IF(H272=0,-99,M272)</f>
        <v>-99</v>
      </c>
      <c r="O272" s="43" t="e">
        <f t="shared" ref="O272:O335" si="172">100*(K272/I272)</f>
        <v>#DIV/0!</v>
      </c>
      <c r="P272" s="108">
        <f t="shared" ref="P272:P335" si="173">IF(K272=0,-99,12+(1.5*LN(0.1+K272)))</f>
        <v>-99</v>
      </c>
      <c r="Q272" s="128" t="str">
        <f>IF(D272&lt;'Input Data'!$V$4," ",IF(I272=0," ",IF(K272=0," ",12+1.5*LN(K272+0.1))))</f>
        <v xml:space="preserve"> </v>
      </c>
      <c r="R272" s="120">
        <f t="shared" ref="R272:R335" si="174">P272*6.3659/1000</f>
        <v>-0.63022410000000006</v>
      </c>
      <c r="S272" s="109">
        <f t="shared" ref="S272:S335" si="175">S271+P272*(H272-H271)</f>
        <v>0</v>
      </c>
      <c r="T272" s="110">
        <f t="shared" ref="T272:T335" si="176">IF(H272&lt;$E$9,0,+(H272-$E$9)*9.8)</f>
        <v>0</v>
      </c>
      <c r="U272" s="109">
        <f t="shared" si="156"/>
        <v>0</v>
      </c>
      <c r="V272" s="69" t="e">
        <f t="shared" ref="V272:V335" si="177">IF(AX272=0,"Undefined",IF(AX272=9,"Very Stiff OC clay-silt",IF(AX272=8,"Stiff OC clayey Sand",IF(AX272=7,"gravelly SAND",IF(AX272=6,"SAND",IF(AX272=5,"Sandy MIX",IF(AX272=4,"Silty MIX",IF(AX272=3,"CLAY",IF(AX272=2,"ORGANIC Clay","SENSITIVE Clay-Silt")))))))))</f>
        <v>#DIV/0!</v>
      </c>
      <c r="W272" s="109" t="e">
        <f t="shared" si="157"/>
        <v>#DIV/0!</v>
      </c>
      <c r="X272" s="109" t="e">
        <f t="shared" si="158"/>
        <v>#DIV/0!</v>
      </c>
      <c r="Y272" s="109" t="e">
        <f t="shared" si="159"/>
        <v>#DIV/0!</v>
      </c>
      <c r="Z272" s="109" t="e">
        <f t="shared" si="160"/>
        <v>#DIV/0!</v>
      </c>
      <c r="AA272" s="235" t="str">
        <f>IF(D272&lt;'Input Data'!$V$4," ",IF(I272=0," ",IF(K272=0," ",IF(AX272=4,28,IF(AX272=3,28,IF(AX272=2,28,IF(AX272=1,28,IF(AB272&gt;43,43,AB272))))))))</f>
        <v xml:space="preserve"> </v>
      </c>
      <c r="AB272" s="111" t="e">
        <f t="shared" si="161"/>
        <v>#DIV/0!</v>
      </c>
      <c r="AC272" s="128" t="e">
        <f t="shared" ref="AC272:AC335" si="178">IF(AX272="3",28,IF(AX272="2",28,IF(AX272="1",28,AB272)))</f>
        <v>#DIV/0!</v>
      </c>
      <c r="AD272" s="81">
        <f t="shared" si="162"/>
        <v>-99</v>
      </c>
      <c r="AE272" s="128" t="str">
        <f>IF(D272&lt;'Input Data'!$V$4," ",IF(I272=0," ",IF(K272=0," ",5*(I272-S272))))</f>
        <v xml:space="preserve"> </v>
      </c>
      <c r="AF272" s="81">
        <f t="shared" ref="AF272:AF335" si="179">AD272/100</f>
        <v>-0.99</v>
      </c>
      <c r="AG272" s="81">
        <f t="shared" si="163"/>
        <v>-99</v>
      </c>
      <c r="AH272" s="119" t="e">
        <f t="shared" ref="AH272:AH335" si="180">+((3.47-LOG(W272))^2+(1.22+LOG(Y272))^2)^0.5</f>
        <v>#DIV/0!</v>
      </c>
      <c r="AI272" s="130" t="e">
        <f t="shared" ref="AI272:AI335" si="181">1-(0.28/(1+((AH272/2.65)^25)))</f>
        <v>#DIV/0!</v>
      </c>
      <c r="AJ272" s="119" t="e">
        <f t="shared" ref="AJ272:AJ335" si="182">0.33*(I272-S272)^AI272</f>
        <v>#DIV/0!</v>
      </c>
      <c r="AK272" s="119">
        <f t="shared" ref="AK272:AK335" si="183">IF(D272=0,-99,AJ272/U272)</f>
        <v>-99</v>
      </c>
      <c r="AL272" s="69" t="e">
        <f t="shared" ref="AL272:AL335" si="184">IF(AH272&lt;1.31,7,IF(AH272&lt;=2.05,6,IF(AH272&lt;2.6,5,IF(AH272&lt;2.95,4,IF(AH272&lt;3.6,3,IF(AH272&lt;5,2,""))))))</f>
        <v>#DIV/0!</v>
      </c>
      <c r="AM272" s="114" t="e">
        <f t="shared" ref="AM272:AM335" si="185">+(I272-S272)/100/((U272/100)^AO272)</f>
        <v>#DIV/0!</v>
      </c>
      <c r="AN272" s="119" t="e">
        <f t="shared" ref="AN272:AN335" si="186">+((3.47-LOG(AM272))^2+(1.22+LOG(Y272))^2)^0.5</f>
        <v>#DIV/0!</v>
      </c>
      <c r="AO272" s="119" t="e">
        <f t="shared" ref="AO272:AO335" si="187">MIN(0.381*AH272+0.05*U272/100-0.15,1)</f>
        <v>#DIV/0!</v>
      </c>
      <c r="AP272" s="119" t="e">
        <f t="shared" ref="AP272:AP335" si="188">MIN(0.381*AN272+0.05*U272/100-0.15,1)</f>
        <v>#DIV/0!</v>
      </c>
      <c r="AQ272" s="119" t="e">
        <f t="shared" ref="AQ272:AQ335" si="189">+(I272-S272)/100/(U272/100)^AP272</f>
        <v>#DIV/0!</v>
      </c>
      <c r="AR272" s="119" t="e">
        <f t="shared" ref="AR272:AR335" si="190">+((3.47-LOG(AQ272))^2+(1.22+LOG(Y272))^2)^0.5</f>
        <v>#DIV/0!</v>
      </c>
      <c r="AS272" s="114" t="e">
        <f t="shared" ref="AS272:AS335" si="191">+AQ272-12*EXP(-1.4*Y272)</f>
        <v>#DIV/0!</v>
      </c>
      <c r="AT272" s="114" t="e">
        <f t="shared" si="164"/>
        <v>#DIV/0!</v>
      </c>
      <c r="AU272" s="114" t="e">
        <f t="shared" ref="AU272:AU335" si="192">IF(Y272&gt;1.5,1/(-0.0003*(Y272-1)+0.005*(Y272-1)-0.002),0)</f>
        <v>#DIV/0!</v>
      </c>
      <c r="AV272" s="114" t="e">
        <f t="shared" si="165"/>
        <v>#DIV/0!</v>
      </c>
      <c r="AW272" s="69" t="e">
        <f t="shared" ref="AW272:AW335" si="193">IF(AR272&lt;1.31,7,IF(AR272&lt;=2.05,6,IF(AR272&lt;2.6,5,IF(AR272&lt;2.95,4,IF(AR272&lt;3.6,3,IF(AR272&lt;5,2,""))))))</f>
        <v>#DIV/0!</v>
      </c>
      <c r="AX272" s="69" t="e">
        <f t="shared" ref="AX272:AX335" si="194">IF(AT272=1,1,IF(AV272&gt;0,AV272,AW272))</f>
        <v>#DIV/0!</v>
      </c>
    </row>
    <row r="273" spans="4:50" ht="15.75">
      <c r="D273" s="41">
        <f>'Input Data'!E286</f>
        <v>0</v>
      </c>
      <c r="E273" s="43">
        <f>'Input Data'!F286</f>
        <v>0</v>
      </c>
      <c r="F273" s="43">
        <f>'Input Data'!G286</f>
        <v>0</v>
      </c>
      <c r="G273" s="43">
        <f>'Input Data'!H286</f>
        <v>0</v>
      </c>
      <c r="H273" s="41">
        <f>('Input Data'!E286)/3.28084</f>
        <v>0</v>
      </c>
      <c r="I273" s="43">
        <f t="shared" si="166"/>
        <v>0</v>
      </c>
      <c r="J273" s="43">
        <f t="shared" si="167"/>
        <v>-99</v>
      </c>
      <c r="K273" s="43">
        <f t="shared" si="168"/>
        <v>0</v>
      </c>
      <c r="L273" s="43">
        <f t="shared" si="169"/>
        <v>-99</v>
      </c>
      <c r="M273" s="43">
        <f t="shared" si="170"/>
        <v>0</v>
      </c>
      <c r="N273" s="43">
        <f t="shared" si="171"/>
        <v>-99</v>
      </c>
      <c r="O273" s="43" t="e">
        <f t="shared" si="172"/>
        <v>#DIV/0!</v>
      </c>
      <c r="P273" s="108">
        <f t="shared" si="173"/>
        <v>-99</v>
      </c>
      <c r="Q273" s="128" t="str">
        <f>IF(D273&lt;'Input Data'!$V$4," ",IF(I273=0," ",IF(K273=0," ",12+1.5*LN(K273+0.1))))</f>
        <v xml:space="preserve"> </v>
      </c>
      <c r="R273" s="120">
        <f t="shared" si="174"/>
        <v>-0.63022410000000006</v>
      </c>
      <c r="S273" s="109">
        <f t="shared" si="175"/>
        <v>0</v>
      </c>
      <c r="T273" s="110">
        <f t="shared" si="176"/>
        <v>0</v>
      </c>
      <c r="U273" s="109">
        <f t="shared" si="156"/>
        <v>0</v>
      </c>
      <c r="V273" s="69" t="e">
        <f t="shared" si="177"/>
        <v>#DIV/0!</v>
      </c>
      <c r="W273" s="109" t="e">
        <f t="shared" si="157"/>
        <v>#DIV/0!</v>
      </c>
      <c r="X273" s="109" t="e">
        <f t="shared" si="158"/>
        <v>#DIV/0!</v>
      </c>
      <c r="Y273" s="109" t="e">
        <f t="shared" si="159"/>
        <v>#DIV/0!</v>
      </c>
      <c r="Z273" s="109" t="e">
        <f t="shared" si="160"/>
        <v>#DIV/0!</v>
      </c>
      <c r="AA273" s="235" t="str">
        <f>IF(D273&lt;'Input Data'!$V$4," ",IF(I273=0," ",IF(K273=0," ",IF(AX273=4,28,IF(AX273=3,28,IF(AX273=2,28,IF(AX273=1,28,IF(AB273&gt;43,43,AB273))))))))</f>
        <v xml:space="preserve"> </v>
      </c>
      <c r="AB273" s="111" t="e">
        <f t="shared" si="161"/>
        <v>#DIV/0!</v>
      </c>
      <c r="AC273" s="128" t="e">
        <f t="shared" si="178"/>
        <v>#DIV/0!</v>
      </c>
      <c r="AD273" s="81">
        <f t="shared" si="162"/>
        <v>-99</v>
      </c>
      <c r="AE273" s="128" t="str">
        <f>IF(D273&lt;'Input Data'!$V$4," ",IF(I273=0," ",IF(K273=0," ",5*(I273-S273))))</f>
        <v xml:space="preserve"> </v>
      </c>
      <c r="AF273" s="81">
        <f t="shared" si="179"/>
        <v>-0.99</v>
      </c>
      <c r="AG273" s="81">
        <f t="shared" si="163"/>
        <v>-99</v>
      </c>
      <c r="AH273" s="119" t="e">
        <f t="shared" si="180"/>
        <v>#DIV/0!</v>
      </c>
      <c r="AI273" s="130" t="e">
        <f t="shared" si="181"/>
        <v>#DIV/0!</v>
      </c>
      <c r="AJ273" s="119" t="e">
        <f t="shared" si="182"/>
        <v>#DIV/0!</v>
      </c>
      <c r="AK273" s="119">
        <f t="shared" si="183"/>
        <v>-99</v>
      </c>
      <c r="AL273" s="69" t="e">
        <f t="shared" si="184"/>
        <v>#DIV/0!</v>
      </c>
      <c r="AM273" s="114" t="e">
        <f t="shared" si="185"/>
        <v>#DIV/0!</v>
      </c>
      <c r="AN273" s="119" t="e">
        <f t="shared" si="186"/>
        <v>#DIV/0!</v>
      </c>
      <c r="AO273" s="119" t="e">
        <f t="shared" si="187"/>
        <v>#DIV/0!</v>
      </c>
      <c r="AP273" s="119" t="e">
        <f t="shared" si="188"/>
        <v>#DIV/0!</v>
      </c>
      <c r="AQ273" s="119" t="e">
        <f t="shared" si="189"/>
        <v>#DIV/0!</v>
      </c>
      <c r="AR273" s="119" t="e">
        <f t="shared" si="190"/>
        <v>#DIV/0!</v>
      </c>
      <c r="AS273" s="114" t="e">
        <f t="shared" si="191"/>
        <v>#DIV/0!</v>
      </c>
      <c r="AT273" s="114" t="e">
        <f t="shared" si="164"/>
        <v>#DIV/0!</v>
      </c>
      <c r="AU273" s="114" t="e">
        <f t="shared" si="192"/>
        <v>#DIV/0!</v>
      </c>
      <c r="AV273" s="114" t="e">
        <f t="shared" si="165"/>
        <v>#DIV/0!</v>
      </c>
      <c r="AW273" s="69" t="e">
        <f t="shared" si="193"/>
        <v>#DIV/0!</v>
      </c>
      <c r="AX273" s="69" t="e">
        <f t="shared" si="194"/>
        <v>#DIV/0!</v>
      </c>
    </row>
    <row r="274" spans="4:50" ht="15.75">
      <c r="D274" s="41">
        <f>'Input Data'!E287</f>
        <v>0</v>
      </c>
      <c r="E274" s="43">
        <f>'Input Data'!F287</f>
        <v>0</v>
      </c>
      <c r="F274" s="43">
        <f>'Input Data'!G287</f>
        <v>0</v>
      </c>
      <c r="G274" s="43">
        <f>'Input Data'!H287</f>
        <v>0</v>
      </c>
      <c r="H274" s="41">
        <f>('Input Data'!E287)/3.28084</f>
        <v>0</v>
      </c>
      <c r="I274" s="43">
        <f t="shared" si="166"/>
        <v>0</v>
      </c>
      <c r="J274" s="43">
        <f t="shared" si="167"/>
        <v>-99</v>
      </c>
      <c r="K274" s="43">
        <f t="shared" si="168"/>
        <v>0</v>
      </c>
      <c r="L274" s="43">
        <f t="shared" si="169"/>
        <v>-99</v>
      </c>
      <c r="M274" s="43">
        <f t="shared" si="170"/>
        <v>0</v>
      </c>
      <c r="N274" s="43">
        <f t="shared" si="171"/>
        <v>-99</v>
      </c>
      <c r="O274" s="43" t="e">
        <f t="shared" si="172"/>
        <v>#DIV/0!</v>
      </c>
      <c r="P274" s="108">
        <f t="shared" si="173"/>
        <v>-99</v>
      </c>
      <c r="Q274" s="128" t="str">
        <f>IF(D274&lt;'Input Data'!$V$4," ",IF(I274=0," ",IF(K274=0," ",12+1.5*LN(K274+0.1))))</f>
        <v xml:space="preserve"> </v>
      </c>
      <c r="R274" s="120">
        <f t="shared" si="174"/>
        <v>-0.63022410000000006</v>
      </c>
      <c r="S274" s="109">
        <f t="shared" si="175"/>
        <v>0</v>
      </c>
      <c r="T274" s="110">
        <f t="shared" si="176"/>
        <v>0</v>
      </c>
      <c r="U274" s="109">
        <f t="shared" si="156"/>
        <v>0</v>
      </c>
      <c r="V274" s="69" t="e">
        <f t="shared" si="177"/>
        <v>#DIV/0!</v>
      </c>
      <c r="W274" s="109" t="e">
        <f t="shared" si="157"/>
        <v>#DIV/0!</v>
      </c>
      <c r="X274" s="109" t="e">
        <f t="shared" si="158"/>
        <v>#DIV/0!</v>
      </c>
      <c r="Y274" s="109" t="e">
        <f t="shared" si="159"/>
        <v>#DIV/0!</v>
      </c>
      <c r="Z274" s="109" t="e">
        <f t="shared" si="160"/>
        <v>#DIV/0!</v>
      </c>
      <c r="AA274" s="235" t="str">
        <f>IF(D274&lt;'Input Data'!$V$4," ",IF(I274=0," ",IF(K274=0," ",IF(AX274=4,28,IF(AX274=3,28,IF(AX274=2,28,IF(AX274=1,28,IF(AB274&gt;43,43,AB274))))))))</f>
        <v xml:space="preserve"> </v>
      </c>
      <c r="AB274" s="111" t="e">
        <f t="shared" si="161"/>
        <v>#DIV/0!</v>
      </c>
      <c r="AC274" s="128" t="e">
        <f t="shared" si="178"/>
        <v>#DIV/0!</v>
      </c>
      <c r="AD274" s="81">
        <f t="shared" si="162"/>
        <v>-99</v>
      </c>
      <c r="AE274" s="128" t="str">
        <f>IF(D274&lt;'Input Data'!$V$4," ",IF(I274=0," ",IF(K274=0," ",5*(I274-S274))))</f>
        <v xml:space="preserve"> </v>
      </c>
      <c r="AF274" s="81">
        <f t="shared" si="179"/>
        <v>-0.99</v>
      </c>
      <c r="AG274" s="81">
        <f t="shared" si="163"/>
        <v>-99</v>
      </c>
      <c r="AH274" s="119" t="e">
        <f t="shared" si="180"/>
        <v>#DIV/0!</v>
      </c>
      <c r="AI274" s="130" t="e">
        <f t="shared" si="181"/>
        <v>#DIV/0!</v>
      </c>
      <c r="AJ274" s="119" t="e">
        <f t="shared" si="182"/>
        <v>#DIV/0!</v>
      </c>
      <c r="AK274" s="119">
        <f t="shared" si="183"/>
        <v>-99</v>
      </c>
      <c r="AL274" s="69" t="e">
        <f t="shared" si="184"/>
        <v>#DIV/0!</v>
      </c>
      <c r="AM274" s="114" t="e">
        <f t="shared" si="185"/>
        <v>#DIV/0!</v>
      </c>
      <c r="AN274" s="119" t="e">
        <f t="shared" si="186"/>
        <v>#DIV/0!</v>
      </c>
      <c r="AO274" s="119" t="e">
        <f t="shared" si="187"/>
        <v>#DIV/0!</v>
      </c>
      <c r="AP274" s="119" t="e">
        <f t="shared" si="188"/>
        <v>#DIV/0!</v>
      </c>
      <c r="AQ274" s="119" t="e">
        <f t="shared" si="189"/>
        <v>#DIV/0!</v>
      </c>
      <c r="AR274" s="119" t="e">
        <f t="shared" si="190"/>
        <v>#DIV/0!</v>
      </c>
      <c r="AS274" s="114" t="e">
        <f t="shared" si="191"/>
        <v>#DIV/0!</v>
      </c>
      <c r="AT274" s="114" t="e">
        <f t="shared" si="164"/>
        <v>#DIV/0!</v>
      </c>
      <c r="AU274" s="114" t="e">
        <f t="shared" si="192"/>
        <v>#DIV/0!</v>
      </c>
      <c r="AV274" s="114" t="e">
        <f t="shared" si="165"/>
        <v>#DIV/0!</v>
      </c>
      <c r="AW274" s="69" t="e">
        <f t="shared" si="193"/>
        <v>#DIV/0!</v>
      </c>
      <c r="AX274" s="69" t="e">
        <f t="shared" si="194"/>
        <v>#DIV/0!</v>
      </c>
    </row>
    <row r="275" spans="4:50" ht="15.75">
      <c r="D275" s="41">
        <f>'Input Data'!E288</f>
        <v>0</v>
      </c>
      <c r="E275" s="43">
        <f>'Input Data'!F288</f>
        <v>0</v>
      </c>
      <c r="F275" s="43">
        <f>'Input Data'!G288</f>
        <v>0</v>
      </c>
      <c r="G275" s="43">
        <f>'Input Data'!H288</f>
        <v>0</v>
      </c>
      <c r="H275" s="41">
        <f>('Input Data'!E288)/3.28084</f>
        <v>0</v>
      </c>
      <c r="I275" s="43">
        <f t="shared" si="166"/>
        <v>0</v>
      </c>
      <c r="J275" s="43">
        <f t="shared" si="167"/>
        <v>-99</v>
      </c>
      <c r="K275" s="43">
        <f t="shared" si="168"/>
        <v>0</v>
      </c>
      <c r="L275" s="43">
        <f t="shared" si="169"/>
        <v>-99</v>
      </c>
      <c r="M275" s="43">
        <f t="shared" si="170"/>
        <v>0</v>
      </c>
      <c r="N275" s="43">
        <f t="shared" si="171"/>
        <v>-99</v>
      </c>
      <c r="O275" s="43" t="e">
        <f t="shared" si="172"/>
        <v>#DIV/0!</v>
      </c>
      <c r="P275" s="108">
        <f t="shared" si="173"/>
        <v>-99</v>
      </c>
      <c r="Q275" s="128" t="str">
        <f>IF(D275&lt;'Input Data'!$V$4," ",IF(I275=0," ",IF(K275=0," ",12+1.5*LN(K275+0.1))))</f>
        <v xml:space="preserve"> </v>
      </c>
      <c r="R275" s="120">
        <f t="shared" si="174"/>
        <v>-0.63022410000000006</v>
      </c>
      <c r="S275" s="109">
        <f t="shared" si="175"/>
        <v>0</v>
      </c>
      <c r="T275" s="110">
        <f t="shared" si="176"/>
        <v>0</v>
      </c>
      <c r="U275" s="109">
        <f t="shared" si="156"/>
        <v>0</v>
      </c>
      <c r="V275" s="69" t="e">
        <f t="shared" si="177"/>
        <v>#DIV/0!</v>
      </c>
      <c r="W275" s="109" t="e">
        <f t="shared" si="157"/>
        <v>#DIV/0!</v>
      </c>
      <c r="X275" s="109" t="e">
        <f t="shared" si="158"/>
        <v>#DIV/0!</v>
      </c>
      <c r="Y275" s="109" t="e">
        <f t="shared" si="159"/>
        <v>#DIV/0!</v>
      </c>
      <c r="Z275" s="109" t="e">
        <f t="shared" si="160"/>
        <v>#DIV/0!</v>
      </c>
      <c r="AA275" s="235" t="str">
        <f>IF(D275&lt;'Input Data'!$V$4," ",IF(I275=0," ",IF(K275=0," ",IF(AX275=4,28,IF(AX275=3,28,IF(AX275=2,28,IF(AX275=1,28,IF(AB275&gt;43,43,AB275))))))))</f>
        <v xml:space="preserve"> </v>
      </c>
      <c r="AB275" s="111" t="e">
        <f t="shared" si="161"/>
        <v>#DIV/0!</v>
      </c>
      <c r="AC275" s="128" t="e">
        <f t="shared" si="178"/>
        <v>#DIV/0!</v>
      </c>
      <c r="AD275" s="81">
        <f t="shared" si="162"/>
        <v>-99</v>
      </c>
      <c r="AE275" s="128" t="str">
        <f>IF(D275&lt;'Input Data'!$V$4," ",IF(I275=0," ",IF(K275=0," ",5*(I275-S275))))</f>
        <v xml:space="preserve"> </v>
      </c>
      <c r="AF275" s="81">
        <f t="shared" si="179"/>
        <v>-0.99</v>
      </c>
      <c r="AG275" s="81">
        <f t="shared" si="163"/>
        <v>-99</v>
      </c>
      <c r="AH275" s="119" t="e">
        <f t="shared" si="180"/>
        <v>#DIV/0!</v>
      </c>
      <c r="AI275" s="130" t="e">
        <f t="shared" si="181"/>
        <v>#DIV/0!</v>
      </c>
      <c r="AJ275" s="119" t="e">
        <f t="shared" si="182"/>
        <v>#DIV/0!</v>
      </c>
      <c r="AK275" s="119">
        <f t="shared" si="183"/>
        <v>-99</v>
      </c>
      <c r="AL275" s="69" t="e">
        <f t="shared" si="184"/>
        <v>#DIV/0!</v>
      </c>
      <c r="AM275" s="114" t="e">
        <f t="shared" si="185"/>
        <v>#DIV/0!</v>
      </c>
      <c r="AN275" s="119" t="e">
        <f t="shared" si="186"/>
        <v>#DIV/0!</v>
      </c>
      <c r="AO275" s="119" t="e">
        <f t="shared" si="187"/>
        <v>#DIV/0!</v>
      </c>
      <c r="AP275" s="119" t="e">
        <f t="shared" si="188"/>
        <v>#DIV/0!</v>
      </c>
      <c r="AQ275" s="119" t="e">
        <f t="shared" si="189"/>
        <v>#DIV/0!</v>
      </c>
      <c r="AR275" s="119" t="e">
        <f t="shared" si="190"/>
        <v>#DIV/0!</v>
      </c>
      <c r="AS275" s="114" t="e">
        <f t="shared" si="191"/>
        <v>#DIV/0!</v>
      </c>
      <c r="AT275" s="114" t="e">
        <f t="shared" si="164"/>
        <v>#DIV/0!</v>
      </c>
      <c r="AU275" s="114" t="e">
        <f t="shared" si="192"/>
        <v>#DIV/0!</v>
      </c>
      <c r="AV275" s="114" t="e">
        <f t="shared" si="165"/>
        <v>#DIV/0!</v>
      </c>
      <c r="AW275" s="69" t="e">
        <f t="shared" si="193"/>
        <v>#DIV/0!</v>
      </c>
      <c r="AX275" s="69" t="e">
        <f t="shared" si="194"/>
        <v>#DIV/0!</v>
      </c>
    </row>
    <row r="276" spans="4:50" ht="15.75">
      <c r="D276" s="41">
        <f>'Input Data'!E289</f>
        <v>0</v>
      </c>
      <c r="E276" s="43">
        <f>'Input Data'!F289</f>
        <v>0</v>
      </c>
      <c r="F276" s="43">
        <f>'Input Data'!G289</f>
        <v>0</v>
      </c>
      <c r="G276" s="43">
        <f>'Input Data'!H289</f>
        <v>0</v>
      </c>
      <c r="H276" s="41">
        <f>('Input Data'!E289)/3.28084</f>
        <v>0</v>
      </c>
      <c r="I276" s="43">
        <f t="shared" si="166"/>
        <v>0</v>
      </c>
      <c r="J276" s="43">
        <f t="shared" si="167"/>
        <v>-99</v>
      </c>
      <c r="K276" s="43">
        <f t="shared" si="168"/>
        <v>0</v>
      </c>
      <c r="L276" s="43">
        <f t="shared" si="169"/>
        <v>-99</v>
      </c>
      <c r="M276" s="43">
        <f t="shared" si="170"/>
        <v>0</v>
      </c>
      <c r="N276" s="43">
        <f t="shared" si="171"/>
        <v>-99</v>
      </c>
      <c r="O276" s="43" t="e">
        <f t="shared" si="172"/>
        <v>#DIV/0!</v>
      </c>
      <c r="P276" s="108">
        <f t="shared" si="173"/>
        <v>-99</v>
      </c>
      <c r="Q276" s="128" t="str">
        <f>IF(D276&lt;'Input Data'!$V$4," ",IF(I276=0," ",IF(K276=0," ",12+1.5*LN(K276+0.1))))</f>
        <v xml:space="preserve"> </v>
      </c>
      <c r="R276" s="120">
        <f t="shared" si="174"/>
        <v>-0.63022410000000006</v>
      </c>
      <c r="S276" s="109">
        <f t="shared" si="175"/>
        <v>0</v>
      </c>
      <c r="T276" s="110">
        <f t="shared" si="176"/>
        <v>0</v>
      </c>
      <c r="U276" s="109">
        <f t="shared" si="156"/>
        <v>0</v>
      </c>
      <c r="V276" s="69" t="e">
        <f t="shared" si="177"/>
        <v>#DIV/0!</v>
      </c>
      <c r="W276" s="109" t="e">
        <f t="shared" si="157"/>
        <v>#DIV/0!</v>
      </c>
      <c r="X276" s="109" t="e">
        <f t="shared" si="158"/>
        <v>#DIV/0!</v>
      </c>
      <c r="Y276" s="109" t="e">
        <f t="shared" si="159"/>
        <v>#DIV/0!</v>
      </c>
      <c r="Z276" s="109" t="e">
        <f t="shared" si="160"/>
        <v>#DIV/0!</v>
      </c>
      <c r="AA276" s="235" t="str">
        <f>IF(D276&lt;'Input Data'!$V$4," ",IF(I276=0," ",IF(K276=0," ",IF(AX276=4,28,IF(AX276=3,28,IF(AX276=2,28,IF(AX276=1,28,IF(AB276&gt;43,43,AB276))))))))</f>
        <v xml:space="preserve"> </v>
      </c>
      <c r="AB276" s="111" t="e">
        <f t="shared" si="161"/>
        <v>#DIV/0!</v>
      </c>
      <c r="AC276" s="128" t="e">
        <f t="shared" si="178"/>
        <v>#DIV/0!</v>
      </c>
      <c r="AD276" s="81">
        <f t="shared" si="162"/>
        <v>-99</v>
      </c>
      <c r="AE276" s="128" t="str">
        <f>IF(D276&lt;'Input Data'!$V$4," ",IF(I276=0," ",IF(K276=0," ",5*(I276-S276))))</f>
        <v xml:space="preserve"> </v>
      </c>
      <c r="AF276" s="81">
        <f t="shared" si="179"/>
        <v>-0.99</v>
      </c>
      <c r="AG276" s="81">
        <f t="shared" si="163"/>
        <v>-99</v>
      </c>
      <c r="AH276" s="119" t="e">
        <f t="shared" si="180"/>
        <v>#DIV/0!</v>
      </c>
      <c r="AI276" s="130" t="e">
        <f t="shared" si="181"/>
        <v>#DIV/0!</v>
      </c>
      <c r="AJ276" s="119" t="e">
        <f t="shared" si="182"/>
        <v>#DIV/0!</v>
      </c>
      <c r="AK276" s="119">
        <f t="shared" si="183"/>
        <v>-99</v>
      </c>
      <c r="AL276" s="69" t="e">
        <f t="shared" si="184"/>
        <v>#DIV/0!</v>
      </c>
      <c r="AM276" s="114" t="e">
        <f t="shared" si="185"/>
        <v>#DIV/0!</v>
      </c>
      <c r="AN276" s="119" t="e">
        <f t="shared" si="186"/>
        <v>#DIV/0!</v>
      </c>
      <c r="AO276" s="119" t="e">
        <f t="shared" si="187"/>
        <v>#DIV/0!</v>
      </c>
      <c r="AP276" s="119" t="e">
        <f t="shared" si="188"/>
        <v>#DIV/0!</v>
      </c>
      <c r="AQ276" s="119" t="e">
        <f t="shared" si="189"/>
        <v>#DIV/0!</v>
      </c>
      <c r="AR276" s="119" t="e">
        <f t="shared" si="190"/>
        <v>#DIV/0!</v>
      </c>
      <c r="AS276" s="114" t="e">
        <f t="shared" si="191"/>
        <v>#DIV/0!</v>
      </c>
      <c r="AT276" s="114" t="e">
        <f t="shared" si="164"/>
        <v>#DIV/0!</v>
      </c>
      <c r="AU276" s="114" t="e">
        <f t="shared" si="192"/>
        <v>#DIV/0!</v>
      </c>
      <c r="AV276" s="114" t="e">
        <f t="shared" si="165"/>
        <v>#DIV/0!</v>
      </c>
      <c r="AW276" s="69" t="e">
        <f t="shared" si="193"/>
        <v>#DIV/0!</v>
      </c>
      <c r="AX276" s="69" t="e">
        <f t="shared" si="194"/>
        <v>#DIV/0!</v>
      </c>
    </row>
    <row r="277" spans="4:50" ht="15.75">
      <c r="D277" s="41">
        <f>'Input Data'!E290</f>
        <v>0</v>
      </c>
      <c r="E277" s="43">
        <f>'Input Data'!F290</f>
        <v>0</v>
      </c>
      <c r="F277" s="43">
        <f>'Input Data'!G290</f>
        <v>0</v>
      </c>
      <c r="G277" s="43">
        <f>'Input Data'!H290</f>
        <v>0</v>
      </c>
      <c r="H277" s="41">
        <f>('Input Data'!E290)/3.28084</f>
        <v>0</v>
      </c>
      <c r="I277" s="43">
        <f t="shared" si="166"/>
        <v>0</v>
      </c>
      <c r="J277" s="43">
        <f t="shared" si="167"/>
        <v>-99</v>
      </c>
      <c r="K277" s="43">
        <f t="shared" si="168"/>
        <v>0</v>
      </c>
      <c r="L277" s="43">
        <f t="shared" si="169"/>
        <v>-99</v>
      </c>
      <c r="M277" s="43">
        <f t="shared" si="170"/>
        <v>0</v>
      </c>
      <c r="N277" s="43">
        <f t="shared" si="171"/>
        <v>-99</v>
      </c>
      <c r="O277" s="43" t="e">
        <f t="shared" si="172"/>
        <v>#DIV/0!</v>
      </c>
      <c r="P277" s="108">
        <f t="shared" si="173"/>
        <v>-99</v>
      </c>
      <c r="Q277" s="128" t="str">
        <f>IF(D277&lt;'Input Data'!$V$4," ",IF(I277=0," ",IF(K277=0," ",12+1.5*LN(K277+0.1))))</f>
        <v xml:space="preserve"> </v>
      </c>
      <c r="R277" s="120">
        <f t="shared" si="174"/>
        <v>-0.63022410000000006</v>
      </c>
      <c r="S277" s="109">
        <f t="shared" si="175"/>
        <v>0</v>
      </c>
      <c r="T277" s="110">
        <f t="shared" si="176"/>
        <v>0</v>
      </c>
      <c r="U277" s="109">
        <f t="shared" si="156"/>
        <v>0</v>
      </c>
      <c r="V277" s="69" t="e">
        <f t="shared" si="177"/>
        <v>#DIV/0!</v>
      </c>
      <c r="W277" s="109" t="e">
        <f t="shared" si="157"/>
        <v>#DIV/0!</v>
      </c>
      <c r="X277" s="109" t="e">
        <f t="shared" si="158"/>
        <v>#DIV/0!</v>
      </c>
      <c r="Y277" s="109" t="e">
        <f t="shared" si="159"/>
        <v>#DIV/0!</v>
      </c>
      <c r="Z277" s="109" t="e">
        <f t="shared" si="160"/>
        <v>#DIV/0!</v>
      </c>
      <c r="AA277" s="235" t="str">
        <f>IF(D277&lt;'Input Data'!$V$4," ",IF(I277=0," ",IF(K277=0," ",IF(AX277=4,28,IF(AX277=3,28,IF(AX277=2,28,IF(AX277=1,28,IF(AB277&gt;43,43,AB277))))))))</f>
        <v xml:space="preserve"> </v>
      </c>
      <c r="AB277" s="111" t="e">
        <f t="shared" si="161"/>
        <v>#DIV/0!</v>
      </c>
      <c r="AC277" s="128" t="e">
        <f t="shared" si="178"/>
        <v>#DIV/0!</v>
      </c>
      <c r="AD277" s="81">
        <f t="shared" si="162"/>
        <v>-99</v>
      </c>
      <c r="AE277" s="128" t="str">
        <f>IF(D277&lt;'Input Data'!$V$4," ",IF(I277=0," ",IF(K277=0," ",5*(I277-S277))))</f>
        <v xml:space="preserve"> </v>
      </c>
      <c r="AF277" s="81">
        <f t="shared" si="179"/>
        <v>-0.99</v>
      </c>
      <c r="AG277" s="81">
        <f t="shared" si="163"/>
        <v>-99</v>
      </c>
      <c r="AH277" s="119" t="e">
        <f t="shared" si="180"/>
        <v>#DIV/0!</v>
      </c>
      <c r="AI277" s="130" t="e">
        <f t="shared" si="181"/>
        <v>#DIV/0!</v>
      </c>
      <c r="AJ277" s="119" t="e">
        <f t="shared" si="182"/>
        <v>#DIV/0!</v>
      </c>
      <c r="AK277" s="119">
        <f t="shared" si="183"/>
        <v>-99</v>
      </c>
      <c r="AL277" s="69" t="e">
        <f t="shared" si="184"/>
        <v>#DIV/0!</v>
      </c>
      <c r="AM277" s="114" t="e">
        <f t="shared" si="185"/>
        <v>#DIV/0!</v>
      </c>
      <c r="AN277" s="119" t="e">
        <f t="shared" si="186"/>
        <v>#DIV/0!</v>
      </c>
      <c r="AO277" s="119" t="e">
        <f t="shared" si="187"/>
        <v>#DIV/0!</v>
      </c>
      <c r="AP277" s="119" t="e">
        <f t="shared" si="188"/>
        <v>#DIV/0!</v>
      </c>
      <c r="AQ277" s="119" t="e">
        <f t="shared" si="189"/>
        <v>#DIV/0!</v>
      </c>
      <c r="AR277" s="119" t="e">
        <f t="shared" si="190"/>
        <v>#DIV/0!</v>
      </c>
      <c r="AS277" s="114" t="e">
        <f t="shared" si="191"/>
        <v>#DIV/0!</v>
      </c>
      <c r="AT277" s="114" t="e">
        <f t="shared" si="164"/>
        <v>#DIV/0!</v>
      </c>
      <c r="AU277" s="114" t="e">
        <f t="shared" si="192"/>
        <v>#DIV/0!</v>
      </c>
      <c r="AV277" s="114" t="e">
        <f t="shared" si="165"/>
        <v>#DIV/0!</v>
      </c>
      <c r="AW277" s="69" t="e">
        <f t="shared" si="193"/>
        <v>#DIV/0!</v>
      </c>
      <c r="AX277" s="69" t="e">
        <f t="shared" si="194"/>
        <v>#DIV/0!</v>
      </c>
    </row>
    <row r="278" spans="4:50" ht="15.75">
      <c r="D278" s="41">
        <f>'Input Data'!E291</f>
        <v>0</v>
      </c>
      <c r="E278" s="43">
        <f>'Input Data'!F291</f>
        <v>0</v>
      </c>
      <c r="F278" s="43">
        <f>'Input Data'!G291</f>
        <v>0</v>
      </c>
      <c r="G278" s="43">
        <f>'Input Data'!H291</f>
        <v>0</v>
      </c>
      <c r="H278" s="41">
        <f>('Input Data'!E291)/3.28084</f>
        <v>0</v>
      </c>
      <c r="I278" s="43">
        <f t="shared" si="166"/>
        <v>0</v>
      </c>
      <c r="J278" s="43">
        <f t="shared" si="167"/>
        <v>-99</v>
      </c>
      <c r="K278" s="43">
        <f t="shared" si="168"/>
        <v>0</v>
      </c>
      <c r="L278" s="43">
        <f t="shared" si="169"/>
        <v>-99</v>
      </c>
      <c r="M278" s="43">
        <f t="shared" si="170"/>
        <v>0</v>
      </c>
      <c r="N278" s="43">
        <f t="shared" si="171"/>
        <v>-99</v>
      </c>
      <c r="O278" s="43" t="e">
        <f t="shared" si="172"/>
        <v>#DIV/0!</v>
      </c>
      <c r="P278" s="108">
        <f t="shared" si="173"/>
        <v>-99</v>
      </c>
      <c r="Q278" s="128" t="str">
        <f>IF(D278&lt;'Input Data'!$V$4," ",IF(I278=0," ",IF(K278=0," ",12+1.5*LN(K278+0.1))))</f>
        <v xml:space="preserve"> </v>
      </c>
      <c r="R278" s="120">
        <f t="shared" si="174"/>
        <v>-0.63022410000000006</v>
      </c>
      <c r="S278" s="109">
        <f t="shared" si="175"/>
        <v>0</v>
      </c>
      <c r="T278" s="110">
        <f t="shared" si="176"/>
        <v>0</v>
      </c>
      <c r="U278" s="109">
        <f t="shared" si="156"/>
        <v>0</v>
      </c>
      <c r="V278" s="69" t="e">
        <f t="shared" si="177"/>
        <v>#DIV/0!</v>
      </c>
      <c r="W278" s="109" t="e">
        <f t="shared" si="157"/>
        <v>#DIV/0!</v>
      </c>
      <c r="X278" s="109" t="e">
        <f t="shared" si="158"/>
        <v>#DIV/0!</v>
      </c>
      <c r="Y278" s="109" t="e">
        <f t="shared" si="159"/>
        <v>#DIV/0!</v>
      </c>
      <c r="Z278" s="109" t="e">
        <f t="shared" si="160"/>
        <v>#DIV/0!</v>
      </c>
      <c r="AA278" s="235" t="str">
        <f>IF(D278&lt;'Input Data'!$V$4," ",IF(I278=0," ",IF(K278=0," ",IF(AX278=4,28,IF(AX278=3,28,IF(AX278=2,28,IF(AX278=1,28,IF(AB278&gt;43,43,AB278))))))))</f>
        <v xml:space="preserve"> </v>
      </c>
      <c r="AB278" s="111" t="e">
        <f t="shared" si="161"/>
        <v>#DIV/0!</v>
      </c>
      <c r="AC278" s="128" t="e">
        <f t="shared" si="178"/>
        <v>#DIV/0!</v>
      </c>
      <c r="AD278" s="81">
        <f t="shared" si="162"/>
        <v>-99</v>
      </c>
      <c r="AE278" s="128" t="str">
        <f>IF(D278&lt;'Input Data'!$V$4," ",IF(I278=0," ",IF(K278=0," ",5*(I278-S278))))</f>
        <v xml:space="preserve"> </v>
      </c>
      <c r="AF278" s="81">
        <f t="shared" si="179"/>
        <v>-0.99</v>
      </c>
      <c r="AG278" s="81">
        <f t="shared" si="163"/>
        <v>-99</v>
      </c>
      <c r="AH278" s="119" t="e">
        <f t="shared" si="180"/>
        <v>#DIV/0!</v>
      </c>
      <c r="AI278" s="130" t="e">
        <f t="shared" si="181"/>
        <v>#DIV/0!</v>
      </c>
      <c r="AJ278" s="119" t="e">
        <f t="shared" si="182"/>
        <v>#DIV/0!</v>
      </c>
      <c r="AK278" s="119">
        <f t="shared" si="183"/>
        <v>-99</v>
      </c>
      <c r="AL278" s="69" t="e">
        <f t="shared" si="184"/>
        <v>#DIV/0!</v>
      </c>
      <c r="AM278" s="114" t="e">
        <f t="shared" si="185"/>
        <v>#DIV/0!</v>
      </c>
      <c r="AN278" s="119" t="e">
        <f t="shared" si="186"/>
        <v>#DIV/0!</v>
      </c>
      <c r="AO278" s="119" t="e">
        <f t="shared" si="187"/>
        <v>#DIV/0!</v>
      </c>
      <c r="AP278" s="119" t="e">
        <f t="shared" si="188"/>
        <v>#DIV/0!</v>
      </c>
      <c r="AQ278" s="119" t="e">
        <f t="shared" si="189"/>
        <v>#DIV/0!</v>
      </c>
      <c r="AR278" s="119" t="e">
        <f t="shared" si="190"/>
        <v>#DIV/0!</v>
      </c>
      <c r="AS278" s="114" t="e">
        <f t="shared" si="191"/>
        <v>#DIV/0!</v>
      </c>
      <c r="AT278" s="114" t="e">
        <f t="shared" si="164"/>
        <v>#DIV/0!</v>
      </c>
      <c r="AU278" s="114" t="e">
        <f t="shared" si="192"/>
        <v>#DIV/0!</v>
      </c>
      <c r="AV278" s="114" t="e">
        <f t="shared" si="165"/>
        <v>#DIV/0!</v>
      </c>
      <c r="AW278" s="69" t="e">
        <f t="shared" si="193"/>
        <v>#DIV/0!</v>
      </c>
      <c r="AX278" s="69" t="e">
        <f t="shared" si="194"/>
        <v>#DIV/0!</v>
      </c>
    </row>
    <row r="279" spans="4:50" ht="15.75">
      <c r="D279" s="41">
        <f>'Input Data'!E292</f>
        <v>0</v>
      </c>
      <c r="E279" s="43">
        <f>'Input Data'!F292</f>
        <v>0</v>
      </c>
      <c r="F279" s="43">
        <f>'Input Data'!G292</f>
        <v>0</v>
      </c>
      <c r="G279" s="43">
        <f>'Input Data'!H292</f>
        <v>0</v>
      </c>
      <c r="H279" s="41">
        <f>('Input Data'!E292)/3.28084</f>
        <v>0</v>
      </c>
      <c r="I279" s="43">
        <f t="shared" si="166"/>
        <v>0</v>
      </c>
      <c r="J279" s="43">
        <f t="shared" si="167"/>
        <v>-99</v>
      </c>
      <c r="K279" s="43">
        <f t="shared" si="168"/>
        <v>0</v>
      </c>
      <c r="L279" s="43">
        <f t="shared" si="169"/>
        <v>-99</v>
      </c>
      <c r="M279" s="43">
        <f t="shared" si="170"/>
        <v>0</v>
      </c>
      <c r="N279" s="43">
        <f t="shared" si="171"/>
        <v>-99</v>
      </c>
      <c r="O279" s="43" t="e">
        <f t="shared" si="172"/>
        <v>#DIV/0!</v>
      </c>
      <c r="P279" s="108">
        <f t="shared" si="173"/>
        <v>-99</v>
      </c>
      <c r="Q279" s="128" t="str">
        <f>IF(D279&lt;'Input Data'!$V$4," ",IF(I279=0," ",IF(K279=0," ",12+1.5*LN(K279+0.1))))</f>
        <v xml:space="preserve"> </v>
      </c>
      <c r="R279" s="120">
        <f t="shared" si="174"/>
        <v>-0.63022410000000006</v>
      </c>
      <c r="S279" s="109">
        <f t="shared" si="175"/>
        <v>0</v>
      </c>
      <c r="T279" s="110">
        <f t="shared" si="176"/>
        <v>0</v>
      </c>
      <c r="U279" s="109">
        <f t="shared" si="156"/>
        <v>0</v>
      </c>
      <c r="V279" s="69" t="e">
        <f t="shared" si="177"/>
        <v>#DIV/0!</v>
      </c>
      <c r="W279" s="109" t="e">
        <f t="shared" si="157"/>
        <v>#DIV/0!</v>
      </c>
      <c r="X279" s="109" t="e">
        <f t="shared" si="158"/>
        <v>#DIV/0!</v>
      </c>
      <c r="Y279" s="109" t="e">
        <f t="shared" si="159"/>
        <v>#DIV/0!</v>
      </c>
      <c r="Z279" s="109" t="e">
        <f t="shared" si="160"/>
        <v>#DIV/0!</v>
      </c>
      <c r="AA279" s="235" t="str">
        <f>IF(D279&lt;'Input Data'!$V$4," ",IF(I279=0," ",IF(K279=0," ",IF(AX279=4,28,IF(AX279=3,28,IF(AX279=2,28,IF(AX279=1,28,IF(AB279&gt;43,43,AB279))))))))</f>
        <v xml:space="preserve"> </v>
      </c>
      <c r="AB279" s="111" t="e">
        <f t="shared" si="161"/>
        <v>#DIV/0!</v>
      </c>
      <c r="AC279" s="128" t="e">
        <f t="shared" si="178"/>
        <v>#DIV/0!</v>
      </c>
      <c r="AD279" s="81">
        <f t="shared" si="162"/>
        <v>-99</v>
      </c>
      <c r="AE279" s="128" t="str">
        <f>IF(D279&lt;'Input Data'!$V$4," ",IF(I279=0," ",IF(K279=0," ",5*(I279-S279))))</f>
        <v xml:space="preserve"> </v>
      </c>
      <c r="AF279" s="81">
        <f t="shared" si="179"/>
        <v>-0.99</v>
      </c>
      <c r="AG279" s="81">
        <f t="shared" si="163"/>
        <v>-99</v>
      </c>
      <c r="AH279" s="119" t="e">
        <f t="shared" si="180"/>
        <v>#DIV/0!</v>
      </c>
      <c r="AI279" s="130" t="e">
        <f t="shared" si="181"/>
        <v>#DIV/0!</v>
      </c>
      <c r="AJ279" s="119" t="e">
        <f t="shared" si="182"/>
        <v>#DIV/0!</v>
      </c>
      <c r="AK279" s="119">
        <f t="shared" si="183"/>
        <v>-99</v>
      </c>
      <c r="AL279" s="69" t="e">
        <f t="shared" si="184"/>
        <v>#DIV/0!</v>
      </c>
      <c r="AM279" s="114" t="e">
        <f t="shared" si="185"/>
        <v>#DIV/0!</v>
      </c>
      <c r="AN279" s="119" t="e">
        <f t="shared" si="186"/>
        <v>#DIV/0!</v>
      </c>
      <c r="AO279" s="119" t="e">
        <f t="shared" si="187"/>
        <v>#DIV/0!</v>
      </c>
      <c r="AP279" s="119" t="e">
        <f t="shared" si="188"/>
        <v>#DIV/0!</v>
      </c>
      <c r="AQ279" s="119" t="e">
        <f t="shared" si="189"/>
        <v>#DIV/0!</v>
      </c>
      <c r="AR279" s="119" t="e">
        <f t="shared" si="190"/>
        <v>#DIV/0!</v>
      </c>
      <c r="AS279" s="114" t="e">
        <f t="shared" si="191"/>
        <v>#DIV/0!</v>
      </c>
      <c r="AT279" s="114" t="e">
        <f t="shared" si="164"/>
        <v>#DIV/0!</v>
      </c>
      <c r="AU279" s="114" t="e">
        <f t="shared" si="192"/>
        <v>#DIV/0!</v>
      </c>
      <c r="AV279" s="114" t="e">
        <f t="shared" si="165"/>
        <v>#DIV/0!</v>
      </c>
      <c r="AW279" s="69" t="e">
        <f t="shared" si="193"/>
        <v>#DIV/0!</v>
      </c>
      <c r="AX279" s="69" t="e">
        <f t="shared" si="194"/>
        <v>#DIV/0!</v>
      </c>
    </row>
    <row r="280" spans="4:50" ht="15.75">
      <c r="D280" s="41">
        <f>'Input Data'!E293</f>
        <v>0</v>
      </c>
      <c r="E280" s="43">
        <f>'Input Data'!F293</f>
        <v>0</v>
      </c>
      <c r="F280" s="43">
        <f>'Input Data'!G293</f>
        <v>0</v>
      </c>
      <c r="G280" s="43">
        <f>'Input Data'!H293</f>
        <v>0</v>
      </c>
      <c r="H280" s="41">
        <f>('Input Data'!E293)/3.28084</f>
        <v>0</v>
      </c>
      <c r="I280" s="43">
        <f t="shared" si="166"/>
        <v>0</v>
      </c>
      <c r="J280" s="43">
        <f t="shared" si="167"/>
        <v>-99</v>
      </c>
      <c r="K280" s="43">
        <f t="shared" si="168"/>
        <v>0</v>
      </c>
      <c r="L280" s="43">
        <f t="shared" si="169"/>
        <v>-99</v>
      </c>
      <c r="M280" s="43">
        <f t="shared" si="170"/>
        <v>0</v>
      </c>
      <c r="N280" s="43">
        <f t="shared" si="171"/>
        <v>-99</v>
      </c>
      <c r="O280" s="43" t="e">
        <f t="shared" si="172"/>
        <v>#DIV/0!</v>
      </c>
      <c r="P280" s="108">
        <f t="shared" si="173"/>
        <v>-99</v>
      </c>
      <c r="Q280" s="128" t="str">
        <f>IF(D280&lt;'Input Data'!$V$4," ",IF(I280=0," ",IF(K280=0," ",12+1.5*LN(K280+0.1))))</f>
        <v xml:space="preserve"> </v>
      </c>
      <c r="R280" s="120">
        <f t="shared" si="174"/>
        <v>-0.63022410000000006</v>
      </c>
      <c r="S280" s="109">
        <f t="shared" si="175"/>
        <v>0</v>
      </c>
      <c r="T280" s="110">
        <f t="shared" si="176"/>
        <v>0</v>
      </c>
      <c r="U280" s="109">
        <f t="shared" si="156"/>
        <v>0</v>
      </c>
      <c r="V280" s="69" t="e">
        <f t="shared" si="177"/>
        <v>#DIV/0!</v>
      </c>
      <c r="W280" s="109" t="e">
        <f t="shared" si="157"/>
        <v>#DIV/0!</v>
      </c>
      <c r="X280" s="109" t="e">
        <f t="shared" si="158"/>
        <v>#DIV/0!</v>
      </c>
      <c r="Y280" s="109" t="e">
        <f t="shared" si="159"/>
        <v>#DIV/0!</v>
      </c>
      <c r="Z280" s="109" t="e">
        <f t="shared" si="160"/>
        <v>#DIV/0!</v>
      </c>
      <c r="AA280" s="235" t="str">
        <f>IF(D280&lt;'Input Data'!$V$4," ",IF(I280=0," ",IF(K280=0," ",IF(AX280=4,28,IF(AX280=3,28,IF(AX280=2,28,IF(AX280=1,28,IF(AB280&gt;43,43,AB280))))))))</f>
        <v xml:space="preserve"> </v>
      </c>
      <c r="AB280" s="111" t="e">
        <f t="shared" si="161"/>
        <v>#DIV/0!</v>
      </c>
      <c r="AC280" s="128" t="e">
        <f t="shared" si="178"/>
        <v>#DIV/0!</v>
      </c>
      <c r="AD280" s="81">
        <f t="shared" si="162"/>
        <v>-99</v>
      </c>
      <c r="AE280" s="128" t="str">
        <f>IF(D280&lt;'Input Data'!$V$4," ",IF(I280=0," ",IF(K280=0," ",5*(I280-S280))))</f>
        <v xml:space="preserve"> </v>
      </c>
      <c r="AF280" s="81">
        <f t="shared" si="179"/>
        <v>-0.99</v>
      </c>
      <c r="AG280" s="81">
        <f t="shared" si="163"/>
        <v>-99</v>
      </c>
      <c r="AH280" s="119" t="e">
        <f t="shared" si="180"/>
        <v>#DIV/0!</v>
      </c>
      <c r="AI280" s="130" t="e">
        <f t="shared" si="181"/>
        <v>#DIV/0!</v>
      </c>
      <c r="AJ280" s="119" t="e">
        <f t="shared" si="182"/>
        <v>#DIV/0!</v>
      </c>
      <c r="AK280" s="119">
        <f t="shared" si="183"/>
        <v>-99</v>
      </c>
      <c r="AL280" s="69" t="e">
        <f t="shared" si="184"/>
        <v>#DIV/0!</v>
      </c>
      <c r="AM280" s="114" t="e">
        <f t="shared" si="185"/>
        <v>#DIV/0!</v>
      </c>
      <c r="AN280" s="119" t="e">
        <f t="shared" si="186"/>
        <v>#DIV/0!</v>
      </c>
      <c r="AO280" s="119" t="e">
        <f t="shared" si="187"/>
        <v>#DIV/0!</v>
      </c>
      <c r="AP280" s="119" t="e">
        <f t="shared" si="188"/>
        <v>#DIV/0!</v>
      </c>
      <c r="AQ280" s="119" t="e">
        <f t="shared" si="189"/>
        <v>#DIV/0!</v>
      </c>
      <c r="AR280" s="119" t="e">
        <f t="shared" si="190"/>
        <v>#DIV/0!</v>
      </c>
      <c r="AS280" s="114" t="e">
        <f t="shared" si="191"/>
        <v>#DIV/0!</v>
      </c>
      <c r="AT280" s="114" t="e">
        <f t="shared" si="164"/>
        <v>#DIV/0!</v>
      </c>
      <c r="AU280" s="114" t="e">
        <f t="shared" si="192"/>
        <v>#DIV/0!</v>
      </c>
      <c r="AV280" s="114" t="e">
        <f t="shared" si="165"/>
        <v>#DIV/0!</v>
      </c>
      <c r="AW280" s="69" t="e">
        <f t="shared" si="193"/>
        <v>#DIV/0!</v>
      </c>
      <c r="AX280" s="69" t="e">
        <f t="shared" si="194"/>
        <v>#DIV/0!</v>
      </c>
    </row>
    <row r="281" spans="4:50" ht="15.75">
      <c r="D281" s="41">
        <f>'Input Data'!E294</f>
        <v>0</v>
      </c>
      <c r="E281" s="43">
        <f>'Input Data'!F294</f>
        <v>0</v>
      </c>
      <c r="F281" s="43">
        <f>'Input Data'!G294</f>
        <v>0</v>
      </c>
      <c r="G281" s="43">
        <f>'Input Data'!H294</f>
        <v>0</v>
      </c>
      <c r="H281" s="41">
        <f>('Input Data'!E294)/3.28084</f>
        <v>0</v>
      </c>
      <c r="I281" s="43">
        <f t="shared" si="166"/>
        <v>0</v>
      </c>
      <c r="J281" s="43">
        <f t="shared" si="167"/>
        <v>-99</v>
      </c>
      <c r="K281" s="43">
        <f t="shared" si="168"/>
        <v>0</v>
      </c>
      <c r="L281" s="43">
        <f t="shared" si="169"/>
        <v>-99</v>
      </c>
      <c r="M281" s="43">
        <f t="shared" si="170"/>
        <v>0</v>
      </c>
      <c r="N281" s="43">
        <f t="shared" si="171"/>
        <v>-99</v>
      </c>
      <c r="O281" s="43" t="e">
        <f t="shared" si="172"/>
        <v>#DIV/0!</v>
      </c>
      <c r="P281" s="108">
        <f t="shared" si="173"/>
        <v>-99</v>
      </c>
      <c r="Q281" s="128" t="str">
        <f>IF(D281&lt;'Input Data'!$V$4," ",IF(I281=0," ",IF(K281=0," ",12+1.5*LN(K281+0.1))))</f>
        <v xml:space="preserve"> </v>
      </c>
      <c r="R281" s="120">
        <f t="shared" si="174"/>
        <v>-0.63022410000000006</v>
      </c>
      <c r="S281" s="109">
        <f t="shared" si="175"/>
        <v>0</v>
      </c>
      <c r="T281" s="110">
        <f t="shared" si="176"/>
        <v>0</v>
      </c>
      <c r="U281" s="109">
        <f t="shared" si="156"/>
        <v>0</v>
      </c>
      <c r="V281" s="69" t="e">
        <f t="shared" si="177"/>
        <v>#DIV/0!</v>
      </c>
      <c r="W281" s="109" t="e">
        <f t="shared" si="157"/>
        <v>#DIV/0!</v>
      </c>
      <c r="X281" s="109" t="e">
        <f t="shared" si="158"/>
        <v>#DIV/0!</v>
      </c>
      <c r="Y281" s="109" t="e">
        <f t="shared" si="159"/>
        <v>#DIV/0!</v>
      </c>
      <c r="Z281" s="109" t="e">
        <f t="shared" si="160"/>
        <v>#DIV/0!</v>
      </c>
      <c r="AA281" s="235" t="str">
        <f>IF(D281&lt;'Input Data'!$V$4," ",IF(I281=0," ",IF(K281=0," ",IF(AX281=4,28,IF(AX281=3,28,IF(AX281=2,28,IF(AX281=1,28,IF(AB281&gt;43,43,AB281))))))))</f>
        <v xml:space="preserve"> </v>
      </c>
      <c r="AB281" s="111" t="e">
        <f t="shared" si="161"/>
        <v>#DIV/0!</v>
      </c>
      <c r="AC281" s="128" t="e">
        <f t="shared" si="178"/>
        <v>#DIV/0!</v>
      </c>
      <c r="AD281" s="81">
        <f t="shared" si="162"/>
        <v>-99</v>
      </c>
      <c r="AE281" s="128" t="str">
        <f>IF(D281&lt;'Input Data'!$V$4," ",IF(I281=0," ",IF(K281=0," ",5*(I281-S281))))</f>
        <v xml:space="preserve"> </v>
      </c>
      <c r="AF281" s="81">
        <f t="shared" si="179"/>
        <v>-0.99</v>
      </c>
      <c r="AG281" s="81">
        <f t="shared" si="163"/>
        <v>-99</v>
      </c>
      <c r="AH281" s="119" t="e">
        <f t="shared" si="180"/>
        <v>#DIV/0!</v>
      </c>
      <c r="AI281" s="130" t="e">
        <f t="shared" si="181"/>
        <v>#DIV/0!</v>
      </c>
      <c r="AJ281" s="119" t="e">
        <f t="shared" si="182"/>
        <v>#DIV/0!</v>
      </c>
      <c r="AK281" s="119">
        <f t="shared" si="183"/>
        <v>-99</v>
      </c>
      <c r="AL281" s="69" t="e">
        <f t="shared" si="184"/>
        <v>#DIV/0!</v>
      </c>
      <c r="AM281" s="114" t="e">
        <f t="shared" si="185"/>
        <v>#DIV/0!</v>
      </c>
      <c r="AN281" s="119" t="e">
        <f t="shared" si="186"/>
        <v>#DIV/0!</v>
      </c>
      <c r="AO281" s="119" t="e">
        <f t="shared" si="187"/>
        <v>#DIV/0!</v>
      </c>
      <c r="AP281" s="119" t="e">
        <f t="shared" si="188"/>
        <v>#DIV/0!</v>
      </c>
      <c r="AQ281" s="119" t="e">
        <f t="shared" si="189"/>
        <v>#DIV/0!</v>
      </c>
      <c r="AR281" s="119" t="e">
        <f t="shared" si="190"/>
        <v>#DIV/0!</v>
      </c>
      <c r="AS281" s="114" t="e">
        <f t="shared" si="191"/>
        <v>#DIV/0!</v>
      </c>
      <c r="AT281" s="114" t="e">
        <f t="shared" si="164"/>
        <v>#DIV/0!</v>
      </c>
      <c r="AU281" s="114" t="e">
        <f t="shared" si="192"/>
        <v>#DIV/0!</v>
      </c>
      <c r="AV281" s="114" t="e">
        <f t="shared" si="165"/>
        <v>#DIV/0!</v>
      </c>
      <c r="AW281" s="69" t="e">
        <f t="shared" si="193"/>
        <v>#DIV/0!</v>
      </c>
      <c r="AX281" s="69" t="e">
        <f t="shared" si="194"/>
        <v>#DIV/0!</v>
      </c>
    </row>
    <row r="282" spans="4:50" ht="15.75">
      <c r="D282" s="41">
        <f>'Input Data'!E295</f>
        <v>0</v>
      </c>
      <c r="E282" s="43">
        <f>'Input Data'!F295</f>
        <v>0</v>
      </c>
      <c r="F282" s="43">
        <f>'Input Data'!G295</f>
        <v>0</v>
      </c>
      <c r="G282" s="43">
        <f>'Input Data'!H295</f>
        <v>0</v>
      </c>
      <c r="H282" s="41">
        <f>('Input Data'!E295)/3.28084</f>
        <v>0</v>
      </c>
      <c r="I282" s="43">
        <f t="shared" si="166"/>
        <v>0</v>
      </c>
      <c r="J282" s="43">
        <f t="shared" si="167"/>
        <v>-99</v>
      </c>
      <c r="K282" s="43">
        <f t="shared" si="168"/>
        <v>0</v>
      </c>
      <c r="L282" s="43">
        <f t="shared" si="169"/>
        <v>-99</v>
      </c>
      <c r="M282" s="43">
        <f t="shared" si="170"/>
        <v>0</v>
      </c>
      <c r="N282" s="43">
        <f t="shared" si="171"/>
        <v>-99</v>
      </c>
      <c r="O282" s="43" t="e">
        <f t="shared" si="172"/>
        <v>#DIV/0!</v>
      </c>
      <c r="P282" s="108">
        <f t="shared" si="173"/>
        <v>-99</v>
      </c>
      <c r="Q282" s="128" t="str">
        <f>IF(D282&lt;'Input Data'!$V$4," ",IF(I282=0," ",IF(K282=0," ",12+1.5*LN(K282+0.1))))</f>
        <v xml:space="preserve"> </v>
      </c>
      <c r="R282" s="120">
        <f t="shared" si="174"/>
        <v>-0.63022410000000006</v>
      </c>
      <c r="S282" s="109">
        <f t="shared" si="175"/>
        <v>0</v>
      </c>
      <c r="T282" s="110">
        <f t="shared" si="176"/>
        <v>0</v>
      </c>
      <c r="U282" s="109">
        <f t="shared" si="156"/>
        <v>0</v>
      </c>
      <c r="V282" s="69" t="e">
        <f t="shared" si="177"/>
        <v>#DIV/0!</v>
      </c>
      <c r="W282" s="109" t="e">
        <f t="shared" si="157"/>
        <v>#DIV/0!</v>
      </c>
      <c r="X282" s="109" t="e">
        <f t="shared" si="158"/>
        <v>#DIV/0!</v>
      </c>
      <c r="Y282" s="109" t="e">
        <f t="shared" si="159"/>
        <v>#DIV/0!</v>
      </c>
      <c r="Z282" s="109" t="e">
        <f t="shared" si="160"/>
        <v>#DIV/0!</v>
      </c>
      <c r="AA282" s="235" t="str">
        <f>IF(D282&lt;'Input Data'!$V$4," ",IF(I282=0," ",IF(K282=0," ",IF(AX282=4,28,IF(AX282=3,28,IF(AX282=2,28,IF(AX282=1,28,IF(AB282&gt;43,43,AB282))))))))</f>
        <v xml:space="preserve"> </v>
      </c>
      <c r="AB282" s="111" t="e">
        <f t="shared" si="161"/>
        <v>#DIV/0!</v>
      </c>
      <c r="AC282" s="128" t="e">
        <f t="shared" si="178"/>
        <v>#DIV/0!</v>
      </c>
      <c r="AD282" s="81">
        <f t="shared" si="162"/>
        <v>-99</v>
      </c>
      <c r="AE282" s="128" t="str">
        <f>IF(D282&lt;'Input Data'!$V$4," ",IF(I282=0," ",IF(K282=0," ",5*(I282-S282))))</f>
        <v xml:space="preserve"> </v>
      </c>
      <c r="AF282" s="81">
        <f t="shared" si="179"/>
        <v>-0.99</v>
      </c>
      <c r="AG282" s="81">
        <f t="shared" si="163"/>
        <v>-99</v>
      </c>
      <c r="AH282" s="119" t="e">
        <f t="shared" si="180"/>
        <v>#DIV/0!</v>
      </c>
      <c r="AI282" s="130" t="e">
        <f t="shared" si="181"/>
        <v>#DIV/0!</v>
      </c>
      <c r="AJ282" s="119" t="e">
        <f t="shared" si="182"/>
        <v>#DIV/0!</v>
      </c>
      <c r="AK282" s="119">
        <f t="shared" si="183"/>
        <v>-99</v>
      </c>
      <c r="AL282" s="69" t="e">
        <f t="shared" si="184"/>
        <v>#DIV/0!</v>
      </c>
      <c r="AM282" s="114" t="e">
        <f t="shared" si="185"/>
        <v>#DIV/0!</v>
      </c>
      <c r="AN282" s="119" t="e">
        <f t="shared" si="186"/>
        <v>#DIV/0!</v>
      </c>
      <c r="AO282" s="119" t="e">
        <f t="shared" si="187"/>
        <v>#DIV/0!</v>
      </c>
      <c r="AP282" s="119" t="e">
        <f t="shared" si="188"/>
        <v>#DIV/0!</v>
      </c>
      <c r="AQ282" s="119" t="e">
        <f t="shared" si="189"/>
        <v>#DIV/0!</v>
      </c>
      <c r="AR282" s="119" t="e">
        <f t="shared" si="190"/>
        <v>#DIV/0!</v>
      </c>
      <c r="AS282" s="114" t="e">
        <f t="shared" si="191"/>
        <v>#DIV/0!</v>
      </c>
      <c r="AT282" s="114" t="e">
        <f t="shared" si="164"/>
        <v>#DIV/0!</v>
      </c>
      <c r="AU282" s="114" t="e">
        <f t="shared" si="192"/>
        <v>#DIV/0!</v>
      </c>
      <c r="AV282" s="114" t="e">
        <f t="shared" si="165"/>
        <v>#DIV/0!</v>
      </c>
      <c r="AW282" s="69" t="e">
        <f t="shared" si="193"/>
        <v>#DIV/0!</v>
      </c>
      <c r="AX282" s="69" t="e">
        <f t="shared" si="194"/>
        <v>#DIV/0!</v>
      </c>
    </row>
    <row r="283" spans="4:50" ht="15.75">
      <c r="D283" s="41">
        <f>'Input Data'!E296</f>
        <v>0</v>
      </c>
      <c r="E283" s="43">
        <f>'Input Data'!F296</f>
        <v>0</v>
      </c>
      <c r="F283" s="43">
        <f>'Input Data'!G296</f>
        <v>0</v>
      </c>
      <c r="G283" s="43">
        <f>'Input Data'!H296</f>
        <v>0</v>
      </c>
      <c r="H283" s="41">
        <f>('Input Data'!E296)/3.28084</f>
        <v>0</v>
      </c>
      <c r="I283" s="43">
        <f t="shared" si="166"/>
        <v>0</v>
      </c>
      <c r="J283" s="43">
        <f t="shared" si="167"/>
        <v>-99</v>
      </c>
      <c r="K283" s="43">
        <f t="shared" si="168"/>
        <v>0</v>
      </c>
      <c r="L283" s="43">
        <f t="shared" si="169"/>
        <v>-99</v>
      </c>
      <c r="M283" s="43">
        <f t="shared" si="170"/>
        <v>0</v>
      </c>
      <c r="N283" s="43">
        <f t="shared" si="171"/>
        <v>-99</v>
      </c>
      <c r="O283" s="43" t="e">
        <f t="shared" si="172"/>
        <v>#DIV/0!</v>
      </c>
      <c r="P283" s="108">
        <f t="shared" si="173"/>
        <v>-99</v>
      </c>
      <c r="Q283" s="128" t="str">
        <f>IF(D283&lt;'Input Data'!$V$4," ",IF(I283=0," ",IF(K283=0," ",12+1.5*LN(K283+0.1))))</f>
        <v xml:space="preserve"> </v>
      </c>
      <c r="R283" s="120">
        <f t="shared" si="174"/>
        <v>-0.63022410000000006</v>
      </c>
      <c r="S283" s="109">
        <f t="shared" si="175"/>
        <v>0</v>
      </c>
      <c r="T283" s="110">
        <f t="shared" si="176"/>
        <v>0</v>
      </c>
      <c r="U283" s="109">
        <f t="shared" si="156"/>
        <v>0</v>
      </c>
      <c r="V283" s="69" t="e">
        <f t="shared" si="177"/>
        <v>#DIV/0!</v>
      </c>
      <c r="W283" s="109" t="e">
        <f t="shared" si="157"/>
        <v>#DIV/0!</v>
      </c>
      <c r="X283" s="109" t="e">
        <f t="shared" si="158"/>
        <v>#DIV/0!</v>
      </c>
      <c r="Y283" s="109" t="e">
        <f t="shared" si="159"/>
        <v>#DIV/0!</v>
      </c>
      <c r="Z283" s="109" t="e">
        <f t="shared" si="160"/>
        <v>#DIV/0!</v>
      </c>
      <c r="AA283" s="235" t="str">
        <f>IF(D283&lt;'Input Data'!$V$4," ",IF(I283=0," ",IF(K283=0," ",IF(AX283=4,28,IF(AX283=3,28,IF(AX283=2,28,IF(AX283=1,28,IF(AB283&gt;43,43,AB283))))))))</f>
        <v xml:space="preserve"> </v>
      </c>
      <c r="AB283" s="111" t="e">
        <f t="shared" si="161"/>
        <v>#DIV/0!</v>
      </c>
      <c r="AC283" s="128" t="e">
        <f t="shared" si="178"/>
        <v>#DIV/0!</v>
      </c>
      <c r="AD283" s="81">
        <f t="shared" si="162"/>
        <v>-99</v>
      </c>
      <c r="AE283" s="128" t="str">
        <f>IF(D283&lt;'Input Data'!$V$4," ",IF(I283=0," ",IF(K283=0," ",5*(I283-S283))))</f>
        <v xml:space="preserve"> </v>
      </c>
      <c r="AF283" s="81">
        <f t="shared" si="179"/>
        <v>-0.99</v>
      </c>
      <c r="AG283" s="81">
        <f t="shared" si="163"/>
        <v>-99</v>
      </c>
      <c r="AH283" s="119" t="e">
        <f t="shared" si="180"/>
        <v>#DIV/0!</v>
      </c>
      <c r="AI283" s="130" t="e">
        <f t="shared" si="181"/>
        <v>#DIV/0!</v>
      </c>
      <c r="AJ283" s="119" t="e">
        <f t="shared" si="182"/>
        <v>#DIV/0!</v>
      </c>
      <c r="AK283" s="119">
        <f t="shared" si="183"/>
        <v>-99</v>
      </c>
      <c r="AL283" s="69" t="e">
        <f t="shared" si="184"/>
        <v>#DIV/0!</v>
      </c>
      <c r="AM283" s="114" t="e">
        <f t="shared" si="185"/>
        <v>#DIV/0!</v>
      </c>
      <c r="AN283" s="119" t="e">
        <f t="shared" si="186"/>
        <v>#DIV/0!</v>
      </c>
      <c r="AO283" s="119" t="e">
        <f t="shared" si="187"/>
        <v>#DIV/0!</v>
      </c>
      <c r="AP283" s="119" t="e">
        <f t="shared" si="188"/>
        <v>#DIV/0!</v>
      </c>
      <c r="AQ283" s="119" t="e">
        <f t="shared" si="189"/>
        <v>#DIV/0!</v>
      </c>
      <c r="AR283" s="119" t="e">
        <f t="shared" si="190"/>
        <v>#DIV/0!</v>
      </c>
      <c r="AS283" s="114" t="e">
        <f t="shared" si="191"/>
        <v>#DIV/0!</v>
      </c>
      <c r="AT283" s="114" t="e">
        <f t="shared" si="164"/>
        <v>#DIV/0!</v>
      </c>
      <c r="AU283" s="114" t="e">
        <f t="shared" si="192"/>
        <v>#DIV/0!</v>
      </c>
      <c r="AV283" s="114" t="e">
        <f t="shared" si="165"/>
        <v>#DIV/0!</v>
      </c>
      <c r="AW283" s="69" t="e">
        <f t="shared" si="193"/>
        <v>#DIV/0!</v>
      </c>
      <c r="AX283" s="69" t="e">
        <f t="shared" si="194"/>
        <v>#DIV/0!</v>
      </c>
    </row>
    <row r="284" spans="4:50" ht="15.75">
      <c r="D284" s="41">
        <f>'Input Data'!E297</f>
        <v>0</v>
      </c>
      <c r="E284" s="43">
        <f>'Input Data'!F297</f>
        <v>0</v>
      </c>
      <c r="F284" s="43">
        <f>'Input Data'!G297</f>
        <v>0</v>
      </c>
      <c r="G284" s="43">
        <f>'Input Data'!H297</f>
        <v>0</v>
      </c>
      <c r="H284" s="41">
        <f>('Input Data'!E297)/3.28084</f>
        <v>0</v>
      </c>
      <c r="I284" s="43">
        <f t="shared" si="166"/>
        <v>0</v>
      </c>
      <c r="J284" s="43">
        <f t="shared" si="167"/>
        <v>-99</v>
      </c>
      <c r="K284" s="43">
        <f t="shared" si="168"/>
        <v>0</v>
      </c>
      <c r="L284" s="43">
        <f t="shared" si="169"/>
        <v>-99</v>
      </c>
      <c r="M284" s="43">
        <f t="shared" si="170"/>
        <v>0</v>
      </c>
      <c r="N284" s="43">
        <f t="shared" si="171"/>
        <v>-99</v>
      </c>
      <c r="O284" s="43" t="e">
        <f t="shared" si="172"/>
        <v>#DIV/0!</v>
      </c>
      <c r="P284" s="108">
        <f t="shared" si="173"/>
        <v>-99</v>
      </c>
      <c r="Q284" s="128" t="str">
        <f>IF(D284&lt;'Input Data'!$V$4," ",IF(I284=0," ",IF(K284=0," ",12+1.5*LN(K284+0.1))))</f>
        <v xml:space="preserve"> </v>
      </c>
      <c r="R284" s="120">
        <f t="shared" si="174"/>
        <v>-0.63022410000000006</v>
      </c>
      <c r="S284" s="109">
        <f t="shared" si="175"/>
        <v>0</v>
      </c>
      <c r="T284" s="110">
        <f t="shared" si="176"/>
        <v>0</v>
      </c>
      <c r="U284" s="109">
        <f t="shared" si="156"/>
        <v>0</v>
      </c>
      <c r="V284" s="69" t="e">
        <f t="shared" si="177"/>
        <v>#DIV/0!</v>
      </c>
      <c r="W284" s="109" t="e">
        <f t="shared" si="157"/>
        <v>#DIV/0!</v>
      </c>
      <c r="X284" s="109" t="e">
        <f t="shared" si="158"/>
        <v>#DIV/0!</v>
      </c>
      <c r="Y284" s="109" t="e">
        <f t="shared" si="159"/>
        <v>#DIV/0!</v>
      </c>
      <c r="Z284" s="109" t="e">
        <f t="shared" si="160"/>
        <v>#DIV/0!</v>
      </c>
      <c r="AA284" s="235" t="str">
        <f>IF(D284&lt;'Input Data'!$V$4," ",IF(I284=0," ",IF(K284=0," ",IF(AX284=4,28,IF(AX284=3,28,IF(AX284=2,28,IF(AX284=1,28,IF(AB284&gt;43,43,AB284))))))))</f>
        <v xml:space="preserve"> </v>
      </c>
      <c r="AB284" s="111" t="e">
        <f t="shared" si="161"/>
        <v>#DIV/0!</v>
      </c>
      <c r="AC284" s="128" t="e">
        <f t="shared" si="178"/>
        <v>#DIV/0!</v>
      </c>
      <c r="AD284" s="81">
        <f t="shared" si="162"/>
        <v>-99</v>
      </c>
      <c r="AE284" s="128" t="str">
        <f>IF(D284&lt;'Input Data'!$V$4," ",IF(I284=0," ",IF(K284=0," ",5*(I284-S284))))</f>
        <v xml:space="preserve"> </v>
      </c>
      <c r="AF284" s="81">
        <f t="shared" si="179"/>
        <v>-0.99</v>
      </c>
      <c r="AG284" s="81">
        <f t="shared" si="163"/>
        <v>-99</v>
      </c>
      <c r="AH284" s="119" t="e">
        <f t="shared" si="180"/>
        <v>#DIV/0!</v>
      </c>
      <c r="AI284" s="130" t="e">
        <f t="shared" si="181"/>
        <v>#DIV/0!</v>
      </c>
      <c r="AJ284" s="119" t="e">
        <f t="shared" si="182"/>
        <v>#DIV/0!</v>
      </c>
      <c r="AK284" s="119">
        <f t="shared" si="183"/>
        <v>-99</v>
      </c>
      <c r="AL284" s="69" t="e">
        <f t="shared" si="184"/>
        <v>#DIV/0!</v>
      </c>
      <c r="AM284" s="114" t="e">
        <f t="shared" si="185"/>
        <v>#DIV/0!</v>
      </c>
      <c r="AN284" s="119" t="e">
        <f t="shared" si="186"/>
        <v>#DIV/0!</v>
      </c>
      <c r="AO284" s="119" t="e">
        <f t="shared" si="187"/>
        <v>#DIV/0!</v>
      </c>
      <c r="AP284" s="119" t="e">
        <f t="shared" si="188"/>
        <v>#DIV/0!</v>
      </c>
      <c r="AQ284" s="119" t="e">
        <f t="shared" si="189"/>
        <v>#DIV/0!</v>
      </c>
      <c r="AR284" s="119" t="e">
        <f t="shared" si="190"/>
        <v>#DIV/0!</v>
      </c>
      <c r="AS284" s="114" t="e">
        <f t="shared" si="191"/>
        <v>#DIV/0!</v>
      </c>
      <c r="AT284" s="114" t="e">
        <f t="shared" si="164"/>
        <v>#DIV/0!</v>
      </c>
      <c r="AU284" s="114" t="e">
        <f t="shared" si="192"/>
        <v>#DIV/0!</v>
      </c>
      <c r="AV284" s="114" t="e">
        <f t="shared" si="165"/>
        <v>#DIV/0!</v>
      </c>
      <c r="AW284" s="69" t="e">
        <f t="shared" si="193"/>
        <v>#DIV/0!</v>
      </c>
      <c r="AX284" s="69" t="e">
        <f t="shared" si="194"/>
        <v>#DIV/0!</v>
      </c>
    </row>
    <row r="285" spans="4:50" ht="15.75">
      <c r="D285" s="41">
        <f>'Input Data'!E298</f>
        <v>0</v>
      </c>
      <c r="E285" s="43">
        <f>'Input Data'!F298</f>
        <v>0</v>
      </c>
      <c r="F285" s="43">
        <f>'Input Data'!G298</f>
        <v>0</v>
      </c>
      <c r="G285" s="43">
        <f>'Input Data'!H298</f>
        <v>0</v>
      </c>
      <c r="H285" s="41">
        <f>('Input Data'!E298)/3.28084</f>
        <v>0</v>
      </c>
      <c r="I285" s="43">
        <f t="shared" si="166"/>
        <v>0</v>
      </c>
      <c r="J285" s="43">
        <f t="shared" si="167"/>
        <v>-99</v>
      </c>
      <c r="K285" s="43">
        <f t="shared" si="168"/>
        <v>0</v>
      </c>
      <c r="L285" s="43">
        <f t="shared" si="169"/>
        <v>-99</v>
      </c>
      <c r="M285" s="43">
        <f t="shared" si="170"/>
        <v>0</v>
      </c>
      <c r="N285" s="43">
        <f t="shared" si="171"/>
        <v>-99</v>
      </c>
      <c r="O285" s="43" t="e">
        <f t="shared" si="172"/>
        <v>#DIV/0!</v>
      </c>
      <c r="P285" s="108">
        <f t="shared" si="173"/>
        <v>-99</v>
      </c>
      <c r="Q285" s="128" t="str">
        <f>IF(D285&lt;'Input Data'!$V$4," ",IF(I285=0," ",IF(K285=0," ",12+1.5*LN(K285+0.1))))</f>
        <v xml:space="preserve"> </v>
      </c>
      <c r="R285" s="120">
        <f t="shared" si="174"/>
        <v>-0.63022410000000006</v>
      </c>
      <c r="S285" s="109">
        <f t="shared" si="175"/>
        <v>0</v>
      </c>
      <c r="T285" s="110">
        <f t="shared" si="176"/>
        <v>0</v>
      </c>
      <c r="U285" s="109">
        <f t="shared" si="156"/>
        <v>0</v>
      </c>
      <c r="V285" s="69" t="e">
        <f t="shared" si="177"/>
        <v>#DIV/0!</v>
      </c>
      <c r="W285" s="109" t="e">
        <f t="shared" si="157"/>
        <v>#DIV/0!</v>
      </c>
      <c r="X285" s="109" t="e">
        <f t="shared" si="158"/>
        <v>#DIV/0!</v>
      </c>
      <c r="Y285" s="109" t="e">
        <f t="shared" si="159"/>
        <v>#DIV/0!</v>
      </c>
      <c r="Z285" s="109" t="e">
        <f t="shared" si="160"/>
        <v>#DIV/0!</v>
      </c>
      <c r="AA285" s="235" t="str">
        <f>IF(D285&lt;'Input Data'!$V$4," ",IF(I285=0," ",IF(K285=0," ",IF(AX285=4,28,IF(AX285=3,28,IF(AX285=2,28,IF(AX285=1,28,IF(AB285&gt;43,43,AB285))))))))</f>
        <v xml:space="preserve"> </v>
      </c>
      <c r="AB285" s="111" t="e">
        <f t="shared" si="161"/>
        <v>#DIV/0!</v>
      </c>
      <c r="AC285" s="128" t="e">
        <f t="shared" si="178"/>
        <v>#DIV/0!</v>
      </c>
      <c r="AD285" s="81">
        <f t="shared" si="162"/>
        <v>-99</v>
      </c>
      <c r="AE285" s="128" t="str">
        <f>IF(D285&lt;'Input Data'!$V$4," ",IF(I285=0," ",IF(K285=0," ",5*(I285-S285))))</f>
        <v xml:space="preserve"> </v>
      </c>
      <c r="AF285" s="81">
        <f t="shared" si="179"/>
        <v>-0.99</v>
      </c>
      <c r="AG285" s="81">
        <f t="shared" si="163"/>
        <v>-99</v>
      </c>
      <c r="AH285" s="119" t="e">
        <f t="shared" si="180"/>
        <v>#DIV/0!</v>
      </c>
      <c r="AI285" s="130" t="e">
        <f t="shared" si="181"/>
        <v>#DIV/0!</v>
      </c>
      <c r="AJ285" s="119" t="e">
        <f t="shared" si="182"/>
        <v>#DIV/0!</v>
      </c>
      <c r="AK285" s="119">
        <f t="shared" si="183"/>
        <v>-99</v>
      </c>
      <c r="AL285" s="69" t="e">
        <f t="shared" si="184"/>
        <v>#DIV/0!</v>
      </c>
      <c r="AM285" s="114" t="e">
        <f t="shared" si="185"/>
        <v>#DIV/0!</v>
      </c>
      <c r="AN285" s="119" t="e">
        <f t="shared" si="186"/>
        <v>#DIV/0!</v>
      </c>
      <c r="AO285" s="119" t="e">
        <f t="shared" si="187"/>
        <v>#DIV/0!</v>
      </c>
      <c r="AP285" s="119" t="e">
        <f t="shared" si="188"/>
        <v>#DIV/0!</v>
      </c>
      <c r="AQ285" s="119" t="e">
        <f t="shared" si="189"/>
        <v>#DIV/0!</v>
      </c>
      <c r="AR285" s="119" t="e">
        <f t="shared" si="190"/>
        <v>#DIV/0!</v>
      </c>
      <c r="AS285" s="114" t="e">
        <f t="shared" si="191"/>
        <v>#DIV/0!</v>
      </c>
      <c r="AT285" s="114" t="e">
        <f t="shared" si="164"/>
        <v>#DIV/0!</v>
      </c>
      <c r="AU285" s="114" t="e">
        <f t="shared" si="192"/>
        <v>#DIV/0!</v>
      </c>
      <c r="AV285" s="114" t="e">
        <f t="shared" si="165"/>
        <v>#DIV/0!</v>
      </c>
      <c r="AW285" s="69" t="e">
        <f t="shared" si="193"/>
        <v>#DIV/0!</v>
      </c>
      <c r="AX285" s="69" t="e">
        <f t="shared" si="194"/>
        <v>#DIV/0!</v>
      </c>
    </row>
    <row r="286" spans="4:50" ht="15.75">
      <c r="D286" s="41">
        <f>'Input Data'!E299</f>
        <v>0</v>
      </c>
      <c r="E286" s="43">
        <f>'Input Data'!F299</f>
        <v>0</v>
      </c>
      <c r="F286" s="43">
        <f>'Input Data'!G299</f>
        <v>0</v>
      </c>
      <c r="G286" s="43">
        <f>'Input Data'!H299</f>
        <v>0</v>
      </c>
      <c r="H286" s="41">
        <f>('Input Data'!E299)/3.28084</f>
        <v>0</v>
      </c>
      <c r="I286" s="43">
        <f t="shared" si="166"/>
        <v>0</v>
      </c>
      <c r="J286" s="43">
        <f t="shared" si="167"/>
        <v>-99</v>
      </c>
      <c r="K286" s="43">
        <f t="shared" si="168"/>
        <v>0</v>
      </c>
      <c r="L286" s="43">
        <f t="shared" si="169"/>
        <v>-99</v>
      </c>
      <c r="M286" s="43">
        <f t="shared" si="170"/>
        <v>0</v>
      </c>
      <c r="N286" s="43">
        <f t="shared" si="171"/>
        <v>-99</v>
      </c>
      <c r="O286" s="43" t="e">
        <f t="shared" si="172"/>
        <v>#DIV/0!</v>
      </c>
      <c r="P286" s="108">
        <f t="shared" si="173"/>
        <v>-99</v>
      </c>
      <c r="Q286" s="128" t="str">
        <f>IF(D286&lt;'Input Data'!$V$4," ",IF(I286=0," ",IF(K286=0," ",12+1.5*LN(K286+0.1))))</f>
        <v xml:space="preserve"> </v>
      </c>
      <c r="R286" s="120">
        <f t="shared" si="174"/>
        <v>-0.63022410000000006</v>
      </c>
      <c r="S286" s="109">
        <f t="shared" si="175"/>
        <v>0</v>
      </c>
      <c r="T286" s="110">
        <f t="shared" si="176"/>
        <v>0</v>
      </c>
      <c r="U286" s="109">
        <f t="shared" si="156"/>
        <v>0</v>
      </c>
      <c r="V286" s="69" t="e">
        <f t="shared" si="177"/>
        <v>#DIV/0!</v>
      </c>
      <c r="W286" s="109" t="e">
        <f t="shared" si="157"/>
        <v>#DIV/0!</v>
      </c>
      <c r="X286" s="109" t="e">
        <f t="shared" si="158"/>
        <v>#DIV/0!</v>
      </c>
      <c r="Y286" s="109" t="e">
        <f t="shared" si="159"/>
        <v>#DIV/0!</v>
      </c>
      <c r="Z286" s="109" t="e">
        <f t="shared" si="160"/>
        <v>#DIV/0!</v>
      </c>
      <c r="AA286" s="235" t="str">
        <f>IF(D286&lt;'Input Data'!$V$4," ",IF(I286=0," ",IF(K286=0," ",IF(AX286=4,28,IF(AX286=3,28,IF(AX286=2,28,IF(AX286=1,28,IF(AB286&gt;43,43,AB286))))))))</f>
        <v xml:space="preserve"> </v>
      </c>
      <c r="AB286" s="111" t="e">
        <f t="shared" si="161"/>
        <v>#DIV/0!</v>
      </c>
      <c r="AC286" s="128" t="e">
        <f t="shared" si="178"/>
        <v>#DIV/0!</v>
      </c>
      <c r="AD286" s="81">
        <f t="shared" si="162"/>
        <v>-99</v>
      </c>
      <c r="AE286" s="128" t="str">
        <f>IF(D286&lt;'Input Data'!$V$4," ",IF(I286=0," ",IF(K286=0," ",5*(I286-S286))))</f>
        <v xml:space="preserve"> </v>
      </c>
      <c r="AF286" s="81">
        <f t="shared" si="179"/>
        <v>-0.99</v>
      </c>
      <c r="AG286" s="81">
        <f t="shared" si="163"/>
        <v>-99</v>
      </c>
      <c r="AH286" s="119" t="e">
        <f t="shared" si="180"/>
        <v>#DIV/0!</v>
      </c>
      <c r="AI286" s="130" t="e">
        <f t="shared" si="181"/>
        <v>#DIV/0!</v>
      </c>
      <c r="AJ286" s="119" t="e">
        <f t="shared" si="182"/>
        <v>#DIV/0!</v>
      </c>
      <c r="AK286" s="119">
        <f t="shared" si="183"/>
        <v>-99</v>
      </c>
      <c r="AL286" s="69" t="e">
        <f t="shared" si="184"/>
        <v>#DIV/0!</v>
      </c>
      <c r="AM286" s="114" t="e">
        <f t="shared" si="185"/>
        <v>#DIV/0!</v>
      </c>
      <c r="AN286" s="119" t="e">
        <f t="shared" si="186"/>
        <v>#DIV/0!</v>
      </c>
      <c r="AO286" s="119" t="e">
        <f t="shared" si="187"/>
        <v>#DIV/0!</v>
      </c>
      <c r="AP286" s="119" t="e">
        <f t="shared" si="188"/>
        <v>#DIV/0!</v>
      </c>
      <c r="AQ286" s="119" t="e">
        <f t="shared" si="189"/>
        <v>#DIV/0!</v>
      </c>
      <c r="AR286" s="119" t="e">
        <f t="shared" si="190"/>
        <v>#DIV/0!</v>
      </c>
      <c r="AS286" s="114" t="e">
        <f t="shared" si="191"/>
        <v>#DIV/0!</v>
      </c>
      <c r="AT286" s="114" t="e">
        <f t="shared" si="164"/>
        <v>#DIV/0!</v>
      </c>
      <c r="AU286" s="114" t="e">
        <f t="shared" si="192"/>
        <v>#DIV/0!</v>
      </c>
      <c r="AV286" s="114" t="e">
        <f t="shared" si="165"/>
        <v>#DIV/0!</v>
      </c>
      <c r="AW286" s="69" t="e">
        <f t="shared" si="193"/>
        <v>#DIV/0!</v>
      </c>
      <c r="AX286" s="69" t="e">
        <f t="shared" si="194"/>
        <v>#DIV/0!</v>
      </c>
    </row>
    <row r="287" spans="4:50" ht="15.75">
      <c r="D287" s="41">
        <f>'Input Data'!E300</f>
        <v>0</v>
      </c>
      <c r="E287" s="43">
        <f>'Input Data'!F300</f>
        <v>0</v>
      </c>
      <c r="F287" s="43">
        <f>'Input Data'!G300</f>
        <v>0</v>
      </c>
      <c r="G287" s="43">
        <f>'Input Data'!H300</f>
        <v>0</v>
      </c>
      <c r="H287" s="41">
        <f>('Input Data'!E300)/3.28084</f>
        <v>0</v>
      </c>
      <c r="I287" s="43">
        <f t="shared" si="166"/>
        <v>0</v>
      </c>
      <c r="J287" s="43">
        <f t="shared" si="167"/>
        <v>-99</v>
      </c>
      <c r="K287" s="43">
        <f t="shared" si="168"/>
        <v>0</v>
      </c>
      <c r="L287" s="43">
        <f t="shared" si="169"/>
        <v>-99</v>
      </c>
      <c r="M287" s="43">
        <f t="shared" si="170"/>
        <v>0</v>
      </c>
      <c r="N287" s="43">
        <f t="shared" si="171"/>
        <v>-99</v>
      </c>
      <c r="O287" s="43" t="e">
        <f t="shared" si="172"/>
        <v>#DIV/0!</v>
      </c>
      <c r="P287" s="108">
        <f t="shared" si="173"/>
        <v>-99</v>
      </c>
      <c r="Q287" s="128" t="str">
        <f>IF(D287&lt;'Input Data'!$V$4," ",IF(I287=0," ",IF(K287=0," ",12+1.5*LN(K287+0.1))))</f>
        <v xml:space="preserve"> </v>
      </c>
      <c r="R287" s="120">
        <f t="shared" si="174"/>
        <v>-0.63022410000000006</v>
      </c>
      <c r="S287" s="109">
        <f t="shared" si="175"/>
        <v>0</v>
      </c>
      <c r="T287" s="110">
        <f t="shared" si="176"/>
        <v>0</v>
      </c>
      <c r="U287" s="109">
        <f t="shared" si="156"/>
        <v>0</v>
      </c>
      <c r="V287" s="69" t="e">
        <f t="shared" si="177"/>
        <v>#DIV/0!</v>
      </c>
      <c r="W287" s="109" t="e">
        <f t="shared" si="157"/>
        <v>#DIV/0!</v>
      </c>
      <c r="X287" s="109" t="e">
        <f t="shared" si="158"/>
        <v>#DIV/0!</v>
      </c>
      <c r="Y287" s="109" t="e">
        <f t="shared" si="159"/>
        <v>#DIV/0!</v>
      </c>
      <c r="Z287" s="109" t="e">
        <f t="shared" si="160"/>
        <v>#DIV/0!</v>
      </c>
      <c r="AA287" s="235" t="str">
        <f>IF(D287&lt;'Input Data'!$V$4," ",IF(I287=0," ",IF(K287=0," ",IF(AX287=4,28,IF(AX287=3,28,IF(AX287=2,28,IF(AX287=1,28,IF(AB287&gt;43,43,AB287))))))))</f>
        <v xml:space="preserve"> </v>
      </c>
      <c r="AB287" s="111" t="e">
        <f t="shared" si="161"/>
        <v>#DIV/0!</v>
      </c>
      <c r="AC287" s="128" t="e">
        <f t="shared" si="178"/>
        <v>#DIV/0!</v>
      </c>
      <c r="AD287" s="81">
        <f t="shared" si="162"/>
        <v>-99</v>
      </c>
      <c r="AE287" s="128" t="str">
        <f>IF(D287&lt;'Input Data'!$V$4," ",IF(I287=0," ",IF(K287=0," ",5*(I287-S287))))</f>
        <v xml:space="preserve"> </v>
      </c>
      <c r="AF287" s="81">
        <f t="shared" si="179"/>
        <v>-0.99</v>
      </c>
      <c r="AG287" s="81">
        <f t="shared" si="163"/>
        <v>-99</v>
      </c>
      <c r="AH287" s="119" t="e">
        <f t="shared" si="180"/>
        <v>#DIV/0!</v>
      </c>
      <c r="AI287" s="130" t="e">
        <f t="shared" si="181"/>
        <v>#DIV/0!</v>
      </c>
      <c r="AJ287" s="119" t="e">
        <f t="shared" si="182"/>
        <v>#DIV/0!</v>
      </c>
      <c r="AK287" s="119">
        <f t="shared" si="183"/>
        <v>-99</v>
      </c>
      <c r="AL287" s="69" t="e">
        <f t="shared" si="184"/>
        <v>#DIV/0!</v>
      </c>
      <c r="AM287" s="114" t="e">
        <f t="shared" si="185"/>
        <v>#DIV/0!</v>
      </c>
      <c r="AN287" s="119" t="e">
        <f t="shared" si="186"/>
        <v>#DIV/0!</v>
      </c>
      <c r="AO287" s="119" t="e">
        <f t="shared" si="187"/>
        <v>#DIV/0!</v>
      </c>
      <c r="AP287" s="119" t="e">
        <f t="shared" si="188"/>
        <v>#DIV/0!</v>
      </c>
      <c r="AQ287" s="119" t="e">
        <f t="shared" si="189"/>
        <v>#DIV/0!</v>
      </c>
      <c r="AR287" s="119" t="e">
        <f t="shared" si="190"/>
        <v>#DIV/0!</v>
      </c>
      <c r="AS287" s="114" t="e">
        <f t="shared" si="191"/>
        <v>#DIV/0!</v>
      </c>
      <c r="AT287" s="114" t="e">
        <f t="shared" si="164"/>
        <v>#DIV/0!</v>
      </c>
      <c r="AU287" s="114" t="e">
        <f t="shared" si="192"/>
        <v>#DIV/0!</v>
      </c>
      <c r="AV287" s="114" t="e">
        <f t="shared" si="165"/>
        <v>#DIV/0!</v>
      </c>
      <c r="AW287" s="69" t="e">
        <f t="shared" si="193"/>
        <v>#DIV/0!</v>
      </c>
      <c r="AX287" s="69" t="e">
        <f t="shared" si="194"/>
        <v>#DIV/0!</v>
      </c>
    </row>
    <row r="288" spans="4:50" ht="15.75">
      <c r="D288" s="41">
        <f>'Input Data'!E301</f>
        <v>0</v>
      </c>
      <c r="E288" s="43">
        <f>'Input Data'!F301</f>
        <v>0</v>
      </c>
      <c r="F288" s="43">
        <f>'Input Data'!G301</f>
        <v>0</v>
      </c>
      <c r="G288" s="43">
        <f>'Input Data'!H301</f>
        <v>0</v>
      </c>
      <c r="H288" s="41">
        <f>('Input Data'!E301)/3.28084</f>
        <v>0</v>
      </c>
      <c r="I288" s="43">
        <f t="shared" si="166"/>
        <v>0</v>
      </c>
      <c r="J288" s="43">
        <f t="shared" si="167"/>
        <v>-99</v>
      </c>
      <c r="K288" s="43">
        <f t="shared" si="168"/>
        <v>0</v>
      </c>
      <c r="L288" s="43">
        <f t="shared" si="169"/>
        <v>-99</v>
      </c>
      <c r="M288" s="43">
        <f t="shared" si="170"/>
        <v>0</v>
      </c>
      <c r="N288" s="43">
        <f t="shared" si="171"/>
        <v>-99</v>
      </c>
      <c r="O288" s="43" t="e">
        <f t="shared" si="172"/>
        <v>#DIV/0!</v>
      </c>
      <c r="P288" s="108">
        <f t="shared" si="173"/>
        <v>-99</v>
      </c>
      <c r="Q288" s="128" t="str">
        <f>IF(D288&lt;'Input Data'!$V$4," ",IF(I288=0," ",IF(K288=0," ",12+1.5*LN(K288+0.1))))</f>
        <v xml:space="preserve"> </v>
      </c>
      <c r="R288" s="120">
        <f t="shared" si="174"/>
        <v>-0.63022410000000006</v>
      </c>
      <c r="S288" s="109">
        <f t="shared" si="175"/>
        <v>0</v>
      </c>
      <c r="T288" s="110">
        <f t="shared" si="176"/>
        <v>0</v>
      </c>
      <c r="U288" s="109">
        <f t="shared" si="156"/>
        <v>0</v>
      </c>
      <c r="V288" s="69" t="e">
        <f t="shared" si="177"/>
        <v>#DIV/0!</v>
      </c>
      <c r="W288" s="109" t="e">
        <f t="shared" si="157"/>
        <v>#DIV/0!</v>
      </c>
      <c r="X288" s="109" t="e">
        <f t="shared" si="158"/>
        <v>#DIV/0!</v>
      </c>
      <c r="Y288" s="109" t="e">
        <f t="shared" si="159"/>
        <v>#DIV/0!</v>
      </c>
      <c r="Z288" s="109" t="e">
        <f t="shared" si="160"/>
        <v>#DIV/0!</v>
      </c>
      <c r="AA288" s="235" t="str">
        <f>IF(D288&lt;'Input Data'!$V$4," ",IF(I288=0," ",IF(K288=0," ",IF(AX288=4,28,IF(AX288=3,28,IF(AX288=2,28,IF(AX288=1,28,IF(AB288&gt;43,43,AB288))))))))</f>
        <v xml:space="preserve"> </v>
      </c>
      <c r="AB288" s="111" t="e">
        <f t="shared" si="161"/>
        <v>#DIV/0!</v>
      </c>
      <c r="AC288" s="128" t="e">
        <f t="shared" si="178"/>
        <v>#DIV/0!</v>
      </c>
      <c r="AD288" s="81">
        <f t="shared" si="162"/>
        <v>-99</v>
      </c>
      <c r="AE288" s="128" t="str">
        <f>IF(D288&lt;'Input Data'!$V$4," ",IF(I288=0," ",IF(K288=0," ",5*(I288-S288))))</f>
        <v xml:space="preserve"> </v>
      </c>
      <c r="AF288" s="81">
        <f t="shared" si="179"/>
        <v>-0.99</v>
      </c>
      <c r="AG288" s="81">
        <f t="shared" si="163"/>
        <v>-99</v>
      </c>
      <c r="AH288" s="119" t="e">
        <f t="shared" si="180"/>
        <v>#DIV/0!</v>
      </c>
      <c r="AI288" s="130" t="e">
        <f t="shared" si="181"/>
        <v>#DIV/0!</v>
      </c>
      <c r="AJ288" s="119" t="e">
        <f t="shared" si="182"/>
        <v>#DIV/0!</v>
      </c>
      <c r="AK288" s="119">
        <f t="shared" si="183"/>
        <v>-99</v>
      </c>
      <c r="AL288" s="69" t="e">
        <f t="shared" si="184"/>
        <v>#DIV/0!</v>
      </c>
      <c r="AM288" s="114" t="e">
        <f t="shared" si="185"/>
        <v>#DIV/0!</v>
      </c>
      <c r="AN288" s="119" t="e">
        <f t="shared" si="186"/>
        <v>#DIV/0!</v>
      </c>
      <c r="AO288" s="119" t="e">
        <f t="shared" si="187"/>
        <v>#DIV/0!</v>
      </c>
      <c r="AP288" s="119" t="e">
        <f t="shared" si="188"/>
        <v>#DIV/0!</v>
      </c>
      <c r="AQ288" s="119" t="e">
        <f t="shared" si="189"/>
        <v>#DIV/0!</v>
      </c>
      <c r="AR288" s="119" t="e">
        <f t="shared" si="190"/>
        <v>#DIV/0!</v>
      </c>
      <c r="AS288" s="114" t="e">
        <f t="shared" si="191"/>
        <v>#DIV/0!</v>
      </c>
      <c r="AT288" s="114" t="e">
        <f t="shared" si="164"/>
        <v>#DIV/0!</v>
      </c>
      <c r="AU288" s="114" t="e">
        <f t="shared" si="192"/>
        <v>#DIV/0!</v>
      </c>
      <c r="AV288" s="114" t="e">
        <f t="shared" si="165"/>
        <v>#DIV/0!</v>
      </c>
      <c r="AW288" s="69" t="e">
        <f t="shared" si="193"/>
        <v>#DIV/0!</v>
      </c>
      <c r="AX288" s="69" t="e">
        <f t="shared" si="194"/>
        <v>#DIV/0!</v>
      </c>
    </row>
    <row r="289" spans="4:50" ht="15.75">
      <c r="D289" s="41">
        <f>'Input Data'!E302</f>
        <v>0</v>
      </c>
      <c r="E289" s="43">
        <f>'Input Data'!F302</f>
        <v>0</v>
      </c>
      <c r="F289" s="43">
        <f>'Input Data'!G302</f>
        <v>0</v>
      </c>
      <c r="G289" s="43">
        <f>'Input Data'!H302</f>
        <v>0</v>
      </c>
      <c r="H289" s="41">
        <f>('Input Data'!E302)/3.28084</f>
        <v>0</v>
      </c>
      <c r="I289" s="43">
        <f t="shared" si="166"/>
        <v>0</v>
      </c>
      <c r="J289" s="43">
        <f t="shared" si="167"/>
        <v>-99</v>
      </c>
      <c r="K289" s="43">
        <f t="shared" si="168"/>
        <v>0</v>
      </c>
      <c r="L289" s="43">
        <f t="shared" si="169"/>
        <v>-99</v>
      </c>
      <c r="M289" s="43">
        <f t="shared" si="170"/>
        <v>0</v>
      </c>
      <c r="N289" s="43">
        <f t="shared" si="171"/>
        <v>-99</v>
      </c>
      <c r="O289" s="43" t="e">
        <f t="shared" si="172"/>
        <v>#DIV/0!</v>
      </c>
      <c r="P289" s="108">
        <f t="shared" si="173"/>
        <v>-99</v>
      </c>
      <c r="Q289" s="128" t="str">
        <f>IF(D289&lt;'Input Data'!$V$4," ",IF(I289=0," ",IF(K289=0," ",12+1.5*LN(K289+0.1))))</f>
        <v xml:space="preserve"> </v>
      </c>
      <c r="R289" s="120">
        <f t="shared" si="174"/>
        <v>-0.63022410000000006</v>
      </c>
      <c r="S289" s="109">
        <f t="shared" si="175"/>
        <v>0</v>
      </c>
      <c r="T289" s="110">
        <f t="shared" si="176"/>
        <v>0</v>
      </c>
      <c r="U289" s="109">
        <f t="shared" si="156"/>
        <v>0</v>
      </c>
      <c r="V289" s="69" t="e">
        <f t="shared" si="177"/>
        <v>#DIV/0!</v>
      </c>
      <c r="W289" s="109" t="e">
        <f t="shared" si="157"/>
        <v>#DIV/0!</v>
      </c>
      <c r="X289" s="109" t="e">
        <f t="shared" si="158"/>
        <v>#DIV/0!</v>
      </c>
      <c r="Y289" s="109" t="e">
        <f t="shared" si="159"/>
        <v>#DIV/0!</v>
      </c>
      <c r="Z289" s="109" t="e">
        <f t="shared" si="160"/>
        <v>#DIV/0!</v>
      </c>
      <c r="AA289" s="235" t="str">
        <f>IF(D289&lt;'Input Data'!$V$4," ",IF(I289=0," ",IF(K289=0," ",IF(AX289=4,28,IF(AX289=3,28,IF(AX289=2,28,IF(AX289=1,28,IF(AB289&gt;43,43,AB289))))))))</f>
        <v xml:space="preserve"> </v>
      </c>
      <c r="AB289" s="111" t="e">
        <f t="shared" si="161"/>
        <v>#DIV/0!</v>
      </c>
      <c r="AC289" s="128" t="e">
        <f t="shared" si="178"/>
        <v>#DIV/0!</v>
      </c>
      <c r="AD289" s="81">
        <f t="shared" si="162"/>
        <v>-99</v>
      </c>
      <c r="AE289" s="128" t="str">
        <f>IF(D289&lt;'Input Data'!$V$4," ",IF(I289=0," ",IF(K289=0," ",5*(I289-S289))))</f>
        <v xml:space="preserve"> </v>
      </c>
      <c r="AF289" s="81">
        <f t="shared" si="179"/>
        <v>-0.99</v>
      </c>
      <c r="AG289" s="81">
        <f t="shared" si="163"/>
        <v>-99</v>
      </c>
      <c r="AH289" s="119" t="e">
        <f t="shared" si="180"/>
        <v>#DIV/0!</v>
      </c>
      <c r="AI289" s="130" t="e">
        <f t="shared" si="181"/>
        <v>#DIV/0!</v>
      </c>
      <c r="AJ289" s="119" t="e">
        <f t="shared" si="182"/>
        <v>#DIV/0!</v>
      </c>
      <c r="AK289" s="119">
        <f t="shared" si="183"/>
        <v>-99</v>
      </c>
      <c r="AL289" s="69" t="e">
        <f t="shared" si="184"/>
        <v>#DIV/0!</v>
      </c>
      <c r="AM289" s="114" t="e">
        <f t="shared" si="185"/>
        <v>#DIV/0!</v>
      </c>
      <c r="AN289" s="119" t="e">
        <f t="shared" si="186"/>
        <v>#DIV/0!</v>
      </c>
      <c r="AO289" s="119" t="e">
        <f t="shared" si="187"/>
        <v>#DIV/0!</v>
      </c>
      <c r="AP289" s="119" t="e">
        <f t="shared" si="188"/>
        <v>#DIV/0!</v>
      </c>
      <c r="AQ289" s="119" t="e">
        <f t="shared" si="189"/>
        <v>#DIV/0!</v>
      </c>
      <c r="AR289" s="119" t="e">
        <f t="shared" si="190"/>
        <v>#DIV/0!</v>
      </c>
      <c r="AS289" s="114" t="e">
        <f t="shared" si="191"/>
        <v>#DIV/0!</v>
      </c>
      <c r="AT289" s="114" t="e">
        <f t="shared" si="164"/>
        <v>#DIV/0!</v>
      </c>
      <c r="AU289" s="114" t="e">
        <f t="shared" si="192"/>
        <v>#DIV/0!</v>
      </c>
      <c r="AV289" s="114" t="e">
        <f t="shared" si="165"/>
        <v>#DIV/0!</v>
      </c>
      <c r="AW289" s="69" t="e">
        <f t="shared" si="193"/>
        <v>#DIV/0!</v>
      </c>
      <c r="AX289" s="69" t="e">
        <f t="shared" si="194"/>
        <v>#DIV/0!</v>
      </c>
    </row>
    <row r="290" spans="4:50" ht="15.75">
      <c r="D290" s="41">
        <f>'Input Data'!E303</f>
        <v>0</v>
      </c>
      <c r="E290" s="43">
        <f>'Input Data'!F303</f>
        <v>0</v>
      </c>
      <c r="F290" s="43">
        <f>'Input Data'!G303</f>
        <v>0</v>
      </c>
      <c r="G290" s="43">
        <f>'Input Data'!H303</f>
        <v>0</v>
      </c>
      <c r="H290" s="41">
        <f>('Input Data'!E303)/3.28084</f>
        <v>0</v>
      </c>
      <c r="I290" s="43">
        <f t="shared" si="166"/>
        <v>0</v>
      </c>
      <c r="J290" s="43">
        <f t="shared" si="167"/>
        <v>-99</v>
      </c>
      <c r="K290" s="43">
        <f t="shared" si="168"/>
        <v>0</v>
      </c>
      <c r="L290" s="43">
        <f t="shared" si="169"/>
        <v>-99</v>
      </c>
      <c r="M290" s="43">
        <f t="shared" si="170"/>
        <v>0</v>
      </c>
      <c r="N290" s="43">
        <f t="shared" si="171"/>
        <v>-99</v>
      </c>
      <c r="O290" s="43" t="e">
        <f t="shared" si="172"/>
        <v>#DIV/0!</v>
      </c>
      <c r="P290" s="108">
        <f t="shared" si="173"/>
        <v>-99</v>
      </c>
      <c r="Q290" s="128" t="str">
        <f>IF(D290&lt;'Input Data'!$V$4," ",IF(I290=0," ",IF(K290=0," ",12+1.5*LN(K290+0.1))))</f>
        <v xml:space="preserve"> </v>
      </c>
      <c r="R290" s="120">
        <f t="shared" si="174"/>
        <v>-0.63022410000000006</v>
      </c>
      <c r="S290" s="109">
        <f t="shared" si="175"/>
        <v>0</v>
      </c>
      <c r="T290" s="110">
        <f t="shared" si="176"/>
        <v>0</v>
      </c>
      <c r="U290" s="109">
        <f t="shared" si="156"/>
        <v>0</v>
      </c>
      <c r="V290" s="69" t="e">
        <f t="shared" si="177"/>
        <v>#DIV/0!</v>
      </c>
      <c r="W290" s="109" t="e">
        <f t="shared" si="157"/>
        <v>#DIV/0!</v>
      </c>
      <c r="X290" s="109" t="e">
        <f t="shared" si="158"/>
        <v>#DIV/0!</v>
      </c>
      <c r="Y290" s="109" t="e">
        <f t="shared" si="159"/>
        <v>#DIV/0!</v>
      </c>
      <c r="Z290" s="109" t="e">
        <f t="shared" si="160"/>
        <v>#DIV/0!</v>
      </c>
      <c r="AA290" s="235" t="str">
        <f>IF(D290&lt;'Input Data'!$V$4," ",IF(I290=0," ",IF(K290=0," ",IF(AX290=4,28,IF(AX290=3,28,IF(AX290=2,28,IF(AX290=1,28,IF(AB290&gt;43,43,AB290))))))))</f>
        <v xml:space="preserve"> </v>
      </c>
      <c r="AB290" s="111" t="e">
        <f t="shared" si="161"/>
        <v>#DIV/0!</v>
      </c>
      <c r="AC290" s="128" t="e">
        <f t="shared" si="178"/>
        <v>#DIV/0!</v>
      </c>
      <c r="AD290" s="81">
        <f t="shared" si="162"/>
        <v>-99</v>
      </c>
      <c r="AE290" s="128" t="str">
        <f>IF(D290&lt;'Input Data'!$V$4," ",IF(I290=0," ",IF(K290=0," ",5*(I290-S290))))</f>
        <v xml:space="preserve"> </v>
      </c>
      <c r="AF290" s="81">
        <f t="shared" si="179"/>
        <v>-0.99</v>
      </c>
      <c r="AG290" s="81">
        <f t="shared" si="163"/>
        <v>-99</v>
      </c>
      <c r="AH290" s="119" t="e">
        <f t="shared" si="180"/>
        <v>#DIV/0!</v>
      </c>
      <c r="AI290" s="130" t="e">
        <f t="shared" si="181"/>
        <v>#DIV/0!</v>
      </c>
      <c r="AJ290" s="119" t="e">
        <f t="shared" si="182"/>
        <v>#DIV/0!</v>
      </c>
      <c r="AK290" s="119">
        <f t="shared" si="183"/>
        <v>-99</v>
      </c>
      <c r="AL290" s="69" t="e">
        <f t="shared" si="184"/>
        <v>#DIV/0!</v>
      </c>
      <c r="AM290" s="114" t="e">
        <f t="shared" si="185"/>
        <v>#DIV/0!</v>
      </c>
      <c r="AN290" s="119" t="e">
        <f t="shared" si="186"/>
        <v>#DIV/0!</v>
      </c>
      <c r="AO290" s="119" t="e">
        <f t="shared" si="187"/>
        <v>#DIV/0!</v>
      </c>
      <c r="AP290" s="119" t="e">
        <f t="shared" si="188"/>
        <v>#DIV/0!</v>
      </c>
      <c r="AQ290" s="119" t="e">
        <f t="shared" si="189"/>
        <v>#DIV/0!</v>
      </c>
      <c r="AR290" s="119" t="e">
        <f t="shared" si="190"/>
        <v>#DIV/0!</v>
      </c>
      <c r="AS290" s="114" t="e">
        <f t="shared" si="191"/>
        <v>#DIV/0!</v>
      </c>
      <c r="AT290" s="114" t="e">
        <f t="shared" si="164"/>
        <v>#DIV/0!</v>
      </c>
      <c r="AU290" s="114" t="e">
        <f t="shared" si="192"/>
        <v>#DIV/0!</v>
      </c>
      <c r="AV290" s="114" t="e">
        <f t="shared" si="165"/>
        <v>#DIV/0!</v>
      </c>
      <c r="AW290" s="69" t="e">
        <f t="shared" si="193"/>
        <v>#DIV/0!</v>
      </c>
      <c r="AX290" s="69" t="e">
        <f t="shared" si="194"/>
        <v>#DIV/0!</v>
      </c>
    </row>
    <row r="291" spans="4:50" ht="15.75">
      <c r="D291" s="41">
        <f>'Input Data'!E304</f>
        <v>0</v>
      </c>
      <c r="E291" s="43">
        <f>'Input Data'!F304</f>
        <v>0</v>
      </c>
      <c r="F291" s="43">
        <f>'Input Data'!G304</f>
        <v>0</v>
      </c>
      <c r="G291" s="43">
        <f>'Input Data'!H304</f>
        <v>0</v>
      </c>
      <c r="H291" s="41">
        <f>('Input Data'!E304)/3.28084</f>
        <v>0</v>
      </c>
      <c r="I291" s="43">
        <f t="shared" si="166"/>
        <v>0</v>
      </c>
      <c r="J291" s="43">
        <f t="shared" si="167"/>
        <v>-99</v>
      </c>
      <c r="K291" s="43">
        <f t="shared" si="168"/>
        <v>0</v>
      </c>
      <c r="L291" s="43">
        <f t="shared" si="169"/>
        <v>-99</v>
      </c>
      <c r="M291" s="43">
        <f t="shared" si="170"/>
        <v>0</v>
      </c>
      <c r="N291" s="43">
        <f t="shared" si="171"/>
        <v>-99</v>
      </c>
      <c r="O291" s="43" t="e">
        <f t="shared" si="172"/>
        <v>#DIV/0!</v>
      </c>
      <c r="P291" s="108">
        <f t="shared" si="173"/>
        <v>-99</v>
      </c>
      <c r="Q291" s="128" t="str">
        <f>IF(D291&lt;'Input Data'!$V$4," ",IF(I291=0," ",IF(K291=0," ",12+1.5*LN(K291+0.1))))</f>
        <v xml:space="preserve"> </v>
      </c>
      <c r="R291" s="120">
        <f t="shared" si="174"/>
        <v>-0.63022410000000006</v>
      </c>
      <c r="S291" s="109">
        <f t="shared" si="175"/>
        <v>0</v>
      </c>
      <c r="T291" s="110">
        <f t="shared" si="176"/>
        <v>0</v>
      </c>
      <c r="U291" s="109">
        <f t="shared" si="156"/>
        <v>0</v>
      </c>
      <c r="V291" s="69" t="e">
        <f t="shared" si="177"/>
        <v>#DIV/0!</v>
      </c>
      <c r="W291" s="109" t="e">
        <f t="shared" si="157"/>
        <v>#DIV/0!</v>
      </c>
      <c r="X291" s="109" t="e">
        <f t="shared" si="158"/>
        <v>#DIV/0!</v>
      </c>
      <c r="Y291" s="109" t="e">
        <f t="shared" si="159"/>
        <v>#DIV/0!</v>
      </c>
      <c r="Z291" s="109" t="e">
        <f t="shared" si="160"/>
        <v>#DIV/0!</v>
      </c>
      <c r="AA291" s="235" t="str">
        <f>IF(D291&lt;'Input Data'!$V$4," ",IF(I291=0," ",IF(K291=0," ",IF(AX291=4,28,IF(AX291=3,28,IF(AX291=2,28,IF(AX291=1,28,IF(AB291&gt;43,43,AB291))))))))</f>
        <v xml:space="preserve"> </v>
      </c>
      <c r="AB291" s="111" t="e">
        <f t="shared" si="161"/>
        <v>#DIV/0!</v>
      </c>
      <c r="AC291" s="128" t="e">
        <f t="shared" si="178"/>
        <v>#DIV/0!</v>
      </c>
      <c r="AD291" s="81">
        <f t="shared" si="162"/>
        <v>-99</v>
      </c>
      <c r="AE291" s="128" t="str">
        <f>IF(D291&lt;'Input Data'!$V$4," ",IF(I291=0," ",IF(K291=0," ",5*(I291-S291))))</f>
        <v xml:space="preserve"> </v>
      </c>
      <c r="AF291" s="81">
        <f t="shared" si="179"/>
        <v>-0.99</v>
      </c>
      <c r="AG291" s="81">
        <f t="shared" si="163"/>
        <v>-99</v>
      </c>
      <c r="AH291" s="119" t="e">
        <f t="shared" si="180"/>
        <v>#DIV/0!</v>
      </c>
      <c r="AI291" s="130" t="e">
        <f t="shared" si="181"/>
        <v>#DIV/0!</v>
      </c>
      <c r="AJ291" s="119" t="e">
        <f t="shared" si="182"/>
        <v>#DIV/0!</v>
      </c>
      <c r="AK291" s="119">
        <f t="shared" si="183"/>
        <v>-99</v>
      </c>
      <c r="AL291" s="69" t="e">
        <f t="shared" si="184"/>
        <v>#DIV/0!</v>
      </c>
      <c r="AM291" s="114" t="e">
        <f t="shared" si="185"/>
        <v>#DIV/0!</v>
      </c>
      <c r="AN291" s="119" t="e">
        <f t="shared" si="186"/>
        <v>#DIV/0!</v>
      </c>
      <c r="AO291" s="119" t="e">
        <f t="shared" si="187"/>
        <v>#DIV/0!</v>
      </c>
      <c r="AP291" s="119" t="e">
        <f t="shared" si="188"/>
        <v>#DIV/0!</v>
      </c>
      <c r="AQ291" s="119" t="e">
        <f t="shared" si="189"/>
        <v>#DIV/0!</v>
      </c>
      <c r="AR291" s="119" t="e">
        <f t="shared" si="190"/>
        <v>#DIV/0!</v>
      </c>
      <c r="AS291" s="114" t="e">
        <f t="shared" si="191"/>
        <v>#DIV/0!</v>
      </c>
      <c r="AT291" s="114" t="e">
        <f t="shared" si="164"/>
        <v>#DIV/0!</v>
      </c>
      <c r="AU291" s="114" t="e">
        <f t="shared" si="192"/>
        <v>#DIV/0!</v>
      </c>
      <c r="AV291" s="114" t="e">
        <f t="shared" si="165"/>
        <v>#DIV/0!</v>
      </c>
      <c r="AW291" s="69" t="e">
        <f t="shared" si="193"/>
        <v>#DIV/0!</v>
      </c>
      <c r="AX291" s="69" t="e">
        <f t="shared" si="194"/>
        <v>#DIV/0!</v>
      </c>
    </row>
    <row r="292" spans="4:50" ht="15.75">
      <c r="D292" s="41">
        <f>'Input Data'!E305</f>
        <v>0</v>
      </c>
      <c r="E292" s="43">
        <f>'Input Data'!F305</f>
        <v>0</v>
      </c>
      <c r="F292" s="43">
        <f>'Input Data'!G305</f>
        <v>0</v>
      </c>
      <c r="G292" s="43">
        <f>'Input Data'!H305</f>
        <v>0</v>
      </c>
      <c r="H292" s="41">
        <f>('Input Data'!E305)/3.28084</f>
        <v>0</v>
      </c>
      <c r="I292" s="43">
        <f t="shared" si="166"/>
        <v>0</v>
      </c>
      <c r="J292" s="43">
        <f t="shared" si="167"/>
        <v>-99</v>
      </c>
      <c r="K292" s="43">
        <f t="shared" si="168"/>
        <v>0</v>
      </c>
      <c r="L292" s="43">
        <f t="shared" si="169"/>
        <v>-99</v>
      </c>
      <c r="M292" s="43">
        <f t="shared" si="170"/>
        <v>0</v>
      </c>
      <c r="N292" s="43">
        <f t="shared" si="171"/>
        <v>-99</v>
      </c>
      <c r="O292" s="43" t="e">
        <f t="shared" si="172"/>
        <v>#DIV/0!</v>
      </c>
      <c r="P292" s="108">
        <f t="shared" si="173"/>
        <v>-99</v>
      </c>
      <c r="Q292" s="128" t="str">
        <f>IF(D292&lt;'Input Data'!$V$4," ",IF(I292=0," ",IF(K292=0," ",12+1.5*LN(K292+0.1))))</f>
        <v xml:space="preserve"> </v>
      </c>
      <c r="R292" s="120">
        <f t="shared" si="174"/>
        <v>-0.63022410000000006</v>
      </c>
      <c r="S292" s="109">
        <f t="shared" si="175"/>
        <v>0</v>
      </c>
      <c r="T292" s="110">
        <f t="shared" si="176"/>
        <v>0</v>
      </c>
      <c r="U292" s="109">
        <f t="shared" si="156"/>
        <v>0</v>
      </c>
      <c r="V292" s="69" t="e">
        <f t="shared" si="177"/>
        <v>#DIV/0!</v>
      </c>
      <c r="W292" s="109" t="e">
        <f t="shared" si="157"/>
        <v>#DIV/0!</v>
      </c>
      <c r="X292" s="109" t="e">
        <f t="shared" si="158"/>
        <v>#DIV/0!</v>
      </c>
      <c r="Y292" s="109" t="e">
        <f t="shared" si="159"/>
        <v>#DIV/0!</v>
      </c>
      <c r="Z292" s="109" t="e">
        <f t="shared" si="160"/>
        <v>#DIV/0!</v>
      </c>
      <c r="AA292" s="235" t="str">
        <f>IF(D292&lt;'Input Data'!$V$4," ",IF(I292=0," ",IF(K292=0," ",IF(AX292=4,28,IF(AX292=3,28,IF(AX292=2,28,IF(AX292=1,28,IF(AB292&gt;43,43,AB292))))))))</f>
        <v xml:space="preserve"> </v>
      </c>
      <c r="AB292" s="111" t="e">
        <f t="shared" si="161"/>
        <v>#DIV/0!</v>
      </c>
      <c r="AC292" s="128" t="e">
        <f t="shared" si="178"/>
        <v>#DIV/0!</v>
      </c>
      <c r="AD292" s="81">
        <f t="shared" si="162"/>
        <v>-99</v>
      </c>
      <c r="AE292" s="128" t="str">
        <f>IF(D292&lt;'Input Data'!$V$4," ",IF(I292=0," ",IF(K292=0," ",5*(I292-S292))))</f>
        <v xml:space="preserve"> </v>
      </c>
      <c r="AF292" s="81">
        <f t="shared" si="179"/>
        <v>-0.99</v>
      </c>
      <c r="AG292" s="81">
        <f t="shared" si="163"/>
        <v>-99</v>
      </c>
      <c r="AH292" s="119" t="e">
        <f t="shared" si="180"/>
        <v>#DIV/0!</v>
      </c>
      <c r="AI292" s="130" t="e">
        <f t="shared" si="181"/>
        <v>#DIV/0!</v>
      </c>
      <c r="AJ292" s="119" t="e">
        <f t="shared" si="182"/>
        <v>#DIV/0!</v>
      </c>
      <c r="AK292" s="119">
        <f t="shared" si="183"/>
        <v>-99</v>
      </c>
      <c r="AL292" s="69" t="e">
        <f t="shared" si="184"/>
        <v>#DIV/0!</v>
      </c>
      <c r="AM292" s="114" t="e">
        <f t="shared" si="185"/>
        <v>#DIV/0!</v>
      </c>
      <c r="AN292" s="119" t="e">
        <f t="shared" si="186"/>
        <v>#DIV/0!</v>
      </c>
      <c r="AO292" s="119" t="e">
        <f t="shared" si="187"/>
        <v>#DIV/0!</v>
      </c>
      <c r="AP292" s="119" t="e">
        <f t="shared" si="188"/>
        <v>#DIV/0!</v>
      </c>
      <c r="AQ292" s="119" t="e">
        <f t="shared" si="189"/>
        <v>#DIV/0!</v>
      </c>
      <c r="AR292" s="119" t="e">
        <f t="shared" si="190"/>
        <v>#DIV/0!</v>
      </c>
      <c r="AS292" s="114" t="e">
        <f t="shared" si="191"/>
        <v>#DIV/0!</v>
      </c>
      <c r="AT292" s="114" t="e">
        <f t="shared" si="164"/>
        <v>#DIV/0!</v>
      </c>
      <c r="AU292" s="114" t="e">
        <f t="shared" si="192"/>
        <v>#DIV/0!</v>
      </c>
      <c r="AV292" s="114" t="e">
        <f t="shared" si="165"/>
        <v>#DIV/0!</v>
      </c>
      <c r="AW292" s="69" t="e">
        <f t="shared" si="193"/>
        <v>#DIV/0!</v>
      </c>
      <c r="AX292" s="69" t="e">
        <f t="shared" si="194"/>
        <v>#DIV/0!</v>
      </c>
    </row>
    <row r="293" spans="4:50" ht="15.75">
      <c r="D293" s="41">
        <f>'Input Data'!E306</f>
        <v>0</v>
      </c>
      <c r="E293" s="43">
        <f>'Input Data'!F306</f>
        <v>0</v>
      </c>
      <c r="F293" s="43">
        <f>'Input Data'!G306</f>
        <v>0</v>
      </c>
      <c r="G293" s="43">
        <f>'Input Data'!H306</f>
        <v>0</v>
      </c>
      <c r="H293" s="41">
        <f>('Input Data'!E306)/3.28084</f>
        <v>0</v>
      </c>
      <c r="I293" s="43">
        <f t="shared" si="166"/>
        <v>0</v>
      </c>
      <c r="J293" s="43">
        <f t="shared" si="167"/>
        <v>-99</v>
      </c>
      <c r="K293" s="43">
        <f t="shared" si="168"/>
        <v>0</v>
      </c>
      <c r="L293" s="43">
        <f t="shared" si="169"/>
        <v>-99</v>
      </c>
      <c r="M293" s="43">
        <f t="shared" si="170"/>
        <v>0</v>
      </c>
      <c r="N293" s="43">
        <f t="shared" si="171"/>
        <v>-99</v>
      </c>
      <c r="O293" s="43" t="e">
        <f t="shared" si="172"/>
        <v>#DIV/0!</v>
      </c>
      <c r="P293" s="108">
        <f t="shared" si="173"/>
        <v>-99</v>
      </c>
      <c r="Q293" s="128" t="str">
        <f>IF(D293&lt;'Input Data'!$V$4," ",IF(I293=0," ",IF(K293=0," ",12+1.5*LN(K293+0.1))))</f>
        <v xml:space="preserve"> </v>
      </c>
      <c r="R293" s="120">
        <f t="shared" si="174"/>
        <v>-0.63022410000000006</v>
      </c>
      <c r="S293" s="109">
        <f t="shared" si="175"/>
        <v>0</v>
      </c>
      <c r="T293" s="110">
        <f t="shared" si="176"/>
        <v>0</v>
      </c>
      <c r="U293" s="109">
        <f t="shared" si="156"/>
        <v>0</v>
      </c>
      <c r="V293" s="69" t="e">
        <f t="shared" si="177"/>
        <v>#DIV/0!</v>
      </c>
      <c r="W293" s="109" t="e">
        <f t="shared" si="157"/>
        <v>#DIV/0!</v>
      </c>
      <c r="X293" s="109" t="e">
        <f t="shared" si="158"/>
        <v>#DIV/0!</v>
      </c>
      <c r="Y293" s="109" t="e">
        <f t="shared" si="159"/>
        <v>#DIV/0!</v>
      </c>
      <c r="Z293" s="109" t="e">
        <f t="shared" si="160"/>
        <v>#DIV/0!</v>
      </c>
      <c r="AA293" s="235" t="str">
        <f>IF(D293&lt;'Input Data'!$V$4," ",IF(I293=0," ",IF(K293=0," ",IF(AX293=4,28,IF(AX293=3,28,IF(AX293=2,28,IF(AX293=1,28,IF(AB293&gt;43,43,AB293))))))))</f>
        <v xml:space="preserve"> </v>
      </c>
      <c r="AB293" s="111" t="e">
        <f t="shared" si="161"/>
        <v>#DIV/0!</v>
      </c>
      <c r="AC293" s="128" t="e">
        <f t="shared" si="178"/>
        <v>#DIV/0!</v>
      </c>
      <c r="AD293" s="81">
        <f t="shared" si="162"/>
        <v>-99</v>
      </c>
      <c r="AE293" s="128" t="str">
        <f>IF(D293&lt;'Input Data'!$V$4," ",IF(I293=0," ",IF(K293=0," ",5*(I293-S293))))</f>
        <v xml:space="preserve"> </v>
      </c>
      <c r="AF293" s="81">
        <f t="shared" si="179"/>
        <v>-0.99</v>
      </c>
      <c r="AG293" s="81">
        <f t="shared" si="163"/>
        <v>-99</v>
      </c>
      <c r="AH293" s="119" t="e">
        <f t="shared" si="180"/>
        <v>#DIV/0!</v>
      </c>
      <c r="AI293" s="130" t="e">
        <f t="shared" si="181"/>
        <v>#DIV/0!</v>
      </c>
      <c r="AJ293" s="119" t="e">
        <f t="shared" si="182"/>
        <v>#DIV/0!</v>
      </c>
      <c r="AK293" s="119">
        <f t="shared" si="183"/>
        <v>-99</v>
      </c>
      <c r="AL293" s="69" t="e">
        <f t="shared" si="184"/>
        <v>#DIV/0!</v>
      </c>
      <c r="AM293" s="114" t="e">
        <f t="shared" si="185"/>
        <v>#DIV/0!</v>
      </c>
      <c r="AN293" s="119" t="e">
        <f t="shared" si="186"/>
        <v>#DIV/0!</v>
      </c>
      <c r="AO293" s="119" t="e">
        <f t="shared" si="187"/>
        <v>#DIV/0!</v>
      </c>
      <c r="AP293" s="119" t="e">
        <f t="shared" si="188"/>
        <v>#DIV/0!</v>
      </c>
      <c r="AQ293" s="119" t="e">
        <f t="shared" si="189"/>
        <v>#DIV/0!</v>
      </c>
      <c r="AR293" s="119" t="e">
        <f t="shared" si="190"/>
        <v>#DIV/0!</v>
      </c>
      <c r="AS293" s="114" t="e">
        <f t="shared" si="191"/>
        <v>#DIV/0!</v>
      </c>
      <c r="AT293" s="114" t="e">
        <f t="shared" si="164"/>
        <v>#DIV/0!</v>
      </c>
      <c r="AU293" s="114" t="e">
        <f t="shared" si="192"/>
        <v>#DIV/0!</v>
      </c>
      <c r="AV293" s="114" t="e">
        <f t="shared" si="165"/>
        <v>#DIV/0!</v>
      </c>
      <c r="AW293" s="69" t="e">
        <f t="shared" si="193"/>
        <v>#DIV/0!</v>
      </c>
      <c r="AX293" s="69" t="e">
        <f t="shared" si="194"/>
        <v>#DIV/0!</v>
      </c>
    </row>
    <row r="294" spans="4:50" ht="15.75">
      <c r="D294" s="41">
        <f>'Input Data'!E307</f>
        <v>0</v>
      </c>
      <c r="E294" s="43">
        <f>'Input Data'!F307</f>
        <v>0</v>
      </c>
      <c r="F294" s="43">
        <f>'Input Data'!G307</f>
        <v>0</v>
      </c>
      <c r="G294" s="43">
        <f>'Input Data'!H307</f>
        <v>0</v>
      </c>
      <c r="H294" s="41">
        <f>('Input Data'!E307)/3.28084</f>
        <v>0</v>
      </c>
      <c r="I294" s="43">
        <f t="shared" si="166"/>
        <v>0</v>
      </c>
      <c r="J294" s="43">
        <f t="shared" si="167"/>
        <v>-99</v>
      </c>
      <c r="K294" s="43">
        <f t="shared" si="168"/>
        <v>0</v>
      </c>
      <c r="L294" s="43">
        <f t="shared" si="169"/>
        <v>-99</v>
      </c>
      <c r="M294" s="43">
        <f t="shared" si="170"/>
        <v>0</v>
      </c>
      <c r="N294" s="43">
        <f t="shared" si="171"/>
        <v>-99</v>
      </c>
      <c r="O294" s="43" t="e">
        <f t="shared" si="172"/>
        <v>#DIV/0!</v>
      </c>
      <c r="P294" s="108">
        <f t="shared" si="173"/>
        <v>-99</v>
      </c>
      <c r="Q294" s="128" t="str">
        <f>IF(D294&lt;'Input Data'!$V$4," ",IF(I294=0," ",IF(K294=0," ",12+1.5*LN(K294+0.1))))</f>
        <v xml:space="preserve"> </v>
      </c>
      <c r="R294" s="120">
        <f t="shared" si="174"/>
        <v>-0.63022410000000006</v>
      </c>
      <c r="S294" s="109">
        <f t="shared" si="175"/>
        <v>0</v>
      </c>
      <c r="T294" s="110">
        <f t="shared" si="176"/>
        <v>0</v>
      </c>
      <c r="U294" s="109">
        <f t="shared" si="156"/>
        <v>0</v>
      </c>
      <c r="V294" s="69" t="e">
        <f t="shared" si="177"/>
        <v>#DIV/0!</v>
      </c>
      <c r="W294" s="109" t="e">
        <f t="shared" si="157"/>
        <v>#DIV/0!</v>
      </c>
      <c r="X294" s="109" t="e">
        <f t="shared" si="158"/>
        <v>#DIV/0!</v>
      </c>
      <c r="Y294" s="109" t="e">
        <f t="shared" si="159"/>
        <v>#DIV/0!</v>
      </c>
      <c r="Z294" s="109" t="e">
        <f t="shared" si="160"/>
        <v>#DIV/0!</v>
      </c>
      <c r="AA294" s="235" t="str">
        <f>IF(D294&lt;'Input Data'!$V$4," ",IF(I294=0," ",IF(K294=0," ",IF(AX294=4,28,IF(AX294=3,28,IF(AX294=2,28,IF(AX294=1,28,IF(AB294&gt;43,43,AB294))))))))</f>
        <v xml:space="preserve"> </v>
      </c>
      <c r="AB294" s="111" t="e">
        <f t="shared" si="161"/>
        <v>#DIV/0!</v>
      </c>
      <c r="AC294" s="128" t="e">
        <f t="shared" si="178"/>
        <v>#DIV/0!</v>
      </c>
      <c r="AD294" s="81">
        <f t="shared" si="162"/>
        <v>-99</v>
      </c>
      <c r="AE294" s="128" t="str">
        <f>IF(D294&lt;'Input Data'!$V$4," ",IF(I294=0," ",IF(K294=0," ",5*(I294-S294))))</f>
        <v xml:space="preserve"> </v>
      </c>
      <c r="AF294" s="81">
        <f t="shared" si="179"/>
        <v>-0.99</v>
      </c>
      <c r="AG294" s="81">
        <f t="shared" si="163"/>
        <v>-99</v>
      </c>
      <c r="AH294" s="119" t="e">
        <f t="shared" si="180"/>
        <v>#DIV/0!</v>
      </c>
      <c r="AI294" s="130" t="e">
        <f t="shared" si="181"/>
        <v>#DIV/0!</v>
      </c>
      <c r="AJ294" s="119" t="e">
        <f t="shared" si="182"/>
        <v>#DIV/0!</v>
      </c>
      <c r="AK294" s="119">
        <f t="shared" si="183"/>
        <v>-99</v>
      </c>
      <c r="AL294" s="69" t="e">
        <f t="shared" si="184"/>
        <v>#DIV/0!</v>
      </c>
      <c r="AM294" s="114" t="e">
        <f t="shared" si="185"/>
        <v>#DIV/0!</v>
      </c>
      <c r="AN294" s="119" t="e">
        <f t="shared" si="186"/>
        <v>#DIV/0!</v>
      </c>
      <c r="AO294" s="119" t="e">
        <f t="shared" si="187"/>
        <v>#DIV/0!</v>
      </c>
      <c r="AP294" s="119" t="e">
        <f t="shared" si="188"/>
        <v>#DIV/0!</v>
      </c>
      <c r="AQ294" s="119" t="e">
        <f t="shared" si="189"/>
        <v>#DIV/0!</v>
      </c>
      <c r="AR294" s="119" t="e">
        <f t="shared" si="190"/>
        <v>#DIV/0!</v>
      </c>
      <c r="AS294" s="114" t="e">
        <f t="shared" si="191"/>
        <v>#DIV/0!</v>
      </c>
      <c r="AT294" s="114" t="e">
        <f t="shared" si="164"/>
        <v>#DIV/0!</v>
      </c>
      <c r="AU294" s="114" t="e">
        <f t="shared" si="192"/>
        <v>#DIV/0!</v>
      </c>
      <c r="AV294" s="114" t="e">
        <f t="shared" si="165"/>
        <v>#DIV/0!</v>
      </c>
      <c r="AW294" s="69" t="e">
        <f t="shared" si="193"/>
        <v>#DIV/0!</v>
      </c>
      <c r="AX294" s="69" t="e">
        <f t="shared" si="194"/>
        <v>#DIV/0!</v>
      </c>
    </row>
    <row r="295" spans="4:50" ht="15.75">
      <c r="D295" s="41">
        <f>'Input Data'!E308</f>
        <v>0</v>
      </c>
      <c r="E295" s="43">
        <f>'Input Data'!F308</f>
        <v>0</v>
      </c>
      <c r="F295" s="43">
        <f>'Input Data'!G308</f>
        <v>0</v>
      </c>
      <c r="G295" s="43">
        <f>'Input Data'!H308</f>
        <v>0</v>
      </c>
      <c r="H295" s="41">
        <f>('Input Data'!E308)/3.28084</f>
        <v>0</v>
      </c>
      <c r="I295" s="43">
        <f t="shared" si="166"/>
        <v>0</v>
      </c>
      <c r="J295" s="43">
        <f t="shared" si="167"/>
        <v>-99</v>
      </c>
      <c r="K295" s="43">
        <f t="shared" si="168"/>
        <v>0</v>
      </c>
      <c r="L295" s="43">
        <f t="shared" si="169"/>
        <v>-99</v>
      </c>
      <c r="M295" s="43">
        <f t="shared" si="170"/>
        <v>0</v>
      </c>
      <c r="N295" s="43">
        <f t="shared" si="171"/>
        <v>-99</v>
      </c>
      <c r="O295" s="43" t="e">
        <f t="shared" si="172"/>
        <v>#DIV/0!</v>
      </c>
      <c r="P295" s="108">
        <f t="shared" si="173"/>
        <v>-99</v>
      </c>
      <c r="Q295" s="128" t="str">
        <f>IF(D295&lt;'Input Data'!$V$4," ",IF(I295=0," ",IF(K295=0," ",12+1.5*LN(K295+0.1))))</f>
        <v xml:space="preserve"> </v>
      </c>
      <c r="R295" s="120">
        <f t="shared" si="174"/>
        <v>-0.63022410000000006</v>
      </c>
      <c r="S295" s="109">
        <f t="shared" si="175"/>
        <v>0</v>
      </c>
      <c r="T295" s="110">
        <f t="shared" si="176"/>
        <v>0</v>
      </c>
      <c r="U295" s="109">
        <f t="shared" si="156"/>
        <v>0</v>
      </c>
      <c r="V295" s="69" t="e">
        <f t="shared" si="177"/>
        <v>#DIV/0!</v>
      </c>
      <c r="W295" s="109" t="e">
        <f t="shared" si="157"/>
        <v>#DIV/0!</v>
      </c>
      <c r="X295" s="109" t="e">
        <f t="shared" si="158"/>
        <v>#DIV/0!</v>
      </c>
      <c r="Y295" s="109" t="e">
        <f t="shared" si="159"/>
        <v>#DIV/0!</v>
      </c>
      <c r="Z295" s="109" t="e">
        <f t="shared" si="160"/>
        <v>#DIV/0!</v>
      </c>
      <c r="AA295" s="235" t="str">
        <f>IF(D295&lt;'Input Data'!$V$4," ",IF(I295=0," ",IF(K295=0," ",IF(AX295=4,28,IF(AX295=3,28,IF(AX295=2,28,IF(AX295=1,28,IF(AB295&gt;43,43,AB295))))))))</f>
        <v xml:space="preserve"> </v>
      </c>
      <c r="AB295" s="111" t="e">
        <f t="shared" si="161"/>
        <v>#DIV/0!</v>
      </c>
      <c r="AC295" s="128" t="e">
        <f t="shared" si="178"/>
        <v>#DIV/0!</v>
      </c>
      <c r="AD295" s="81">
        <f t="shared" si="162"/>
        <v>-99</v>
      </c>
      <c r="AE295" s="128" t="str">
        <f>IF(D295&lt;'Input Data'!$V$4," ",IF(I295=0," ",IF(K295=0," ",5*(I295-S295))))</f>
        <v xml:space="preserve"> </v>
      </c>
      <c r="AF295" s="81">
        <f t="shared" si="179"/>
        <v>-0.99</v>
      </c>
      <c r="AG295" s="81">
        <f t="shared" si="163"/>
        <v>-99</v>
      </c>
      <c r="AH295" s="119" t="e">
        <f t="shared" si="180"/>
        <v>#DIV/0!</v>
      </c>
      <c r="AI295" s="130" t="e">
        <f t="shared" si="181"/>
        <v>#DIV/0!</v>
      </c>
      <c r="AJ295" s="119" t="e">
        <f t="shared" si="182"/>
        <v>#DIV/0!</v>
      </c>
      <c r="AK295" s="119">
        <f t="shared" si="183"/>
        <v>-99</v>
      </c>
      <c r="AL295" s="69" t="e">
        <f t="shared" si="184"/>
        <v>#DIV/0!</v>
      </c>
      <c r="AM295" s="114" t="e">
        <f t="shared" si="185"/>
        <v>#DIV/0!</v>
      </c>
      <c r="AN295" s="119" t="e">
        <f t="shared" si="186"/>
        <v>#DIV/0!</v>
      </c>
      <c r="AO295" s="119" t="e">
        <f t="shared" si="187"/>
        <v>#DIV/0!</v>
      </c>
      <c r="AP295" s="119" t="e">
        <f t="shared" si="188"/>
        <v>#DIV/0!</v>
      </c>
      <c r="AQ295" s="119" t="e">
        <f t="shared" si="189"/>
        <v>#DIV/0!</v>
      </c>
      <c r="AR295" s="119" t="e">
        <f t="shared" si="190"/>
        <v>#DIV/0!</v>
      </c>
      <c r="AS295" s="114" t="e">
        <f t="shared" si="191"/>
        <v>#DIV/0!</v>
      </c>
      <c r="AT295" s="114" t="e">
        <f t="shared" si="164"/>
        <v>#DIV/0!</v>
      </c>
      <c r="AU295" s="114" t="e">
        <f t="shared" si="192"/>
        <v>#DIV/0!</v>
      </c>
      <c r="AV295" s="114" t="e">
        <f t="shared" si="165"/>
        <v>#DIV/0!</v>
      </c>
      <c r="AW295" s="69" t="e">
        <f t="shared" si="193"/>
        <v>#DIV/0!</v>
      </c>
      <c r="AX295" s="69" t="e">
        <f t="shared" si="194"/>
        <v>#DIV/0!</v>
      </c>
    </row>
    <row r="296" spans="4:50" ht="15.75">
      <c r="D296" s="41">
        <f>'Input Data'!E309</f>
        <v>0</v>
      </c>
      <c r="E296" s="43">
        <f>'Input Data'!F309</f>
        <v>0</v>
      </c>
      <c r="F296" s="43">
        <f>'Input Data'!G309</f>
        <v>0</v>
      </c>
      <c r="G296" s="43">
        <f>'Input Data'!H309</f>
        <v>0</v>
      </c>
      <c r="H296" s="41">
        <f>('Input Data'!E309)/3.28084</f>
        <v>0</v>
      </c>
      <c r="I296" s="43">
        <f t="shared" si="166"/>
        <v>0</v>
      </c>
      <c r="J296" s="43">
        <f t="shared" si="167"/>
        <v>-99</v>
      </c>
      <c r="K296" s="43">
        <f t="shared" si="168"/>
        <v>0</v>
      </c>
      <c r="L296" s="43">
        <f t="shared" si="169"/>
        <v>-99</v>
      </c>
      <c r="M296" s="43">
        <f t="shared" si="170"/>
        <v>0</v>
      </c>
      <c r="N296" s="43">
        <f t="shared" si="171"/>
        <v>-99</v>
      </c>
      <c r="O296" s="43" t="e">
        <f t="shared" si="172"/>
        <v>#DIV/0!</v>
      </c>
      <c r="P296" s="108">
        <f t="shared" si="173"/>
        <v>-99</v>
      </c>
      <c r="Q296" s="128" t="str">
        <f>IF(D296&lt;'Input Data'!$V$4," ",IF(I296=0," ",IF(K296=0," ",12+1.5*LN(K296+0.1))))</f>
        <v xml:space="preserve"> </v>
      </c>
      <c r="R296" s="120">
        <f t="shared" si="174"/>
        <v>-0.63022410000000006</v>
      </c>
      <c r="S296" s="109">
        <f t="shared" si="175"/>
        <v>0</v>
      </c>
      <c r="T296" s="110">
        <f t="shared" si="176"/>
        <v>0</v>
      </c>
      <c r="U296" s="109">
        <f t="shared" si="156"/>
        <v>0</v>
      </c>
      <c r="V296" s="69" t="e">
        <f t="shared" si="177"/>
        <v>#DIV/0!</v>
      </c>
      <c r="W296" s="109" t="e">
        <f t="shared" si="157"/>
        <v>#DIV/0!</v>
      </c>
      <c r="X296" s="109" t="e">
        <f t="shared" si="158"/>
        <v>#DIV/0!</v>
      </c>
      <c r="Y296" s="109" t="e">
        <f t="shared" si="159"/>
        <v>#DIV/0!</v>
      </c>
      <c r="Z296" s="109" t="e">
        <f t="shared" si="160"/>
        <v>#DIV/0!</v>
      </c>
      <c r="AA296" s="235" t="str">
        <f>IF(D296&lt;'Input Data'!$V$4," ",IF(I296=0," ",IF(K296=0," ",IF(AX296=4,28,IF(AX296=3,28,IF(AX296=2,28,IF(AX296=1,28,IF(AB296&gt;43,43,AB296))))))))</f>
        <v xml:space="preserve"> </v>
      </c>
      <c r="AB296" s="111" t="e">
        <f t="shared" si="161"/>
        <v>#DIV/0!</v>
      </c>
      <c r="AC296" s="128" t="e">
        <f t="shared" si="178"/>
        <v>#DIV/0!</v>
      </c>
      <c r="AD296" s="81">
        <f t="shared" si="162"/>
        <v>-99</v>
      </c>
      <c r="AE296" s="128" t="str">
        <f>IF(D296&lt;'Input Data'!$V$4," ",IF(I296=0," ",IF(K296=0," ",5*(I296-S296))))</f>
        <v xml:space="preserve"> </v>
      </c>
      <c r="AF296" s="81">
        <f t="shared" si="179"/>
        <v>-0.99</v>
      </c>
      <c r="AG296" s="81">
        <f t="shared" si="163"/>
        <v>-99</v>
      </c>
      <c r="AH296" s="119" t="e">
        <f t="shared" si="180"/>
        <v>#DIV/0!</v>
      </c>
      <c r="AI296" s="130" t="e">
        <f t="shared" si="181"/>
        <v>#DIV/0!</v>
      </c>
      <c r="AJ296" s="119" t="e">
        <f t="shared" si="182"/>
        <v>#DIV/0!</v>
      </c>
      <c r="AK296" s="119">
        <f t="shared" si="183"/>
        <v>-99</v>
      </c>
      <c r="AL296" s="69" t="e">
        <f t="shared" si="184"/>
        <v>#DIV/0!</v>
      </c>
      <c r="AM296" s="114" t="e">
        <f t="shared" si="185"/>
        <v>#DIV/0!</v>
      </c>
      <c r="AN296" s="119" t="e">
        <f t="shared" si="186"/>
        <v>#DIV/0!</v>
      </c>
      <c r="AO296" s="119" t="e">
        <f t="shared" si="187"/>
        <v>#DIV/0!</v>
      </c>
      <c r="AP296" s="119" t="e">
        <f t="shared" si="188"/>
        <v>#DIV/0!</v>
      </c>
      <c r="AQ296" s="119" t="e">
        <f t="shared" si="189"/>
        <v>#DIV/0!</v>
      </c>
      <c r="AR296" s="119" t="e">
        <f t="shared" si="190"/>
        <v>#DIV/0!</v>
      </c>
      <c r="AS296" s="114" t="e">
        <f t="shared" si="191"/>
        <v>#DIV/0!</v>
      </c>
      <c r="AT296" s="114" t="e">
        <f t="shared" si="164"/>
        <v>#DIV/0!</v>
      </c>
      <c r="AU296" s="114" t="e">
        <f t="shared" si="192"/>
        <v>#DIV/0!</v>
      </c>
      <c r="AV296" s="114" t="e">
        <f t="shared" si="165"/>
        <v>#DIV/0!</v>
      </c>
      <c r="AW296" s="69" t="e">
        <f t="shared" si="193"/>
        <v>#DIV/0!</v>
      </c>
      <c r="AX296" s="69" t="e">
        <f t="shared" si="194"/>
        <v>#DIV/0!</v>
      </c>
    </row>
    <row r="297" spans="4:50" ht="15.75">
      <c r="D297" s="41">
        <f>'Input Data'!E310</f>
        <v>0</v>
      </c>
      <c r="E297" s="43">
        <f>'Input Data'!F310</f>
        <v>0</v>
      </c>
      <c r="F297" s="43">
        <f>'Input Data'!G310</f>
        <v>0</v>
      </c>
      <c r="G297" s="43">
        <f>'Input Data'!H310</f>
        <v>0</v>
      </c>
      <c r="H297" s="41">
        <f>('Input Data'!E310)/3.28084</f>
        <v>0</v>
      </c>
      <c r="I297" s="43">
        <f t="shared" si="166"/>
        <v>0</v>
      </c>
      <c r="J297" s="43">
        <f t="shared" si="167"/>
        <v>-99</v>
      </c>
      <c r="K297" s="43">
        <f t="shared" si="168"/>
        <v>0</v>
      </c>
      <c r="L297" s="43">
        <f t="shared" si="169"/>
        <v>-99</v>
      </c>
      <c r="M297" s="43">
        <f t="shared" si="170"/>
        <v>0</v>
      </c>
      <c r="N297" s="43">
        <f t="shared" si="171"/>
        <v>-99</v>
      </c>
      <c r="O297" s="43" t="e">
        <f t="shared" si="172"/>
        <v>#DIV/0!</v>
      </c>
      <c r="P297" s="108">
        <f t="shared" si="173"/>
        <v>-99</v>
      </c>
      <c r="Q297" s="128" t="str">
        <f>IF(D297&lt;'Input Data'!$V$4," ",IF(I297=0," ",IF(K297=0," ",12+1.5*LN(K297+0.1))))</f>
        <v xml:space="preserve"> </v>
      </c>
      <c r="R297" s="120">
        <f t="shared" si="174"/>
        <v>-0.63022410000000006</v>
      </c>
      <c r="S297" s="109">
        <f t="shared" si="175"/>
        <v>0</v>
      </c>
      <c r="T297" s="110">
        <f t="shared" si="176"/>
        <v>0</v>
      </c>
      <c r="U297" s="109">
        <f t="shared" si="156"/>
        <v>0</v>
      </c>
      <c r="V297" s="69" t="e">
        <f t="shared" si="177"/>
        <v>#DIV/0!</v>
      </c>
      <c r="W297" s="109" t="e">
        <f t="shared" si="157"/>
        <v>#DIV/0!</v>
      </c>
      <c r="X297" s="109" t="e">
        <f t="shared" si="158"/>
        <v>#DIV/0!</v>
      </c>
      <c r="Y297" s="109" t="e">
        <f t="shared" si="159"/>
        <v>#DIV/0!</v>
      </c>
      <c r="Z297" s="109" t="e">
        <f t="shared" si="160"/>
        <v>#DIV/0!</v>
      </c>
      <c r="AA297" s="235" t="str">
        <f>IF(D297&lt;'Input Data'!$V$4," ",IF(I297=0," ",IF(K297=0," ",IF(AX297=4,28,IF(AX297=3,28,IF(AX297=2,28,IF(AX297=1,28,IF(AB297&gt;43,43,AB297))))))))</f>
        <v xml:space="preserve"> </v>
      </c>
      <c r="AB297" s="111" t="e">
        <f t="shared" si="161"/>
        <v>#DIV/0!</v>
      </c>
      <c r="AC297" s="128" t="e">
        <f t="shared" si="178"/>
        <v>#DIV/0!</v>
      </c>
      <c r="AD297" s="81">
        <f t="shared" si="162"/>
        <v>-99</v>
      </c>
      <c r="AE297" s="128" t="str">
        <f>IF(D297&lt;'Input Data'!$V$4," ",IF(I297=0," ",IF(K297=0," ",5*(I297-S297))))</f>
        <v xml:space="preserve"> </v>
      </c>
      <c r="AF297" s="81">
        <f t="shared" si="179"/>
        <v>-0.99</v>
      </c>
      <c r="AG297" s="81">
        <f t="shared" si="163"/>
        <v>-99</v>
      </c>
      <c r="AH297" s="119" t="e">
        <f t="shared" si="180"/>
        <v>#DIV/0!</v>
      </c>
      <c r="AI297" s="130" t="e">
        <f t="shared" si="181"/>
        <v>#DIV/0!</v>
      </c>
      <c r="AJ297" s="119" t="e">
        <f t="shared" si="182"/>
        <v>#DIV/0!</v>
      </c>
      <c r="AK297" s="119">
        <f t="shared" si="183"/>
        <v>-99</v>
      </c>
      <c r="AL297" s="69" t="e">
        <f t="shared" si="184"/>
        <v>#DIV/0!</v>
      </c>
      <c r="AM297" s="114" t="e">
        <f t="shared" si="185"/>
        <v>#DIV/0!</v>
      </c>
      <c r="AN297" s="119" t="e">
        <f t="shared" si="186"/>
        <v>#DIV/0!</v>
      </c>
      <c r="AO297" s="119" t="e">
        <f t="shared" si="187"/>
        <v>#DIV/0!</v>
      </c>
      <c r="AP297" s="119" t="e">
        <f t="shared" si="188"/>
        <v>#DIV/0!</v>
      </c>
      <c r="AQ297" s="119" t="e">
        <f t="shared" si="189"/>
        <v>#DIV/0!</v>
      </c>
      <c r="AR297" s="119" t="e">
        <f t="shared" si="190"/>
        <v>#DIV/0!</v>
      </c>
      <c r="AS297" s="114" t="e">
        <f t="shared" si="191"/>
        <v>#DIV/0!</v>
      </c>
      <c r="AT297" s="114" t="e">
        <f t="shared" si="164"/>
        <v>#DIV/0!</v>
      </c>
      <c r="AU297" s="114" t="e">
        <f t="shared" si="192"/>
        <v>#DIV/0!</v>
      </c>
      <c r="AV297" s="114" t="e">
        <f t="shared" si="165"/>
        <v>#DIV/0!</v>
      </c>
      <c r="AW297" s="69" t="e">
        <f t="shared" si="193"/>
        <v>#DIV/0!</v>
      </c>
      <c r="AX297" s="69" t="e">
        <f t="shared" si="194"/>
        <v>#DIV/0!</v>
      </c>
    </row>
    <row r="298" spans="4:50" ht="15.75">
      <c r="D298" s="41">
        <f>'Input Data'!E311</f>
        <v>0</v>
      </c>
      <c r="E298" s="43">
        <f>'Input Data'!F311</f>
        <v>0</v>
      </c>
      <c r="F298" s="43">
        <f>'Input Data'!G311</f>
        <v>0</v>
      </c>
      <c r="G298" s="43">
        <f>'Input Data'!H311</f>
        <v>0</v>
      </c>
      <c r="H298" s="41">
        <f>('Input Data'!E311)/3.28084</f>
        <v>0</v>
      </c>
      <c r="I298" s="43">
        <f t="shared" si="166"/>
        <v>0</v>
      </c>
      <c r="J298" s="43">
        <f t="shared" si="167"/>
        <v>-99</v>
      </c>
      <c r="K298" s="43">
        <f t="shared" si="168"/>
        <v>0</v>
      </c>
      <c r="L298" s="43">
        <f t="shared" si="169"/>
        <v>-99</v>
      </c>
      <c r="M298" s="43">
        <f t="shared" si="170"/>
        <v>0</v>
      </c>
      <c r="N298" s="43">
        <f t="shared" si="171"/>
        <v>-99</v>
      </c>
      <c r="O298" s="43" t="e">
        <f t="shared" si="172"/>
        <v>#DIV/0!</v>
      </c>
      <c r="P298" s="108">
        <f t="shared" si="173"/>
        <v>-99</v>
      </c>
      <c r="Q298" s="128" t="str">
        <f>IF(D298&lt;'Input Data'!$V$4," ",IF(I298=0," ",IF(K298=0," ",12+1.5*LN(K298+0.1))))</f>
        <v xml:space="preserve"> </v>
      </c>
      <c r="R298" s="120">
        <f t="shared" si="174"/>
        <v>-0.63022410000000006</v>
      </c>
      <c r="S298" s="109">
        <f t="shared" si="175"/>
        <v>0</v>
      </c>
      <c r="T298" s="110">
        <f t="shared" si="176"/>
        <v>0</v>
      </c>
      <c r="U298" s="109">
        <f t="shared" si="156"/>
        <v>0</v>
      </c>
      <c r="V298" s="69" t="e">
        <f t="shared" si="177"/>
        <v>#DIV/0!</v>
      </c>
      <c r="W298" s="109" t="e">
        <f t="shared" si="157"/>
        <v>#DIV/0!</v>
      </c>
      <c r="X298" s="109" t="e">
        <f t="shared" si="158"/>
        <v>#DIV/0!</v>
      </c>
      <c r="Y298" s="109" t="e">
        <f t="shared" si="159"/>
        <v>#DIV/0!</v>
      </c>
      <c r="Z298" s="109" t="e">
        <f t="shared" si="160"/>
        <v>#DIV/0!</v>
      </c>
      <c r="AA298" s="235" t="str">
        <f>IF(D298&lt;'Input Data'!$V$4," ",IF(I298=0," ",IF(K298=0," ",IF(AX298=4,28,IF(AX298=3,28,IF(AX298=2,28,IF(AX298=1,28,IF(AB298&gt;43,43,AB298))))))))</f>
        <v xml:space="preserve"> </v>
      </c>
      <c r="AB298" s="111" t="e">
        <f t="shared" si="161"/>
        <v>#DIV/0!</v>
      </c>
      <c r="AC298" s="128" t="e">
        <f t="shared" si="178"/>
        <v>#DIV/0!</v>
      </c>
      <c r="AD298" s="81">
        <f t="shared" si="162"/>
        <v>-99</v>
      </c>
      <c r="AE298" s="128" t="str">
        <f>IF(D298&lt;'Input Data'!$V$4," ",IF(I298=0," ",IF(K298=0," ",5*(I298-S298))))</f>
        <v xml:space="preserve"> </v>
      </c>
      <c r="AF298" s="81">
        <f t="shared" si="179"/>
        <v>-0.99</v>
      </c>
      <c r="AG298" s="81">
        <f t="shared" si="163"/>
        <v>-99</v>
      </c>
      <c r="AH298" s="119" t="e">
        <f t="shared" si="180"/>
        <v>#DIV/0!</v>
      </c>
      <c r="AI298" s="130" t="e">
        <f t="shared" si="181"/>
        <v>#DIV/0!</v>
      </c>
      <c r="AJ298" s="119" t="e">
        <f t="shared" si="182"/>
        <v>#DIV/0!</v>
      </c>
      <c r="AK298" s="119">
        <f t="shared" si="183"/>
        <v>-99</v>
      </c>
      <c r="AL298" s="69" t="e">
        <f t="shared" si="184"/>
        <v>#DIV/0!</v>
      </c>
      <c r="AM298" s="114" t="e">
        <f t="shared" si="185"/>
        <v>#DIV/0!</v>
      </c>
      <c r="AN298" s="119" t="e">
        <f t="shared" si="186"/>
        <v>#DIV/0!</v>
      </c>
      <c r="AO298" s="119" t="e">
        <f t="shared" si="187"/>
        <v>#DIV/0!</v>
      </c>
      <c r="AP298" s="119" t="e">
        <f t="shared" si="188"/>
        <v>#DIV/0!</v>
      </c>
      <c r="AQ298" s="119" t="e">
        <f t="shared" si="189"/>
        <v>#DIV/0!</v>
      </c>
      <c r="AR298" s="119" t="e">
        <f t="shared" si="190"/>
        <v>#DIV/0!</v>
      </c>
      <c r="AS298" s="114" t="e">
        <f t="shared" si="191"/>
        <v>#DIV/0!</v>
      </c>
      <c r="AT298" s="114" t="e">
        <f t="shared" si="164"/>
        <v>#DIV/0!</v>
      </c>
      <c r="AU298" s="114" t="e">
        <f t="shared" si="192"/>
        <v>#DIV/0!</v>
      </c>
      <c r="AV298" s="114" t="e">
        <f t="shared" si="165"/>
        <v>#DIV/0!</v>
      </c>
      <c r="AW298" s="69" t="e">
        <f t="shared" si="193"/>
        <v>#DIV/0!</v>
      </c>
      <c r="AX298" s="69" t="e">
        <f t="shared" si="194"/>
        <v>#DIV/0!</v>
      </c>
    </row>
    <row r="299" spans="4:50" ht="15.75">
      <c r="D299" s="41">
        <f>'Input Data'!E312</f>
        <v>0</v>
      </c>
      <c r="E299" s="43">
        <f>'Input Data'!F312</f>
        <v>0</v>
      </c>
      <c r="F299" s="43">
        <f>'Input Data'!G312</f>
        <v>0</v>
      </c>
      <c r="G299" s="43">
        <f>'Input Data'!H312</f>
        <v>0</v>
      </c>
      <c r="H299" s="41">
        <f>('Input Data'!E312)/3.28084</f>
        <v>0</v>
      </c>
      <c r="I299" s="43">
        <f t="shared" si="166"/>
        <v>0</v>
      </c>
      <c r="J299" s="43">
        <f t="shared" si="167"/>
        <v>-99</v>
      </c>
      <c r="K299" s="43">
        <f t="shared" si="168"/>
        <v>0</v>
      </c>
      <c r="L299" s="43">
        <f t="shared" si="169"/>
        <v>-99</v>
      </c>
      <c r="M299" s="43">
        <f t="shared" si="170"/>
        <v>0</v>
      </c>
      <c r="N299" s="43">
        <f t="shared" si="171"/>
        <v>-99</v>
      </c>
      <c r="O299" s="43" t="e">
        <f t="shared" si="172"/>
        <v>#DIV/0!</v>
      </c>
      <c r="P299" s="108">
        <f t="shared" si="173"/>
        <v>-99</v>
      </c>
      <c r="Q299" s="128" t="str">
        <f>IF(D299&lt;'Input Data'!$V$4," ",IF(I299=0," ",IF(K299=0," ",12+1.5*LN(K299+0.1))))</f>
        <v xml:space="preserve"> </v>
      </c>
      <c r="R299" s="120">
        <f t="shared" si="174"/>
        <v>-0.63022410000000006</v>
      </c>
      <c r="S299" s="109">
        <f t="shared" si="175"/>
        <v>0</v>
      </c>
      <c r="T299" s="110">
        <f t="shared" si="176"/>
        <v>0</v>
      </c>
      <c r="U299" s="109">
        <f t="shared" si="156"/>
        <v>0</v>
      </c>
      <c r="V299" s="69" t="e">
        <f t="shared" si="177"/>
        <v>#DIV/0!</v>
      </c>
      <c r="W299" s="109" t="e">
        <f t="shared" si="157"/>
        <v>#DIV/0!</v>
      </c>
      <c r="X299" s="109" t="e">
        <f t="shared" si="158"/>
        <v>#DIV/0!</v>
      </c>
      <c r="Y299" s="109" t="e">
        <f t="shared" si="159"/>
        <v>#DIV/0!</v>
      </c>
      <c r="Z299" s="109" t="e">
        <f t="shared" si="160"/>
        <v>#DIV/0!</v>
      </c>
      <c r="AA299" s="235" t="str">
        <f>IF(D299&lt;'Input Data'!$V$4," ",IF(I299=0," ",IF(K299=0," ",IF(AX299=4,28,IF(AX299=3,28,IF(AX299=2,28,IF(AX299=1,28,IF(AB299&gt;43,43,AB299))))))))</f>
        <v xml:space="preserve"> </v>
      </c>
      <c r="AB299" s="111" t="e">
        <f t="shared" si="161"/>
        <v>#DIV/0!</v>
      </c>
      <c r="AC299" s="128" t="e">
        <f t="shared" si="178"/>
        <v>#DIV/0!</v>
      </c>
      <c r="AD299" s="81">
        <f t="shared" si="162"/>
        <v>-99</v>
      </c>
      <c r="AE299" s="128" t="str">
        <f>IF(D299&lt;'Input Data'!$V$4," ",IF(I299=0," ",IF(K299=0," ",5*(I299-S299))))</f>
        <v xml:space="preserve"> </v>
      </c>
      <c r="AF299" s="81">
        <f t="shared" si="179"/>
        <v>-0.99</v>
      </c>
      <c r="AG299" s="81">
        <f t="shared" si="163"/>
        <v>-99</v>
      </c>
      <c r="AH299" s="119" t="e">
        <f t="shared" si="180"/>
        <v>#DIV/0!</v>
      </c>
      <c r="AI299" s="130" t="e">
        <f t="shared" si="181"/>
        <v>#DIV/0!</v>
      </c>
      <c r="AJ299" s="119" t="e">
        <f t="shared" si="182"/>
        <v>#DIV/0!</v>
      </c>
      <c r="AK299" s="119">
        <f t="shared" si="183"/>
        <v>-99</v>
      </c>
      <c r="AL299" s="69" t="e">
        <f t="shared" si="184"/>
        <v>#DIV/0!</v>
      </c>
      <c r="AM299" s="114" t="e">
        <f t="shared" si="185"/>
        <v>#DIV/0!</v>
      </c>
      <c r="AN299" s="119" t="e">
        <f t="shared" si="186"/>
        <v>#DIV/0!</v>
      </c>
      <c r="AO299" s="119" t="e">
        <f t="shared" si="187"/>
        <v>#DIV/0!</v>
      </c>
      <c r="AP299" s="119" t="e">
        <f t="shared" si="188"/>
        <v>#DIV/0!</v>
      </c>
      <c r="AQ299" s="119" t="e">
        <f t="shared" si="189"/>
        <v>#DIV/0!</v>
      </c>
      <c r="AR299" s="119" t="e">
        <f t="shared" si="190"/>
        <v>#DIV/0!</v>
      </c>
      <c r="AS299" s="114" t="e">
        <f t="shared" si="191"/>
        <v>#DIV/0!</v>
      </c>
      <c r="AT299" s="114" t="e">
        <f t="shared" si="164"/>
        <v>#DIV/0!</v>
      </c>
      <c r="AU299" s="114" t="e">
        <f t="shared" si="192"/>
        <v>#DIV/0!</v>
      </c>
      <c r="AV299" s="114" t="e">
        <f t="shared" si="165"/>
        <v>#DIV/0!</v>
      </c>
      <c r="AW299" s="69" t="e">
        <f t="shared" si="193"/>
        <v>#DIV/0!</v>
      </c>
      <c r="AX299" s="69" t="e">
        <f t="shared" si="194"/>
        <v>#DIV/0!</v>
      </c>
    </row>
    <row r="300" spans="4:50" ht="15.75">
      <c r="D300" s="41">
        <f>'Input Data'!E313</f>
        <v>0</v>
      </c>
      <c r="E300" s="43">
        <f>'Input Data'!F313</f>
        <v>0</v>
      </c>
      <c r="F300" s="43">
        <f>'Input Data'!G313</f>
        <v>0</v>
      </c>
      <c r="G300" s="43">
        <f>'Input Data'!H313</f>
        <v>0</v>
      </c>
      <c r="H300" s="41">
        <f>('Input Data'!E313)/3.28084</f>
        <v>0</v>
      </c>
      <c r="I300" s="43">
        <f t="shared" si="166"/>
        <v>0</v>
      </c>
      <c r="J300" s="43">
        <f t="shared" si="167"/>
        <v>-99</v>
      </c>
      <c r="K300" s="43">
        <f t="shared" si="168"/>
        <v>0</v>
      </c>
      <c r="L300" s="43">
        <f t="shared" si="169"/>
        <v>-99</v>
      </c>
      <c r="M300" s="43">
        <f t="shared" si="170"/>
        <v>0</v>
      </c>
      <c r="N300" s="43">
        <f t="shared" si="171"/>
        <v>-99</v>
      </c>
      <c r="O300" s="43" t="e">
        <f t="shared" si="172"/>
        <v>#DIV/0!</v>
      </c>
      <c r="P300" s="108">
        <f t="shared" si="173"/>
        <v>-99</v>
      </c>
      <c r="Q300" s="128" t="str">
        <f>IF(D300&lt;'Input Data'!$V$4," ",IF(I300=0," ",IF(K300=0," ",12+1.5*LN(K300+0.1))))</f>
        <v xml:space="preserve"> </v>
      </c>
      <c r="R300" s="120">
        <f t="shared" si="174"/>
        <v>-0.63022410000000006</v>
      </c>
      <c r="S300" s="109">
        <f t="shared" si="175"/>
        <v>0</v>
      </c>
      <c r="T300" s="110">
        <f t="shared" si="176"/>
        <v>0</v>
      </c>
      <c r="U300" s="109">
        <f t="shared" si="156"/>
        <v>0</v>
      </c>
      <c r="V300" s="69" t="e">
        <f t="shared" si="177"/>
        <v>#DIV/0!</v>
      </c>
      <c r="W300" s="109" t="e">
        <f t="shared" si="157"/>
        <v>#DIV/0!</v>
      </c>
      <c r="X300" s="109" t="e">
        <f t="shared" si="158"/>
        <v>#DIV/0!</v>
      </c>
      <c r="Y300" s="109" t="e">
        <f t="shared" si="159"/>
        <v>#DIV/0!</v>
      </c>
      <c r="Z300" s="109" t="e">
        <f t="shared" si="160"/>
        <v>#DIV/0!</v>
      </c>
      <c r="AA300" s="235" t="str">
        <f>IF(D300&lt;'Input Data'!$V$4," ",IF(I300=0," ",IF(K300=0," ",IF(AX300=4,28,IF(AX300=3,28,IF(AX300=2,28,IF(AX300=1,28,IF(AB300&gt;43,43,AB300))))))))</f>
        <v xml:space="preserve"> </v>
      </c>
      <c r="AB300" s="111" t="e">
        <f t="shared" si="161"/>
        <v>#DIV/0!</v>
      </c>
      <c r="AC300" s="128" t="e">
        <f t="shared" si="178"/>
        <v>#DIV/0!</v>
      </c>
      <c r="AD300" s="81">
        <f t="shared" si="162"/>
        <v>-99</v>
      </c>
      <c r="AE300" s="128" t="str">
        <f>IF(D300&lt;'Input Data'!$V$4," ",IF(I300=0," ",IF(K300=0," ",5*(I300-S300))))</f>
        <v xml:space="preserve"> </v>
      </c>
      <c r="AF300" s="81">
        <f t="shared" si="179"/>
        <v>-0.99</v>
      </c>
      <c r="AG300" s="81">
        <f t="shared" si="163"/>
        <v>-99</v>
      </c>
      <c r="AH300" s="119" t="e">
        <f t="shared" si="180"/>
        <v>#DIV/0!</v>
      </c>
      <c r="AI300" s="130" t="e">
        <f t="shared" si="181"/>
        <v>#DIV/0!</v>
      </c>
      <c r="AJ300" s="119" t="e">
        <f t="shared" si="182"/>
        <v>#DIV/0!</v>
      </c>
      <c r="AK300" s="119">
        <f t="shared" si="183"/>
        <v>-99</v>
      </c>
      <c r="AL300" s="69" t="e">
        <f t="shared" si="184"/>
        <v>#DIV/0!</v>
      </c>
      <c r="AM300" s="114" t="e">
        <f t="shared" si="185"/>
        <v>#DIV/0!</v>
      </c>
      <c r="AN300" s="119" t="e">
        <f t="shared" si="186"/>
        <v>#DIV/0!</v>
      </c>
      <c r="AO300" s="119" t="e">
        <f t="shared" si="187"/>
        <v>#DIV/0!</v>
      </c>
      <c r="AP300" s="119" t="e">
        <f t="shared" si="188"/>
        <v>#DIV/0!</v>
      </c>
      <c r="AQ300" s="119" t="e">
        <f t="shared" si="189"/>
        <v>#DIV/0!</v>
      </c>
      <c r="AR300" s="119" t="e">
        <f t="shared" si="190"/>
        <v>#DIV/0!</v>
      </c>
      <c r="AS300" s="114" t="e">
        <f t="shared" si="191"/>
        <v>#DIV/0!</v>
      </c>
      <c r="AT300" s="114" t="e">
        <f t="shared" si="164"/>
        <v>#DIV/0!</v>
      </c>
      <c r="AU300" s="114" t="e">
        <f t="shared" si="192"/>
        <v>#DIV/0!</v>
      </c>
      <c r="AV300" s="114" t="e">
        <f t="shared" si="165"/>
        <v>#DIV/0!</v>
      </c>
      <c r="AW300" s="69" t="e">
        <f t="shared" si="193"/>
        <v>#DIV/0!</v>
      </c>
      <c r="AX300" s="69" t="e">
        <f t="shared" si="194"/>
        <v>#DIV/0!</v>
      </c>
    </row>
    <row r="301" spans="4:50" ht="15.75">
      <c r="D301" s="41">
        <f>'Input Data'!E314</f>
        <v>0</v>
      </c>
      <c r="E301" s="43">
        <f>'Input Data'!F314</f>
        <v>0</v>
      </c>
      <c r="F301" s="43">
        <f>'Input Data'!G314</f>
        <v>0</v>
      </c>
      <c r="G301" s="43">
        <f>'Input Data'!H314</f>
        <v>0</v>
      </c>
      <c r="H301" s="41">
        <f>('Input Data'!E314)/3.28084</f>
        <v>0</v>
      </c>
      <c r="I301" s="43">
        <f t="shared" si="166"/>
        <v>0</v>
      </c>
      <c r="J301" s="43">
        <f t="shared" si="167"/>
        <v>-99</v>
      </c>
      <c r="K301" s="43">
        <f t="shared" si="168"/>
        <v>0</v>
      </c>
      <c r="L301" s="43">
        <f t="shared" si="169"/>
        <v>-99</v>
      </c>
      <c r="M301" s="43">
        <f t="shared" si="170"/>
        <v>0</v>
      </c>
      <c r="N301" s="43">
        <f t="shared" si="171"/>
        <v>-99</v>
      </c>
      <c r="O301" s="43" t="e">
        <f t="shared" si="172"/>
        <v>#DIV/0!</v>
      </c>
      <c r="P301" s="108">
        <f t="shared" si="173"/>
        <v>-99</v>
      </c>
      <c r="Q301" s="128" t="str">
        <f>IF(D301&lt;'Input Data'!$V$4," ",IF(I301=0," ",IF(K301=0," ",12+1.5*LN(K301+0.1))))</f>
        <v xml:space="preserve"> </v>
      </c>
      <c r="R301" s="120">
        <f t="shared" si="174"/>
        <v>-0.63022410000000006</v>
      </c>
      <c r="S301" s="109">
        <f t="shared" si="175"/>
        <v>0</v>
      </c>
      <c r="T301" s="110">
        <f t="shared" si="176"/>
        <v>0</v>
      </c>
      <c r="U301" s="109">
        <f t="shared" si="156"/>
        <v>0</v>
      </c>
      <c r="V301" s="69" t="e">
        <f t="shared" si="177"/>
        <v>#DIV/0!</v>
      </c>
      <c r="W301" s="109" t="e">
        <f t="shared" si="157"/>
        <v>#DIV/0!</v>
      </c>
      <c r="X301" s="109" t="e">
        <f t="shared" si="158"/>
        <v>#DIV/0!</v>
      </c>
      <c r="Y301" s="109" t="e">
        <f t="shared" si="159"/>
        <v>#DIV/0!</v>
      </c>
      <c r="Z301" s="109" t="e">
        <f t="shared" si="160"/>
        <v>#DIV/0!</v>
      </c>
      <c r="AA301" s="235" t="str">
        <f>IF(D301&lt;'Input Data'!$V$4," ",IF(I301=0," ",IF(K301=0," ",IF(AX301=4,28,IF(AX301=3,28,IF(AX301=2,28,IF(AX301=1,28,IF(AB301&gt;43,43,AB301))))))))</f>
        <v xml:space="preserve"> </v>
      </c>
      <c r="AB301" s="111" t="e">
        <f t="shared" si="161"/>
        <v>#DIV/0!</v>
      </c>
      <c r="AC301" s="128" t="e">
        <f t="shared" si="178"/>
        <v>#DIV/0!</v>
      </c>
      <c r="AD301" s="81">
        <f t="shared" si="162"/>
        <v>-99</v>
      </c>
      <c r="AE301" s="128" t="str">
        <f>IF(D301&lt;'Input Data'!$V$4," ",IF(I301=0," ",IF(K301=0," ",5*(I301-S301))))</f>
        <v xml:space="preserve"> </v>
      </c>
      <c r="AF301" s="81">
        <f t="shared" si="179"/>
        <v>-0.99</v>
      </c>
      <c r="AG301" s="81">
        <f t="shared" si="163"/>
        <v>-99</v>
      </c>
      <c r="AH301" s="119" t="e">
        <f t="shared" si="180"/>
        <v>#DIV/0!</v>
      </c>
      <c r="AI301" s="130" t="e">
        <f t="shared" si="181"/>
        <v>#DIV/0!</v>
      </c>
      <c r="AJ301" s="119" t="e">
        <f t="shared" si="182"/>
        <v>#DIV/0!</v>
      </c>
      <c r="AK301" s="119">
        <f t="shared" si="183"/>
        <v>-99</v>
      </c>
      <c r="AL301" s="69" t="e">
        <f t="shared" si="184"/>
        <v>#DIV/0!</v>
      </c>
      <c r="AM301" s="114" t="e">
        <f t="shared" si="185"/>
        <v>#DIV/0!</v>
      </c>
      <c r="AN301" s="119" t="e">
        <f t="shared" si="186"/>
        <v>#DIV/0!</v>
      </c>
      <c r="AO301" s="119" t="e">
        <f t="shared" si="187"/>
        <v>#DIV/0!</v>
      </c>
      <c r="AP301" s="119" t="e">
        <f t="shared" si="188"/>
        <v>#DIV/0!</v>
      </c>
      <c r="AQ301" s="119" t="e">
        <f t="shared" si="189"/>
        <v>#DIV/0!</v>
      </c>
      <c r="AR301" s="119" t="e">
        <f t="shared" si="190"/>
        <v>#DIV/0!</v>
      </c>
      <c r="AS301" s="114" t="e">
        <f t="shared" si="191"/>
        <v>#DIV/0!</v>
      </c>
      <c r="AT301" s="114" t="e">
        <f t="shared" si="164"/>
        <v>#DIV/0!</v>
      </c>
      <c r="AU301" s="114" t="e">
        <f t="shared" si="192"/>
        <v>#DIV/0!</v>
      </c>
      <c r="AV301" s="114" t="e">
        <f t="shared" si="165"/>
        <v>#DIV/0!</v>
      </c>
      <c r="AW301" s="69" t="e">
        <f t="shared" si="193"/>
        <v>#DIV/0!</v>
      </c>
      <c r="AX301" s="69" t="e">
        <f t="shared" si="194"/>
        <v>#DIV/0!</v>
      </c>
    </row>
    <row r="302" spans="4:50" ht="15.75">
      <c r="D302" s="41">
        <f>'Input Data'!E315</f>
        <v>0</v>
      </c>
      <c r="E302" s="43">
        <f>'Input Data'!F315</f>
        <v>0</v>
      </c>
      <c r="F302" s="43">
        <f>'Input Data'!G315</f>
        <v>0</v>
      </c>
      <c r="G302" s="43">
        <f>'Input Data'!H315</f>
        <v>0</v>
      </c>
      <c r="H302" s="41">
        <f>('Input Data'!E315)/3.28084</f>
        <v>0</v>
      </c>
      <c r="I302" s="43">
        <f t="shared" si="166"/>
        <v>0</v>
      </c>
      <c r="J302" s="43">
        <f t="shared" si="167"/>
        <v>-99</v>
      </c>
      <c r="K302" s="43">
        <f t="shared" si="168"/>
        <v>0</v>
      </c>
      <c r="L302" s="43">
        <f t="shared" si="169"/>
        <v>-99</v>
      </c>
      <c r="M302" s="43">
        <f t="shared" si="170"/>
        <v>0</v>
      </c>
      <c r="N302" s="43">
        <f t="shared" si="171"/>
        <v>-99</v>
      </c>
      <c r="O302" s="43" t="e">
        <f t="shared" si="172"/>
        <v>#DIV/0!</v>
      </c>
      <c r="P302" s="108">
        <f t="shared" si="173"/>
        <v>-99</v>
      </c>
      <c r="Q302" s="128" t="str">
        <f>IF(D302&lt;'Input Data'!$V$4," ",IF(I302=0," ",IF(K302=0," ",12+1.5*LN(K302+0.1))))</f>
        <v xml:space="preserve"> </v>
      </c>
      <c r="R302" s="120">
        <f t="shared" si="174"/>
        <v>-0.63022410000000006</v>
      </c>
      <c r="S302" s="109">
        <f t="shared" si="175"/>
        <v>0</v>
      </c>
      <c r="T302" s="110">
        <f t="shared" si="176"/>
        <v>0</v>
      </c>
      <c r="U302" s="109">
        <f t="shared" si="156"/>
        <v>0</v>
      </c>
      <c r="V302" s="69" t="e">
        <f t="shared" si="177"/>
        <v>#DIV/0!</v>
      </c>
      <c r="W302" s="109" t="e">
        <f t="shared" si="157"/>
        <v>#DIV/0!</v>
      </c>
      <c r="X302" s="109" t="e">
        <f t="shared" si="158"/>
        <v>#DIV/0!</v>
      </c>
      <c r="Y302" s="109" t="e">
        <f t="shared" si="159"/>
        <v>#DIV/0!</v>
      </c>
      <c r="Z302" s="109" t="e">
        <f t="shared" si="160"/>
        <v>#DIV/0!</v>
      </c>
      <c r="AA302" s="235" t="str">
        <f>IF(D302&lt;'Input Data'!$V$4," ",IF(I302=0," ",IF(K302=0," ",IF(AX302=4,28,IF(AX302=3,28,IF(AX302=2,28,IF(AX302=1,28,IF(AB302&gt;43,43,AB302))))))))</f>
        <v xml:space="preserve"> </v>
      </c>
      <c r="AB302" s="111" t="e">
        <f t="shared" si="161"/>
        <v>#DIV/0!</v>
      </c>
      <c r="AC302" s="128" t="e">
        <f t="shared" si="178"/>
        <v>#DIV/0!</v>
      </c>
      <c r="AD302" s="81">
        <f t="shared" si="162"/>
        <v>-99</v>
      </c>
      <c r="AE302" s="128" t="str">
        <f>IF(D302&lt;'Input Data'!$V$4," ",IF(I302=0," ",IF(K302=0," ",5*(I302-S302))))</f>
        <v xml:space="preserve"> </v>
      </c>
      <c r="AF302" s="81">
        <f t="shared" si="179"/>
        <v>-0.99</v>
      </c>
      <c r="AG302" s="81">
        <f t="shared" si="163"/>
        <v>-99</v>
      </c>
      <c r="AH302" s="119" t="e">
        <f t="shared" si="180"/>
        <v>#DIV/0!</v>
      </c>
      <c r="AI302" s="130" t="e">
        <f t="shared" si="181"/>
        <v>#DIV/0!</v>
      </c>
      <c r="AJ302" s="119" t="e">
        <f t="shared" si="182"/>
        <v>#DIV/0!</v>
      </c>
      <c r="AK302" s="119">
        <f t="shared" si="183"/>
        <v>-99</v>
      </c>
      <c r="AL302" s="69" t="e">
        <f t="shared" si="184"/>
        <v>#DIV/0!</v>
      </c>
      <c r="AM302" s="114" t="e">
        <f t="shared" si="185"/>
        <v>#DIV/0!</v>
      </c>
      <c r="AN302" s="119" t="e">
        <f t="shared" si="186"/>
        <v>#DIV/0!</v>
      </c>
      <c r="AO302" s="119" t="e">
        <f t="shared" si="187"/>
        <v>#DIV/0!</v>
      </c>
      <c r="AP302" s="119" t="e">
        <f t="shared" si="188"/>
        <v>#DIV/0!</v>
      </c>
      <c r="AQ302" s="119" t="e">
        <f t="shared" si="189"/>
        <v>#DIV/0!</v>
      </c>
      <c r="AR302" s="119" t="e">
        <f t="shared" si="190"/>
        <v>#DIV/0!</v>
      </c>
      <c r="AS302" s="114" t="e">
        <f t="shared" si="191"/>
        <v>#DIV/0!</v>
      </c>
      <c r="AT302" s="114" t="e">
        <f t="shared" si="164"/>
        <v>#DIV/0!</v>
      </c>
      <c r="AU302" s="114" t="e">
        <f t="shared" si="192"/>
        <v>#DIV/0!</v>
      </c>
      <c r="AV302" s="114" t="e">
        <f t="shared" si="165"/>
        <v>#DIV/0!</v>
      </c>
      <c r="AW302" s="69" t="e">
        <f t="shared" si="193"/>
        <v>#DIV/0!</v>
      </c>
      <c r="AX302" s="69" t="e">
        <f t="shared" si="194"/>
        <v>#DIV/0!</v>
      </c>
    </row>
    <row r="303" spans="4:50" ht="15.75">
      <c r="D303" s="41">
        <f>'Input Data'!E316</f>
        <v>0</v>
      </c>
      <c r="E303" s="43">
        <f>'Input Data'!F316</f>
        <v>0</v>
      </c>
      <c r="F303" s="43">
        <f>'Input Data'!G316</f>
        <v>0</v>
      </c>
      <c r="G303" s="43">
        <f>'Input Data'!H316</f>
        <v>0</v>
      </c>
      <c r="H303" s="41">
        <f>('Input Data'!E316)/3.28084</f>
        <v>0</v>
      </c>
      <c r="I303" s="43">
        <f t="shared" si="166"/>
        <v>0</v>
      </c>
      <c r="J303" s="43">
        <f t="shared" si="167"/>
        <v>-99</v>
      </c>
      <c r="K303" s="43">
        <f t="shared" si="168"/>
        <v>0</v>
      </c>
      <c r="L303" s="43">
        <f t="shared" si="169"/>
        <v>-99</v>
      </c>
      <c r="M303" s="43">
        <f t="shared" si="170"/>
        <v>0</v>
      </c>
      <c r="N303" s="43">
        <f t="shared" si="171"/>
        <v>-99</v>
      </c>
      <c r="O303" s="43" t="e">
        <f t="shared" si="172"/>
        <v>#DIV/0!</v>
      </c>
      <c r="P303" s="108">
        <f t="shared" si="173"/>
        <v>-99</v>
      </c>
      <c r="Q303" s="128" t="str">
        <f>IF(D303&lt;'Input Data'!$V$4," ",IF(I303=0," ",IF(K303=0," ",12+1.5*LN(K303+0.1))))</f>
        <v xml:space="preserve"> </v>
      </c>
      <c r="R303" s="120">
        <f t="shared" si="174"/>
        <v>-0.63022410000000006</v>
      </c>
      <c r="S303" s="109">
        <f t="shared" si="175"/>
        <v>0</v>
      </c>
      <c r="T303" s="110">
        <f t="shared" si="176"/>
        <v>0</v>
      </c>
      <c r="U303" s="109">
        <f t="shared" si="156"/>
        <v>0</v>
      </c>
      <c r="V303" s="69" t="e">
        <f t="shared" si="177"/>
        <v>#DIV/0!</v>
      </c>
      <c r="W303" s="109" t="e">
        <f t="shared" si="157"/>
        <v>#DIV/0!</v>
      </c>
      <c r="X303" s="109" t="e">
        <f t="shared" si="158"/>
        <v>#DIV/0!</v>
      </c>
      <c r="Y303" s="109" t="e">
        <f t="shared" si="159"/>
        <v>#DIV/0!</v>
      </c>
      <c r="Z303" s="109" t="e">
        <f t="shared" si="160"/>
        <v>#DIV/0!</v>
      </c>
      <c r="AA303" s="235" t="str">
        <f>IF(D303&lt;'Input Data'!$V$4," ",IF(I303=0," ",IF(K303=0," ",IF(AX303=4,28,IF(AX303=3,28,IF(AX303=2,28,IF(AX303=1,28,IF(AB303&gt;43,43,AB303))))))))</f>
        <v xml:space="preserve"> </v>
      </c>
      <c r="AB303" s="111" t="e">
        <f t="shared" si="161"/>
        <v>#DIV/0!</v>
      </c>
      <c r="AC303" s="128" t="e">
        <f t="shared" si="178"/>
        <v>#DIV/0!</v>
      </c>
      <c r="AD303" s="81">
        <f t="shared" si="162"/>
        <v>-99</v>
      </c>
      <c r="AE303" s="128" t="str">
        <f>IF(D303&lt;'Input Data'!$V$4," ",IF(I303=0," ",IF(K303=0," ",5*(I303-S303))))</f>
        <v xml:space="preserve"> </v>
      </c>
      <c r="AF303" s="81">
        <f t="shared" si="179"/>
        <v>-0.99</v>
      </c>
      <c r="AG303" s="81">
        <f t="shared" si="163"/>
        <v>-99</v>
      </c>
      <c r="AH303" s="119" t="e">
        <f t="shared" si="180"/>
        <v>#DIV/0!</v>
      </c>
      <c r="AI303" s="130" t="e">
        <f t="shared" si="181"/>
        <v>#DIV/0!</v>
      </c>
      <c r="AJ303" s="119" t="e">
        <f t="shared" si="182"/>
        <v>#DIV/0!</v>
      </c>
      <c r="AK303" s="119">
        <f t="shared" si="183"/>
        <v>-99</v>
      </c>
      <c r="AL303" s="69" t="e">
        <f t="shared" si="184"/>
        <v>#DIV/0!</v>
      </c>
      <c r="AM303" s="114" t="e">
        <f t="shared" si="185"/>
        <v>#DIV/0!</v>
      </c>
      <c r="AN303" s="119" t="e">
        <f t="shared" si="186"/>
        <v>#DIV/0!</v>
      </c>
      <c r="AO303" s="119" t="e">
        <f t="shared" si="187"/>
        <v>#DIV/0!</v>
      </c>
      <c r="AP303" s="119" t="e">
        <f t="shared" si="188"/>
        <v>#DIV/0!</v>
      </c>
      <c r="AQ303" s="119" t="e">
        <f t="shared" si="189"/>
        <v>#DIV/0!</v>
      </c>
      <c r="AR303" s="119" t="e">
        <f t="shared" si="190"/>
        <v>#DIV/0!</v>
      </c>
      <c r="AS303" s="114" t="e">
        <f t="shared" si="191"/>
        <v>#DIV/0!</v>
      </c>
      <c r="AT303" s="114" t="e">
        <f t="shared" si="164"/>
        <v>#DIV/0!</v>
      </c>
      <c r="AU303" s="114" t="e">
        <f t="shared" si="192"/>
        <v>#DIV/0!</v>
      </c>
      <c r="AV303" s="114" t="e">
        <f t="shared" si="165"/>
        <v>#DIV/0!</v>
      </c>
      <c r="AW303" s="69" t="e">
        <f t="shared" si="193"/>
        <v>#DIV/0!</v>
      </c>
      <c r="AX303" s="69" t="e">
        <f t="shared" si="194"/>
        <v>#DIV/0!</v>
      </c>
    </row>
    <row r="304" spans="4:50" ht="15.75">
      <c r="D304" s="41">
        <f>'Input Data'!E317</f>
        <v>0</v>
      </c>
      <c r="E304" s="43">
        <f>'Input Data'!F317</f>
        <v>0</v>
      </c>
      <c r="F304" s="43">
        <f>'Input Data'!G317</f>
        <v>0</v>
      </c>
      <c r="G304" s="43">
        <f>'Input Data'!H317</f>
        <v>0</v>
      </c>
      <c r="H304" s="41">
        <f>('Input Data'!E317)/3.28084</f>
        <v>0</v>
      </c>
      <c r="I304" s="43">
        <f t="shared" si="166"/>
        <v>0</v>
      </c>
      <c r="J304" s="43">
        <f t="shared" si="167"/>
        <v>-99</v>
      </c>
      <c r="K304" s="43">
        <f t="shared" si="168"/>
        <v>0</v>
      </c>
      <c r="L304" s="43">
        <f t="shared" si="169"/>
        <v>-99</v>
      </c>
      <c r="M304" s="43">
        <f t="shared" si="170"/>
        <v>0</v>
      </c>
      <c r="N304" s="43">
        <f t="shared" si="171"/>
        <v>-99</v>
      </c>
      <c r="O304" s="43" t="e">
        <f t="shared" si="172"/>
        <v>#DIV/0!</v>
      </c>
      <c r="P304" s="108">
        <f t="shared" si="173"/>
        <v>-99</v>
      </c>
      <c r="Q304" s="128" t="str">
        <f>IF(D304&lt;'Input Data'!$V$4," ",IF(I304=0," ",IF(K304=0," ",12+1.5*LN(K304+0.1))))</f>
        <v xml:space="preserve"> </v>
      </c>
      <c r="R304" s="120">
        <f t="shared" si="174"/>
        <v>-0.63022410000000006</v>
      </c>
      <c r="S304" s="109">
        <f t="shared" si="175"/>
        <v>0</v>
      </c>
      <c r="T304" s="110">
        <f t="shared" si="176"/>
        <v>0</v>
      </c>
      <c r="U304" s="109">
        <f t="shared" si="156"/>
        <v>0</v>
      </c>
      <c r="V304" s="69" t="e">
        <f t="shared" si="177"/>
        <v>#DIV/0!</v>
      </c>
      <c r="W304" s="109" t="e">
        <f t="shared" si="157"/>
        <v>#DIV/0!</v>
      </c>
      <c r="X304" s="109" t="e">
        <f t="shared" si="158"/>
        <v>#DIV/0!</v>
      </c>
      <c r="Y304" s="109" t="e">
        <f t="shared" si="159"/>
        <v>#DIV/0!</v>
      </c>
      <c r="Z304" s="109" t="e">
        <f t="shared" si="160"/>
        <v>#DIV/0!</v>
      </c>
      <c r="AA304" s="235" t="str">
        <f>IF(D304&lt;'Input Data'!$V$4," ",IF(I304=0," ",IF(K304=0," ",IF(AX304=4,28,IF(AX304=3,28,IF(AX304=2,28,IF(AX304=1,28,IF(AB304&gt;43,43,AB304))))))))</f>
        <v xml:space="preserve"> </v>
      </c>
      <c r="AB304" s="111" t="e">
        <f t="shared" si="161"/>
        <v>#DIV/0!</v>
      </c>
      <c r="AC304" s="128" t="e">
        <f t="shared" si="178"/>
        <v>#DIV/0!</v>
      </c>
      <c r="AD304" s="81">
        <f t="shared" si="162"/>
        <v>-99</v>
      </c>
      <c r="AE304" s="128" t="str">
        <f>IF(D304&lt;'Input Data'!$V$4," ",IF(I304=0," ",IF(K304=0," ",5*(I304-S304))))</f>
        <v xml:space="preserve"> </v>
      </c>
      <c r="AF304" s="81">
        <f t="shared" si="179"/>
        <v>-0.99</v>
      </c>
      <c r="AG304" s="81">
        <f t="shared" si="163"/>
        <v>-99</v>
      </c>
      <c r="AH304" s="119" t="e">
        <f t="shared" si="180"/>
        <v>#DIV/0!</v>
      </c>
      <c r="AI304" s="130" t="e">
        <f t="shared" si="181"/>
        <v>#DIV/0!</v>
      </c>
      <c r="AJ304" s="119" t="e">
        <f t="shared" si="182"/>
        <v>#DIV/0!</v>
      </c>
      <c r="AK304" s="119">
        <f t="shared" si="183"/>
        <v>-99</v>
      </c>
      <c r="AL304" s="69" t="e">
        <f t="shared" si="184"/>
        <v>#DIV/0!</v>
      </c>
      <c r="AM304" s="114" t="e">
        <f t="shared" si="185"/>
        <v>#DIV/0!</v>
      </c>
      <c r="AN304" s="119" t="e">
        <f t="shared" si="186"/>
        <v>#DIV/0!</v>
      </c>
      <c r="AO304" s="119" t="e">
        <f t="shared" si="187"/>
        <v>#DIV/0!</v>
      </c>
      <c r="AP304" s="119" t="e">
        <f t="shared" si="188"/>
        <v>#DIV/0!</v>
      </c>
      <c r="AQ304" s="119" t="e">
        <f t="shared" si="189"/>
        <v>#DIV/0!</v>
      </c>
      <c r="AR304" s="119" t="e">
        <f t="shared" si="190"/>
        <v>#DIV/0!</v>
      </c>
      <c r="AS304" s="114" t="e">
        <f t="shared" si="191"/>
        <v>#DIV/0!</v>
      </c>
      <c r="AT304" s="114" t="e">
        <f t="shared" si="164"/>
        <v>#DIV/0!</v>
      </c>
      <c r="AU304" s="114" t="e">
        <f t="shared" si="192"/>
        <v>#DIV/0!</v>
      </c>
      <c r="AV304" s="114" t="e">
        <f t="shared" si="165"/>
        <v>#DIV/0!</v>
      </c>
      <c r="AW304" s="69" t="e">
        <f t="shared" si="193"/>
        <v>#DIV/0!</v>
      </c>
      <c r="AX304" s="69" t="e">
        <f t="shared" si="194"/>
        <v>#DIV/0!</v>
      </c>
    </row>
    <row r="305" spans="4:50" ht="15.75">
      <c r="D305" s="41">
        <f>'Input Data'!E318</f>
        <v>0</v>
      </c>
      <c r="E305" s="43">
        <f>'Input Data'!F318</f>
        <v>0</v>
      </c>
      <c r="F305" s="43">
        <f>'Input Data'!G318</f>
        <v>0</v>
      </c>
      <c r="G305" s="43">
        <f>'Input Data'!H318</f>
        <v>0</v>
      </c>
      <c r="H305" s="41">
        <f>('Input Data'!E318)/3.28084</f>
        <v>0</v>
      </c>
      <c r="I305" s="43">
        <f t="shared" si="166"/>
        <v>0</v>
      </c>
      <c r="J305" s="43">
        <f t="shared" si="167"/>
        <v>-99</v>
      </c>
      <c r="K305" s="43">
        <f t="shared" si="168"/>
        <v>0</v>
      </c>
      <c r="L305" s="43">
        <f t="shared" si="169"/>
        <v>-99</v>
      </c>
      <c r="M305" s="43">
        <f t="shared" si="170"/>
        <v>0</v>
      </c>
      <c r="N305" s="43">
        <f t="shared" si="171"/>
        <v>-99</v>
      </c>
      <c r="O305" s="43" t="e">
        <f t="shared" si="172"/>
        <v>#DIV/0!</v>
      </c>
      <c r="P305" s="108">
        <f t="shared" si="173"/>
        <v>-99</v>
      </c>
      <c r="Q305" s="128" t="str">
        <f>IF(D305&lt;'Input Data'!$V$4," ",IF(I305=0," ",IF(K305=0," ",12+1.5*LN(K305+0.1))))</f>
        <v xml:space="preserve"> </v>
      </c>
      <c r="R305" s="120">
        <f t="shared" si="174"/>
        <v>-0.63022410000000006</v>
      </c>
      <c r="S305" s="109">
        <f t="shared" si="175"/>
        <v>0</v>
      </c>
      <c r="T305" s="110">
        <f t="shared" si="176"/>
        <v>0</v>
      </c>
      <c r="U305" s="109">
        <f t="shared" si="156"/>
        <v>0</v>
      </c>
      <c r="V305" s="69" t="e">
        <f t="shared" si="177"/>
        <v>#DIV/0!</v>
      </c>
      <c r="W305" s="109" t="e">
        <f t="shared" si="157"/>
        <v>#DIV/0!</v>
      </c>
      <c r="X305" s="109" t="e">
        <f t="shared" si="158"/>
        <v>#DIV/0!</v>
      </c>
      <c r="Y305" s="109" t="e">
        <f t="shared" si="159"/>
        <v>#DIV/0!</v>
      </c>
      <c r="Z305" s="109" t="e">
        <f t="shared" si="160"/>
        <v>#DIV/0!</v>
      </c>
      <c r="AA305" s="235" t="str">
        <f>IF(D305&lt;'Input Data'!$V$4," ",IF(I305=0," ",IF(K305=0," ",IF(AX305=4,28,IF(AX305=3,28,IF(AX305=2,28,IF(AX305=1,28,IF(AB305&gt;43,43,AB305))))))))</f>
        <v xml:space="preserve"> </v>
      </c>
      <c r="AB305" s="111" t="e">
        <f t="shared" si="161"/>
        <v>#DIV/0!</v>
      </c>
      <c r="AC305" s="128" t="e">
        <f t="shared" si="178"/>
        <v>#DIV/0!</v>
      </c>
      <c r="AD305" s="81">
        <f t="shared" si="162"/>
        <v>-99</v>
      </c>
      <c r="AE305" s="128" t="str">
        <f>IF(D305&lt;'Input Data'!$V$4," ",IF(I305=0," ",IF(K305=0," ",5*(I305-S305))))</f>
        <v xml:space="preserve"> </v>
      </c>
      <c r="AF305" s="81">
        <f t="shared" si="179"/>
        <v>-0.99</v>
      </c>
      <c r="AG305" s="81">
        <f t="shared" si="163"/>
        <v>-99</v>
      </c>
      <c r="AH305" s="119" t="e">
        <f t="shared" si="180"/>
        <v>#DIV/0!</v>
      </c>
      <c r="AI305" s="130" t="e">
        <f t="shared" si="181"/>
        <v>#DIV/0!</v>
      </c>
      <c r="AJ305" s="119" t="e">
        <f t="shared" si="182"/>
        <v>#DIV/0!</v>
      </c>
      <c r="AK305" s="119">
        <f t="shared" si="183"/>
        <v>-99</v>
      </c>
      <c r="AL305" s="69" t="e">
        <f t="shared" si="184"/>
        <v>#DIV/0!</v>
      </c>
      <c r="AM305" s="114" t="e">
        <f t="shared" si="185"/>
        <v>#DIV/0!</v>
      </c>
      <c r="AN305" s="119" t="e">
        <f t="shared" si="186"/>
        <v>#DIV/0!</v>
      </c>
      <c r="AO305" s="119" t="e">
        <f t="shared" si="187"/>
        <v>#DIV/0!</v>
      </c>
      <c r="AP305" s="119" t="e">
        <f t="shared" si="188"/>
        <v>#DIV/0!</v>
      </c>
      <c r="AQ305" s="119" t="e">
        <f t="shared" si="189"/>
        <v>#DIV/0!</v>
      </c>
      <c r="AR305" s="119" t="e">
        <f t="shared" si="190"/>
        <v>#DIV/0!</v>
      </c>
      <c r="AS305" s="114" t="e">
        <f t="shared" si="191"/>
        <v>#DIV/0!</v>
      </c>
      <c r="AT305" s="114" t="e">
        <f t="shared" si="164"/>
        <v>#DIV/0!</v>
      </c>
      <c r="AU305" s="114" t="e">
        <f t="shared" si="192"/>
        <v>#DIV/0!</v>
      </c>
      <c r="AV305" s="114" t="e">
        <f t="shared" si="165"/>
        <v>#DIV/0!</v>
      </c>
      <c r="AW305" s="69" t="e">
        <f t="shared" si="193"/>
        <v>#DIV/0!</v>
      </c>
      <c r="AX305" s="69" t="e">
        <f t="shared" si="194"/>
        <v>#DIV/0!</v>
      </c>
    </row>
    <row r="306" spans="4:50" ht="15.75">
      <c r="D306" s="41">
        <f>'Input Data'!E319</f>
        <v>0</v>
      </c>
      <c r="E306" s="43">
        <f>'Input Data'!F319</f>
        <v>0</v>
      </c>
      <c r="F306" s="43">
        <f>'Input Data'!G319</f>
        <v>0</v>
      </c>
      <c r="G306" s="43">
        <f>'Input Data'!H319</f>
        <v>0</v>
      </c>
      <c r="H306" s="41">
        <f>('Input Data'!E319)/3.28084</f>
        <v>0</v>
      </c>
      <c r="I306" s="43">
        <f t="shared" si="166"/>
        <v>0</v>
      </c>
      <c r="J306" s="43">
        <f t="shared" si="167"/>
        <v>-99</v>
      </c>
      <c r="K306" s="43">
        <f t="shared" si="168"/>
        <v>0</v>
      </c>
      <c r="L306" s="43">
        <f t="shared" si="169"/>
        <v>-99</v>
      </c>
      <c r="M306" s="43">
        <f t="shared" si="170"/>
        <v>0</v>
      </c>
      <c r="N306" s="43">
        <f t="shared" si="171"/>
        <v>-99</v>
      </c>
      <c r="O306" s="43" t="e">
        <f t="shared" si="172"/>
        <v>#DIV/0!</v>
      </c>
      <c r="P306" s="108">
        <f t="shared" si="173"/>
        <v>-99</v>
      </c>
      <c r="Q306" s="128" t="str">
        <f>IF(D306&lt;'Input Data'!$V$4," ",IF(I306=0," ",IF(K306=0," ",12+1.5*LN(K306+0.1))))</f>
        <v xml:space="preserve"> </v>
      </c>
      <c r="R306" s="120">
        <f t="shared" si="174"/>
        <v>-0.63022410000000006</v>
      </c>
      <c r="S306" s="109">
        <f t="shared" si="175"/>
        <v>0</v>
      </c>
      <c r="T306" s="110">
        <f t="shared" si="176"/>
        <v>0</v>
      </c>
      <c r="U306" s="109">
        <f t="shared" si="156"/>
        <v>0</v>
      </c>
      <c r="V306" s="69" t="e">
        <f t="shared" si="177"/>
        <v>#DIV/0!</v>
      </c>
      <c r="W306" s="109" t="e">
        <f t="shared" si="157"/>
        <v>#DIV/0!</v>
      </c>
      <c r="X306" s="109" t="e">
        <f t="shared" si="158"/>
        <v>#DIV/0!</v>
      </c>
      <c r="Y306" s="109" t="e">
        <f t="shared" si="159"/>
        <v>#DIV/0!</v>
      </c>
      <c r="Z306" s="109" t="e">
        <f t="shared" si="160"/>
        <v>#DIV/0!</v>
      </c>
      <c r="AA306" s="235" t="str">
        <f>IF(D306&lt;'Input Data'!$V$4," ",IF(I306=0," ",IF(K306=0," ",IF(AX306=4,28,IF(AX306=3,28,IF(AX306=2,28,IF(AX306=1,28,IF(AB306&gt;43,43,AB306))))))))</f>
        <v xml:space="preserve"> </v>
      </c>
      <c r="AB306" s="111" t="e">
        <f t="shared" si="161"/>
        <v>#DIV/0!</v>
      </c>
      <c r="AC306" s="128" t="e">
        <f t="shared" si="178"/>
        <v>#DIV/0!</v>
      </c>
      <c r="AD306" s="81">
        <f t="shared" si="162"/>
        <v>-99</v>
      </c>
      <c r="AE306" s="128" t="str">
        <f>IF(D306&lt;'Input Data'!$V$4," ",IF(I306=0," ",IF(K306=0," ",5*(I306-S306))))</f>
        <v xml:space="preserve"> </v>
      </c>
      <c r="AF306" s="81">
        <f t="shared" si="179"/>
        <v>-0.99</v>
      </c>
      <c r="AG306" s="81">
        <f t="shared" si="163"/>
        <v>-99</v>
      </c>
      <c r="AH306" s="119" t="e">
        <f t="shared" si="180"/>
        <v>#DIV/0!</v>
      </c>
      <c r="AI306" s="130" t="e">
        <f t="shared" si="181"/>
        <v>#DIV/0!</v>
      </c>
      <c r="AJ306" s="119" t="e">
        <f t="shared" si="182"/>
        <v>#DIV/0!</v>
      </c>
      <c r="AK306" s="119">
        <f t="shared" si="183"/>
        <v>-99</v>
      </c>
      <c r="AL306" s="69" t="e">
        <f t="shared" si="184"/>
        <v>#DIV/0!</v>
      </c>
      <c r="AM306" s="114" t="e">
        <f t="shared" si="185"/>
        <v>#DIV/0!</v>
      </c>
      <c r="AN306" s="119" t="e">
        <f t="shared" si="186"/>
        <v>#DIV/0!</v>
      </c>
      <c r="AO306" s="119" t="e">
        <f t="shared" si="187"/>
        <v>#DIV/0!</v>
      </c>
      <c r="AP306" s="119" t="e">
        <f t="shared" si="188"/>
        <v>#DIV/0!</v>
      </c>
      <c r="AQ306" s="119" t="e">
        <f t="shared" si="189"/>
        <v>#DIV/0!</v>
      </c>
      <c r="AR306" s="119" t="e">
        <f t="shared" si="190"/>
        <v>#DIV/0!</v>
      </c>
      <c r="AS306" s="114" t="e">
        <f t="shared" si="191"/>
        <v>#DIV/0!</v>
      </c>
      <c r="AT306" s="114" t="e">
        <f t="shared" si="164"/>
        <v>#DIV/0!</v>
      </c>
      <c r="AU306" s="114" t="e">
        <f t="shared" si="192"/>
        <v>#DIV/0!</v>
      </c>
      <c r="AV306" s="114" t="e">
        <f t="shared" si="165"/>
        <v>#DIV/0!</v>
      </c>
      <c r="AW306" s="69" t="e">
        <f t="shared" si="193"/>
        <v>#DIV/0!</v>
      </c>
      <c r="AX306" s="69" t="e">
        <f t="shared" si="194"/>
        <v>#DIV/0!</v>
      </c>
    </row>
    <row r="307" spans="4:50" ht="15.75">
      <c r="D307" s="41">
        <f>'Input Data'!E320</f>
        <v>0</v>
      </c>
      <c r="E307" s="43">
        <f>'Input Data'!F320</f>
        <v>0</v>
      </c>
      <c r="F307" s="43">
        <f>'Input Data'!G320</f>
        <v>0</v>
      </c>
      <c r="G307" s="43">
        <f>'Input Data'!H320</f>
        <v>0</v>
      </c>
      <c r="H307" s="41">
        <f>('Input Data'!E320)/3.28084</f>
        <v>0</v>
      </c>
      <c r="I307" s="43">
        <f t="shared" si="166"/>
        <v>0</v>
      </c>
      <c r="J307" s="43">
        <f t="shared" si="167"/>
        <v>-99</v>
      </c>
      <c r="K307" s="43">
        <f t="shared" si="168"/>
        <v>0</v>
      </c>
      <c r="L307" s="43">
        <f t="shared" si="169"/>
        <v>-99</v>
      </c>
      <c r="M307" s="43">
        <f t="shared" si="170"/>
        <v>0</v>
      </c>
      <c r="N307" s="43">
        <f t="shared" si="171"/>
        <v>-99</v>
      </c>
      <c r="O307" s="43" t="e">
        <f t="shared" si="172"/>
        <v>#DIV/0!</v>
      </c>
      <c r="P307" s="108">
        <f t="shared" si="173"/>
        <v>-99</v>
      </c>
      <c r="Q307" s="128" t="str">
        <f>IF(D307&lt;'Input Data'!$V$4," ",IF(I307=0," ",IF(K307=0," ",12+1.5*LN(K307+0.1))))</f>
        <v xml:space="preserve"> </v>
      </c>
      <c r="R307" s="120">
        <f t="shared" si="174"/>
        <v>-0.63022410000000006</v>
      </c>
      <c r="S307" s="109">
        <f t="shared" si="175"/>
        <v>0</v>
      </c>
      <c r="T307" s="110">
        <f t="shared" si="176"/>
        <v>0</v>
      </c>
      <c r="U307" s="109">
        <f t="shared" si="156"/>
        <v>0</v>
      </c>
      <c r="V307" s="69" t="e">
        <f t="shared" si="177"/>
        <v>#DIV/0!</v>
      </c>
      <c r="W307" s="109" t="e">
        <f t="shared" si="157"/>
        <v>#DIV/0!</v>
      </c>
      <c r="X307" s="109" t="e">
        <f t="shared" si="158"/>
        <v>#DIV/0!</v>
      </c>
      <c r="Y307" s="109" t="e">
        <f t="shared" si="159"/>
        <v>#DIV/0!</v>
      </c>
      <c r="Z307" s="109" t="e">
        <f t="shared" si="160"/>
        <v>#DIV/0!</v>
      </c>
      <c r="AA307" s="235" t="str">
        <f>IF(D307&lt;'Input Data'!$V$4," ",IF(I307=0," ",IF(K307=0," ",IF(AX307=4,28,IF(AX307=3,28,IF(AX307=2,28,IF(AX307=1,28,IF(AB307&gt;43,43,AB307))))))))</f>
        <v xml:space="preserve"> </v>
      </c>
      <c r="AB307" s="111" t="e">
        <f t="shared" si="161"/>
        <v>#DIV/0!</v>
      </c>
      <c r="AC307" s="128" t="e">
        <f t="shared" si="178"/>
        <v>#DIV/0!</v>
      </c>
      <c r="AD307" s="81">
        <f t="shared" si="162"/>
        <v>-99</v>
      </c>
      <c r="AE307" s="128" t="str">
        <f>IF(D307&lt;'Input Data'!$V$4," ",IF(I307=0," ",IF(K307=0," ",5*(I307-S307))))</f>
        <v xml:space="preserve"> </v>
      </c>
      <c r="AF307" s="81">
        <f t="shared" si="179"/>
        <v>-0.99</v>
      </c>
      <c r="AG307" s="81">
        <f t="shared" si="163"/>
        <v>-99</v>
      </c>
      <c r="AH307" s="119" t="e">
        <f t="shared" si="180"/>
        <v>#DIV/0!</v>
      </c>
      <c r="AI307" s="130" t="e">
        <f t="shared" si="181"/>
        <v>#DIV/0!</v>
      </c>
      <c r="AJ307" s="119" t="e">
        <f t="shared" si="182"/>
        <v>#DIV/0!</v>
      </c>
      <c r="AK307" s="119">
        <f t="shared" si="183"/>
        <v>-99</v>
      </c>
      <c r="AL307" s="69" t="e">
        <f t="shared" si="184"/>
        <v>#DIV/0!</v>
      </c>
      <c r="AM307" s="114" t="e">
        <f t="shared" si="185"/>
        <v>#DIV/0!</v>
      </c>
      <c r="AN307" s="119" t="e">
        <f t="shared" si="186"/>
        <v>#DIV/0!</v>
      </c>
      <c r="AO307" s="119" t="e">
        <f t="shared" si="187"/>
        <v>#DIV/0!</v>
      </c>
      <c r="AP307" s="119" t="e">
        <f t="shared" si="188"/>
        <v>#DIV/0!</v>
      </c>
      <c r="AQ307" s="119" t="e">
        <f t="shared" si="189"/>
        <v>#DIV/0!</v>
      </c>
      <c r="AR307" s="119" t="e">
        <f t="shared" si="190"/>
        <v>#DIV/0!</v>
      </c>
      <c r="AS307" s="114" t="e">
        <f t="shared" si="191"/>
        <v>#DIV/0!</v>
      </c>
      <c r="AT307" s="114" t="e">
        <f t="shared" si="164"/>
        <v>#DIV/0!</v>
      </c>
      <c r="AU307" s="114" t="e">
        <f t="shared" si="192"/>
        <v>#DIV/0!</v>
      </c>
      <c r="AV307" s="114" t="e">
        <f t="shared" si="165"/>
        <v>#DIV/0!</v>
      </c>
      <c r="AW307" s="69" t="e">
        <f t="shared" si="193"/>
        <v>#DIV/0!</v>
      </c>
      <c r="AX307" s="69" t="e">
        <f t="shared" si="194"/>
        <v>#DIV/0!</v>
      </c>
    </row>
    <row r="308" spans="4:50" ht="15.75">
      <c r="D308" s="41">
        <f>'Input Data'!E321</f>
        <v>0</v>
      </c>
      <c r="E308" s="43">
        <f>'Input Data'!F321</f>
        <v>0</v>
      </c>
      <c r="F308" s="43">
        <f>'Input Data'!G321</f>
        <v>0</v>
      </c>
      <c r="G308" s="43">
        <f>'Input Data'!H321</f>
        <v>0</v>
      </c>
      <c r="H308" s="41">
        <f>('Input Data'!E321)/3.28084</f>
        <v>0</v>
      </c>
      <c r="I308" s="43">
        <f t="shared" si="166"/>
        <v>0</v>
      </c>
      <c r="J308" s="43">
        <f t="shared" si="167"/>
        <v>-99</v>
      </c>
      <c r="K308" s="43">
        <f t="shared" si="168"/>
        <v>0</v>
      </c>
      <c r="L308" s="43">
        <f t="shared" si="169"/>
        <v>-99</v>
      </c>
      <c r="M308" s="43">
        <f t="shared" si="170"/>
        <v>0</v>
      </c>
      <c r="N308" s="43">
        <f t="shared" si="171"/>
        <v>-99</v>
      </c>
      <c r="O308" s="43" t="e">
        <f t="shared" si="172"/>
        <v>#DIV/0!</v>
      </c>
      <c r="P308" s="108">
        <f t="shared" si="173"/>
        <v>-99</v>
      </c>
      <c r="Q308" s="128" t="str">
        <f>IF(D308&lt;'Input Data'!$V$4," ",IF(I308=0," ",IF(K308=0," ",12+1.5*LN(K308+0.1))))</f>
        <v xml:space="preserve"> </v>
      </c>
      <c r="R308" s="120">
        <f t="shared" si="174"/>
        <v>-0.63022410000000006</v>
      </c>
      <c r="S308" s="109">
        <f t="shared" si="175"/>
        <v>0</v>
      </c>
      <c r="T308" s="110">
        <f t="shared" si="176"/>
        <v>0</v>
      </c>
      <c r="U308" s="109">
        <f t="shared" si="156"/>
        <v>0</v>
      </c>
      <c r="V308" s="69" t="e">
        <f t="shared" si="177"/>
        <v>#DIV/0!</v>
      </c>
      <c r="W308" s="109" t="e">
        <f t="shared" si="157"/>
        <v>#DIV/0!</v>
      </c>
      <c r="X308" s="109" t="e">
        <f t="shared" si="158"/>
        <v>#DIV/0!</v>
      </c>
      <c r="Y308" s="109" t="e">
        <f t="shared" si="159"/>
        <v>#DIV/0!</v>
      </c>
      <c r="Z308" s="109" t="e">
        <f t="shared" si="160"/>
        <v>#DIV/0!</v>
      </c>
      <c r="AA308" s="235" t="str">
        <f>IF(D308&lt;'Input Data'!$V$4," ",IF(I308=0," ",IF(K308=0," ",IF(AX308=4,28,IF(AX308=3,28,IF(AX308=2,28,IF(AX308=1,28,IF(AB308&gt;43,43,AB308))))))))</f>
        <v xml:space="preserve"> </v>
      </c>
      <c r="AB308" s="111" t="e">
        <f t="shared" si="161"/>
        <v>#DIV/0!</v>
      </c>
      <c r="AC308" s="128" t="e">
        <f t="shared" si="178"/>
        <v>#DIV/0!</v>
      </c>
      <c r="AD308" s="81">
        <f t="shared" si="162"/>
        <v>-99</v>
      </c>
      <c r="AE308" s="128" t="str">
        <f>IF(D308&lt;'Input Data'!$V$4," ",IF(I308=0," ",IF(K308=0," ",5*(I308-S308))))</f>
        <v xml:space="preserve"> </v>
      </c>
      <c r="AF308" s="81">
        <f t="shared" si="179"/>
        <v>-0.99</v>
      </c>
      <c r="AG308" s="81">
        <f t="shared" si="163"/>
        <v>-99</v>
      </c>
      <c r="AH308" s="119" t="e">
        <f t="shared" si="180"/>
        <v>#DIV/0!</v>
      </c>
      <c r="AI308" s="130" t="e">
        <f t="shared" si="181"/>
        <v>#DIV/0!</v>
      </c>
      <c r="AJ308" s="119" t="e">
        <f t="shared" si="182"/>
        <v>#DIV/0!</v>
      </c>
      <c r="AK308" s="119">
        <f t="shared" si="183"/>
        <v>-99</v>
      </c>
      <c r="AL308" s="69" t="e">
        <f t="shared" si="184"/>
        <v>#DIV/0!</v>
      </c>
      <c r="AM308" s="114" t="e">
        <f t="shared" si="185"/>
        <v>#DIV/0!</v>
      </c>
      <c r="AN308" s="119" t="e">
        <f t="shared" si="186"/>
        <v>#DIV/0!</v>
      </c>
      <c r="AO308" s="119" t="e">
        <f t="shared" si="187"/>
        <v>#DIV/0!</v>
      </c>
      <c r="AP308" s="119" t="e">
        <f t="shared" si="188"/>
        <v>#DIV/0!</v>
      </c>
      <c r="AQ308" s="119" t="e">
        <f t="shared" si="189"/>
        <v>#DIV/0!</v>
      </c>
      <c r="AR308" s="119" t="e">
        <f t="shared" si="190"/>
        <v>#DIV/0!</v>
      </c>
      <c r="AS308" s="114" t="e">
        <f t="shared" si="191"/>
        <v>#DIV/0!</v>
      </c>
      <c r="AT308" s="114" t="e">
        <f t="shared" si="164"/>
        <v>#DIV/0!</v>
      </c>
      <c r="AU308" s="114" t="e">
        <f t="shared" si="192"/>
        <v>#DIV/0!</v>
      </c>
      <c r="AV308" s="114" t="e">
        <f t="shared" si="165"/>
        <v>#DIV/0!</v>
      </c>
      <c r="AW308" s="69" t="e">
        <f t="shared" si="193"/>
        <v>#DIV/0!</v>
      </c>
      <c r="AX308" s="69" t="e">
        <f t="shared" si="194"/>
        <v>#DIV/0!</v>
      </c>
    </row>
    <row r="309" spans="4:50" ht="15.75">
      <c r="D309" s="41">
        <f>'Input Data'!E322</f>
        <v>0</v>
      </c>
      <c r="E309" s="43">
        <f>'Input Data'!F322</f>
        <v>0</v>
      </c>
      <c r="F309" s="43">
        <f>'Input Data'!G322</f>
        <v>0</v>
      </c>
      <c r="G309" s="43">
        <f>'Input Data'!H322</f>
        <v>0</v>
      </c>
      <c r="H309" s="41">
        <f>('Input Data'!E322)/3.28084</f>
        <v>0</v>
      </c>
      <c r="I309" s="43">
        <f t="shared" si="166"/>
        <v>0</v>
      </c>
      <c r="J309" s="43">
        <f t="shared" si="167"/>
        <v>-99</v>
      </c>
      <c r="K309" s="43">
        <f t="shared" si="168"/>
        <v>0</v>
      </c>
      <c r="L309" s="43">
        <f t="shared" si="169"/>
        <v>-99</v>
      </c>
      <c r="M309" s="43">
        <f t="shared" si="170"/>
        <v>0</v>
      </c>
      <c r="N309" s="43">
        <f t="shared" si="171"/>
        <v>-99</v>
      </c>
      <c r="O309" s="43" t="e">
        <f t="shared" si="172"/>
        <v>#DIV/0!</v>
      </c>
      <c r="P309" s="108">
        <f t="shared" si="173"/>
        <v>-99</v>
      </c>
      <c r="Q309" s="128" t="str">
        <f>IF(D309&lt;'Input Data'!$V$4," ",IF(I309=0," ",IF(K309=0," ",12+1.5*LN(K309+0.1))))</f>
        <v xml:space="preserve"> </v>
      </c>
      <c r="R309" s="120">
        <f t="shared" si="174"/>
        <v>-0.63022410000000006</v>
      </c>
      <c r="S309" s="109">
        <f t="shared" si="175"/>
        <v>0</v>
      </c>
      <c r="T309" s="110">
        <f t="shared" si="176"/>
        <v>0</v>
      </c>
      <c r="U309" s="109">
        <f t="shared" si="156"/>
        <v>0</v>
      </c>
      <c r="V309" s="69" t="e">
        <f t="shared" si="177"/>
        <v>#DIV/0!</v>
      </c>
      <c r="W309" s="109" t="e">
        <f t="shared" si="157"/>
        <v>#DIV/0!</v>
      </c>
      <c r="X309" s="109" t="e">
        <f t="shared" si="158"/>
        <v>#DIV/0!</v>
      </c>
      <c r="Y309" s="109" t="e">
        <f t="shared" si="159"/>
        <v>#DIV/0!</v>
      </c>
      <c r="Z309" s="109" t="e">
        <f t="shared" si="160"/>
        <v>#DIV/0!</v>
      </c>
      <c r="AA309" s="235" t="str">
        <f>IF(D309&lt;'Input Data'!$V$4," ",IF(I309=0," ",IF(K309=0," ",IF(AX309=4,28,IF(AX309=3,28,IF(AX309=2,28,IF(AX309=1,28,IF(AB309&gt;43,43,AB309))))))))</f>
        <v xml:space="preserve"> </v>
      </c>
      <c r="AB309" s="111" t="e">
        <f t="shared" si="161"/>
        <v>#DIV/0!</v>
      </c>
      <c r="AC309" s="128" t="e">
        <f t="shared" si="178"/>
        <v>#DIV/0!</v>
      </c>
      <c r="AD309" s="81">
        <f t="shared" si="162"/>
        <v>-99</v>
      </c>
      <c r="AE309" s="128" t="str">
        <f>IF(D309&lt;'Input Data'!$V$4," ",IF(I309=0," ",IF(K309=0," ",5*(I309-S309))))</f>
        <v xml:space="preserve"> </v>
      </c>
      <c r="AF309" s="81">
        <f t="shared" si="179"/>
        <v>-0.99</v>
      </c>
      <c r="AG309" s="81">
        <f t="shared" si="163"/>
        <v>-99</v>
      </c>
      <c r="AH309" s="119" t="e">
        <f t="shared" si="180"/>
        <v>#DIV/0!</v>
      </c>
      <c r="AI309" s="130" t="e">
        <f t="shared" si="181"/>
        <v>#DIV/0!</v>
      </c>
      <c r="AJ309" s="119" t="e">
        <f t="shared" si="182"/>
        <v>#DIV/0!</v>
      </c>
      <c r="AK309" s="119">
        <f t="shared" si="183"/>
        <v>-99</v>
      </c>
      <c r="AL309" s="69" t="e">
        <f t="shared" si="184"/>
        <v>#DIV/0!</v>
      </c>
      <c r="AM309" s="114" t="e">
        <f t="shared" si="185"/>
        <v>#DIV/0!</v>
      </c>
      <c r="AN309" s="119" t="e">
        <f t="shared" si="186"/>
        <v>#DIV/0!</v>
      </c>
      <c r="AO309" s="119" t="e">
        <f t="shared" si="187"/>
        <v>#DIV/0!</v>
      </c>
      <c r="AP309" s="119" t="e">
        <f t="shared" si="188"/>
        <v>#DIV/0!</v>
      </c>
      <c r="AQ309" s="119" t="e">
        <f t="shared" si="189"/>
        <v>#DIV/0!</v>
      </c>
      <c r="AR309" s="119" t="e">
        <f t="shared" si="190"/>
        <v>#DIV/0!</v>
      </c>
      <c r="AS309" s="114" t="e">
        <f t="shared" si="191"/>
        <v>#DIV/0!</v>
      </c>
      <c r="AT309" s="114" t="e">
        <f t="shared" si="164"/>
        <v>#DIV/0!</v>
      </c>
      <c r="AU309" s="114" t="e">
        <f t="shared" si="192"/>
        <v>#DIV/0!</v>
      </c>
      <c r="AV309" s="114" t="e">
        <f t="shared" si="165"/>
        <v>#DIV/0!</v>
      </c>
      <c r="AW309" s="69" t="e">
        <f t="shared" si="193"/>
        <v>#DIV/0!</v>
      </c>
      <c r="AX309" s="69" t="e">
        <f t="shared" si="194"/>
        <v>#DIV/0!</v>
      </c>
    </row>
    <row r="310" spans="4:50" ht="15.75">
      <c r="D310" s="41">
        <f>'Input Data'!E323</f>
        <v>0</v>
      </c>
      <c r="E310" s="43">
        <f>'Input Data'!F323</f>
        <v>0</v>
      </c>
      <c r="F310" s="43">
        <f>'Input Data'!G323</f>
        <v>0</v>
      </c>
      <c r="G310" s="43">
        <f>'Input Data'!H323</f>
        <v>0</v>
      </c>
      <c r="H310" s="41">
        <f>('Input Data'!E323)/3.28084</f>
        <v>0</v>
      </c>
      <c r="I310" s="43">
        <f t="shared" si="166"/>
        <v>0</v>
      </c>
      <c r="J310" s="43">
        <f t="shared" si="167"/>
        <v>-99</v>
      </c>
      <c r="K310" s="43">
        <f t="shared" si="168"/>
        <v>0</v>
      </c>
      <c r="L310" s="43">
        <f t="shared" si="169"/>
        <v>-99</v>
      </c>
      <c r="M310" s="43">
        <f t="shared" si="170"/>
        <v>0</v>
      </c>
      <c r="N310" s="43">
        <f t="shared" si="171"/>
        <v>-99</v>
      </c>
      <c r="O310" s="43" t="e">
        <f t="shared" si="172"/>
        <v>#DIV/0!</v>
      </c>
      <c r="P310" s="108">
        <f t="shared" si="173"/>
        <v>-99</v>
      </c>
      <c r="Q310" s="128" t="str">
        <f>IF(D310&lt;'Input Data'!$V$4," ",IF(I310=0," ",IF(K310=0," ",12+1.5*LN(K310+0.1))))</f>
        <v xml:space="preserve"> </v>
      </c>
      <c r="R310" s="120">
        <f t="shared" si="174"/>
        <v>-0.63022410000000006</v>
      </c>
      <c r="S310" s="109">
        <f t="shared" si="175"/>
        <v>0</v>
      </c>
      <c r="T310" s="110">
        <f t="shared" si="176"/>
        <v>0</v>
      </c>
      <c r="U310" s="109">
        <f t="shared" si="156"/>
        <v>0</v>
      </c>
      <c r="V310" s="69" t="e">
        <f t="shared" si="177"/>
        <v>#DIV/0!</v>
      </c>
      <c r="W310" s="109" t="e">
        <f t="shared" si="157"/>
        <v>#DIV/0!</v>
      </c>
      <c r="X310" s="109" t="e">
        <f t="shared" si="158"/>
        <v>#DIV/0!</v>
      </c>
      <c r="Y310" s="109" t="e">
        <f t="shared" si="159"/>
        <v>#DIV/0!</v>
      </c>
      <c r="Z310" s="109" t="e">
        <f t="shared" si="160"/>
        <v>#DIV/0!</v>
      </c>
      <c r="AA310" s="235" t="str">
        <f>IF(D310&lt;'Input Data'!$V$4," ",IF(I310=0," ",IF(K310=0," ",IF(AX310=4,28,IF(AX310=3,28,IF(AX310=2,28,IF(AX310=1,28,IF(AB310&gt;43,43,AB310))))))))</f>
        <v xml:space="preserve"> </v>
      </c>
      <c r="AB310" s="111" t="e">
        <f t="shared" si="161"/>
        <v>#DIV/0!</v>
      </c>
      <c r="AC310" s="128" t="e">
        <f t="shared" si="178"/>
        <v>#DIV/0!</v>
      </c>
      <c r="AD310" s="81">
        <f t="shared" si="162"/>
        <v>-99</v>
      </c>
      <c r="AE310" s="128" t="str">
        <f>IF(D310&lt;'Input Data'!$V$4," ",IF(I310=0," ",IF(K310=0," ",5*(I310-S310))))</f>
        <v xml:space="preserve"> </v>
      </c>
      <c r="AF310" s="81">
        <f t="shared" si="179"/>
        <v>-0.99</v>
      </c>
      <c r="AG310" s="81">
        <f t="shared" si="163"/>
        <v>-99</v>
      </c>
      <c r="AH310" s="119" t="e">
        <f t="shared" si="180"/>
        <v>#DIV/0!</v>
      </c>
      <c r="AI310" s="130" t="e">
        <f t="shared" si="181"/>
        <v>#DIV/0!</v>
      </c>
      <c r="AJ310" s="119" t="e">
        <f t="shared" si="182"/>
        <v>#DIV/0!</v>
      </c>
      <c r="AK310" s="119">
        <f t="shared" si="183"/>
        <v>-99</v>
      </c>
      <c r="AL310" s="69" t="e">
        <f t="shared" si="184"/>
        <v>#DIV/0!</v>
      </c>
      <c r="AM310" s="114" t="e">
        <f t="shared" si="185"/>
        <v>#DIV/0!</v>
      </c>
      <c r="AN310" s="119" t="e">
        <f t="shared" si="186"/>
        <v>#DIV/0!</v>
      </c>
      <c r="AO310" s="119" t="e">
        <f t="shared" si="187"/>
        <v>#DIV/0!</v>
      </c>
      <c r="AP310" s="119" t="e">
        <f t="shared" si="188"/>
        <v>#DIV/0!</v>
      </c>
      <c r="AQ310" s="119" t="e">
        <f t="shared" si="189"/>
        <v>#DIV/0!</v>
      </c>
      <c r="AR310" s="119" t="e">
        <f t="shared" si="190"/>
        <v>#DIV/0!</v>
      </c>
      <c r="AS310" s="114" t="e">
        <f t="shared" si="191"/>
        <v>#DIV/0!</v>
      </c>
      <c r="AT310" s="114" t="e">
        <f t="shared" si="164"/>
        <v>#DIV/0!</v>
      </c>
      <c r="AU310" s="114" t="e">
        <f t="shared" si="192"/>
        <v>#DIV/0!</v>
      </c>
      <c r="AV310" s="114" t="e">
        <f t="shared" si="165"/>
        <v>#DIV/0!</v>
      </c>
      <c r="AW310" s="69" t="e">
        <f t="shared" si="193"/>
        <v>#DIV/0!</v>
      </c>
      <c r="AX310" s="69" t="e">
        <f t="shared" si="194"/>
        <v>#DIV/0!</v>
      </c>
    </row>
    <row r="311" spans="4:50" ht="15.75">
      <c r="D311" s="41">
        <f>'Input Data'!E324</f>
        <v>0</v>
      </c>
      <c r="E311" s="43">
        <f>'Input Data'!F324</f>
        <v>0</v>
      </c>
      <c r="F311" s="43">
        <f>'Input Data'!G324</f>
        <v>0</v>
      </c>
      <c r="G311" s="43">
        <f>'Input Data'!H324</f>
        <v>0</v>
      </c>
      <c r="H311" s="41">
        <f>('Input Data'!E324)/3.28084</f>
        <v>0</v>
      </c>
      <c r="I311" s="43">
        <f t="shared" si="166"/>
        <v>0</v>
      </c>
      <c r="J311" s="43">
        <f t="shared" si="167"/>
        <v>-99</v>
      </c>
      <c r="K311" s="43">
        <f t="shared" si="168"/>
        <v>0</v>
      </c>
      <c r="L311" s="43">
        <f t="shared" si="169"/>
        <v>-99</v>
      </c>
      <c r="M311" s="43">
        <f t="shared" si="170"/>
        <v>0</v>
      </c>
      <c r="N311" s="43">
        <f t="shared" si="171"/>
        <v>-99</v>
      </c>
      <c r="O311" s="43" t="e">
        <f t="shared" si="172"/>
        <v>#DIV/0!</v>
      </c>
      <c r="P311" s="108">
        <f t="shared" si="173"/>
        <v>-99</v>
      </c>
      <c r="Q311" s="128" t="str">
        <f>IF(D311&lt;'Input Data'!$V$4," ",IF(I311=0," ",IF(K311=0," ",12+1.5*LN(K311+0.1))))</f>
        <v xml:space="preserve"> </v>
      </c>
      <c r="R311" s="120">
        <f t="shared" si="174"/>
        <v>-0.63022410000000006</v>
      </c>
      <c r="S311" s="109">
        <f t="shared" si="175"/>
        <v>0</v>
      </c>
      <c r="T311" s="110">
        <f t="shared" si="176"/>
        <v>0</v>
      </c>
      <c r="U311" s="109">
        <f t="shared" si="156"/>
        <v>0</v>
      </c>
      <c r="V311" s="69" t="e">
        <f t="shared" si="177"/>
        <v>#DIV/0!</v>
      </c>
      <c r="W311" s="109" t="e">
        <f t="shared" si="157"/>
        <v>#DIV/0!</v>
      </c>
      <c r="X311" s="109" t="e">
        <f t="shared" si="158"/>
        <v>#DIV/0!</v>
      </c>
      <c r="Y311" s="109" t="e">
        <f t="shared" si="159"/>
        <v>#DIV/0!</v>
      </c>
      <c r="Z311" s="109" t="e">
        <f t="shared" si="160"/>
        <v>#DIV/0!</v>
      </c>
      <c r="AA311" s="235" t="str">
        <f>IF(D311&lt;'Input Data'!$V$4," ",IF(I311=0," ",IF(K311=0," ",IF(AX311=4,28,IF(AX311=3,28,IF(AX311=2,28,IF(AX311=1,28,IF(AB311&gt;43,43,AB311))))))))</f>
        <v xml:space="preserve"> </v>
      </c>
      <c r="AB311" s="111" t="e">
        <f t="shared" si="161"/>
        <v>#DIV/0!</v>
      </c>
      <c r="AC311" s="128" t="e">
        <f t="shared" si="178"/>
        <v>#DIV/0!</v>
      </c>
      <c r="AD311" s="81">
        <f t="shared" si="162"/>
        <v>-99</v>
      </c>
      <c r="AE311" s="128" t="str">
        <f>IF(D311&lt;'Input Data'!$V$4," ",IF(I311=0," ",IF(K311=0," ",5*(I311-S311))))</f>
        <v xml:space="preserve"> </v>
      </c>
      <c r="AF311" s="81">
        <f t="shared" si="179"/>
        <v>-0.99</v>
      </c>
      <c r="AG311" s="81">
        <f t="shared" si="163"/>
        <v>-99</v>
      </c>
      <c r="AH311" s="119" t="e">
        <f t="shared" si="180"/>
        <v>#DIV/0!</v>
      </c>
      <c r="AI311" s="130" t="e">
        <f t="shared" si="181"/>
        <v>#DIV/0!</v>
      </c>
      <c r="AJ311" s="119" t="e">
        <f t="shared" si="182"/>
        <v>#DIV/0!</v>
      </c>
      <c r="AK311" s="119">
        <f t="shared" si="183"/>
        <v>-99</v>
      </c>
      <c r="AL311" s="69" t="e">
        <f t="shared" si="184"/>
        <v>#DIV/0!</v>
      </c>
      <c r="AM311" s="114" t="e">
        <f t="shared" si="185"/>
        <v>#DIV/0!</v>
      </c>
      <c r="AN311" s="119" t="e">
        <f t="shared" si="186"/>
        <v>#DIV/0!</v>
      </c>
      <c r="AO311" s="119" t="e">
        <f t="shared" si="187"/>
        <v>#DIV/0!</v>
      </c>
      <c r="AP311" s="119" t="e">
        <f t="shared" si="188"/>
        <v>#DIV/0!</v>
      </c>
      <c r="AQ311" s="119" t="e">
        <f t="shared" si="189"/>
        <v>#DIV/0!</v>
      </c>
      <c r="AR311" s="119" t="e">
        <f t="shared" si="190"/>
        <v>#DIV/0!</v>
      </c>
      <c r="AS311" s="114" t="e">
        <f t="shared" si="191"/>
        <v>#DIV/0!</v>
      </c>
      <c r="AT311" s="114" t="e">
        <f t="shared" si="164"/>
        <v>#DIV/0!</v>
      </c>
      <c r="AU311" s="114" t="e">
        <f t="shared" si="192"/>
        <v>#DIV/0!</v>
      </c>
      <c r="AV311" s="114" t="e">
        <f t="shared" si="165"/>
        <v>#DIV/0!</v>
      </c>
      <c r="AW311" s="69" t="e">
        <f t="shared" si="193"/>
        <v>#DIV/0!</v>
      </c>
      <c r="AX311" s="69" t="e">
        <f t="shared" si="194"/>
        <v>#DIV/0!</v>
      </c>
    </row>
    <row r="312" spans="4:50" ht="15.75">
      <c r="D312" s="41">
        <f>'Input Data'!E325</f>
        <v>0</v>
      </c>
      <c r="E312" s="43">
        <f>'Input Data'!F325</f>
        <v>0</v>
      </c>
      <c r="F312" s="43">
        <f>'Input Data'!G325</f>
        <v>0</v>
      </c>
      <c r="G312" s="43">
        <f>'Input Data'!H325</f>
        <v>0</v>
      </c>
      <c r="H312" s="41">
        <f>('Input Data'!E325)/3.28084</f>
        <v>0</v>
      </c>
      <c r="I312" s="43">
        <f t="shared" si="166"/>
        <v>0</v>
      </c>
      <c r="J312" s="43">
        <f t="shared" si="167"/>
        <v>-99</v>
      </c>
      <c r="K312" s="43">
        <f t="shared" si="168"/>
        <v>0</v>
      </c>
      <c r="L312" s="43">
        <f t="shared" si="169"/>
        <v>-99</v>
      </c>
      <c r="M312" s="43">
        <f t="shared" si="170"/>
        <v>0</v>
      </c>
      <c r="N312" s="43">
        <f t="shared" si="171"/>
        <v>-99</v>
      </c>
      <c r="O312" s="43" t="e">
        <f t="shared" si="172"/>
        <v>#DIV/0!</v>
      </c>
      <c r="P312" s="108">
        <f t="shared" si="173"/>
        <v>-99</v>
      </c>
      <c r="Q312" s="128" t="str">
        <f>IF(D312&lt;'Input Data'!$V$4," ",IF(I312=0," ",IF(K312=0," ",12+1.5*LN(K312+0.1))))</f>
        <v xml:space="preserve"> </v>
      </c>
      <c r="R312" s="120">
        <f t="shared" si="174"/>
        <v>-0.63022410000000006</v>
      </c>
      <c r="S312" s="109">
        <f t="shared" si="175"/>
        <v>0</v>
      </c>
      <c r="T312" s="110">
        <f t="shared" si="176"/>
        <v>0</v>
      </c>
      <c r="U312" s="109">
        <f t="shared" si="156"/>
        <v>0</v>
      </c>
      <c r="V312" s="69" t="e">
        <f t="shared" si="177"/>
        <v>#DIV/0!</v>
      </c>
      <c r="W312" s="109" t="e">
        <f t="shared" si="157"/>
        <v>#DIV/0!</v>
      </c>
      <c r="X312" s="109" t="e">
        <f t="shared" si="158"/>
        <v>#DIV/0!</v>
      </c>
      <c r="Y312" s="109" t="e">
        <f t="shared" si="159"/>
        <v>#DIV/0!</v>
      </c>
      <c r="Z312" s="109" t="e">
        <f t="shared" si="160"/>
        <v>#DIV/0!</v>
      </c>
      <c r="AA312" s="235" t="str">
        <f>IF(D312&lt;'Input Data'!$V$4," ",IF(I312=0," ",IF(K312=0," ",IF(AX312=4,28,IF(AX312=3,28,IF(AX312=2,28,IF(AX312=1,28,IF(AB312&gt;43,43,AB312))))))))</f>
        <v xml:space="preserve"> </v>
      </c>
      <c r="AB312" s="111" t="e">
        <f t="shared" si="161"/>
        <v>#DIV/0!</v>
      </c>
      <c r="AC312" s="128" t="e">
        <f t="shared" si="178"/>
        <v>#DIV/0!</v>
      </c>
      <c r="AD312" s="81">
        <f t="shared" si="162"/>
        <v>-99</v>
      </c>
      <c r="AE312" s="128" t="str">
        <f>IF(D312&lt;'Input Data'!$V$4," ",IF(I312=0," ",IF(K312=0," ",5*(I312-S312))))</f>
        <v xml:space="preserve"> </v>
      </c>
      <c r="AF312" s="81">
        <f t="shared" si="179"/>
        <v>-0.99</v>
      </c>
      <c r="AG312" s="81">
        <f t="shared" si="163"/>
        <v>-99</v>
      </c>
      <c r="AH312" s="119" t="e">
        <f t="shared" si="180"/>
        <v>#DIV/0!</v>
      </c>
      <c r="AI312" s="130" t="e">
        <f t="shared" si="181"/>
        <v>#DIV/0!</v>
      </c>
      <c r="AJ312" s="119" t="e">
        <f t="shared" si="182"/>
        <v>#DIV/0!</v>
      </c>
      <c r="AK312" s="119">
        <f t="shared" si="183"/>
        <v>-99</v>
      </c>
      <c r="AL312" s="69" t="e">
        <f t="shared" si="184"/>
        <v>#DIV/0!</v>
      </c>
      <c r="AM312" s="114" t="e">
        <f t="shared" si="185"/>
        <v>#DIV/0!</v>
      </c>
      <c r="AN312" s="119" t="e">
        <f t="shared" si="186"/>
        <v>#DIV/0!</v>
      </c>
      <c r="AO312" s="119" t="e">
        <f t="shared" si="187"/>
        <v>#DIV/0!</v>
      </c>
      <c r="AP312" s="119" t="e">
        <f t="shared" si="188"/>
        <v>#DIV/0!</v>
      </c>
      <c r="AQ312" s="119" t="e">
        <f t="shared" si="189"/>
        <v>#DIV/0!</v>
      </c>
      <c r="AR312" s="119" t="e">
        <f t="shared" si="190"/>
        <v>#DIV/0!</v>
      </c>
      <c r="AS312" s="114" t="e">
        <f t="shared" si="191"/>
        <v>#DIV/0!</v>
      </c>
      <c r="AT312" s="114" t="e">
        <f t="shared" si="164"/>
        <v>#DIV/0!</v>
      </c>
      <c r="AU312" s="114" t="e">
        <f t="shared" si="192"/>
        <v>#DIV/0!</v>
      </c>
      <c r="AV312" s="114" t="e">
        <f t="shared" si="165"/>
        <v>#DIV/0!</v>
      </c>
      <c r="AW312" s="69" t="e">
        <f t="shared" si="193"/>
        <v>#DIV/0!</v>
      </c>
      <c r="AX312" s="69" t="e">
        <f t="shared" si="194"/>
        <v>#DIV/0!</v>
      </c>
    </row>
    <row r="313" spans="4:50" ht="15.75">
      <c r="D313" s="41">
        <f>'Input Data'!E326</f>
        <v>0</v>
      </c>
      <c r="E313" s="43">
        <f>'Input Data'!F326</f>
        <v>0</v>
      </c>
      <c r="F313" s="43">
        <f>'Input Data'!G326</f>
        <v>0</v>
      </c>
      <c r="G313" s="43">
        <f>'Input Data'!H326</f>
        <v>0</v>
      </c>
      <c r="H313" s="41">
        <f>('Input Data'!E326)/3.28084</f>
        <v>0</v>
      </c>
      <c r="I313" s="43">
        <f t="shared" si="166"/>
        <v>0</v>
      </c>
      <c r="J313" s="43">
        <f t="shared" si="167"/>
        <v>-99</v>
      </c>
      <c r="K313" s="43">
        <f t="shared" si="168"/>
        <v>0</v>
      </c>
      <c r="L313" s="43">
        <f t="shared" si="169"/>
        <v>-99</v>
      </c>
      <c r="M313" s="43">
        <f t="shared" si="170"/>
        <v>0</v>
      </c>
      <c r="N313" s="43">
        <f t="shared" si="171"/>
        <v>-99</v>
      </c>
      <c r="O313" s="43" t="e">
        <f t="shared" si="172"/>
        <v>#DIV/0!</v>
      </c>
      <c r="P313" s="108">
        <f t="shared" si="173"/>
        <v>-99</v>
      </c>
      <c r="Q313" s="128" t="str">
        <f>IF(D313&lt;'Input Data'!$V$4," ",IF(I313=0," ",IF(K313=0," ",12+1.5*LN(K313+0.1))))</f>
        <v xml:space="preserve"> </v>
      </c>
      <c r="R313" s="120">
        <f t="shared" si="174"/>
        <v>-0.63022410000000006</v>
      </c>
      <c r="S313" s="109">
        <f t="shared" si="175"/>
        <v>0</v>
      </c>
      <c r="T313" s="110">
        <f t="shared" si="176"/>
        <v>0</v>
      </c>
      <c r="U313" s="109">
        <f t="shared" si="156"/>
        <v>0</v>
      </c>
      <c r="V313" s="69" t="e">
        <f t="shared" si="177"/>
        <v>#DIV/0!</v>
      </c>
      <c r="W313" s="109" t="e">
        <f t="shared" si="157"/>
        <v>#DIV/0!</v>
      </c>
      <c r="X313" s="109" t="e">
        <f t="shared" si="158"/>
        <v>#DIV/0!</v>
      </c>
      <c r="Y313" s="109" t="e">
        <f t="shared" si="159"/>
        <v>#DIV/0!</v>
      </c>
      <c r="Z313" s="109" t="e">
        <f t="shared" si="160"/>
        <v>#DIV/0!</v>
      </c>
      <c r="AA313" s="235" t="str">
        <f>IF(D313&lt;'Input Data'!$V$4," ",IF(I313=0," ",IF(K313=0," ",IF(AX313=4,28,IF(AX313=3,28,IF(AX313=2,28,IF(AX313=1,28,IF(AB313&gt;43,43,AB313))))))))</f>
        <v xml:space="preserve"> </v>
      </c>
      <c r="AB313" s="111" t="e">
        <f t="shared" si="161"/>
        <v>#DIV/0!</v>
      </c>
      <c r="AC313" s="128" t="e">
        <f t="shared" si="178"/>
        <v>#DIV/0!</v>
      </c>
      <c r="AD313" s="81">
        <f t="shared" si="162"/>
        <v>-99</v>
      </c>
      <c r="AE313" s="128" t="str">
        <f>IF(D313&lt;'Input Data'!$V$4," ",IF(I313=0," ",IF(K313=0," ",5*(I313-S313))))</f>
        <v xml:space="preserve"> </v>
      </c>
      <c r="AF313" s="81">
        <f t="shared" si="179"/>
        <v>-0.99</v>
      </c>
      <c r="AG313" s="81">
        <f t="shared" si="163"/>
        <v>-99</v>
      </c>
      <c r="AH313" s="119" t="e">
        <f t="shared" si="180"/>
        <v>#DIV/0!</v>
      </c>
      <c r="AI313" s="130" t="e">
        <f t="shared" si="181"/>
        <v>#DIV/0!</v>
      </c>
      <c r="AJ313" s="119" t="e">
        <f t="shared" si="182"/>
        <v>#DIV/0!</v>
      </c>
      <c r="AK313" s="119">
        <f t="shared" si="183"/>
        <v>-99</v>
      </c>
      <c r="AL313" s="69" t="e">
        <f t="shared" si="184"/>
        <v>#DIV/0!</v>
      </c>
      <c r="AM313" s="114" t="e">
        <f t="shared" si="185"/>
        <v>#DIV/0!</v>
      </c>
      <c r="AN313" s="119" t="e">
        <f t="shared" si="186"/>
        <v>#DIV/0!</v>
      </c>
      <c r="AO313" s="119" t="e">
        <f t="shared" si="187"/>
        <v>#DIV/0!</v>
      </c>
      <c r="AP313" s="119" t="e">
        <f t="shared" si="188"/>
        <v>#DIV/0!</v>
      </c>
      <c r="AQ313" s="119" t="e">
        <f t="shared" si="189"/>
        <v>#DIV/0!</v>
      </c>
      <c r="AR313" s="119" t="e">
        <f t="shared" si="190"/>
        <v>#DIV/0!</v>
      </c>
      <c r="AS313" s="114" t="e">
        <f t="shared" si="191"/>
        <v>#DIV/0!</v>
      </c>
      <c r="AT313" s="114" t="e">
        <f t="shared" si="164"/>
        <v>#DIV/0!</v>
      </c>
      <c r="AU313" s="114" t="e">
        <f t="shared" si="192"/>
        <v>#DIV/0!</v>
      </c>
      <c r="AV313" s="114" t="e">
        <f t="shared" si="165"/>
        <v>#DIV/0!</v>
      </c>
      <c r="AW313" s="69" t="e">
        <f t="shared" si="193"/>
        <v>#DIV/0!</v>
      </c>
      <c r="AX313" s="69" t="e">
        <f t="shared" si="194"/>
        <v>#DIV/0!</v>
      </c>
    </row>
    <row r="314" spans="4:50" ht="15.75">
      <c r="D314" s="41">
        <f>'Input Data'!E327</f>
        <v>0</v>
      </c>
      <c r="E314" s="43">
        <f>'Input Data'!F327</f>
        <v>0</v>
      </c>
      <c r="F314" s="43">
        <f>'Input Data'!G327</f>
        <v>0</v>
      </c>
      <c r="G314" s="43">
        <f>'Input Data'!H327</f>
        <v>0</v>
      </c>
      <c r="H314" s="41">
        <f>('Input Data'!E327)/3.28084</f>
        <v>0</v>
      </c>
      <c r="I314" s="43">
        <f t="shared" si="166"/>
        <v>0</v>
      </c>
      <c r="J314" s="43">
        <f t="shared" si="167"/>
        <v>-99</v>
      </c>
      <c r="K314" s="43">
        <f t="shared" si="168"/>
        <v>0</v>
      </c>
      <c r="L314" s="43">
        <f t="shared" si="169"/>
        <v>-99</v>
      </c>
      <c r="M314" s="43">
        <f t="shared" si="170"/>
        <v>0</v>
      </c>
      <c r="N314" s="43">
        <f t="shared" si="171"/>
        <v>-99</v>
      </c>
      <c r="O314" s="43" t="e">
        <f t="shared" si="172"/>
        <v>#DIV/0!</v>
      </c>
      <c r="P314" s="108">
        <f t="shared" si="173"/>
        <v>-99</v>
      </c>
      <c r="Q314" s="128" t="str">
        <f>IF(D314&lt;'Input Data'!$V$4," ",IF(I314=0," ",IF(K314=0," ",12+1.5*LN(K314+0.1))))</f>
        <v xml:space="preserve"> </v>
      </c>
      <c r="R314" s="120">
        <f t="shared" si="174"/>
        <v>-0.63022410000000006</v>
      </c>
      <c r="S314" s="109">
        <f t="shared" si="175"/>
        <v>0</v>
      </c>
      <c r="T314" s="110">
        <f t="shared" si="176"/>
        <v>0</v>
      </c>
      <c r="U314" s="109">
        <f t="shared" si="156"/>
        <v>0</v>
      </c>
      <c r="V314" s="69" t="e">
        <f t="shared" si="177"/>
        <v>#DIV/0!</v>
      </c>
      <c r="W314" s="109" t="e">
        <f t="shared" si="157"/>
        <v>#DIV/0!</v>
      </c>
      <c r="X314" s="109" t="e">
        <f t="shared" si="158"/>
        <v>#DIV/0!</v>
      </c>
      <c r="Y314" s="109" t="e">
        <f t="shared" si="159"/>
        <v>#DIV/0!</v>
      </c>
      <c r="Z314" s="109" t="e">
        <f t="shared" si="160"/>
        <v>#DIV/0!</v>
      </c>
      <c r="AA314" s="235" t="str">
        <f>IF(D314&lt;'Input Data'!$V$4," ",IF(I314=0," ",IF(K314=0," ",IF(AX314=4,28,IF(AX314=3,28,IF(AX314=2,28,IF(AX314=1,28,IF(AB314&gt;43,43,AB314))))))))</f>
        <v xml:space="preserve"> </v>
      </c>
      <c r="AB314" s="111" t="e">
        <f t="shared" si="161"/>
        <v>#DIV/0!</v>
      </c>
      <c r="AC314" s="128" t="e">
        <f t="shared" si="178"/>
        <v>#DIV/0!</v>
      </c>
      <c r="AD314" s="81">
        <f t="shared" si="162"/>
        <v>-99</v>
      </c>
      <c r="AE314" s="128" t="str">
        <f>IF(D314&lt;'Input Data'!$V$4," ",IF(I314=0," ",IF(K314=0," ",5*(I314-S314))))</f>
        <v xml:space="preserve"> </v>
      </c>
      <c r="AF314" s="81">
        <f t="shared" si="179"/>
        <v>-0.99</v>
      </c>
      <c r="AG314" s="81">
        <f t="shared" si="163"/>
        <v>-99</v>
      </c>
      <c r="AH314" s="119" t="e">
        <f t="shared" si="180"/>
        <v>#DIV/0!</v>
      </c>
      <c r="AI314" s="130" t="e">
        <f t="shared" si="181"/>
        <v>#DIV/0!</v>
      </c>
      <c r="AJ314" s="119" t="e">
        <f t="shared" si="182"/>
        <v>#DIV/0!</v>
      </c>
      <c r="AK314" s="119">
        <f t="shared" si="183"/>
        <v>-99</v>
      </c>
      <c r="AL314" s="69" t="e">
        <f t="shared" si="184"/>
        <v>#DIV/0!</v>
      </c>
      <c r="AM314" s="114" t="e">
        <f t="shared" si="185"/>
        <v>#DIV/0!</v>
      </c>
      <c r="AN314" s="119" t="e">
        <f t="shared" si="186"/>
        <v>#DIV/0!</v>
      </c>
      <c r="AO314" s="119" t="e">
        <f t="shared" si="187"/>
        <v>#DIV/0!</v>
      </c>
      <c r="AP314" s="119" t="e">
        <f t="shared" si="188"/>
        <v>#DIV/0!</v>
      </c>
      <c r="AQ314" s="119" t="e">
        <f t="shared" si="189"/>
        <v>#DIV/0!</v>
      </c>
      <c r="AR314" s="119" t="e">
        <f t="shared" si="190"/>
        <v>#DIV/0!</v>
      </c>
      <c r="AS314" s="114" t="e">
        <f t="shared" si="191"/>
        <v>#DIV/0!</v>
      </c>
      <c r="AT314" s="114" t="e">
        <f t="shared" si="164"/>
        <v>#DIV/0!</v>
      </c>
      <c r="AU314" s="114" t="e">
        <f t="shared" si="192"/>
        <v>#DIV/0!</v>
      </c>
      <c r="AV314" s="114" t="e">
        <f t="shared" si="165"/>
        <v>#DIV/0!</v>
      </c>
      <c r="AW314" s="69" t="e">
        <f t="shared" si="193"/>
        <v>#DIV/0!</v>
      </c>
      <c r="AX314" s="69" t="e">
        <f t="shared" si="194"/>
        <v>#DIV/0!</v>
      </c>
    </row>
    <row r="315" spans="4:50" ht="15.75">
      <c r="D315" s="41">
        <f>'Input Data'!E328</f>
        <v>0</v>
      </c>
      <c r="E315" s="43">
        <f>'Input Data'!F328</f>
        <v>0</v>
      </c>
      <c r="F315" s="43">
        <f>'Input Data'!G328</f>
        <v>0</v>
      </c>
      <c r="G315" s="43">
        <f>'Input Data'!H328</f>
        <v>0</v>
      </c>
      <c r="H315" s="41">
        <f>('Input Data'!E328)/3.28084</f>
        <v>0</v>
      </c>
      <c r="I315" s="43">
        <f t="shared" si="166"/>
        <v>0</v>
      </c>
      <c r="J315" s="43">
        <f t="shared" si="167"/>
        <v>-99</v>
      </c>
      <c r="K315" s="43">
        <f t="shared" si="168"/>
        <v>0</v>
      </c>
      <c r="L315" s="43">
        <f t="shared" si="169"/>
        <v>-99</v>
      </c>
      <c r="M315" s="43">
        <f t="shared" si="170"/>
        <v>0</v>
      </c>
      <c r="N315" s="43">
        <f t="shared" si="171"/>
        <v>-99</v>
      </c>
      <c r="O315" s="43" t="e">
        <f t="shared" si="172"/>
        <v>#DIV/0!</v>
      </c>
      <c r="P315" s="108">
        <f t="shared" si="173"/>
        <v>-99</v>
      </c>
      <c r="Q315" s="128" t="str">
        <f>IF(D315&lt;'Input Data'!$V$4," ",IF(I315=0," ",IF(K315=0," ",12+1.5*LN(K315+0.1))))</f>
        <v xml:space="preserve"> </v>
      </c>
      <c r="R315" s="120">
        <f t="shared" si="174"/>
        <v>-0.63022410000000006</v>
      </c>
      <c r="S315" s="109">
        <f t="shared" si="175"/>
        <v>0</v>
      </c>
      <c r="T315" s="110">
        <f t="shared" si="176"/>
        <v>0</v>
      </c>
      <c r="U315" s="109">
        <f t="shared" si="156"/>
        <v>0</v>
      </c>
      <c r="V315" s="69" t="e">
        <f t="shared" si="177"/>
        <v>#DIV/0!</v>
      </c>
      <c r="W315" s="109" t="e">
        <f t="shared" si="157"/>
        <v>#DIV/0!</v>
      </c>
      <c r="X315" s="109" t="e">
        <f t="shared" si="158"/>
        <v>#DIV/0!</v>
      </c>
      <c r="Y315" s="109" t="e">
        <f t="shared" si="159"/>
        <v>#DIV/0!</v>
      </c>
      <c r="Z315" s="109" t="e">
        <f t="shared" si="160"/>
        <v>#DIV/0!</v>
      </c>
      <c r="AA315" s="235" t="str">
        <f>IF(D315&lt;'Input Data'!$V$4," ",IF(I315=0," ",IF(K315=0," ",IF(AX315=4,28,IF(AX315=3,28,IF(AX315=2,28,IF(AX315=1,28,IF(AB315&gt;43,43,AB315))))))))</f>
        <v xml:space="preserve"> </v>
      </c>
      <c r="AB315" s="111" t="e">
        <f t="shared" si="161"/>
        <v>#DIV/0!</v>
      </c>
      <c r="AC315" s="128" t="e">
        <f t="shared" si="178"/>
        <v>#DIV/0!</v>
      </c>
      <c r="AD315" s="81">
        <f t="shared" si="162"/>
        <v>-99</v>
      </c>
      <c r="AE315" s="128" t="str">
        <f>IF(D315&lt;'Input Data'!$V$4," ",IF(I315=0," ",IF(K315=0," ",5*(I315-S315))))</f>
        <v xml:space="preserve"> </v>
      </c>
      <c r="AF315" s="81">
        <f t="shared" si="179"/>
        <v>-0.99</v>
      </c>
      <c r="AG315" s="81">
        <f t="shared" si="163"/>
        <v>-99</v>
      </c>
      <c r="AH315" s="119" t="e">
        <f t="shared" si="180"/>
        <v>#DIV/0!</v>
      </c>
      <c r="AI315" s="130" t="e">
        <f t="shared" si="181"/>
        <v>#DIV/0!</v>
      </c>
      <c r="AJ315" s="119" t="e">
        <f t="shared" si="182"/>
        <v>#DIV/0!</v>
      </c>
      <c r="AK315" s="119">
        <f t="shared" si="183"/>
        <v>-99</v>
      </c>
      <c r="AL315" s="69" t="e">
        <f t="shared" si="184"/>
        <v>#DIV/0!</v>
      </c>
      <c r="AM315" s="114" t="e">
        <f t="shared" si="185"/>
        <v>#DIV/0!</v>
      </c>
      <c r="AN315" s="119" t="e">
        <f t="shared" si="186"/>
        <v>#DIV/0!</v>
      </c>
      <c r="AO315" s="119" t="e">
        <f t="shared" si="187"/>
        <v>#DIV/0!</v>
      </c>
      <c r="AP315" s="119" t="e">
        <f t="shared" si="188"/>
        <v>#DIV/0!</v>
      </c>
      <c r="AQ315" s="119" t="e">
        <f t="shared" si="189"/>
        <v>#DIV/0!</v>
      </c>
      <c r="AR315" s="119" t="e">
        <f t="shared" si="190"/>
        <v>#DIV/0!</v>
      </c>
      <c r="AS315" s="114" t="e">
        <f t="shared" si="191"/>
        <v>#DIV/0!</v>
      </c>
      <c r="AT315" s="114" t="e">
        <f t="shared" si="164"/>
        <v>#DIV/0!</v>
      </c>
      <c r="AU315" s="114" t="e">
        <f t="shared" si="192"/>
        <v>#DIV/0!</v>
      </c>
      <c r="AV315" s="114" t="e">
        <f t="shared" si="165"/>
        <v>#DIV/0!</v>
      </c>
      <c r="AW315" s="69" t="e">
        <f t="shared" si="193"/>
        <v>#DIV/0!</v>
      </c>
      <c r="AX315" s="69" t="e">
        <f t="shared" si="194"/>
        <v>#DIV/0!</v>
      </c>
    </row>
    <row r="316" spans="4:50" ht="15.75">
      <c r="D316" s="41">
        <f>'Input Data'!E329</f>
        <v>0</v>
      </c>
      <c r="E316" s="43">
        <f>'Input Data'!F329</f>
        <v>0</v>
      </c>
      <c r="F316" s="43">
        <f>'Input Data'!G329</f>
        <v>0</v>
      </c>
      <c r="G316" s="43">
        <f>'Input Data'!H329</f>
        <v>0</v>
      </c>
      <c r="H316" s="41">
        <f>('Input Data'!E329)/3.28084</f>
        <v>0</v>
      </c>
      <c r="I316" s="43">
        <f t="shared" si="166"/>
        <v>0</v>
      </c>
      <c r="J316" s="43">
        <f t="shared" si="167"/>
        <v>-99</v>
      </c>
      <c r="K316" s="43">
        <f t="shared" si="168"/>
        <v>0</v>
      </c>
      <c r="L316" s="43">
        <f t="shared" si="169"/>
        <v>-99</v>
      </c>
      <c r="M316" s="43">
        <f t="shared" si="170"/>
        <v>0</v>
      </c>
      <c r="N316" s="43">
        <f t="shared" si="171"/>
        <v>-99</v>
      </c>
      <c r="O316" s="43" t="e">
        <f t="shared" si="172"/>
        <v>#DIV/0!</v>
      </c>
      <c r="P316" s="108">
        <f t="shared" si="173"/>
        <v>-99</v>
      </c>
      <c r="Q316" s="128" t="str">
        <f>IF(D316&lt;'Input Data'!$V$4," ",IF(I316=0," ",IF(K316=0," ",12+1.5*LN(K316+0.1))))</f>
        <v xml:space="preserve"> </v>
      </c>
      <c r="R316" s="120">
        <f t="shared" si="174"/>
        <v>-0.63022410000000006</v>
      </c>
      <c r="S316" s="109">
        <f t="shared" si="175"/>
        <v>0</v>
      </c>
      <c r="T316" s="110">
        <f t="shared" si="176"/>
        <v>0</v>
      </c>
      <c r="U316" s="109">
        <f t="shared" si="156"/>
        <v>0</v>
      </c>
      <c r="V316" s="69" t="e">
        <f t="shared" si="177"/>
        <v>#DIV/0!</v>
      </c>
      <c r="W316" s="109" t="e">
        <f t="shared" si="157"/>
        <v>#DIV/0!</v>
      </c>
      <c r="X316" s="109" t="e">
        <f t="shared" si="158"/>
        <v>#DIV/0!</v>
      </c>
      <c r="Y316" s="109" t="e">
        <f t="shared" si="159"/>
        <v>#DIV/0!</v>
      </c>
      <c r="Z316" s="109" t="e">
        <f t="shared" si="160"/>
        <v>#DIV/0!</v>
      </c>
      <c r="AA316" s="235" t="str">
        <f>IF(D316&lt;'Input Data'!$V$4," ",IF(I316=0," ",IF(K316=0," ",IF(AX316=4,28,IF(AX316=3,28,IF(AX316=2,28,IF(AX316=1,28,IF(AB316&gt;43,43,AB316))))))))</f>
        <v xml:space="preserve"> </v>
      </c>
      <c r="AB316" s="111" t="e">
        <f t="shared" si="161"/>
        <v>#DIV/0!</v>
      </c>
      <c r="AC316" s="128" t="e">
        <f t="shared" si="178"/>
        <v>#DIV/0!</v>
      </c>
      <c r="AD316" s="81">
        <f t="shared" si="162"/>
        <v>-99</v>
      </c>
      <c r="AE316" s="128" t="str">
        <f>IF(D316&lt;'Input Data'!$V$4," ",IF(I316=0," ",IF(K316=0," ",5*(I316-S316))))</f>
        <v xml:space="preserve"> </v>
      </c>
      <c r="AF316" s="81">
        <f t="shared" si="179"/>
        <v>-0.99</v>
      </c>
      <c r="AG316" s="81">
        <f t="shared" si="163"/>
        <v>-99</v>
      </c>
      <c r="AH316" s="119" t="e">
        <f t="shared" si="180"/>
        <v>#DIV/0!</v>
      </c>
      <c r="AI316" s="130" t="e">
        <f t="shared" si="181"/>
        <v>#DIV/0!</v>
      </c>
      <c r="AJ316" s="119" t="e">
        <f t="shared" si="182"/>
        <v>#DIV/0!</v>
      </c>
      <c r="AK316" s="119">
        <f t="shared" si="183"/>
        <v>-99</v>
      </c>
      <c r="AL316" s="69" t="e">
        <f t="shared" si="184"/>
        <v>#DIV/0!</v>
      </c>
      <c r="AM316" s="114" t="e">
        <f t="shared" si="185"/>
        <v>#DIV/0!</v>
      </c>
      <c r="AN316" s="119" t="e">
        <f t="shared" si="186"/>
        <v>#DIV/0!</v>
      </c>
      <c r="AO316" s="119" t="e">
        <f t="shared" si="187"/>
        <v>#DIV/0!</v>
      </c>
      <c r="AP316" s="119" t="e">
        <f t="shared" si="188"/>
        <v>#DIV/0!</v>
      </c>
      <c r="AQ316" s="119" t="e">
        <f t="shared" si="189"/>
        <v>#DIV/0!</v>
      </c>
      <c r="AR316" s="119" t="e">
        <f t="shared" si="190"/>
        <v>#DIV/0!</v>
      </c>
      <c r="AS316" s="114" t="e">
        <f t="shared" si="191"/>
        <v>#DIV/0!</v>
      </c>
      <c r="AT316" s="114" t="e">
        <f t="shared" si="164"/>
        <v>#DIV/0!</v>
      </c>
      <c r="AU316" s="114" t="e">
        <f t="shared" si="192"/>
        <v>#DIV/0!</v>
      </c>
      <c r="AV316" s="114" t="e">
        <f t="shared" si="165"/>
        <v>#DIV/0!</v>
      </c>
      <c r="AW316" s="69" t="e">
        <f t="shared" si="193"/>
        <v>#DIV/0!</v>
      </c>
      <c r="AX316" s="69" t="e">
        <f t="shared" si="194"/>
        <v>#DIV/0!</v>
      </c>
    </row>
    <row r="317" spans="4:50" ht="15.75">
      <c r="D317" s="41">
        <f>'Input Data'!E330</f>
        <v>0</v>
      </c>
      <c r="E317" s="43">
        <f>'Input Data'!F330</f>
        <v>0</v>
      </c>
      <c r="F317" s="43">
        <f>'Input Data'!G330</f>
        <v>0</v>
      </c>
      <c r="G317" s="43">
        <f>'Input Data'!H330</f>
        <v>0</v>
      </c>
      <c r="H317" s="41">
        <f>('Input Data'!E330)/3.28084</f>
        <v>0</v>
      </c>
      <c r="I317" s="43">
        <f t="shared" si="166"/>
        <v>0</v>
      </c>
      <c r="J317" s="43">
        <f t="shared" si="167"/>
        <v>-99</v>
      </c>
      <c r="K317" s="43">
        <f t="shared" si="168"/>
        <v>0</v>
      </c>
      <c r="L317" s="43">
        <f t="shared" si="169"/>
        <v>-99</v>
      </c>
      <c r="M317" s="43">
        <f t="shared" si="170"/>
        <v>0</v>
      </c>
      <c r="N317" s="43">
        <f t="shared" si="171"/>
        <v>-99</v>
      </c>
      <c r="O317" s="43" t="e">
        <f t="shared" si="172"/>
        <v>#DIV/0!</v>
      </c>
      <c r="P317" s="108">
        <f t="shared" si="173"/>
        <v>-99</v>
      </c>
      <c r="Q317" s="128" t="str">
        <f>IF(D317&lt;'Input Data'!$V$4," ",IF(I317=0," ",IF(K317=0," ",12+1.5*LN(K317+0.1))))</f>
        <v xml:space="preserve"> </v>
      </c>
      <c r="R317" s="120">
        <f t="shared" si="174"/>
        <v>-0.63022410000000006</v>
      </c>
      <c r="S317" s="109">
        <f t="shared" si="175"/>
        <v>0</v>
      </c>
      <c r="T317" s="110">
        <f t="shared" si="176"/>
        <v>0</v>
      </c>
      <c r="U317" s="109">
        <f t="shared" si="156"/>
        <v>0</v>
      </c>
      <c r="V317" s="69" t="e">
        <f t="shared" si="177"/>
        <v>#DIV/0!</v>
      </c>
      <c r="W317" s="109" t="e">
        <f t="shared" si="157"/>
        <v>#DIV/0!</v>
      </c>
      <c r="X317" s="109" t="e">
        <f t="shared" si="158"/>
        <v>#DIV/0!</v>
      </c>
      <c r="Y317" s="109" t="e">
        <f t="shared" si="159"/>
        <v>#DIV/0!</v>
      </c>
      <c r="Z317" s="109" t="e">
        <f t="shared" si="160"/>
        <v>#DIV/0!</v>
      </c>
      <c r="AA317" s="235" t="str">
        <f>IF(D317&lt;'Input Data'!$V$4," ",IF(I317=0," ",IF(K317=0," ",IF(AX317=4,28,IF(AX317=3,28,IF(AX317=2,28,IF(AX317=1,28,IF(AB317&gt;43,43,AB317))))))))</f>
        <v xml:space="preserve"> </v>
      </c>
      <c r="AB317" s="111" t="e">
        <f t="shared" si="161"/>
        <v>#DIV/0!</v>
      </c>
      <c r="AC317" s="128" t="e">
        <f t="shared" si="178"/>
        <v>#DIV/0!</v>
      </c>
      <c r="AD317" s="81">
        <f t="shared" si="162"/>
        <v>-99</v>
      </c>
      <c r="AE317" s="128" t="str">
        <f>IF(D317&lt;'Input Data'!$V$4," ",IF(I317=0," ",IF(K317=0," ",5*(I317-S317))))</f>
        <v xml:space="preserve"> </v>
      </c>
      <c r="AF317" s="81">
        <f t="shared" si="179"/>
        <v>-0.99</v>
      </c>
      <c r="AG317" s="81">
        <f t="shared" si="163"/>
        <v>-99</v>
      </c>
      <c r="AH317" s="119" t="e">
        <f t="shared" si="180"/>
        <v>#DIV/0!</v>
      </c>
      <c r="AI317" s="130" t="e">
        <f t="shared" si="181"/>
        <v>#DIV/0!</v>
      </c>
      <c r="AJ317" s="119" t="e">
        <f t="shared" si="182"/>
        <v>#DIV/0!</v>
      </c>
      <c r="AK317" s="119">
        <f t="shared" si="183"/>
        <v>-99</v>
      </c>
      <c r="AL317" s="69" t="e">
        <f t="shared" si="184"/>
        <v>#DIV/0!</v>
      </c>
      <c r="AM317" s="114" t="e">
        <f t="shared" si="185"/>
        <v>#DIV/0!</v>
      </c>
      <c r="AN317" s="119" t="e">
        <f t="shared" si="186"/>
        <v>#DIV/0!</v>
      </c>
      <c r="AO317" s="119" t="e">
        <f t="shared" si="187"/>
        <v>#DIV/0!</v>
      </c>
      <c r="AP317" s="119" t="e">
        <f t="shared" si="188"/>
        <v>#DIV/0!</v>
      </c>
      <c r="AQ317" s="119" t="e">
        <f t="shared" si="189"/>
        <v>#DIV/0!</v>
      </c>
      <c r="AR317" s="119" t="e">
        <f t="shared" si="190"/>
        <v>#DIV/0!</v>
      </c>
      <c r="AS317" s="114" t="e">
        <f t="shared" si="191"/>
        <v>#DIV/0!</v>
      </c>
      <c r="AT317" s="114" t="e">
        <f t="shared" si="164"/>
        <v>#DIV/0!</v>
      </c>
      <c r="AU317" s="114" t="e">
        <f t="shared" si="192"/>
        <v>#DIV/0!</v>
      </c>
      <c r="AV317" s="114" t="e">
        <f t="shared" si="165"/>
        <v>#DIV/0!</v>
      </c>
      <c r="AW317" s="69" t="e">
        <f t="shared" si="193"/>
        <v>#DIV/0!</v>
      </c>
      <c r="AX317" s="69" t="e">
        <f t="shared" si="194"/>
        <v>#DIV/0!</v>
      </c>
    </row>
    <row r="318" spans="4:50" ht="15.75">
      <c r="D318" s="41">
        <f>'Input Data'!E331</f>
        <v>0</v>
      </c>
      <c r="E318" s="43">
        <f>'Input Data'!F331</f>
        <v>0</v>
      </c>
      <c r="F318" s="43">
        <f>'Input Data'!G331</f>
        <v>0</v>
      </c>
      <c r="G318" s="43">
        <f>'Input Data'!H331</f>
        <v>0</v>
      </c>
      <c r="H318" s="41">
        <f>('Input Data'!E331)/3.28084</f>
        <v>0</v>
      </c>
      <c r="I318" s="43">
        <f t="shared" si="166"/>
        <v>0</v>
      </c>
      <c r="J318" s="43">
        <f t="shared" si="167"/>
        <v>-99</v>
      </c>
      <c r="K318" s="43">
        <f t="shared" si="168"/>
        <v>0</v>
      </c>
      <c r="L318" s="43">
        <f t="shared" si="169"/>
        <v>-99</v>
      </c>
      <c r="M318" s="43">
        <f t="shared" si="170"/>
        <v>0</v>
      </c>
      <c r="N318" s="43">
        <f t="shared" si="171"/>
        <v>-99</v>
      </c>
      <c r="O318" s="43" t="e">
        <f t="shared" si="172"/>
        <v>#DIV/0!</v>
      </c>
      <c r="P318" s="108">
        <f t="shared" si="173"/>
        <v>-99</v>
      </c>
      <c r="Q318" s="128" t="str">
        <f>IF(D318&lt;'Input Data'!$V$4," ",IF(I318=0," ",IF(K318=0," ",12+1.5*LN(K318+0.1))))</f>
        <v xml:space="preserve"> </v>
      </c>
      <c r="R318" s="120">
        <f t="shared" si="174"/>
        <v>-0.63022410000000006</v>
      </c>
      <c r="S318" s="109">
        <f t="shared" si="175"/>
        <v>0</v>
      </c>
      <c r="T318" s="110">
        <f t="shared" si="176"/>
        <v>0</v>
      </c>
      <c r="U318" s="109">
        <f t="shared" si="156"/>
        <v>0</v>
      </c>
      <c r="V318" s="69" t="e">
        <f t="shared" si="177"/>
        <v>#DIV/0!</v>
      </c>
      <c r="W318" s="109" t="e">
        <f t="shared" si="157"/>
        <v>#DIV/0!</v>
      </c>
      <c r="X318" s="109" t="e">
        <f t="shared" si="158"/>
        <v>#DIV/0!</v>
      </c>
      <c r="Y318" s="109" t="e">
        <f t="shared" si="159"/>
        <v>#DIV/0!</v>
      </c>
      <c r="Z318" s="109" t="e">
        <f t="shared" si="160"/>
        <v>#DIV/0!</v>
      </c>
      <c r="AA318" s="235" t="str">
        <f>IF(D318&lt;'Input Data'!$V$4," ",IF(I318=0," ",IF(K318=0," ",IF(AX318=4,28,IF(AX318=3,28,IF(AX318=2,28,IF(AX318=1,28,IF(AB318&gt;43,43,AB318))))))))</f>
        <v xml:space="preserve"> </v>
      </c>
      <c r="AB318" s="111" t="e">
        <f t="shared" si="161"/>
        <v>#DIV/0!</v>
      </c>
      <c r="AC318" s="128" t="e">
        <f t="shared" si="178"/>
        <v>#DIV/0!</v>
      </c>
      <c r="AD318" s="81">
        <f t="shared" si="162"/>
        <v>-99</v>
      </c>
      <c r="AE318" s="128" t="str">
        <f>IF(D318&lt;'Input Data'!$V$4," ",IF(I318=0," ",IF(K318=0," ",5*(I318-S318))))</f>
        <v xml:space="preserve"> </v>
      </c>
      <c r="AF318" s="81">
        <f t="shared" si="179"/>
        <v>-0.99</v>
      </c>
      <c r="AG318" s="81">
        <f t="shared" si="163"/>
        <v>-99</v>
      </c>
      <c r="AH318" s="119" t="e">
        <f t="shared" si="180"/>
        <v>#DIV/0!</v>
      </c>
      <c r="AI318" s="130" t="e">
        <f t="shared" si="181"/>
        <v>#DIV/0!</v>
      </c>
      <c r="AJ318" s="119" t="e">
        <f t="shared" si="182"/>
        <v>#DIV/0!</v>
      </c>
      <c r="AK318" s="119">
        <f t="shared" si="183"/>
        <v>-99</v>
      </c>
      <c r="AL318" s="69" t="e">
        <f t="shared" si="184"/>
        <v>#DIV/0!</v>
      </c>
      <c r="AM318" s="114" t="e">
        <f t="shared" si="185"/>
        <v>#DIV/0!</v>
      </c>
      <c r="AN318" s="119" t="e">
        <f t="shared" si="186"/>
        <v>#DIV/0!</v>
      </c>
      <c r="AO318" s="119" t="e">
        <f t="shared" si="187"/>
        <v>#DIV/0!</v>
      </c>
      <c r="AP318" s="119" t="e">
        <f t="shared" si="188"/>
        <v>#DIV/0!</v>
      </c>
      <c r="AQ318" s="119" t="e">
        <f t="shared" si="189"/>
        <v>#DIV/0!</v>
      </c>
      <c r="AR318" s="119" t="e">
        <f t="shared" si="190"/>
        <v>#DIV/0!</v>
      </c>
      <c r="AS318" s="114" t="e">
        <f t="shared" si="191"/>
        <v>#DIV/0!</v>
      </c>
      <c r="AT318" s="114" t="e">
        <f t="shared" si="164"/>
        <v>#DIV/0!</v>
      </c>
      <c r="AU318" s="114" t="e">
        <f t="shared" si="192"/>
        <v>#DIV/0!</v>
      </c>
      <c r="AV318" s="114" t="e">
        <f t="shared" si="165"/>
        <v>#DIV/0!</v>
      </c>
      <c r="AW318" s="69" t="e">
        <f t="shared" si="193"/>
        <v>#DIV/0!</v>
      </c>
      <c r="AX318" s="69" t="e">
        <f t="shared" si="194"/>
        <v>#DIV/0!</v>
      </c>
    </row>
    <row r="319" spans="4:50" ht="15.75">
      <c r="D319" s="41">
        <f>'Input Data'!E332</f>
        <v>0</v>
      </c>
      <c r="E319" s="43">
        <f>'Input Data'!F332</f>
        <v>0</v>
      </c>
      <c r="F319" s="43">
        <f>'Input Data'!G332</f>
        <v>0</v>
      </c>
      <c r="G319" s="43">
        <f>'Input Data'!H332</f>
        <v>0</v>
      </c>
      <c r="H319" s="41">
        <f>('Input Data'!E332)/3.28084</f>
        <v>0</v>
      </c>
      <c r="I319" s="43">
        <f t="shared" si="166"/>
        <v>0</v>
      </c>
      <c r="J319" s="43">
        <f t="shared" si="167"/>
        <v>-99</v>
      </c>
      <c r="K319" s="43">
        <f t="shared" si="168"/>
        <v>0</v>
      </c>
      <c r="L319" s="43">
        <f t="shared" si="169"/>
        <v>-99</v>
      </c>
      <c r="M319" s="43">
        <f t="shared" si="170"/>
        <v>0</v>
      </c>
      <c r="N319" s="43">
        <f t="shared" si="171"/>
        <v>-99</v>
      </c>
      <c r="O319" s="43" t="e">
        <f t="shared" si="172"/>
        <v>#DIV/0!</v>
      </c>
      <c r="P319" s="108">
        <f t="shared" si="173"/>
        <v>-99</v>
      </c>
      <c r="Q319" s="128" t="str">
        <f>IF(D319&lt;'Input Data'!$V$4," ",IF(I319=0," ",IF(K319=0," ",12+1.5*LN(K319+0.1))))</f>
        <v xml:space="preserve"> </v>
      </c>
      <c r="R319" s="120">
        <f t="shared" si="174"/>
        <v>-0.63022410000000006</v>
      </c>
      <c r="S319" s="109">
        <f t="shared" si="175"/>
        <v>0</v>
      </c>
      <c r="T319" s="110">
        <f t="shared" si="176"/>
        <v>0</v>
      </c>
      <c r="U319" s="109">
        <f t="shared" si="156"/>
        <v>0</v>
      </c>
      <c r="V319" s="69" t="e">
        <f t="shared" si="177"/>
        <v>#DIV/0!</v>
      </c>
      <c r="W319" s="109" t="e">
        <f t="shared" si="157"/>
        <v>#DIV/0!</v>
      </c>
      <c r="X319" s="109" t="e">
        <f t="shared" si="158"/>
        <v>#DIV/0!</v>
      </c>
      <c r="Y319" s="109" t="e">
        <f t="shared" si="159"/>
        <v>#DIV/0!</v>
      </c>
      <c r="Z319" s="109" t="e">
        <f t="shared" si="160"/>
        <v>#DIV/0!</v>
      </c>
      <c r="AA319" s="235" t="str">
        <f>IF(D319&lt;'Input Data'!$V$4," ",IF(I319=0," ",IF(K319=0," ",IF(AX319=4,28,IF(AX319=3,28,IF(AX319=2,28,IF(AX319=1,28,IF(AB319&gt;43,43,AB319))))))))</f>
        <v xml:space="preserve"> </v>
      </c>
      <c r="AB319" s="111" t="e">
        <f t="shared" si="161"/>
        <v>#DIV/0!</v>
      </c>
      <c r="AC319" s="128" t="e">
        <f t="shared" si="178"/>
        <v>#DIV/0!</v>
      </c>
      <c r="AD319" s="81">
        <f t="shared" si="162"/>
        <v>-99</v>
      </c>
      <c r="AE319" s="128" t="str">
        <f>IF(D319&lt;'Input Data'!$V$4," ",IF(I319=0," ",IF(K319=0," ",5*(I319-S319))))</f>
        <v xml:space="preserve"> </v>
      </c>
      <c r="AF319" s="81">
        <f t="shared" si="179"/>
        <v>-0.99</v>
      </c>
      <c r="AG319" s="81">
        <f t="shared" si="163"/>
        <v>-99</v>
      </c>
      <c r="AH319" s="119" t="e">
        <f t="shared" si="180"/>
        <v>#DIV/0!</v>
      </c>
      <c r="AI319" s="130" t="e">
        <f t="shared" si="181"/>
        <v>#DIV/0!</v>
      </c>
      <c r="AJ319" s="119" t="e">
        <f t="shared" si="182"/>
        <v>#DIV/0!</v>
      </c>
      <c r="AK319" s="119">
        <f t="shared" si="183"/>
        <v>-99</v>
      </c>
      <c r="AL319" s="69" t="e">
        <f t="shared" si="184"/>
        <v>#DIV/0!</v>
      </c>
      <c r="AM319" s="114" t="e">
        <f t="shared" si="185"/>
        <v>#DIV/0!</v>
      </c>
      <c r="AN319" s="119" t="e">
        <f t="shared" si="186"/>
        <v>#DIV/0!</v>
      </c>
      <c r="AO319" s="119" t="e">
        <f t="shared" si="187"/>
        <v>#DIV/0!</v>
      </c>
      <c r="AP319" s="119" t="e">
        <f t="shared" si="188"/>
        <v>#DIV/0!</v>
      </c>
      <c r="AQ319" s="119" t="e">
        <f t="shared" si="189"/>
        <v>#DIV/0!</v>
      </c>
      <c r="AR319" s="119" t="e">
        <f t="shared" si="190"/>
        <v>#DIV/0!</v>
      </c>
      <c r="AS319" s="114" t="e">
        <f t="shared" si="191"/>
        <v>#DIV/0!</v>
      </c>
      <c r="AT319" s="114" t="e">
        <f t="shared" si="164"/>
        <v>#DIV/0!</v>
      </c>
      <c r="AU319" s="114" t="e">
        <f t="shared" si="192"/>
        <v>#DIV/0!</v>
      </c>
      <c r="AV319" s="114" t="e">
        <f t="shared" si="165"/>
        <v>#DIV/0!</v>
      </c>
      <c r="AW319" s="69" t="e">
        <f t="shared" si="193"/>
        <v>#DIV/0!</v>
      </c>
      <c r="AX319" s="69" t="e">
        <f t="shared" si="194"/>
        <v>#DIV/0!</v>
      </c>
    </row>
    <row r="320" spans="4:50" ht="15.75">
      <c r="D320" s="41">
        <f>'Input Data'!E333</f>
        <v>0</v>
      </c>
      <c r="E320" s="43">
        <f>'Input Data'!F333</f>
        <v>0</v>
      </c>
      <c r="F320" s="43">
        <f>'Input Data'!G333</f>
        <v>0</v>
      </c>
      <c r="G320" s="43">
        <f>'Input Data'!H333</f>
        <v>0</v>
      </c>
      <c r="H320" s="41">
        <f>('Input Data'!E333)/3.28084</f>
        <v>0</v>
      </c>
      <c r="I320" s="43">
        <f t="shared" si="166"/>
        <v>0</v>
      </c>
      <c r="J320" s="43">
        <f t="shared" si="167"/>
        <v>-99</v>
      </c>
      <c r="K320" s="43">
        <f t="shared" si="168"/>
        <v>0</v>
      </c>
      <c r="L320" s="43">
        <f t="shared" si="169"/>
        <v>-99</v>
      </c>
      <c r="M320" s="43">
        <f t="shared" si="170"/>
        <v>0</v>
      </c>
      <c r="N320" s="43">
        <f t="shared" si="171"/>
        <v>-99</v>
      </c>
      <c r="O320" s="43" t="e">
        <f t="shared" si="172"/>
        <v>#DIV/0!</v>
      </c>
      <c r="P320" s="108">
        <f t="shared" si="173"/>
        <v>-99</v>
      </c>
      <c r="Q320" s="128" t="str">
        <f>IF(D320&lt;'Input Data'!$V$4," ",IF(I320=0," ",IF(K320=0," ",12+1.5*LN(K320+0.1))))</f>
        <v xml:space="preserve"> </v>
      </c>
      <c r="R320" s="120">
        <f t="shared" si="174"/>
        <v>-0.63022410000000006</v>
      </c>
      <c r="S320" s="109">
        <f t="shared" si="175"/>
        <v>0</v>
      </c>
      <c r="T320" s="110">
        <f t="shared" si="176"/>
        <v>0</v>
      </c>
      <c r="U320" s="109">
        <f t="shared" si="156"/>
        <v>0</v>
      </c>
      <c r="V320" s="69" t="e">
        <f t="shared" si="177"/>
        <v>#DIV/0!</v>
      </c>
      <c r="W320" s="109" t="e">
        <f t="shared" si="157"/>
        <v>#DIV/0!</v>
      </c>
      <c r="X320" s="109" t="e">
        <f t="shared" si="158"/>
        <v>#DIV/0!</v>
      </c>
      <c r="Y320" s="109" t="e">
        <f t="shared" si="159"/>
        <v>#DIV/0!</v>
      </c>
      <c r="Z320" s="109" t="e">
        <f t="shared" si="160"/>
        <v>#DIV/0!</v>
      </c>
      <c r="AA320" s="235" t="str">
        <f>IF(D320&lt;'Input Data'!$V$4," ",IF(I320=0," ",IF(K320=0," ",IF(AX320=4,28,IF(AX320=3,28,IF(AX320=2,28,IF(AX320=1,28,IF(AB320&gt;43,43,AB320))))))))</f>
        <v xml:space="preserve"> </v>
      </c>
      <c r="AB320" s="111" t="e">
        <f t="shared" si="161"/>
        <v>#DIV/0!</v>
      </c>
      <c r="AC320" s="128" t="e">
        <f t="shared" si="178"/>
        <v>#DIV/0!</v>
      </c>
      <c r="AD320" s="81">
        <f t="shared" si="162"/>
        <v>-99</v>
      </c>
      <c r="AE320" s="128" t="str">
        <f>IF(D320&lt;'Input Data'!$V$4," ",IF(I320=0," ",IF(K320=0," ",5*(I320-S320))))</f>
        <v xml:space="preserve"> </v>
      </c>
      <c r="AF320" s="81">
        <f t="shared" si="179"/>
        <v>-0.99</v>
      </c>
      <c r="AG320" s="81">
        <f t="shared" si="163"/>
        <v>-99</v>
      </c>
      <c r="AH320" s="119" t="e">
        <f t="shared" si="180"/>
        <v>#DIV/0!</v>
      </c>
      <c r="AI320" s="130" t="e">
        <f t="shared" si="181"/>
        <v>#DIV/0!</v>
      </c>
      <c r="AJ320" s="119" t="e">
        <f t="shared" si="182"/>
        <v>#DIV/0!</v>
      </c>
      <c r="AK320" s="119">
        <f t="shared" si="183"/>
        <v>-99</v>
      </c>
      <c r="AL320" s="69" t="e">
        <f t="shared" si="184"/>
        <v>#DIV/0!</v>
      </c>
      <c r="AM320" s="114" t="e">
        <f t="shared" si="185"/>
        <v>#DIV/0!</v>
      </c>
      <c r="AN320" s="119" t="e">
        <f t="shared" si="186"/>
        <v>#DIV/0!</v>
      </c>
      <c r="AO320" s="119" t="e">
        <f t="shared" si="187"/>
        <v>#DIV/0!</v>
      </c>
      <c r="AP320" s="119" t="e">
        <f t="shared" si="188"/>
        <v>#DIV/0!</v>
      </c>
      <c r="AQ320" s="119" t="e">
        <f t="shared" si="189"/>
        <v>#DIV/0!</v>
      </c>
      <c r="AR320" s="119" t="e">
        <f t="shared" si="190"/>
        <v>#DIV/0!</v>
      </c>
      <c r="AS320" s="114" t="e">
        <f t="shared" si="191"/>
        <v>#DIV/0!</v>
      </c>
      <c r="AT320" s="114" t="e">
        <f t="shared" si="164"/>
        <v>#DIV/0!</v>
      </c>
      <c r="AU320" s="114" t="e">
        <f t="shared" si="192"/>
        <v>#DIV/0!</v>
      </c>
      <c r="AV320" s="114" t="e">
        <f t="shared" si="165"/>
        <v>#DIV/0!</v>
      </c>
      <c r="AW320" s="69" t="e">
        <f t="shared" si="193"/>
        <v>#DIV/0!</v>
      </c>
      <c r="AX320" s="69" t="e">
        <f t="shared" si="194"/>
        <v>#DIV/0!</v>
      </c>
    </row>
    <row r="321" spans="4:50" ht="15.75">
      <c r="D321" s="41">
        <f>'Input Data'!E334</f>
        <v>0</v>
      </c>
      <c r="E321" s="43">
        <f>'Input Data'!F334</f>
        <v>0</v>
      </c>
      <c r="F321" s="43">
        <f>'Input Data'!G334</f>
        <v>0</v>
      </c>
      <c r="G321" s="43">
        <f>'Input Data'!H334</f>
        <v>0</v>
      </c>
      <c r="H321" s="41">
        <f>('Input Data'!E334)/3.28084</f>
        <v>0</v>
      </c>
      <c r="I321" s="43">
        <f t="shared" si="166"/>
        <v>0</v>
      </c>
      <c r="J321" s="43">
        <f t="shared" si="167"/>
        <v>-99</v>
      </c>
      <c r="K321" s="43">
        <f t="shared" si="168"/>
        <v>0</v>
      </c>
      <c r="L321" s="43">
        <f t="shared" si="169"/>
        <v>-99</v>
      </c>
      <c r="M321" s="43">
        <f t="shared" si="170"/>
        <v>0</v>
      </c>
      <c r="N321" s="43">
        <f t="shared" si="171"/>
        <v>-99</v>
      </c>
      <c r="O321" s="43" t="e">
        <f t="shared" si="172"/>
        <v>#DIV/0!</v>
      </c>
      <c r="P321" s="108">
        <f t="shared" si="173"/>
        <v>-99</v>
      </c>
      <c r="Q321" s="128" t="str">
        <f>IF(D321&lt;'Input Data'!$V$4," ",IF(I321=0," ",IF(K321=0," ",12+1.5*LN(K321+0.1))))</f>
        <v xml:space="preserve"> </v>
      </c>
      <c r="R321" s="120">
        <f t="shared" si="174"/>
        <v>-0.63022410000000006</v>
      </c>
      <c r="S321" s="109">
        <f t="shared" si="175"/>
        <v>0</v>
      </c>
      <c r="T321" s="110">
        <f t="shared" si="176"/>
        <v>0</v>
      </c>
      <c r="U321" s="109">
        <f t="shared" si="156"/>
        <v>0</v>
      </c>
      <c r="V321" s="69" t="e">
        <f t="shared" si="177"/>
        <v>#DIV/0!</v>
      </c>
      <c r="W321" s="109" t="e">
        <f t="shared" si="157"/>
        <v>#DIV/0!</v>
      </c>
      <c r="X321" s="109" t="e">
        <f t="shared" si="158"/>
        <v>#DIV/0!</v>
      </c>
      <c r="Y321" s="109" t="e">
        <f t="shared" si="159"/>
        <v>#DIV/0!</v>
      </c>
      <c r="Z321" s="109" t="e">
        <f t="shared" si="160"/>
        <v>#DIV/0!</v>
      </c>
      <c r="AA321" s="235" t="str">
        <f>IF(D321&lt;'Input Data'!$V$4," ",IF(I321=0," ",IF(K321=0," ",IF(AX321=4,28,IF(AX321=3,28,IF(AX321=2,28,IF(AX321=1,28,IF(AB321&gt;43,43,AB321))))))))</f>
        <v xml:space="preserve"> </v>
      </c>
      <c r="AB321" s="111" t="e">
        <f t="shared" si="161"/>
        <v>#DIV/0!</v>
      </c>
      <c r="AC321" s="128" t="e">
        <f t="shared" si="178"/>
        <v>#DIV/0!</v>
      </c>
      <c r="AD321" s="81">
        <f t="shared" si="162"/>
        <v>-99</v>
      </c>
      <c r="AE321" s="128" t="str">
        <f>IF(D321&lt;'Input Data'!$V$4," ",IF(I321=0," ",IF(K321=0," ",5*(I321-S321))))</f>
        <v xml:space="preserve"> </v>
      </c>
      <c r="AF321" s="81">
        <f t="shared" si="179"/>
        <v>-0.99</v>
      </c>
      <c r="AG321" s="81">
        <f t="shared" si="163"/>
        <v>-99</v>
      </c>
      <c r="AH321" s="119" t="e">
        <f t="shared" si="180"/>
        <v>#DIV/0!</v>
      </c>
      <c r="AI321" s="130" t="e">
        <f t="shared" si="181"/>
        <v>#DIV/0!</v>
      </c>
      <c r="AJ321" s="119" t="e">
        <f t="shared" si="182"/>
        <v>#DIV/0!</v>
      </c>
      <c r="AK321" s="119">
        <f t="shared" si="183"/>
        <v>-99</v>
      </c>
      <c r="AL321" s="69" t="e">
        <f t="shared" si="184"/>
        <v>#DIV/0!</v>
      </c>
      <c r="AM321" s="114" t="e">
        <f t="shared" si="185"/>
        <v>#DIV/0!</v>
      </c>
      <c r="AN321" s="119" t="e">
        <f t="shared" si="186"/>
        <v>#DIV/0!</v>
      </c>
      <c r="AO321" s="119" t="e">
        <f t="shared" si="187"/>
        <v>#DIV/0!</v>
      </c>
      <c r="AP321" s="119" t="e">
        <f t="shared" si="188"/>
        <v>#DIV/0!</v>
      </c>
      <c r="AQ321" s="119" t="e">
        <f t="shared" si="189"/>
        <v>#DIV/0!</v>
      </c>
      <c r="AR321" s="119" t="e">
        <f t="shared" si="190"/>
        <v>#DIV/0!</v>
      </c>
      <c r="AS321" s="114" t="e">
        <f t="shared" si="191"/>
        <v>#DIV/0!</v>
      </c>
      <c r="AT321" s="114" t="e">
        <f t="shared" si="164"/>
        <v>#DIV/0!</v>
      </c>
      <c r="AU321" s="114" t="e">
        <f t="shared" si="192"/>
        <v>#DIV/0!</v>
      </c>
      <c r="AV321" s="114" t="e">
        <f t="shared" si="165"/>
        <v>#DIV/0!</v>
      </c>
      <c r="AW321" s="69" t="e">
        <f t="shared" si="193"/>
        <v>#DIV/0!</v>
      </c>
      <c r="AX321" s="69" t="e">
        <f t="shared" si="194"/>
        <v>#DIV/0!</v>
      </c>
    </row>
    <row r="322" spans="4:50" ht="15.75">
      <c r="D322" s="41">
        <f>'Input Data'!E335</f>
        <v>0</v>
      </c>
      <c r="E322" s="43">
        <f>'Input Data'!F335</f>
        <v>0</v>
      </c>
      <c r="F322" s="43">
        <f>'Input Data'!G335</f>
        <v>0</v>
      </c>
      <c r="G322" s="43">
        <f>'Input Data'!H335</f>
        <v>0</v>
      </c>
      <c r="H322" s="41">
        <f>('Input Data'!E335)/3.28084</f>
        <v>0</v>
      </c>
      <c r="I322" s="43">
        <f t="shared" si="166"/>
        <v>0</v>
      </c>
      <c r="J322" s="43">
        <f t="shared" si="167"/>
        <v>-99</v>
      </c>
      <c r="K322" s="43">
        <f t="shared" si="168"/>
        <v>0</v>
      </c>
      <c r="L322" s="43">
        <f t="shared" si="169"/>
        <v>-99</v>
      </c>
      <c r="M322" s="43">
        <f t="shared" si="170"/>
        <v>0</v>
      </c>
      <c r="N322" s="43">
        <f t="shared" si="171"/>
        <v>-99</v>
      </c>
      <c r="O322" s="43" t="e">
        <f t="shared" si="172"/>
        <v>#DIV/0!</v>
      </c>
      <c r="P322" s="108">
        <f t="shared" si="173"/>
        <v>-99</v>
      </c>
      <c r="Q322" s="128" t="str">
        <f>IF(D322&lt;'Input Data'!$V$4," ",IF(I322=0," ",IF(K322=0," ",12+1.5*LN(K322+0.1))))</f>
        <v xml:space="preserve"> </v>
      </c>
      <c r="R322" s="120">
        <f t="shared" si="174"/>
        <v>-0.63022410000000006</v>
      </c>
      <c r="S322" s="109">
        <f t="shared" si="175"/>
        <v>0</v>
      </c>
      <c r="T322" s="110">
        <f t="shared" si="176"/>
        <v>0</v>
      </c>
      <c r="U322" s="109">
        <f t="shared" si="156"/>
        <v>0</v>
      </c>
      <c r="V322" s="69" t="e">
        <f t="shared" si="177"/>
        <v>#DIV/0!</v>
      </c>
      <c r="W322" s="109" t="e">
        <f t="shared" si="157"/>
        <v>#DIV/0!</v>
      </c>
      <c r="X322" s="109" t="e">
        <f t="shared" si="158"/>
        <v>#DIV/0!</v>
      </c>
      <c r="Y322" s="109" t="e">
        <f t="shared" si="159"/>
        <v>#DIV/0!</v>
      </c>
      <c r="Z322" s="109" t="e">
        <f t="shared" si="160"/>
        <v>#DIV/0!</v>
      </c>
      <c r="AA322" s="235" t="str">
        <f>IF(D322&lt;'Input Data'!$V$4," ",IF(I322=0," ",IF(K322=0," ",IF(AX322=4,28,IF(AX322=3,28,IF(AX322=2,28,IF(AX322=1,28,IF(AB322&gt;43,43,AB322))))))))</f>
        <v xml:space="preserve"> </v>
      </c>
      <c r="AB322" s="111" t="e">
        <f t="shared" si="161"/>
        <v>#DIV/0!</v>
      </c>
      <c r="AC322" s="128" t="e">
        <f t="shared" si="178"/>
        <v>#DIV/0!</v>
      </c>
      <c r="AD322" s="81">
        <f t="shared" si="162"/>
        <v>-99</v>
      </c>
      <c r="AE322" s="128" t="str">
        <f>IF(D322&lt;'Input Data'!$V$4," ",IF(I322=0," ",IF(K322=0," ",5*(I322-S322))))</f>
        <v xml:space="preserve"> </v>
      </c>
      <c r="AF322" s="81">
        <f t="shared" si="179"/>
        <v>-0.99</v>
      </c>
      <c r="AG322" s="81">
        <f t="shared" si="163"/>
        <v>-99</v>
      </c>
      <c r="AH322" s="119" t="e">
        <f t="shared" si="180"/>
        <v>#DIV/0!</v>
      </c>
      <c r="AI322" s="130" t="e">
        <f t="shared" si="181"/>
        <v>#DIV/0!</v>
      </c>
      <c r="AJ322" s="119" t="e">
        <f t="shared" si="182"/>
        <v>#DIV/0!</v>
      </c>
      <c r="AK322" s="119">
        <f t="shared" si="183"/>
        <v>-99</v>
      </c>
      <c r="AL322" s="69" t="e">
        <f t="shared" si="184"/>
        <v>#DIV/0!</v>
      </c>
      <c r="AM322" s="114" t="e">
        <f t="shared" si="185"/>
        <v>#DIV/0!</v>
      </c>
      <c r="AN322" s="119" t="e">
        <f t="shared" si="186"/>
        <v>#DIV/0!</v>
      </c>
      <c r="AO322" s="119" t="e">
        <f t="shared" si="187"/>
        <v>#DIV/0!</v>
      </c>
      <c r="AP322" s="119" t="e">
        <f t="shared" si="188"/>
        <v>#DIV/0!</v>
      </c>
      <c r="AQ322" s="119" t="e">
        <f t="shared" si="189"/>
        <v>#DIV/0!</v>
      </c>
      <c r="AR322" s="119" t="e">
        <f t="shared" si="190"/>
        <v>#DIV/0!</v>
      </c>
      <c r="AS322" s="114" t="e">
        <f t="shared" si="191"/>
        <v>#DIV/0!</v>
      </c>
      <c r="AT322" s="114" t="e">
        <f t="shared" si="164"/>
        <v>#DIV/0!</v>
      </c>
      <c r="AU322" s="114" t="e">
        <f t="shared" si="192"/>
        <v>#DIV/0!</v>
      </c>
      <c r="AV322" s="114" t="e">
        <f t="shared" si="165"/>
        <v>#DIV/0!</v>
      </c>
      <c r="AW322" s="69" t="e">
        <f t="shared" si="193"/>
        <v>#DIV/0!</v>
      </c>
      <c r="AX322" s="69" t="e">
        <f t="shared" si="194"/>
        <v>#DIV/0!</v>
      </c>
    </row>
    <row r="323" spans="4:50" ht="15.75">
      <c r="D323" s="41">
        <f>'Input Data'!E336</f>
        <v>0</v>
      </c>
      <c r="E323" s="43">
        <f>'Input Data'!F336</f>
        <v>0</v>
      </c>
      <c r="F323" s="43">
        <f>'Input Data'!G336</f>
        <v>0</v>
      </c>
      <c r="G323" s="43">
        <f>'Input Data'!H336</f>
        <v>0</v>
      </c>
      <c r="H323" s="41">
        <f>('Input Data'!E336)/3.28084</f>
        <v>0</v>
      </c>
      <c r="I323" s="43">
        <f t="shared" si="166"/>
        <v>0</v>
      </c>
      <c r="J323" s="43">
        <f t="shared" si="167"/>
        <v>-99</v>
      </c>
      <c r="K323" s="43">
        <f t="shared" si="168"/>
        <v>0</v>
      </c>
      <c r="L323" s="43">
        <f t="shared" si="169"/>
        <v>-99</v>
      </c>
      <c r="M323" s="43">
        <f t="shared" si="170"/>
        <v>0</v>
      </c>
      <c r="N323" s="43">
        <f t="shared" si="171"/>
        <v>-99</v>
      </c>
      <c r="O323" s="43" t="e">
        <f t="shared" si="172"/>
        <v>#DIV/0!</v>
      </c>
      <c r="P323" s="108">
        <f t="shared" si="173"/>
        <v>-99</v>
      </c>
      <c r="Q323" s="128" t="str">
        <f>IF(D323&lt;'Input Data'!$V$4," ",IF(I323=0," ",IF(K323=0," ",12+1.5*LN(K323+0.1))))</f>
        <v xml:space="preserve"> </v>
      </c>
      <c r="R323" s="120">
        <f t="shared" si="174"/>
        <v>-0.63022410000000006</v>
      </c>
      <c r="S323" s="109">
        <f t="shared" si="175"/>
        <v>0</v>
      </c>
      <c r="T323" s="110">
        <f t="shared" si="176"/>
        <v>0</v>
      </c>
      <c r="U323" s="109">
        <f t="shared" si="156"/>
        <v>0</v>
      </c>
      <c r="V323" s="69" t="e">
        <f t="shared" si="177"/>
        <v>#DIV/0!</v>
      </c>
      <c r="W323" s="109" t="e">
        <f t="shared" si="157"/>
        <v>#DIV/0!</v>
      </c>
      <c r="X323" s="109" t="e">
        <f t="shared" si="158"/>
        <v>#DIV/0!</v>
      </c>
      <c r="Y323" s="109" t="e">
        <f t="shared" si="159"/>
        <v>#DIV/0!</v>
      </c>
      <c r="Z323" s="109" t="e">
        <f t="shared" si="160"/>
        <v>#DIV/0!</v>
      </c>
      <c r="AA323" s="235" t="str">
        <f>IF(D323&lt;'Input Data'!$V$4," ",IF(I323=0," ",IF(K323=0," ",IF(AX323=4,28,IF(AX323=3,28,IF(AX323=2,28,IF(AX323=1,28,IF(AB323&gt;43,43,AB323))))))))</f>
        <v xml:space="preserve"> </v>
      </c>
      <c r="AB323" s="111" t="e">
        <f t="shared" si="161"/>
        <v>#DIV/0!</v>
      </c>
      <c r="AC323" s="128" t="e">
        <f t="shared" si="178"/>
        <v>#DIV/0!</v>
      </c>
      <c r="AD323" s="81">
        <f t="shared" si="162"/>
        <v>-99</v>
      </c>
      <c r="AE323" s="128" t="str">
        <f>IF(D323&lt;'Input Data'!$V$4," ",IF(I323=0," ",IF(K323=0," ",5*(I323-S323))))</f>
        <v xml:space="preserve"> </v>
      </c>
      <c r="AF323" s="81">
        <f t="shared" si="179"/>
        <v>-0.99</v>
      </c>
      <c r="AG323" s="81">
        <f t="shared" si="163"/>
        <v>-99</v>
      </c>
      <c r="AH323" s="119" t="e">
        <f t="shared" si="180"/>
        <v>#DIV/0!</v>
      </c>
      <c r="AI323" s="130" t="e">
        <f t="shared" si="181"/>
        <v>#DIV/0!</v>
      </c>
      <c r="AJ323" s="119" t="e">
        <f t="shared" si="182"/>
        <v>#DIV/0!</v>
      </c>
      <c r="AK323" s="119">
        <f t="shared" si="183"/>
        <v>-99</v>
      </c>
      <c r="AL323" s="69" t="e">
        <f t="shared" si="184"/>
        <v>#DIV/0!</v>
      </c>
      <c r="AM323" s="114" t="e">
        <f t="shared" si="185"/>
        <v>#DIV/0!</v>
      </c>
      <c r="AN323" s="119" t="e">
        <f t="shared" si="186"/>
        <v>#DIV/0!</v>
      </c>
      <c r="AO323" s="119" t="e">
        <f t="shared" si="187"/>
        <v>#DIV/0!</v>
      </c>
      <c r="AP323" s="119" t="e">
        <f t="shared" si="188"/>
        <v>#DIV/0!</v>
      </c>
      <c r="AQ323" s="119" t="e">
        <f t="shared" si="189"/>
        <v>#DIV/0!</v>
      </c>
      <c r="AR323" s="119" t="e">
        <f t="shared" si="190"/>
        <v>#DIV/0!</v>
      </c>
      <c r="AS323" s="114" t="e">
        <f t="shared" si="191"/>
        <v>#DIV/0!</v>
      </c>
      <c r="AT323" s="114" t="e">
        <f t="shared" si="164"/>
        <v>#DIV/0!</v>
      </c>
      <c r="AU323" s="114" t="e">
        <f t="shared" si="192"/>
        <v>#DIV/0!</v>
      </c>
      <c r="AV323" s="114" t="e">
        <f t="shared" si="165"/>
        <v>#DIV/0!</v>
      </c>
      <c r="AW323" s="69" t="e">
        <f t="shared" si="193"/>
        <v>#DIV/0!</v>
      </c>
      <c r="AX323" s="69" t="e">
        <f t="shared" si="194"/>
        <v>#DIV/0!</v>
      </c>
    </row>
    <row r="324" spans="4:50" ht="15.75">
      <c r="D324" s="41">
        <f>'Input Data'!E337</f>
        <v>0</v>
      </c>
      <c r="E324" s="43">
        <f>'Input Data'!F337</f>
        <v>0</v>
      </c>
      <c r="F324" s="43">
        <f>'Input Data'!G337</f>
        <v>0</v>
      </c>
      <c r="G324" s="43">
        <f>'Input Data'!H337</f>
        <v>0</v>
      </c>
      <c r="H324" s="41">
        <f>('Input Data'!E337)/3.28084</f>
        <v>0</v>
      </c>
      <c r="I324" s="43">
        <f t="shared" si="166"/>
        <v>0</v>
      </c>
      <c r="J324" s="43">
        <f t="shared" si="167"/>
        <v>-99</v>
      </c>
      <c r="K324" s="43">
        <f t="shared" si="168"/>
        <v>0</v>
      </c>
      <c r="L324" s="43">
        <f t="shared" si="169"/>
        <v>-99</v>
      </c>
      <c r="M324" s="43">
        <f t="shared" si="170"/>
        <v>0</v>
      </c>
      <c r="N324" s="43">
        <f t="shared" si="171"/>
        <v>-99</v>
      </c>
      <c r="O324" s="43" t="e">
        <f t="shared" si="172"/>
        <v>#DIV/0!</v>
      </c>
      <c r="P324" s="108">
        <f t="shared" si="173"/>
        <v>-99</v>
      </c>
      <c r="Q324" s="128" t="str">
        <f>IF(D324&lt;'Input Data'!$V$4," ",IF(I324=0," ",IF(K324=0," ",12+1.5*LN(K324+0.1))))</f>
        <v xml:space="preserve"> </v>
      </c>
      <c r="R324" s="120">
        <f t="shared" si="174"/>
        <v>-0.63022410000000006</v>
      </c>
      <c r="S324" s="109">
        <f t="shared" si="175"/>
        <v>0</v>
      </c>
      <c r="T324" s="110">
        <f t="shared" si="176"/>
        <v>0</v>
      </c>
      <c r="U324" s="109">
        <f t="shared" si="156"/>
        <v>0</v>
      </c>
      <c r="V324" s="69" t="e">
        <f t="shared" si="177"/>
        <v>#DIV/0!</v>
      </c>
      <c r="W324" s="109" t="e">
        <f t="shared" si="157"/>
        <v>#DIV/0!</v>
      </c>
      <c r="X324" s="109" t="e">
        <f t="shared" si="158"/>
        <v>#DIV/0!</v>
      </c>
      <c r="Y324" s="109" t="e">
        <f t="shared" si="159"/>
        <v>#DIV/0!</v>
      </c>
      <c r="Z324" s="109" t="e">
        <f t="shared" si="160"/>
        <v>#DIV/0!</v>
      </c>
      <c r="AA324" s="235" t="str">
        <f>IF(D324&lt;'Input Data'!$V$4," ",IF(I324=0," ",IF(K324=0," ",IF(AX324=4,28,IF(AX324=3,28,IF(AX324=2,28,IF(AX324=1,28,IF(AB324&gt;43,43,AB324))))))))</f>
        <v xml:space="preserve"> </v>
      </c>
      <c r="AB324" s="111" t="e">
        <f t="shared" si="161"/>
        <v>#DIV/0!</v>
      </c>
      <c r="AC324" s="128" t="e">
        <f t="shared" si="178"/>
        <v>#DIV/0!</v>
      </c>
      <c r="AD324" s="81">
        <f t="shared" si="162"/>
        <v>-99</v>
      </c>
      <c r="AE324" s="128" t="str">
        <f>IF(D324&lt;'Input Data'!$V$4," ",IF(I324=0," ",IF(K324=0," ",5*(I324-S324))))</f>
        <v xml:space="preserve"> </v>
      </c>
      <c r="AF324" s="81">
        <f t="shared" si="179"/>
        <v>-0.99</v>
      </c>
      <c r="AG324" s="81">
        <f t="shared" si="163"/>
        <v>-99</v>
      </c>
      <c r="AH324" s="119" t="e">
        <f t="shared" si="180"/>
        <v>#DIV/0!</v>
      </c>
      <c r="AI324" s="130" t="e">
        <f t="shared" si="181"/>
        <v>#DIV/0!</v>
      </c>
      <c r="AJ324" s="119" t="e">
        <f t="shared" si="182"/>
        <v>#DIV/0!</v>
      </c>
      <c r="AK324" s="119">
        <f t="shared" si="183"/>
        <v>-99</v>
      </c>
      <c r="AL324" s="69" t="e">
        <f t="shared" si="184"/>
        <v>#DIV/0!</v>
      </c>
      <c r="AM324" s="114" t="e">
        <f t="shared" si="185"/>
        <v>#DIV/0!</v>
      </c>
      <c r="AN324" s="119" t="e">
        <f t="shared" si="186"/>
        <v>#DIV/0!</v>
      </c>
      <c r="AO324" s="119" t="e">
        <f t="shared" si="187"/>
        <v>#DIV/0!</v>
      </c>
      <c r="AP324" s="119" t="e">
        <f t="shared" si="188"/>
        <v>#DIV/0!</v>
      </c>
      <c r="AQ324" s="119" t="e">
        <f t="shared" si="189"/>
        <v>#DIV/0!</v>
      </c>
      <c r="AR324" s="119" t="e">
        <f t="shared" si="190"/>
        <v>#DIV/0!</v>
      </c>
      <c r="AS324" s="114" t="e">
        <f t="shared" si="191"/>
        <v>#DIV/0!</v>
      </c>
      <c r="AT324" s="114" t="e">
        <f t="shared" si="164"/>
        <v>#DIV/0!</v>
      </c>
      <c r="AU324" s="114" t="e">
        <f t="shared" si="192"/>
        <v>#DIV/0!</v>
      </c>
      <c r="AV324" s="114" t="e">
        <f t="shared" si="165"/>
        <v>#DIV/0!</v>
      </c>
      <c r="AW324" s="69" t="e">
        <f t="shared" si="193"/>
        <v>#DIV/0!</v>
      </c>
      <c r="AX324" s="69" t="e">
        <f t="shared" si="194"/>
        <v>#DIV/0!</v>
      </c>
    </row>
    <row r="325" spans="4:50" ht="15.75">
      <c r="D325" s="41">
        <f>'Input Data'!E338</f>
        <v>0</v>
      </c>
      <c r="E325" s="43">
        <f>'Input Data'!F338</f>
        <v>0</v>
      </c>
      <c r="F325" s="43">
        <f>'Input Data'!G338</f>
        <v>0</v>
      </c>
      <c r="G325" s="43">
        <f>'Input Data'!H338</f>
        <v>0</v>
      </c>
      <c r="H325" s="41">
        <f>('Input Data'!E338)/3.28084</f>
        <v>0</v>
      </c>
      <c r="I325" s="43">
        <f t="shared" si="166"/>
        <v>0</v>
      </c>
      <c r="J325" s="43">
        <f t="shared" si="167"/>
        <v>-99</v>
      </c>
      <c r="K325" s="43">
        <f t="shared" si="168"/>
        <v>0</v>
      </c>
      <c r="L325" s="43">
        <f t="shared" si="169"/>
        <v>-99</v>
      </c>
      <c r="M325" s="43">
        <f t="shared" si="170"/>
        <v>0</v>
      </c>
      <c r="N325" s="43">
        <f t="shared" si="171"/>
        <v>-99</v>
      </c>
      <c r="O325" s="43" t="e">
        <f t="shared" si="172"/>
        <v>#DIV/0!</v>
      </c>
      <c r="P325" s="108">
        <f t="shared" si="173"/>
        <v>-99</v>
      </c>
      <c r="Q325" s="128" t="str">
        <f>IF(D325&lt;'Input Data'!$V$4," ",IF(I325=0," ",IF(K325=0," ",12+1.5*LN(K325+0.1))))</f>
        <v xml:space="preserve"> </v>
      </c>
      <c r="R325" s="120">
        <f t="shared" si="174"/>
        <v>-0.63022410000000006</v>
      </c>
      <c r="S325" s="109">
        <f t="shared" si="175"/>
        <v>0</v>
      </c>
      <c r="T325" s="110">
        <f t="shared" si="176"/>
        <v>0</v>
      </c>
      <c r="U325" s="109">
        <f t="shared" si="156"/>
        <v>0</v>
      </c>
      <c r="V325" s="69" t="e">
        <f t="shared" si="177"/>
        <v>#DIV/0!</v>
      </c>
      <c r="W325" s="109" t="e">
        <f t="shared" si="157"/>
        <v>#DIV/0!</v>
      </c>
      <c r="X325" s="109" t="e">
        <f t="shared" si="158"/>
        <v>#DIV/0!</v>
      </c>
      <c r="Y325" s="109" t="e">
        <f t="shared" si="159"/>
        <v>#DIV/0!</v>
      </c>
      <c r="Z325" s="109" t="e">
        <f t="shared" si="160"/>
        <v>#DIV/0!</v>
      </c>
      <c r="AA325" s="235" t="str">
        <f>IF(D325&lt;'Input Data'!$V$4," ",IF(I325=0," ",IF(K325=0," ",IF(AX325=4,28,IF(AX325=3,28,IF(AX325=2,28,IF(AX325=1,28,IF(AB325&gt;43,43,AB325))))))))</f>
        <v xml:space="preserve"> </v>
      </c>
      <c r="AB325" s="111" t="e">
        <f t="shared" si="161"/>
        <v>#DIV/0!</v>
      </c>
      <c r="AC325" s="128" t="e">
        <f t="shared" si="178"/>
        <v>#DIV/0!</v>
      </c>
      <c r="AD325" s="81">
        <f t="shared" si="162"/>
        <v>-99</v>
      </c>
      <c r="AE325" s="128" t="str">
        <f>IF(D325&lt;'Input Data'!$V$4," ",IF(I325=0," ",IF(K325=0," ",5*(I325-S325))))</f>
        <v xml:space="preserve"> </v>
      </c>
      <c r="AF325" s="81">
        <f t="shared" si="179"/>
        <v>-0.99</v>
      </c>
      <c r="AG325" s="81">
        <f t="shared" si="163"/>
        <v>-99</v>
      </c>
      <c r="AH325" s="119" t="e">
        <f t="shared" si="180"/>
        <v>#DIV/0!</v>
      </c>
      <c r="AI325" s="130" t="e">
        <f t="shared" si="181"/>
        <v>#DIV/0!</v>
      </c>
      <c r="AJ325" s="119" t="e">
        <f t="shared" si="182"/>
        <v>#DIV/0!</v>
      </c>
      <c r="AK325" s="119">
        <f t="shared" si="183"/>
        <v>-99</v>
      </c>
      <c r="AL325" s="69" t="e">
        <f t="shared" si="184"/>
        <v>#DIV/0!</v>
      </c>
      <c r="AM325" s="114" t="e">
        <f t="shared" si="185"/>
        <v>#DIV/0!</v>
      </c>
      <c r="AN325" s="119" t="e">
        <f t="shared" si="186"/>
        <v>#DIV/0!</v>
      </c>
      <c r="AO325" s="119" t="e">
        <f t="shared" si="187"/>
        <v>#DIV/0!</v>
      </c>
      <c r="AP325" s="119" t="e">
        <f t="shared" si="188"/>
        <v>#DIV/0!</v>
      </c>
      <c r="AQ325" s="119" t="e">
        <f t="shared" si="189"/>
        <v>#DIV/0!</v>
      </c>
      <c r="AR325" s="119" t="e">
        <f t="shared" si="190"/>
        <v>#DIV/0!</v>
      </c>
      <c r="AS325" s="114" t="e">
        <f t="shared" si="191"/>
        <v>#DIV/0!</v>
      </c>
      <c r="AT325" s="114" t="e">
        <f t="shared" si="164"/>
        <v>#DIV/0!</v>
      </c>
      <c r="AU325" s="114" t="e">
        <f t="shared" si="192"/>
        <v>#DIV/0!</v>
      </c>
      <c r="AV325" s="114" t="e">
        <f t="shared" si="165"/>
        <v>#DIV/0!</v>
      </c>
      <c r="AW325" s="69" t="e">
        <f t="shared" si="193"/>
        <v>#DIV/0!</v>
      </c>
      <c r="AX325" s="69" t="e">
        <f t="shared" si="194"/>
        <v>#DIV/0!</v>
      </c>
    </row>
    <row r="326" spans="4:50" ht="15.75">
      <c r="D326" s="41">
        <f>'Input Data'!E339</f>
        <v>0</v>
      </c>
      <c r="E326" s="43">
        <f>'Input Data'!F339</f>
        <v>0</v>
      </c>
      <c r="F326" s="43">
        <f>'Input Data'!G339</f>
        <v>0</v>
      </c>
      <c r="G326" s="43">
        <f>'Input Data'!H339</f>
        <v>0</v>
      </c>
      <c r="H326" s="41">
        <f>('Input Data'!E339)/3.28084</f>
        <v>0</v>
      </c>
      <c r="I326" s="43">
        <f t="shared" si="166"/>
        <v>0</v>
      </c>
      <c r="J326" s="43">
        <f t="shared" si="167"/>
        <v>-99</v>
      </c>
      <c r="K326" s="43">
        <f t="shared" si="168"/>
        <v>0</v>
      </c>
      <c r="L326" s="43">
        <f t="shared" si="169"/>
        <v>-99</v>
      </c>
      <c r="M326" s="43">
        <f t="shared" si="170"/>
        <v>0</v>
      </c>
      <c r="N326" s="43">
        <f t="shared" si="171"/>
        <v>-99</v>
      </c>
      <c r="O326" s="43" t="e">
        <f t="shared" si="172"/>
        <v>#DIV/0!</v>
      </c>
      <c r="P326" s="108">
        <f t="shared" si="173"/>
        <v>-99</v>
      </c>
      <c r="Q326" s="128" t="str">
        <f>IF(D326&lt;'Input Data'!$V$4," ",IF(I326=0," ",IF(K326=0," ",12+1.5*LN(K326+0.1))))</f>
        <v xml:space="preserve"> </v>
      </c>
      <c r="R326" s="120">
        <f t="shared" si="174"/>
        <v>-0.63022410000000006</v>
      </c>
      <c r="S326" s="109">
        <f t="shared" si="175"/>
        <v>0</v>
      </c>
      <c r="T326" s="110">
        <f t="shared" si="176"/>
        <v>0</v>
      </c>
      <c r="U326" s="109">
        <f t="shared" si="156"/>
        <v>0</v>
      </c>
      <c r="V326" s="69" t="e">
        <f t="shared" si="177"/>
        <v>#DIV/0!</v>
      </c>
      <c r="W326" s="109" t="e">
        <f t="shared" si="157"/>
        <v>#DIV/0!</v>
      </c>
      <c r="X326" s="109" t="e">
        <f t="shared" si="158"/>
        <v>#DIV/0!</v>
      </c>
      <c r="Y326" s="109" t="e">
        <f t="shared" si="159"/>
        <v>#DIV/0!</v>
      </c>
      <c r="Z326" s="109" t="e">
        <f t="shared" si="160"/>
        <v>#DIV/0!</v>
      </c>
      <c r="AA326" s="235" t="str">
        <f>IF(D326&lt;'Input Data'!$V$4," ",IF(I326=0," ",IF(K326=0," ",IF(AX326=4,28,IF(AX326=3,28,IF(AX326=2,28,IF(AX326=1,28,IF(AB326&gt;43,43,AB326))))))))</f>
        <v xml:space="preserve"> </v>
      </c>
      <c r="AB326" s="111" t="e">
        <f t="shared" si="161"/>
        <v>#DIV/0!</v>
      </c>
      <c r="AC326" s="128" t="e">
        <f t="shared" si="178"/>
        <v>#DIV/0!</v>
      </c>
      <c r="AD326" s="81">
        <f t="shared" si="162"/>
        <v>-99</v>
      </c>
      <c r="AE326" s="128" t="str">
        <f>IF(D326&lt;'Input Data'!$V$4," ",IF(I326=0," ",IF(K326=0," ",5*(I326-S326))))</f>
        <v xml:space="preserve"> </v>
      </c>
      <c r="AF326" s="81">
        <f t="shared" si="179"/>
        <v>-0.99</v>
      </c>
      <c r="AG326" s="81">
        <f t="shared" si="163"/>
        <v>-99</v>
      </c>
      <c r="AH326" s="119" t="e">
        <f t="shared" si="180"/>
        <v>#DIV/0!</v>
      </c>
      <c r="AI326" s="130" t="e">
        <f t="shared" si="181"/>
        <v>#DIV/0!</v>
      </c>
      <c r="AJ326" s="119" t="e">
        <f t="shared" si="182"/>
        <v>#DIV/0!</v>
      </c>
      <c r="AK326" s="119">
        <f t="shared" si="183"/>
        <v>-99</v>
      </c>
      <c r="AL326" s="69" t="e">
        <f t="shared" si="184"/>
        <v>#DIV/0!</v>
      </c>
      <c r="AM326" s="114" t="e">
        <f t="shared" si="185"/>
        <v>#DIV/0!</v>
      </c>
      <c r="AN326" s="119" t="e">
        <f t="shared" si="186"/>
        <v>#DIV/0!</v>
      </c>
      <c r="AO326" s="119" t="e">
        <f t="shared" si="187"/>
        <v>#DIV/0!</v>
      </c>
      <c r="AP326" s="119" t="e">
        <f t="shared" si="188"/>
        <v>#DIV/0!</v>
      </c>
      <c r="AQ326" s="119" t="e">
        <f t="shared" si="189"/>
        <v>#DIV/0!</v>
      </c>
      <c r="AR326" s="119" t="e">
        <f t="shared" si="190"/>
        <v>#DIV/0!</v>
      </c>
      <c r="AS326" s="114" t="e">
        <f t="shared" si="191"/>
        <v>#DIV/0!</v>
      </c>
      <c r="AT326" s="114" t="e">
        <f t="shared" si="164"/>
        <v>#DIV/0!</v>
      </c>
      <c r="AU326" s="114" t="e">
        <f t="shared" si="192"/>
        <v>#DIV/0!</v>
      </c>
      <c r="AV326" s="114" t="e">
        <f t="shared" si="165"/>
        <v>#DIV/0!</v>
      </c>
      <c r="AW326" s="69" t="e">
        <f t="shared" si="193"/>
        <v>#DIV/0!</v>
      </c>
      <c r="AX326" s="69" t="e">
        <f t="shared" si="194"/>
        <v>#DIV/0!</v>
      </c>
    </row>
    <row r="327" spans="4:50" ht="15.75">
      <c r="D327" s="41">
        <f>'Input Data'!E340</f>
        <v>0</v>
      </c>
      <c r="E327" s="43">
        <f>'Input Data'!F340</f>
        <v>0</v>
      </c>
      <c r="F327" s="43">
        <f>'Input Data'!G340</f>
        <v>0</v>
      </c>
      <c r="G327" s="43">
        <f>'Input Data'!H340</f>
        <v>0</v>
      </c>
      <c r="H327" s="41">
        <f>('Input Data'!E340)/3.28084</f>
        <v>0</v>
      </c>
      <c r="I327" s="43">
        <f t="shared" si="166"/>
        <v>0</v>
      </c>
      <c r="J327" s="43">
        <f t="shared" si="167"/>
        <v>-99</v>
      </c>
      <c r="K327" s="43">
        <f t="shared" si="168"/>
        <v>0</v>
      </c>
      <c r="L327" s="43">
        <f t="shared" si="169"/>
        <v>-99</v>
      </c>
      <c r="M327" s="43">
        <f t="shared" si="170"/>
        <v>0</v>
      </c>
      <c r="N327" s="43">
        <f t="shared" si="171"/>
        <v>-99</v>
      </c>
      <c r="O327" s="43" t="e">
        <f t="shared" si="172"/>
        <v>#DIV/0!</v>
      </c>
      <c r="P327" s="108">
        <f t="shared" si="173"/>
        <v>-99</v>
      </c>
      <c r="Q327" s="128" t="str">
        <f>IF(D327&lt;'Input Data'!$V$4," ",IF(I327=0," ",IF(K327=0," ",12+1.5*LN(K327+0.1))))</f>
        <v xml:space="preserve"> </v>
      </c>
      <c r="R327" s="120">
        <f t="shared" si="174"/>
        <v>-0.63022410000000006</v>
      </c>
      <c r="S327" s="109">
        <f t="shared" si="175"/>
        <v>0</v>
      </c>
      <c r="T327" s="110">
        <f t="shared" si="176"/>
        <v>0</v>
      </c>
      <c r="U327" s="109">
        <f t="shared" si="156"/>
        <v>0</v>
      </c>
      <c r="V327" s="69" t="e">
        <f t="shared" si="177"/>
        <v>#DIV/0!</v>
      </c>
      <c r="W327" s="109" t="e">
        <f t="shared" si="157"/>
        <v>#DIV/0!</v>
      </c>
      <c r="X327" s="109" t="e">
        <f t="shared" si="158"/>
        <v>#DIV/0!</v>
      </c>
      <c r="Y327" s="109" t="e">
        <f t="shared" si="159"/>
        <v>#DIV/0!</v>
      </c>
      <c r="Z327" s="109" t="e">
        <f t="shared" si="160"/>
        <v>#DIV/0!</v>
      </c>
      <c r="AA327" s="235" t="str">
        <f>IF(D327&lt;'Input Data'!$V$4," ",IF(I327=0," ",IF(K327=0," ",IF(AX327=4,28,IF(AX327=3,28,IF(AX327=2,28,IF(AX327=1,28,IF(AB327&gt;43,43,AB327))))))))</f>
        <v xml:space="preserve"> </v>
      </c>
      <c r="AB327" s="111" t="e">
        <f t="shared" si="161"/>
        <v>#DIV/0!</v>
      </c>
      <c r="AC327" s="128" t="e">
        <f t="shared" si="178"/>
        <v>#DIV/0!</v>
      </c>
      <c r="AD327" s="81">
        <f t="shared" si="162"/>
        <v>-99</v>
      </c>
      <c r="AE327" s="128" t="str">
        <f>IF(D327&lt;'Input Data'!$V$4," ",IF(I327=0," ",IF(K327=0," ",5*(I327-S327))))</f>
        <v xml:space="preserve"> </v>
      </c>
      <c r="AF327" s="81">
        <f t="shared" si="179"/>
        <v>-0.99</v>
      </c>
      <c r="AG327" s="81">
        <f t="shared" si="163"/>
        <v>-99</v>
      </c>
      <c r="AH327" s="119" t="e">
        <f t="shared" si="180"/>
        <v>#DIV/0!</v>
      </c>
      <c r="AI327" s="130" t="e">
        <f t="shared" si="181"/>
        <v>#DIV/0!</v>
      </c>
      <c r="AJ327" s="119" t="e">
        <f t="shared" si="182"/>
        <v>#DIV/0!</v>
      </c>
      <c r="AK327" s="119">
        <f t="shared" si="183"/>
        <v>-99</v>
      </c>
      <c r="AL327" s="69" t="e">
        <f t="shared" si="184"/>
        <v>#DIV/0!</v>
      </c>
      <c r="AM327" s="114" t="e">
        <f t="shared" si="185"/>
        <v>#DIV/0!</v>
      </c>
      <c r="AN327" s="119" t="e">
        <f t="shared" si="186"/>
        <v>#DIV/0!</v>
      </c>
      <c r="AO327" s="119" t="e">
        <f t="shared" si="187"/>
        <v>#DIV/0!</v>
      </c>
      <c r="AP327" s="119" t="e">
        <f t="shared" si="188"/>
        <v>#DIV/0!</v>
      </c>
      <c r="AQ327" s="119" t="e">
        <f t="shared" si="189"/>
        <v>#DIV/0!</v>
      </c>
      <c r="AR327" s="119" t="e">
        <f t="shared" si="190"/>
        <v>#DIV/0!</v>
      </c>
      <c r="AS327" s="114" t="e">
        <f t="shared" si="191"/>
        <v>#DIV/0!</v>
      </c>
      <c r="AT327" s="114" t="e">
        <f t="shared" si="164"/>
        <v>#DIV/0!</v>
      </c>
      <c r="AU327" s="114" t="e">
        <f t="shared" si="192"/>
        <v>#DIV/0!</v>
      </c>
      <c r="AV327" s="114" t="e">
        <f t="shared" si="165"/>
        <v>#DIV/0!</v>
      </c>
      <c r="AW327" s="69" t="e">
        <f t="shared" si="193"/>
        <v>#DIV/0!</v>
      </c>
      <c r="AX327" s="69" t="e">
        <f t="shared" si="194"/>
        <v>#DIV/0!</v>
      </c>
    </row>
    <row r="328" spans="4:50" ht="15.75">
      <c r="D328" s="41">
        <f>'Input Data'!E341</f>
        <v>0</v>
      </c>
      <c r="E328" s="43">
        <f>'Input Data'!F341</f>
        <v>0</v>
      </c>
      <c r="F328" s="43">
        <f>'Input Data'!G341</f>
        <v>0</v>
      </c>
      <c r="G328" s="43">
        <f>'Input Data'!H341</f>
        <v>0</v>
      </c>
      <c r="H328" s="41">
        <f>('Input Data'!E341)/3.28084</f>
        <v>0</v>
      </c>
      <c r="I328" s="43">
        <f t="shared" si="166"/>
        <v>0</v>
      </c>
      <c r="J328" s="43">
        <f t="shared" si="167"/>
        <v>-99</v>
      </c>
      <c r="K328" s="43">
        <f t="shared" si="168"/>
        <v>0</v>
      </c>
      <c r="L328" s="43">
        <f t="shared" si="169"/>
        <v>-99</v>
      </c>
      <c r="M328" s="43">
        <f t="shared" si="170"/>
        <v>0</v>
      </c>
      <c r="N328" s="43">
        <f t="shared" si="171"/>
        <v>-99</v>
      </c>
      <c r="O328" s="43" t="e">
        <f t="shared" si="172"/>
        <v>#DIV/0!</v>
      </c>
      <c r="P328" s="108">
        <f t="shared" si="173"/>
        <v>-99</v>
      </c>
      <c r="Q328" s="128" t="str">
        <f>IF(D328&lt;'Input Data'!$V$4," ",IF(I328=0," ",IF(K328=0," ",12+1.5*LN(K328+0.1))))</f>
        <v xml:space="preserve"> </v>
      </c>
      <c r="R328" s="120">
        <f t="shared" si="174"/>
        <v>-0.63022410000000006</v>
      </c>
      <c r="S328" s="109">
        <f t="shared" si="175"/>
        <v>0</v>
      </c>
      <c r="T328" s="110">
        <f t="shared" si="176"/>
        <v>0</v>
      </c>
      <c r="U328" s="109">
        <f t="shared" si="156"/>
        <v>0</v>
      </c>
      <c r="V328" s="69" t="e">
        <f t="shared" si="177"/>
        <v>#DIV/0!</v>
      </c>
      <c r="W328" s="109" t="e">
        <f t="shared" si="157"/>
        <v>#DIV/0!</v>
      </c>
      <c r="X328" s="109" t="e">
        <f t="shared" si="158"/>
        <v>#DIV/0!</v>
      </c>
      <c r="Y328" s="109" t="e">
        <f t="shared" si="159"/>
        <v>#DIV/0!</v>
      </c>
      <c r="Z328" s="109" t="e">
        <f t="shared" si="160"/>
        <v>#DIV/0!</v>
      </c>
      <c r="AA328" s="235" t="str">
        <f>IF(D328&lt;'Input Data'!$V$4," ",IF(I328=0," ",IF(K328=0," ",IF(AX328=4,28,IF(AX328=3,28,IF(AX328=2,28,IF(AX328=1,28,IF(AB328&gt;43,43,AB328))))))))</f>
        <v xml:space="preserve"> </v>
      </c>
      <c r="AB328" s="111" t="e">
        <f t="shared" si="161"/>
        <v>#DIV/0!</v>
      </c>
      <c r="AC328" s="128" t="e">
        <f t="shared" si="178"/>
        <v>#DIV/0!</v>
      </c>
      <c r="AD328" s="81">
        <f t="shared" si="162"/>
        <v>-99</v>
      </c>
      <c r="AE328" s="128" t="str">
        <f>IF(D328&lt;'Input Data'!$V$4," ",IF(I328=0," ",IF(K328=0," ",5*(I328-S328))))</f>
        <v xml:space="preserve"> </v>
      </c>
      <c r="AF328" s="81">
        <f t="shared" si="179"/>
        <v>-0.99</v>
      </c>
      <c r="AG328" s="81">
        <f t="shared" si="163"/>
        <v>-99</v>
      </c>
      <c r="AH328" s="119" t="e">
        <f t="shared" si="180"/>
        <v>#DIV/0!</v>
      </c>
      <c r="AI328" s="130" t="e">
        <f t="shared" si="181"/>
        <v>#DIV/0!</v>
      </c>
      <c r="AJ328" s="119" t="e">
        <f t="shared" si="182"/>
        <v>#DIV/0!</v>
      </c>
      <c r="AK328" s="119">
        <f t="shared" si="183"/>
        <v>-99</v>
      </c>
      <c r="AL328" s="69" t="e">
        <f t="shared" si="184"/>
        <v>#DIV/0!</v>
      </c>
      <c r="AM328" s="114" t="e">
        <f t="shared" si="185"/>
        <v>#DIV/0!</v>
      </c>
      <c r="AN328" s="119" t="e">
        <f t="shared" si="186"/>
        <v>#DIV/0!</v>
      </c>
      <c r="AO328" s="119" t="e">
        <f t="shared" si="187"/>
        <v>#DIV/0!</v>
      </c>
      <c r="AP328" s="119" t="e">
        <f t="shared" si="188"/>
        <v>#DIV/0!</v>
      </c>
      <c r="AQ328" s="119" t="e">
        <f t="shared" si="189"/>
        <v>#DIV/0!</v>
      </c>
      <c r="AR328" s="119" t="e">
        <f t="shared" si="190"/>
        <v>#DIV/0!</v>
      </c>
      <c r="AS328" s="114" t="e">
        <f t="shared" si="191"/>
        <v>#DIV/0!</v>
      </c>
      <c r="AT328" s="114" t="e">
        <f t="shared" si="164"/>
        <v>#DIV/0!</v>
      </c>
      <c r="AU328" s="114" t="e">
        <f t="shared" si="192"/>
        <v>#DIV/0!</v>
      </c>
      <c r="AV328" s="114" t="e">
        <f t="shared" si="165"/>
        <v>#DIV/0!</v>
      </c>
      <c r="AW328" s="69" t="e">
        <f t="shared" si="193"/>
        <v>#DIV/0!</v>
      </c>
      <c r="AX328" s="69" t="e">
        <f t="shared" si="194"/>
        <v>#DIV/0!</v>
      </c>
    </row>
    <row r="329" spans="4:50" ht="15.75">
      <c r="D329" s="41">
        <f>'Input Data'!E342</f>
        <v>0</v>
      </c>
      <c r="E329" s="43">
        <f>'Input Data'!F342</f>
        <v>0</v>
      </c>
      <c r="F329" s="43">
        <f>'Input Data'!G342</f>
        <v>0</v>
      </c>
      <c r="G329" s="43">
        <f>'Input Data'!H342</f>
        <v>0</v>
      </c>
      <c r="H329" s="41">
        <f>('Input Data'!E342)/3.28084</f>
        <v>0</v>
      </c>
      <c r="I329" s="43">
        <f t="shared" si="166"/>
        <v>0</v>
      </c>
      <c r="J329" s="43">
        <f t="shared" si="167"/>
        <v>-99</v>
      </c>
      <c r="K329" s="43">
        <f t="shared" si="168"/>
        <v>0</v>
      </c>
      <c r="L329" s="43">
        <f t="shared" si="169"/>
        <v>-99</v>
      </c>
      <c r="M329" s="43">
        <f t="shared" si="170"/>
        <v>0</v>
      </c>
      <c r="N329" s="43">
        <f t="shared" si="171"/>
        <v>-99</v>
      </c>
      <c r="O329" s="43" t="e">
        <f t="shared" si="172"/>
        <v>#DIV/0!</v>
      </c>
      <c r="P329" s="108">
        <f t="shared" si="173"/>
        <v>-99</v>
      </c>
      <c r="Q329" s="128" t="str">
        <f>IF(D329&lt;'Input Data'!$V$4," ",IF(I329=0," ",IF(K329=0," ",12+1.5*LN(K329+0.1))))</f>
        <v xml:space="preserve"> </v>
      </c>
      <c r="R329" s="120">
        <f t="shared" si="174"/>
        <v>-0.63022410000000006</v>
      </c>
      <c r="S329" s="109">
        <f t="shared" si="175"/>
        <v>0</v>
      </c>
      <c r="T329" s="110">
        <f t="shared" si="176"/>
        <v>0</v>
      </c>
      <c r="U329" s="109">
        <f t="shared" si="156"/>
        <v>0</v>
      </c>
      <c r="V329" s="69" t="e">
        <f t="shared" si="177"/>
        <v>#DIV/0!</v>
      </c>
      <c r="W329" s="109" t="e">
        <f t="shared" si="157"/>
        <v>#DIV/0!</v>
      </c>
      <c r="X329" s="109" t="e">
        <f t="shared" si="158"/>
        <v>#DIV/0!</v>
      </c>
      <c r="Y329" s="109" t="e">
        <f t="shared" si="159"/>
        <v>#DIV/0!</v>
      </c>
      <c r="Z329" s="109" t="e">
        <f t="shared" si="160"/>
        <v>#DIV/0!</v>
      </c>
      <c r="AA329" s="235" t="str">
        <f>IF(D329&lt;'Input Data'!$V$4," ",IF(I329=0," ",IF(K329=0," ",IF(AX329=4,28,IF(AX329=3,28,IF(AX329=2,28,IF(AX329=1,28,IF(AB329&gt;43,43,AB329))))))))</f>
        <v xml:space="preserve"> </v>
      </c>
      <c r="AB329" s="111" t="e">
        <f t="shared" si="161"/>
        <v>#DIV/0!</v>
      </c>
      <c r="AC329" s="128" t="e">
        <f t="shared" si="178"/>
        <v>#DIV/0!</v>
      </c>
      <c r="AD329" s="81">
        <f t="shared" si="162"/>
        <v>-99</v>
      </c>
      <c r="AE329" s="128" t="str">
        <f>IF(D329&lt;'Input Data'!$V$4," ",IF(I329=0," ",IF(K329=0," ",5*(I329-S329))))</f>
        <v xml:space="preserve"> </v>
      </c>
      <c r="AF329" s="81">
        <f t="shared" si="179"/>
        <v>-0.99</v>
      </c>
      <c r="AG329" s="81">
        <f t="shared" si="163"/>
        <v>-99</v>
      </c>
      <c r="AH329" s="119" t="e">
        <f t="shared" si="180"/>
        <v>#DIV/0!</v>
      </c>
      <c r="AI329" s="130" t="e">
        <f t="shared" si="181"/>
        <v>#DIV/0!</v>
      </c>
      <c r="AJ329" s="119" t="e">
        <f t="shared" si="182"/>
        <v>#DIV/0!</v>
      </c>
      <c r="AK329" s="119">
        <f t="shared" si="183"/>
        <v>-99</v>
      </c>
      <c r="AL329" s="69" t="e">
        <f t="shared" si="184"/>
        <v>#DIV/0!</v>
      </c>
      <c r="AM329" s="114" t="e">
        <f t="shared" si="185"/>
        <v>#DIV/0!</v>
      </c>
      <c r="AN329" s="119" t="e">
        <f t="shared" si="186"/>
        <v>#DIV/0!</v>
      </c>
      <c r="AO329" s="119" t="e">
        <f t="shared" si="187"/>
        <v>#DIV/0!</v>
      </c>
      <c r="AP329" s="119" t="e">
        <f t="shared" si="188"/>
        <v>#DIV/0!</v>
      </c>
      <c r="AQ329" s="119" t="e">
        <f t="shared" si="189"/>
        <v>#DIV/0!</v>
      </c>
      <c r="AR329" s="119" t="e">
        <f t="shared" si="190"/>
        <v>#DIV/0!</v>
      </c>
      <c r="AS329" s="114" t="e">
        <f t="shared" si="191"/>
        <v>#DIV/0!</v>
      </c>
      <c r="AT329" s="114" t="e">
        <f t="shared" si="164"/>
        <v>#DIV/0!</v>
      </c>
      <c r="AU329" s="114" t="e">
        <f t="shared" si="192"/>
        <v>#DIV/0!</v>
      </c>
      <c r="AV329" s="114" t="e">
        <f t="shared" si="165"/>
        <v>#DIV/0!</v>
      </c>
      <c r="AW329" s="69" t="e">
        <f t="shared" si="193"/>
        <v>#DIV/0!</v>
      </c>
      <c r="AX329" s="69" t="e">
        <f t="shared" si="194"/>
        <v>#DIV/0!</v>
      </c>
    </row>
    <row r="330" spans="4:50" ht="15.75">
      <c r="D330" s="41">
        <f>'Input Data'!E343</f>
        <v>0</v>
      </c>
      <c r="E330" s="43">
        <f>'Input Data'!F343</f>
        <v>0</v>
      </c>
      <c r="F330" s="43">
        <f>'Input Data'!G343</f>
        <v>0</v>
      </c>
      <c r="G330" s="43">
        <f>'Input Data'!H343</f>
        <v>0</v>
      </c>
      <c r="H330" s="41">
        <f>('Input Data'!E343)/3.28084</f>
        <v>0</v>
      </c>
      <c r="I330" s="43">
        <f t="shared" si="166"/>
        <v>0</v>
      </c>
      <c r="J330" s="43">
        <f t="shared" si="167"/>
        <v>-99</v>
      </c>
      <c r="K330" s="43">
        <f t="shared" si="168"/>
        <v>0</v>
      </c>
      <c r="L330" s="43">
        <f t="shared" si="169"/>
        <v>-99</v>
      </c>
      <c r="M330" s="43">
        <f t="shared" si="170"/>
        <v>0</v>
      </c>
      <c r="N330" s="43">
        <f t="shared" si="171"/>
        <v>-99</v>
      </c>
      <c r="O330" s="43" t="e">
        <f t="shared" si="172"/>
        <v>#DIV/0!</v>
      </c>
      <c r="P330" s="108">
        <f t="shared" si="173"/>
        <v>-99</v>
      </c>
      <c r="Q330" s="128" t="str">
        <f>IF(D330&lt;'Input Data'!$V$4," ",IF(I330=0," ",IF(K330=0," ",12+1.5*LN(K330+0.1))))</f>
        <v xml:space="preserve"> </v>
      </c>
      <c r="R330" s="120">
        <f t="shared" si="174"/>
        <v>-0.63022410000000006</v>
      </c>
      <c r="S330" s="109">
        <f t="shared" si="175"/>
        <v>0</v>
      </c>
      <c r="T330" s="110">
        <f t="shared" si="176"/>
        <v>0</v>
      </c>
      <c r="U330" s="109">
        <f t="shared" si="156"/>
        <v>0</v>
      </c>
      <c r="V330" s="69" t="e">
        <f t="shared" si="177"/>
        <v>#DIV/0!</v>
      </c>
      <c r="W330" s="109" t="e">
        <f t="shared" si="157"/>
        <v>#DIV/0!</v>
      </c>
      <c r="X330" s="109" t="e">
        <f t="shared" si="158"/>
        <v>#DIV/0!</v>
      </c>
      <c r="Y330" s="109" t="e">
        <f t="shared" si="159"/>
        <v>#DIV/0!</v>
      </c>
      <c r="Z330" s="109" t="e">
        <f t="shared" si="160"/>
        <v>#DIV/0!</v>
      </c>
      <c r="AA330" s="235" t="str">
        <f>IF(D330&lt;'Input Data'!$V$4," ",IF(I330=0," ",IF(K330=0," ",IF(AX330=4,28,IF(AX330=3,28,IF(AX330=2,28,IF(AX330=1,28,IF(AB330&gt;43,43,AB330))))))))</f>
        <v xml:space="preserve"> </v>
      </c>
      <c r="AB330" s="111" t="e">
        <f t="shared" si="161"/>
        <v>#DIV/0!</v>
      </c>
      <c r="AC330" s="128" t="e">
        <f t="shared" si="178"/>
        <v>#DIV/0!</v>
      </c>
      <c r="AD330" s="81">
        <f t="shared" si="162"/>
        <v>-99</v>
      </c>
      <c r="AE330" s="128" t="str">
        <f>IF(D330&lt;'Input Data'!$V$4," ",IF(I330=0," ",IF(K330=0," ",5*(I330-S330))))</f>
        <v xml:space="preserve"> </v>
      </c>
      <c r="AF330" s="81">
        <f t="shared" si="179"/>
        <v>-0.99</v>
      </c>
      <c r="AG330" s="81">
        <f t="shared" si="163"/>
        <v>-99</v>
      </c>
      <c r="AH330" s="119" t="e">
        <f t="shared" si="180"/>
        <v>#DIV/0!</v>
      </c>
      <c r="AI330" s="130" t="e">
        <f t="shared" si="181"/>
        <v>#DIV/0!</v>
      </c>
      <c r="AJ330" s="119" t="e">
        <f t="shared" si="182"/>
        <v>#DIV/0!</v>
      </c>
      <c r="AK330" s="119">
        <f t="shared" si="183"/>
        <v>-99</v>
      </c>
      <c r="AL330" s="69" t="e">
        <f t="shared" si="184"/>
        <v>#DIV/0!</v>
      </c>
      <c r="AM330" s="114" t="e">
        <f t="shared" si="185"/>
        <v>#DIV/0!</v>
      </c>
      <c r="AN330" s="119" t="e">
        <f t="shared" si="186"/>
        <v>#DIV/0!</v>
      </c>
      <c r="AO330" s="119" t="e">
        <f t="shared" si="187"/>
        <v>#DIV/0!</v>
      </c>
      <c r="AP330" s="119" t="e">
        <f t="shared" si="188"/>
        <v>#DIV/0!</v>
      </c>
      <c r="AQ330" s="119" t="e">
        <f t="shared" si="189"/>
        <v>#DIV/0!</v>
      </c>
      <c r="AR330" s="119" t="e">
        <f t="shared" si="190"/>
        <v>#DIV/0!</v>
      </c>
      <c r="AS330" s="114" t="e">
        <f t="shared" si="191"/>
        <v>#DIV/0!</v>
      </c>
      <c r="AT330" s="114" t="e">
        <f t="shared" si="164"/>
        <v>#DIV/0!</v>
      </c>
      <c r="AU330" s="114" t="e">
        <f t="shared" si="192"/>
        <v>#DIV/0!</v>
      </c>
      <c r="AV330" s="114" t="e">
        <f t="shared" si="165"/>
        <v>#DIV/0!</v>
      </c>
      <c r="AW330" s="69" t="e">
        <f t="shared" si="193"/>
        <v>#DIV/0!</v>
      </c>
      <c r="AX330" s="69" t="e">
        <f t="shared" si="194"/>
        <v>#DIV/0!</v>
      </c>
    </row>
    <row r="331" spans="4:50" ht="15.75">
      <c r="D331" s="41">
        <f>'Input Data'!E344</f>
        <v>0</v>
      </c>
      <c r="E331" s="43">
        <f>'Input Data'!F344</f>
        <v>0</v>
      </c>
      <c r="F331" s="43">
        <f>'Input Data'!G344</f>
        <v>0</v>
      </c>
      <c r="G331" s="43">
        <f>'Input Data'!H344</f>
        <v>0</v>
      </c>
      <c r="H331" s="41">
        <f>('Input Data'!E344)/3.28084</f>
        <v>0</v>
      </c>
      <c r="I331" s="43">
        <f t="shared" si="166"/>
        <v>0</v>
      </c>
      <c r="J331" s="43">
        <f t="shared" si="167"/>
        <v>-99</v>
      </c>
      <c r="K331" s="43">
        <f t="shared" si="168"/>
        <v>0</v>
      </c>
      <c r="L331" s="43">
        <f t="shared" si="169"/>
        <v>-99</v>
      </c>
      <c r="M331" s="43">
        <f t="shared" si="170"/>
        <v>0</v>
      </c>
      <c r="N331" s="43">
        <f t="shared" si="171"/>
        <v>-99</v>
      </c>
      <c r="O331" s="43" t="e">
        <f t="shared" si="172"/>
        <v>#DIV/0!</v>
      </c>
      <c r="P331" s="108">
        <f t="shared" si="173"/>
        <v>-99</v>
      </c>
      <c r="Q331" s="128" t="str">
        <f>IF(D331&lt;'Input Data'!$V$4," ",IF(I331=0," ",IF(K331=0," ",12+1.5*LN(K331+0.1))))</f>
        <v xml:space="preserve"> </v>
      </c>
      <c r="R331" s="120">
        <f t="shared" si="174"/>
        <v>-0.63022410000000006</v>
      </c>
      <c r="S331" s="109">
        <f t="shared" si="175"/>
        <v>0</v>
      </c>
      <c r="T331" s="110">
        <f t="shared" si="176"/>
        <v>0</v>
      </c>
      <c r="U331" s="109">
        <f t="shared" si="156"/>
        <v>0</v>
      </c>
      <c r="V331" s="69" t="e">
        <f t="shared" si="177"/>
        <v>#DIV/0!</v>
      </c>
      <c r="W331" s="109" t="e">
        <f t="shared" si="157"/>
        <v>#DIV/0!</v>
      </c>
      <c r="X331" s="109" t="e">
        <f t="shared" si="158"/>
        <v>#DIV/0!</v>
      </c>
      <c r="Y331" s="109" t="e">
        <f t="shared" si="159"/>
        <v>#DIV/0!</v>
      </c>
      <c r="Z331" s="109" t="e">
        <f t="shared" si="160"/>
        <v>#DIV/0!</v>
      </c>
      <c r="AA331" s="235" t="str">
        <f>IF(D331&lt;'Input Data'!$V$4," ",IF(I331=0," ",IF(K331=0," ",IF(AX331=4,28,IF(AX331=3,28,IF(AX331=2,28,IF(AX331=1,28,IF(AB331&gt;43,43,AB331))))))))</f>
        <v xml:space="preserve"> </v>
      </c>
      <c r="AB331" s="111" t="e">
        <f t="shared" si="161"/>
        <v>#DIV/0!</v>
      </c>
      <c r="AC331" s="128" t="e">
        <f t="shared" si="178"/>
        <v>#DIV/0!</v>
      </c>
      <c r="AD331" s="81">
        <f t="shared" si="162"/>
        <v>-99</v>
      </c>
      <c r="AE331" s="128" t="str">
        <f>IF(D331&lt;'Input Data'!$V$4," ",IF(I331=0," ",IF(K331=0," ",5*(I331-S331))))</f>
        <v xml:space="preserve"> </v>
      </c>
      <c r="AF331" s="81">
        <f t="shared" si="179"/>
        <v>-0.99</v>
      </c>
      <c r="AG331" s="81">
        <f t="shared" si="163"/>
        <v>-99</v>
      </c>
      <c r="AH331" s="119" t="e">
        <f t="shared" si="180"/>
        <v>#DIV/0!</v>
      </c>
      <c r="AI331" s="130" t="e">
        <f t="shared" si="181"/>
        <v>#DIV/0!</v>
      </c>
      <c r="AJ331" s="119" t="e">
        <f t="shared" si="182"/>
        <v>#DIV/0!</v>
      </c>
      <c r="AK331" s="119">
        <f t="shared" si="183"/>
        <v>-99</v>
      </c>
      <c r="AL331" s="69" t="e">
        <f t="shared" si="184"/>
        <v>#DIV/0!</v>
      </c>
      <c r="AM331" s="114" t="e">
        <f t="shared" si="185"/>
        <v>#DIV/0!</v>
      </c>
      <c r="AN331" s="119" t="e">
        <f t="shared" si="186"/>
        <v>#DIV/0!</v>
      </c>
      <c r="AO331" s="119" t="e">
        <f t="shared" si="187"/>
        <v>#DIV/0!</v>
      </c>
      <c r="AP331" s="119" t="e">
        <f t="shared" si="188"/>
        <v>#DIV/0!</v>
      </c>
      <c r="AQ331" s="119" t="e">
        <f t="shared" si="189"/>
        <v>#DIV/0!</v>
      </c>
      <c r="AR331" s="119" t="e">
        <f t="shared" si="190"/>
        <v>#DIV/0!</v>
      </c>
      <c r="AS331" s="114" t="e">
        <f t="shared" si="191"/>
        <v>#DIV/0!</v>
      </c>
      <c r="AT331" s="114" t="e">
        <f t="shared" si="164"/>
        <v>#DIV/0!</v>
      </c>
      <c r="AU331" s="114" t="e">
        <f t="shared" si="192"/>
        <v>#DIV/0!</v>
      </c>
      <c r="AV331" s="114" t="e">
        <f t="shared" si="165"/>
        <v>#DIV/0!</v>
      </c>
      <c r="AW331" s="69" t="e">
        <f t="shared" si="193"/>
        <v>#DIV/0!</v>
      </c>
      <c r="AX331" s="69" t="e">
        <f t="shared" si="194"/>
        <v>#DIV/0!</v>
      </c>
    </row>
    <row r="332" spans="4:50" ht="15.75">
      <c r="D332" s="41">
        <f>'Input Data'!E345</f>
        <v>0</v>
      </c>
      <c r="E332" s="43">
        <f>'Input Data'!F345</f>
        <v>0</v>
      </c>
      <c r="F332" s="43">
        <f>'Input Data'!G345</f>
        <v>0</v>
      </c>
      <c r="G332" s="43">
        <f>'Input Data'!H345</f>
        <v>0</v>
      </c>
      <c r="H332" s="41">
        <f>('Input Data'!E345)/3.28084</f>
        <v>0</v>
      </c>
      <c r="I332" s="43">
        <f t="shared" si="166"/>
        <v>0</v>
      </c>
      <c r="J332" s="43">
        <f t="shared" si="167"/>
        <v>-99</v>
      </c>
      <c r="K332" s="43">
        <f t="shared" si="168"/>
        <v>0</v>
      </c>
      <c r="L332" s="43">
        <f t="shared" si="169"/>
        <v>-99</v>
      </c>
      <c r="M332" s="43">
        <f t="shared" si="170"/>
        <v>0</v>
      </c>
      <c r="N332" s="43">
        <f t="shared" si="171"/>
        <v>-99</v>
      </c>
      <c r="O332" s="43" t="e">
        <f t="shared" si="172"/>
        <v>#DIV/0!</v>
      </c>
      <c r="P332" s="108">
        <f t="shared" si="173"/>
        <v>-99</v>
      </c>
      <c r="Q332" s="128" t="str">
        <f>IF(D332&lt;'Input Data'!$V$4," ",IF(I332=0," ",IF(K332=0," ",12+1.5*LN(K332+0.1))))</f>
        <v xml:space="preserve"> </v>
      </c>
      <c r="R332" s="120">
        <f t="shared" si="174"/>
        <v>-0.63022410000000006</v>
      </c>
      <c r="S332" s="109">
        <f t="shared" si="175"/>
        <v>0</v>
      </c>
      <c r="T332" s="110">
        <f t="shared" si="176"/>
        <v>0</v>
      </c>
      <c r="U332" s="109">
        <f t="shared" si="156"/>
        <v>0</v>
      </c>
      <c r="V332" s="69" t="e">
        <f t="shared" si="177"/>
        <v>#DIV/0!</v>
      </c>
      <c r="W332" s="109" t="e">
        <f t="shared" si="157"/>
        <v>#DIV/0!</v>
      </c>
      <c r="X332" s="109" t="e">
        <f t="shared" si="158"/>
        <v>#DIV/0!</v>
      </c>
      <c r="Y332" s="109" t="e">
        <f t="shared" si="159"/>
        <v>#DIV/0!</v>
      </c>
      <c r="Z332" s="109" t="e">
        <f t="shared" si="160"/>
        <v>#DIV/0!</v>
      </c>
      <c r="AA332" s="235" t="str">
        <f>IF(D332&lt;'Input Data'!$V$4," ",IF(I332=0," ",IF(K332=0," ",IF(AX332=4,28,IF(AX332=3,28,IF(AX332=2,28,IF(AX332=1,28,IF(AB332&gt;43,43,AB332))))))))</f>
        <v xml:space="preserve"> </v>
      </c>
      <c r="AB332" s="111" t="e">
        <f t="shared" si="161"/>
        <v>#DIV/0!</v>
      </c>
      <c r="AC332" s="128" t="e">
        <f t="shared" si="178"/>
        <v>#DIV/0!</v>
      </c>
      <c r="AD332" s="81">
        <f t="shared" si="162"/>
        <v>-99</v>
      </c>
      <c r="AE332" s="128" t="str">
        <f>IF(D332&lt;'Input Data'!$V$4," ",IF(I332=0," ",IF(K332=0," ",5*(I332-S332))))</f>
        <v xml:space="preserve"> </v>
      </c>
      <c r="AF332" s="81">
        <f t="shared" si="179"/>
        <v>-0.99</v>
      </c>
      <c r="AG332" s="81">
        <f t="shared" si="163"/>
        <v>-99</v>
      </c>
      <c r="AH332" s="119" t="e">
        <f t="shared" si="180"/>
        <v>#DIV/0!</v>
      </c>
      <c r="AI332" s="130" t="e">
        <f t="shared" si="181"/>
        <v>#DIV/0!</v>
      </c>
      <c r="AJ332" s="119" t="e">
        <f t="shared" si="182"/>
        <v>#DIV/0!</v>
      </c>
      <c r="AK332" s="119">
        <f t="shared" si="183"/>
        <v>-99</v>
      </c>
      <c r="AL332" s="69" t="e">
        <f t="shared" si="184"/>
        <v>#DIV/0!</v>
      </c>
      <c r="AM332" s="114" t="e">
        <f t="shared" si="185"/>
        <v>#DIV/0!</v>
      </c>
      <c r="AN332" s="119" t="e">
        <f t="shared" si="186"/>
        <v>#DIV/0!</v>
      </c>
      <c r="AO332" s="119" t="e">
        <f t="shared" si="187"/>
        <v>#DIV/0!</v>
      </c>
      <c r="AP332" s="119" t="e">
        <f t="shared" si="188"/>
        <v>#DIV/0!</v>
      </c>
      <c r="AQ332" s="119" t="e">
        <f t="shared" si="189"/>
        <v>#DIV/0!</v>
      </c>
      <c r="AR332" s="119" t="e">
        <f t="shared" si="190"/>
        <v>#DIV/0!</v>
      </c>
      <c r="AS332" s="114" t="e">
        <f t="shared" si="191"/>
        <v>#DIV/0!</v>
      </c>
      <c r="AT332" s="114" t="e">
        <f t="shared" si="164"/>
        <v>#DIV/0!</v>
      </c>
      <c r="AU332" s="114" t="e">
        <f t="shared" si="192"/>
        <v>#DIV/0!</v>
      </c>
      <c r="AV332" s="114" t="e">
        <f t="shared" si="165"/>
        <v>#DIV/0!</v>
      </c>
      <c r="AW332" s="69" t="e">
        <f t="shared" si="193"/>
        <v>#DIV/0!</v>
      </c>
      <c r="AX332" s="69" t="e">
        <f t="shared" si="194"/>
        <v>#DIV/0!</v>
      </c>
    </row>
    <row r="333" spans="4:50" ht="15.75">
      <c r="D333" s="41">
        <f>'Input Data'!E346</f>
        <v>0</v>
      </c>
      <c r="E333" s="43">
        <f>'Input Data'!F346</f>
        <v>0</v>
      </c>
      <c r="F333" s="43">
        <f>'Input Data'!G346</f>
        <v>0</v>
      </c>
      <c r="G333" s="43">
        <f>'Input Data'!H346</f>
        <v>0</v>
      </c>
      <c r="H333" s="41">
        <f>('Input Data'!E346)/3.28084</f>
        <v>0</v>
      </c>
      <c r="I333" s="43">
        <f t="shared" si="166"/>
        <v>0</v>
      </c>
      <c r="J333" s="43">
        <f t="shared" si="167"/>
        <v>-99</v>
      </c>
      <c r="K333" s="43">
        <f t="shared" si="168"/>
        <v>0</v>
      </c>
      <c r="L333" s="43">
        <f t="shared" si="169"/>
        <v>-99</v>
      </c>
      <c r="M333" s="43">
        <f t="shared" si="170"/>
        <v>0</v>
      </c>
      <c r="N333" s="43">
        <f t="shared" si="171"/>
        <v>-99</v>
      </c>
      <c r="O333" s="43" t="e">
        <f t="shared" si="172"/>
        <v>#DIV/0!</v>
      </c>
      <c r="P333" s="108">
        <f t="shared" si="173"/>
        <v>-99</v>
      </c>
      <c r="Q333" s="128" t="str">
        <f>IF(D333&lt;'Input Data'!$V$4," ",IF(I333=0," ",IF(K333=0," ",12+1.5*LN(K333+0.1))))</f>
        <v xml:space="preserve"> </v>
      </c>
      <c r="R333" s="120">
        <f t="shared" si="174"/>
        <v>-0.63022410000000006</v>
      </c>
      <c r="S333" s="109">
        <f t="shared" si="175"/>
        <v>0</v>
      </c>
      <c r="T333" s="110">
        <f t="shared" si="176"/>
        <v>0</v>
      </c>
      <c r="U333" s="109">
        <f t="shared" si="156"/>
        <v>0</v>
      </c>
      <c r="V333" s="69" t="e">
        <f t="shared" si="177"/>
        <v>#DIV/0!</v>
      </c>
      <c r="W333" s="109" t="e">
        <f t="shared" si="157"/>
        <v>#DIV/0!</v>
      </c>
      <c r="X333" s="109" t="e">
        <f t="shared" si="158"/>
        <v>#DIV/0!</v>
      </c>
      <c r="Y333" s="109" t="e">
        <f t="shared" si="159"/>
        <v>#DIV/0!</v>
      </c>
      <c r="Z333" s="109" t="e">
        <f t="shared" si="160"/>
        <v>#DIV/0!</v>
      </c>
      <c r="AA333" s="235" t="str">
        <f>IF(D333&lt;'Input Data'!$V$4," ",IF(I333=0," ",IF(K333=0," ",IF(AX333=4,28,IF(AX333=3,28,IF(AX333=2,28,IF(AX333=1,28,IF(AB333&gt;43,43,AB333))))))))</f>
        <v xml:space="preserve"> </v>
      </c>
      <c r="AB333" s="111" t="e">
        <f t="shared" si="161"/>
        <v>#DIV/0!</v>
      </c>
      <c r="AC333" s="128" t="e">
        <f t="shared" si="178"/>
        <v>#DIV/0!</v>
      </c>
      <c r="AD333" s="81">
        <f t="shared" si="162"/>
        <v>-99</v>
      </c>
      <c r="AE333" s="128" t="str">
        <f>IF(D333&lt;'Input Data'!$V$4," ",IF(I333=0," ",IF(K333=0," ",5*(I333-S333))))</f>
        <v xml:space="preserve"> </v>
      </c>
      <c r="AF333" s="81">
        <f t="shared" si="179"/>
        <v>-0.99</v>
      </c>
      <c r="AG333" s="81">
        <f t="shared" si="163"/>
        <v>-99</v>
      </c>
      <c r="AH333" s="119" t="e">
        <f t="shared" si="180"/>
        <v>#DIV/0!</v>
      </c>
      <c r="AI333" s="130" t="e">
        <f t="shared" si="181"/>
        <v>#DIV/0!</v>
      </c>
      <c r="AJ333" s="119" t="e">
        <f t="shared" si="182"/>
        <v>#DIV/0!</v>
      </c>
      <c r="AK333" s="119">
        <f t="shared" si="183"/>
        <v>-99</v>
      </c>
      <c r="AL333" s="69" t="e">
        <f t="shared" si="184"/>
        <v>#DIV/0!</v>
      </c>
      <c r="AM333" s="114" t="e">
        <f t="shared" si="185"/>
        <v>#DIV/0!</v>
      </c>
      <c r="AN333" s="119" t="e">
        <f t="shared" si="186"/>
        <v>#DIV/0!</v>
      </c>
      <c r="AO333" s="119" t="e">
        <f t="shared" si="187"/>
        <v>#DIV/0!</v>
      </c>
      <c r="AP333" s="119" t="e">
        <f t="shared" si="188"/>
        <v>#DIV/0!</v>
      </c>
      <c r="AQ333" s="119" t="e">
        <f t="shared" si="189"/>
        <v>#DIV/0!</v>
      </c>
      <c r="AR333" s="119" t="e">
        <f t="shared" si="190"/>
        <v>#DIV/0!</v>
      </c>
      <c r="AS333" s="114" t="e">
        <f t="shared" si="191"/>
        <v>#DIV/0!</v>
      </c>
      <c r="AT333" s="114" t="e">
        <f t="shared" si="164"/>
        <v>#DIV/0!</v>
      </c>
      <c r="AU333" s="114" t="e">
        <f t="shared" si="192"/>
        <v>#DIV/0!</v>
      </c>
      <c r="AV333" s="114" t="e">
        <f t="shared" si="165"/>
        <v>#DIV/0!</v>
      </c>
      <c r="AW333" s="69" t="e">
        <f t="shared" si="193"/>
        <v>#DIV/0!</v>
      </c>
      <c r="AX333" s="69" t="e">
        <f t="shared" si="194"/>
        <v>#DIV/0!</v>
      </c>
    </row>
    <row r="334" spans="4:50" ht="15.75">
      <c r="D334" s="41">
        <f>'Input Data'!E347</f>
        <v>0</v>
      </c>
      <c r="E334" s="43">
        <f>'Input Data'!F347</f>
        <v>0</v>
      </c>
      <c r="F334" s="43">
        <f>'Input Data'!G347</f>
        <v>0</v>
      </c>
      <c r="G334" s="43">
        <f>'Input Data'!H347</f>
        <v>0</v>
      </c>
      <c r="H334" s="41">
        <f>('Input Data'!E347)/3.28084</f>
        <v>0</v>
      </c>
      <c r="I334" s="43">
        <f t="shared" si="166"/>
        <v>0</v>
      </c>
      <c r="J334" s="43">
        <f t="shared" si="167"/>
        <v>-99</v>
      </c>
      <c r="K334" s="43">
        <f t="shared" si="168"/>
        <v>0</v>
      </c>
      <c r="L334" s="43">
        <f t="shared" si="169"/>
        <v>-99</v>
      </c>
      <c r="M334" s="43">
        <f t="shared" si="170"/>
        <v>0</v>
      </c>
      <c r="N334" s="43">
        <f t="shared" si="171"/>
        <v>-99</v>
      </c>
      <c r="O334" s="43" t="e">
        <f t="shared" si="172"/>
        <v>#DIV/0!</v>
      </c>
      <c r="P334" s="108">
        <f t="shared" si="173"/>
        <v>-99</v>
      </c>
      <c r="Q334" s="128" t="str">
        <f>IF(D334&lt;'Input Data'!$V$4," ",IF(I334=0," ",IF(K334=0," ",12+1.5*LN(K334+0.1))))</f>
        <v xml:space="preserve"> </v>
      </c>
      <c r="R334" s="120">
        <f t="shared" si="174"/>
        <v>-0.63022410000000006</v>
      </c>
      <c r="S334" s="109">
        <f t="shared" si="175"/>
        <v>0</v>
      </c>
      <c r="T334" s="110">
        <f t="shared" si="176"/>
        <v>0</v>
      </c>
      <c r="U334" s="109">
        <f t="shared" si="156"/>
        <v>0</v>
      </c>
      <c r="V334" s="69" t="e">
        <f t="shared" si="177"/>
        <v>#DIV/0!</v>
      </c>
      <c r="W334" s="109" t="e">
        <f t="shared" si="157"/>
        <v>#DIV/0!</v>
      </c>
      <c r="X334" s="109" t="e">
        <f t="shared" si="158"/>
        <v>#DIV/0!</v>
      </c>
      <c r="Y334" s="109" t="e">
        <f t="shared" si="159"/>
        <v>#DIV/0!</v>
      </c>
      <c r="Z334" s="109" t="e">
        <f t="shared" si="160"/>
        <v>#DIV/0!</v>
      </c>
      <c r="AA334" s="235" t="str">
        <f>IF(D334&lt;'Input Data'!$V$4," ",IF(I334=0," ",IF(K334=0," ",IF(AX334=4,28,IF(AX334=3,28,IF(AX334=2,28,IF(AX334=1,28,IF(AB334&gt;43,43,AB334))))))))</f>
        <v xml:space="preserve"> </v>
      </c>
      <c r="AB334" s="111" t="e">
        <f t="shared" si="161"/>
        <v>#DIV/0!</v>
      </c>
      <c r="AC334" s="128" t="e">
        <f t="shared" si="178"/>
        <v>#DIV/0!</v>
      </c>
      <c r="AD334" s="81">
        <f t="shared" si="162"/>
        <v>-99</v>
      </c>
      <c r="AE334" s="128" t="str">
        <f>IF(D334&lt;'Input Data'!$V$4," ",IF(I334=0," ",IF(K334=0," ",5*(I334-S334))))</f>
        <v xml:space="preserve"> </v>
      </c>
      <c r="AF334" s="81">
        <f t="shared" si="179"/>
        <v>-0.99</v>
      </c>
      <c r="AG334" s="81">
        <f t="shared" si="163"/>
        <v>-99</v>
      </c>
      <c r="AH334" s="119" t="e">
        <f t="shared" si="180"/>
        <v>#DIV/0!</v>
      </c>
      <c r="AI334" s="130" t="e">
        <f t="shared" si="181"/>
        <v>#DIV/0!</v>
      </c>
      <c r="AJ334" s="119" t="e">
        <f t="shared" si="182"/>
        <v>#DIV/0!</v>
      </c>
      <c r="AK334" s="119">
        <f t="shared" si="183"/>
        <v>-99</v>
      </c>
      <c r="AL334" s="69" t="e">
        <f t="shared" si="184"/>
        <v>#DIV/0!</v>
      </c>
      <c r="AM334" s="114" t="e">
        <f t="shared" si="185"/>
        <v>#DIV/0!</v>
      </c>
      <c r="AN334" s="119" t="e">
        <f t="shared" si="186"/>
        <v>#DIV/0!</v>
      </c>
      <c r="AO334" s="119" t="e">
        <f t="shared" si="187"/>
        <v>#DIV/0!</v>
      </c>
      <c r="AP334" s="119" t="e">
        <f t="shared" si="188"/>
        <v>#DIV/0!</v>
      </c>
      <c r="AQ334" s="119" t="e">
        <f t="shared" si="189"/>
        <v>#DIV/0!</v>
      </c>
      <c r="AR334" s="119" t="e">
        <f t="shared" si="190"/>
        <v>#DIV/0!</v>
      </c>
      <c r="AS334" s="114" t="e">
        <f t="shared" si="191"/>
        <v>#DIV/0!</v>
      </c>
      <c r="AT334" s="114" t="e">
        <f t="shared" si="164"/>
        <v>#DIV/0!</v>
      </c>
      <c r="AU334" s="114" t="e">
        <f t="shared" si="192"/>
        <v>#DIV/0!</v>
      </c>
      <c r="AV334" s="114" t="e">
        <f t="shared" si="165"/>
        <v>#DIV/0!</v>
      </c>
      <c r="AW334" s="69" t="e">
        <f t="shared" si="193"/>
        <v>#DIV/0!</v>
      </c>
      <c r="AX334" s="69" t="e">
        <f t="shared" si="194"/>
        <v>#DIV/0!</v>
      </c>
    </row>
    <row r="335" spans="4:50" ht="15.75">
      <c r="D335" s="41">
        <f>'Input Data'!E348</f>
        <v>0</v>
      </c>
      <c r="E335" s="43">
        <f>'Input Data'!F348</f>
        <v>0</v>
      </c>
      <c r="F335" s="43">
        <f>'Input Data'!G348</f>
        <v>0</v>
      </c>
      <c r="G335" s="43">
        <f>'Input Data'!H348</f>
        <v>0</v>
      </c>
      <c r="H335" s="41">
        <f>('Input Data'!E348)/3.28084</f>
        <v>0</v>
      </c>
      <c r="I335" s="43">
        <f t="shared" si="166"/>
        <v>0</v>
      </c>
      <c r="J335" s="43">
        <f t="shared" si="167"/>
        <v>-99</v>
      </c>
      <c r="K335" s="43">
        <f t="shared" si="168"/>
        <v>0</v>
      </c>
      <c r="L335" s="43">
        <f t="shared" si="169"/>
        <v>-99</v>
      </c>
      <c r="M335" s="43">
        <f t="shared" si="170"/>
        <v>0</v>
      </c>
      <c r="N335" s="43">
        <f t="shared" si="171"/>
        <v>-99</v>
      </c>
      <c r="O335" s="43" t="e">
        <f t="shared" si="172"/>
        <v>#DIV/0!</v>
      </c>
      <c r="P335" s="108">
        <f t="shared" si="173"/>
        <v>-99</v>
      </c>
      <c r="Q335" s="128" t="str">
        <f>IF(D335&lt;'Input Data'!$V$4," ",IF(I335=0," ",IF(K335=0," ",12+1.5*LN(K335+0.1))))</f>
        <v xml:space="preserve"> </v>
      </c>
      <c r="R335" s="120">
        <f t="shared" si="174"/>
        <v>-0.63022410000000006</v>
      </c>
      <c r="S335" s="109">
        <f t="shared" si="175"/>
        <v>0</v>
      </c>
      <c r="T335" s="110">
        <f t="shared" si="176"/>
        <v>0</v>
      </c>
      <c r="U335" s="109">
        <f t="shared" ref="U335:U398" si="195">S335-T335</f>
        <v>0</v>
      </c>
      <c r="V335" s="69" t="e">
        <f t="shared" si="177"/>
        <v>#DIV/0!</v>
      </c>
      <c r="W335" s="109" t="e">
        <f t="shared" ref="W335:W398" si="196">+(I335-S335)/U335</f>
        <v>#DIV/0!</v>
      </c>
      <c r="X335" s="109" t="e">
        <f t="shared" ref="X335:X398" si="197">(M335-T335)/(I335-S335)</f>
        <v>#DIV/0!</v>
      </c>
      <c r="Y335" s="109" t="e">
        <f t="shared" ref="Y335:Y398" si="198">(100*K335)/(I335-S335)</f>
        <v>#DIV/0!</v>
      </c>
      <c r="Z335" s="109" t="e">
        <f t="shared" ref="Z335:Z398" si="199">(I335/100)/SQRT(U335/100)</f>
        <v>#DIV/0!</v>
      </c>
      <c r="AA335" s="235" t="str">
        <f>IF(D335&lt;'Input Data'!$V$4," ",IF(I335=0," ",IF(K335=0," ",IF(AX335=4,28,IF(AX335=3,28,IF(AX335=2,28,IF(AX335=1,28,IF(AB335&gt;43,43,AB335))))))))</f>
        <v xml:space="preserve"> </v>
      </c>
      <c r="AB335" s="111" t="e">
        <f t="shared" ref="AB335:AB398" si="200">17.6+ 11*LOG10(Z335)</f>
        <v>#DIV/0!</v>
      </c>
      <c r="AC335" s="128" t="e">
        <f t="shared" si="178"/>
        <v>#DIV/0!</v>
      </c>
      <c r="AD335" s="81">
        <f t="shared" ref="AD335:AD398" si="201">IF(I335=0, -99, 5*(I335-S335))</f>
        <v>-99</v>
      </c>
      <c r="AE335" s="128" t="str">
        <f>IF(D335&lt;'Input Data'!$V$4," ",IF(I335=0," ",IF(K335=0," ",5*(I335-S335))))</f>
        <v xml:space="preserve"> </v>
      </c>
      <c r="AF335" s="81">
        <f t="shared" si="179"/>
        <v>-0.99</v>
      </c>
      <c r="AG335" s="81">
        <f t="shared" ref="AG335:AG398" si="202">IF(I335=0,-99,IF(AX335="9"," ",IF(AX335="8"," ",IF(AX335="4"," ",IF(AX335="3"," ",IF(AX335="2"," ",IF(AX335="1"," ",2.0885434273*5*(I335-S335))))))))</f>
        <v>-99</v>
      </c>
      <c r="AH335" s="119" t="e">
        <f t="shared" si="180"/>
        <v>#DIV/0!</v>
      </c>
      <c r="AI335" s="130" t="e">
        <f t="shared" si="181"/>
        <v>#DIV/0!</v>
      </c>
      <c r="AJ335" s="119" t="e">
        <f t="shared" si="182"/>
        <v>#DIV/0!</v>
      </c>
      <c r="AK335" s="119">
        <f t="shared" si="183"/>
        <v>-99</v>
      </c>
      <c r="AL335" s="69" t="e">
        <f t="shared" si="184"/>
        <v>#DIV/0!</v>
      </c>
      <c r="AM335" s="114" t="e">
        <f t="shared" si="185"/>
        <v>#DIV/0!</v>
      </c>
      <c r="AN335" s="119" t="e">
        <f t="shared" si="186"/>
        <v>#DIV/0!</v>
      </c>
      <c r="AO335" s="119" t="e">
        <f t="shared" si="187"/>
        <v>#DIV/0!</v>
      </c>
      <c r="AP335" s="119" t="e">
        <f t="shared" si="188"/>
        <v>#DIV/0!</v>
      </c>
      <c r="AQ335" s="119" t="e">
        <f t="shared" si="189"/>
        <v>#DIV/0!</v>
      </c>
      <c r="AR335" s="119" t="e">
        <f t="shared" si="190"/>
        <v>#DIV/0!</v>
      </c>
      <c r="AS335" s="114" t="e">
        <f t="shared" si="191"/>
        <v>#DIV/0!</v>
      </c>
      <c r="AT335" s="114" t="e">
        <f t="shared" ref="AT335:AT398" si="203">IF(AS335&lt;=0,1,0)</f>
        <v>#DIV/0!</v>
      </c>
      <c r="AU335" s="114" t="e">
        <f t="shared" si="192"/>
        <v>#DIV/0!</v>
      </c>
      <c r="AV335" s="114" t="e">
        <f t="shared" ref="AV335:AV398" si="204">IF(AU335=0,0,IF(AQ335&gt;AU335,IF(Y335&gt;4.5,9,8),0))</f>
        <v>#DIV/0!</v>
      </c>
      <c r="AW335" s="69" t="e">
        <f t="shared" si="193"/>
        <v>#DIV/0!</v>
      </c>
      <c r="AX335" s="69" t="e">
        <f t="shared" si="194"/>
        <v>#DIV/0!</v>
      </c>
    </row>
    <row r="336" spans="4:50" ht="15.75">
      <c r="D336" s="41">
        <f>'Input Data'!E349</f>
        <v>0</v>
      </c>
      <c r="E336" s="43">
        <f>'Input Data'!F349</f>
        <v>0</v>
      </c>
      <c r="F336" s="43">
        <f>'Input Data'!G349</f>
        <v>0</v>
      </c>
      <c r="G336" s="43">
        <f>'Input Data'!H349</f>
        <v>0</v>
      </c>
      <c r="H336" s="41">
        <f>('Input Data'!E349)/3.28084</f>
        <v>0</v>
      </c>
      <c r="I336" s="43">
        <f t="shared" ref="I336:I399" si="205">E336*47.8802588889</f>
        <v>0</v>
      </c>
      <c r="J336" s="43">
        <f t="shared" ref="J336:J399" si="206">IF(H336=0,-99,I336)</f>
        <v>-99</v>
      </c>
      <c r="K336" s="43">
        <f t="shared" ref="K336:K399" si="207">F336*47.8802588889</f>
        <v>0</v>
      </c>
      <c r="L336" s="43">
        <f t="shared" ref="L336:L399" si="208">IF(H336=0,-99,K336)</f>
        <v>-99</v>
      </c>
      <c r="M336" s="43">
        <f t="shared" ref="M336:M399" si="209">G336*47.8802588889</f>
        <v>0</v>
      </c>
      <c r="N336" s="43">
        <f t="shared" ref="N336:N399" si="210">IF(H336=0,-99,M336)</f>
        <v>-99</v>
      </c>
      <c r="O336" s="43" t="e">
        <f t="shared" ref="O336:O399" si="211">100*(K336/I336)</f>
        <v>#DIV/0!</v>
      </c>
      <c r="P336" s="108">
        <f t="shared" ref="P336:P399" si="212">IF(K336=0,-99,12+(1.5*LN(0.1+K336)))</f>
        <v>-99</v>
      </c>
      <c r="Q336" s="128" t="str">
        <f>IF(D336&lt;'Input Data'!$V$4," ",IF(I336=0," ",IF(K336=0," ",12+1.5*LN(K336+0.1))))</f>
        <v xml:space="preserve"> </v>
      </c>
      <c r="R336" s="120">
        <f t="shared" ref="R336:R399" si="213">P336*6.3659/1000</f>
        <v>-0.63022410000000006</v>
      </c>
      <c r="S336" s="109">
        <f t="shared" ref="S336:S399" si="214">S335+P336*(H336-H335)</f>
        <v>0</v>
      </c>
      <c r="T336" s="110">
        <f t="shared" ref="T336:T399" si="215">IF(H336&lt;$E$9,0,+(H336-$E$9)*9.8)</f>
        <v>0</v>
      </c>
      <c r="U336" s="109">
        <f t="shared" si="195"/>
        <v>0</v>
      </c>
      <c r="V336" s="69" t="e">
        <f t="shared" ref="V336:V399" si="216">IF(AX336=0,"Undefined",IF(AX336=9,"Very Stiff OC clay-silt",IF(AX336=8,"Stiff OC clayey Sand",IF(AX336=7,"gravelly SAND",IF(AX336=6,"SAND",IF(AX336=5,"Sandy MIX",IF(AX336=4,"Silty MIX",IF(AX336=3,"CLAY",IF(AX336=2,"ORGANIC Clay","SENSITIVE Clay-Silt")))))))))</f>
        <v>#DIV/0!</v>
      </c>
      <c r="W336" s="109" t="e">
        <f t="shared" si="196"/>
        <v>#DIV/0!</v>
      </c>
      <c r="X336" s="109" t="e">
        <f t="shared" si="197"/>
        <v>#DIV/0!</v>
      </c>
      <c r="Y336" s="109" t="e">
        <f t="shared" si="198"/>
        <v>#DIV/0!</v>
      </c>
      <c r="Z336" s="109" t="e">
        <f t="shared" si="199"/>
        <v>#DIV/0!</v>
      </c>
      <c r="AA336" s="235" t="str">
        <f>IF(D336&lt;'Input Data'!$V$4," ",IF(I336=0," ",IF(K336=0," ",IF(AX336=4,28,IF(AX336=3,28,IF(AX336=2,28,IF(AX336=1,28,IF(AB336&gt;43,43,AB336))))))))</f>
        <v xml:space="preserve"> </v>
      </c>
      <c r="AB336" s="111" t="e">
        <f t="shared" si="200"/>
        <v>#DIV/0!</v>
      </c>
      <c r="AC336" s="128" t="e">
        <f t="shared" ref="AC336:AC399" si="217">IF(AX336="3",28,IF(AX336="2",28,IF(AX336="1",28,AB336)))</f>
        <v>#DIV/0!</v>
      </c>
      <c r="AD336" s="81">
        <f t="shared" si="201"/>
        <v>-99</v>
      </c>
      <c r="AE336" s="128" t="str">
        <f>IF(D336&lt;'Input Data'!$V$4," ",IF(I336=0," ",IF(K336=0," ",5*(I336-S336))))</f>
        <v xml:space="preserve"> </v>
      </c>
      <c r="AF336" s="81">
        <f t="shared" ref="AF336:AF399" si="218">AD336/100</f>
        <v>-0.99</v>
      </c>
      <c r="AG336" s="81">
        <f t="shared" si="202"/>
        <v>-99</v>
      </c>
      <c r="AH336" s="119" t="e">
        <f t="shared" ref="AH336:AH399" si="219">+((3.47-LOG(W336))^2+(1.22+LOG(Y336))^2)^0.5</f>
        <v>#DIV/0!</v>
      </c>
      <c r="AI336" s="130" t="e">
        <f t="shared" ref="AI336:AI399" si="220">1-(0.28/(1+((AH336/2.65)^25)))</f>
        <v>#DIV/0!</v>
      </c>
      <c r="AJ336" s="119" t="e">
        <f t="shared" ref="AJ336:AJ399" si="221">0.33*(I336-S336)^AI336</f>
        <v>#DIV/0!</v>
      </c>
      <c r="AK336" s="119">
        <f t="shared" ref="AK336:AK399" si="222">IF(D336=0,-99,AJ336/U336)</f>
        <v>-99</v>
      </c>
      <c r="AL336" s="69" t="e">
        <f t="shared" ref="AL336:AL399" si="223">IF(AH336&lt;1.31,7,IF(AH336&lt;=2.05,6,IF(AH336&lt;2.6,5,IF(AH336&lt;2.95,4,IF(AH336&lt;3.6,3,IF(AH336&lt;5,2,""))))))</f>
        <v>#DIV/0!</v>
      </c>
      <c r="AM336" s="114" t="e">
        <f t="shared" ref="AM336:AM399" si="224">+(I336-S336)/100/((U336/100)^AO336)</f>
        <v>#DIV/0!</v>
      </c>
      <c r="AN336" s="119" t="e">
        <f t="shared" ref="AN336:AN399" si="225">+((3.47-LOG(AM336))^2+(1.22+LOG(Y336))^2)^0.5</f>
        <v>#DIV/0!</v>
      </c>
      <c r="AO336" s="119" t="e">
        <f t="shared" ref="AO336:AO399" si="226">MIN(0.381*AH336+0.05*U336/100-0.15,1)</f>
        <v>#DIV/0!</v>
      </c>
      <c r="AP336" s="119" t="e">
        <f t="shared" ref="AP336:AP399" si="227">MIN(0.381*AN336+0.05*U336/100-0.15,1)</f>
        <v>#DIV/0!</v>
      </c>
      <c r="AQ336" s="119" t="e">
        <f t="shared" ref="AQ336:AQ399" si="228">+(I336-S336)/100/(U336/100)^AP336</f>
        <v>#DIV/0!</v>
      </c>
      <c r="AR336" s="119" t="e">
        <f t="shared" ref="AR336:AR399" si="229">+((3.47-LOG(AQ336))^2+(1.22+LOG(Y336))^2)^0.5</f>
        <v>#DIV/0!</v>
      </c>
      <c r="AS336" s="114" t="e">
        <f t="shared" ref="AS336:AS399" si="230">+AQ336-12*EXP(-1.4*Y336)</f>
        <v>#DIV/0!</v>
      </c>
      <c r="AT336" s="114" t="e">
        <f t="shared" si="203"/>
        <v>#DIV/0!</v>
      </c>
      <c r="AU336" s="114" t="e">
        <f t="shared" ref="AU336:AU399" si="231">IF(Y336&gt;1.5,1/(-0.0003*(Y336-1)+0.005*(Y336-1)-0.002),0)</f>
        <v>#DIV/0!</v>
      </c>
      <c r="AV336" s="114" t="e">
        <f t="shared" si="204"/>
        <v>#DIV/0!</v>
      </c>
      <c r="AW336" s="69" t="e">
        <f t="shared" ref="AW336:AW399" si="232">IF(AR336&lt;1.31,7,IF(AR336&lt;=2.05,6,IF(AR336&lt;2.6,5,IF(AR336&lt;2.95,4,IF(AR336&lt;3.6,3,IF(AR336&lt;5,2,""))))))</f>
        <v>#DIV/0!</v>
      </c>
      <c r="AX336" s="69" t="e">
        <f t="shared" ref="AX336:AX399" si="233">IF(AT336=1,1,IF(AV336&gt;0,AV336,AW336))</f>
        <v>#DIV/0!</v>
      </c>
    </row>
    <row r="337" spans="4:50" ht="15.75">
      <c r="D337" s="41">
        <f>'Input Data'!E350</f>
        <v>0</v>
      </c>
      <c r="E337" s="43">
        <f>'Input Data'!F350</f>
        <v>0</v>
      </c>
      <c r="F337" s="43">
        <f>'Input Data'!G350</f>
        <v>0</v>
      </c>
      <c r="G337" s="43">
        <f>'Input Data'!H350</f>
        <v>0</v>
      </c>
      <c r="H337" s="41">
        <f>('Input Data'!E350)/3.28084</f>
        <v>0</v>
      </c>
      <c r="I337" s="43">
        <f t="shared" si="205"/>
        <v>0</v>
      </c>
      <c r="J337" s="43">
        <f t="shared" si="206"/>
        <v>-99</v>
      </c>
      <c r="K337" s="43">
        <f t="shared" si="207"/>
        <v>0</v>
      </c>
      <c r="L337" s="43">
        <f t="shared" si="208"/>
        <v>-99</v>
      </c>
      <c r="M337" s="43">
        <f t="shared" si="209"/>
        <v>0</v>
      </c>
      <c r="N337" s="43">
        <f t="shared" si="210"/>
        <v>-99</v>
      </c>
      <c r="O337" s="43" t="e">
        <f t="shared" si="211"/>
        <v>#DIV/0!</v>
      </c>
      <c r="P337" s="108">
        <f t="shared" si="212"/>
        <v>-99</v>
      </c>
      <c r="Q337" s="128" t="str">
        <f>IF(D337&lt;'Input Data'!$V$4," ",IF(I337=0," ",IF(K337=0," ",12+1.5*LN(K337+0.1))))</f>
        <v xml:space="preserve"> </v>
      </c>
      <c r="R337" s="120">
        <f t="shared" si="213"/>
        <v>-0.63022410000000006</v>
      </c>
      <c r="S337" s="109">
        <f t="shared" si="214"/>
        <v>0</v>
      </c>
      <c r="T337" s="110">
        <f t="shared" si="215"/>
        <v>0</v>
      </c>
      <c r="U337" s="109">
        <f t="shared" si="195"/>
        <v>0</v>
      </c>
      <c r="V337" s="69" t="e">
        <f t="shared" si="216"/>
        <v>#DIV/0!</v>
      </c>
      <c r="W337" s="109" t="e">
        <f t="shared" si="196"/>
        <v>#DIV/0!</v>
      </c>
      <c r="X337" s="109" t="e">
        <f t="shared" si="197"/>
        <v>#DIV/0!</v>
      </c>
      <c r="Y337" s="109" t="e">
        <f t="shared" si="198"/>
        <v>#DIV/0!</v>
      </c>
      <c r="Z337" s="109" t="e">
        <f t="shared" si="199"/>
        <v>#DIV/0!</v>
      </c>
      <c r="AA337" s="235" t="str">
        <f>IF(D337&lt;'Input Data'!$V$4," ",IF(I337=0," ",IF(K337=0," ",IF(AX337=4,28,IF(AX337=3,28,IF(AX337=2,28,IF(AX337=1,28,IF(AB337&gt;43,43,AB337))))))))</f>
        <v xml:space="preserve"> </v>
      </c>
      <c r="AB337" s="111" t="e">
        <f t="shared" si="200"/>
        <v>#DIV/0!</v>
      </c>
      <c r="AC337" s="128" t="e">
        <f t="shared" si="217"/>
        <v>#DIV/0!</v>
      </c>
      <c r="AD337" s="81">
        <f t="shared" si="201"/>
        <v>-99</v>
      </c>
      <c r="AE337" s="128" t="str">
        <f>IF(D337&lt;'Input Data'!$V$4," ",IF(I337=0," ",IF(K337=0," ",5*(I337-S337))))</f>
        <v xml:space="preserve"> </v>
      </c>
      <c r="AF337" s="81">
        <f t="shared" si="218"/>
        <v>-0.99</v>
      </c>
      <c r="AG337" s="81">
        <f t="shared" si="202"/>
        <v>-99</v>
      </c>
      <c r="AH337" s="119" t="e">
        <f t="shared" si="219"/>
        <v>#DIV/0!</v>
      </c>
      <c r="AI337" s="130" t="e">
        <f t="shared" si="220"/>
        <v>#DIV/0!</v>
      </c>
      <c r="AJ337" s="119" t="e">
        <f t="shared" si="221"/>
        <v>#DIV/0!</v>
      </c>
      <c r="AK337" s="119">
        <f t="shared" si="222"/>
        <v>-99</v>
      </c>
      <c r="AL337" s="69" t="e">
        <f t="shared" si="223"/>
        <v>#DIV/0!</v>
      </c>
      <c r="AM337" s="114" t="e">
        <f t="shared" si="224"/>
        <v>#DIV/0!</v>
      </c>
      <c r="AN337" s="119" t="e">
        <f t="shared" si="225"/>
        <v>#DIV/0!</v>
      </c>
      <c r="AO337" s="119" t="e">
        <f t="shared" si="226"/>
        <v>#DIV/0!</v>
      </c>
      <c r="AP337" s="119" t="e">
        <f t="shared" si="227"/>
        <v>#DIV/0!</v>
      </c>
      <c r="AQ337" s="119" t="e">
        <f t="shared" si="228"/>
        <v>#DIV/0!</v>
      </c>
      <c r="AR337" s="119" t="e">
        <f t="shared" si="229"/>
        <v>#DIV/0!</v>
      </c>
      <c r="AS337" s="114" t="e">
        <f t="shared" si="230"/>
        <v>#DIV/0!</v>
      </c>
      <c r="AT337" s="114" t="e">
        <f t="shared" si="203"/>
        <v>#DIV/0!</v>
      </c>
      <c r="AU337" s="114" t="e">
        <f t="shared" si="231"/>
        <v>#DIV/0!</v>
      </c>
      <c r="AV337" s="114" t="e">
        <f t="shared" si="204"/>
        <v>#DIV/0!</v>
      </c>
      <c r="AW337" s="69" t="e">
        <f t="shared" si="232"/>
        <v>#DIV/0!</v>
      </c>
      <c r="AX337" s="69" t="e">
        <f t="shared" si="233"/>
        <v>#DIV/0!</v>
      </c>
    </row>
    <row r="338" spans="4:50" ht="15.75">
      <c r="D338" s="41">
        <f>'Input Data'!E351</f>
        <v>0</v>
      </c>
      <c r="E338" s="43">
        <f>'Input Data'!F351</f>
        <v>0</v>
      </c>
      <c r="F338" s="43">
        <f>'Input Data'!G351</f>
        <v>0</v>
      </c>
      <c r="G338" s="43">
        <f>'Input Data'!H351</f>
        <v>0</v>
      </c>
      <c r="H338" s="41">
        <f>('Input Data'!E351)/3.28084</f>
        <v>0</v>
      </c>
      <c r="I338" s="43">
        <f t="shared" si="205"/>
        <v>0</v>
      </c>
      <c r="J338" s="43">
        <f t="shared" si="206"/>
        <v>-99</v>
      </c>
      <c r="K338" s="43">
        <f t="shared" si="207"/>
        <v>0</v>
      </c>
      <c r="L338" s="43">
        <f t="shared" si="208"/>
        <v>-99</v>
      </c>
      <c r="M338" s="43">
        <f t="shared" si="209"/>
        <v>0</v>
      </c>
      <c r="N338" s="43">
        <f t="shared" si="210"/>
        <v>-99</v>
      </c>
      <c r="O338" s="43" t="e">
        <f t="shared" si="211"/>
        <v>#DIV/0!</v>
      </c>
      <c r="P338" s="108">
        <f t="shared" si="212"/>
        <v>-99</v>
      </c>
      <c r="Q338" s="128" t="str">
        <f>IF(D338&lt;'Input Data'!$V$4," ",IF(I338=0," ",IF(K338=0," ",12+1.5*LN(K338+0.1))))</f>
        <v xml:space="preserve"> </v>
      </c>
      <c r="R338" s="120">
        <f t="shared" si="213"/>
        <v>-0.63022410000000006</v>
      </c>
      <c r="S338" s="109">
        <f t="shared" si="214"/>
        <v>0</v>
      </c>
      <c r="T338" s="110">
        <f t="shared" si="215"/>
        <v>0</v>
      </c>
      <c r="U338" s="109">
        <f t="shared" si="195"/>
        <v>0</v>
      </c>
      <c r="V338" s="69" t="e">
        <f t="shared" si="216"/>
        <v>#DIV/0!</v>
      </c>
      <c r="W338" s="109" t="e">
        <f t="shared" si="196"/>
        <v>#DIV/0!</v>
      </c>
      <c r="X338" s="109" t="e">
        <f t="shared" si="197"/>
        <v>#DIV/0!</v>
      </c>
      <c r="Y338" s="109" t="e">
        <f t="shared" si="198"/>
        <v>#DIV/0!</v>
      </c>
      <c r="Z338" s="109" t="e">
        <f t="shared" si="199"/>
        <v>#DIV/0!</v>
      </c>
      <c r="AA338" s="235" t="str">
        <f>IF(D338&lt;'Input Data'!$V$4," ",IF(I338=0," ",IF(K338=0," ",IF(AX338=4,28,IF(AX338=3,28,IF(AX338=2,28,IF(AX338=1,28,IF(AB338&gt;43,43,AB338))))))))</f>
        <v xml:space="preserve"> </v>
      </c>
      <c r="AB338" s="111" t="e">
        <f t="shared" si="200"/>
        <v>#DIV/0!</v>
      </c>
      <c r="AC338" s="128" t="e">
        <f t="shared" si="217"/>
        <v>#DIV/0!</v>
      </c>
      <c r="AD338" s="81">
        <f t="shared" si="201"/>
        <v>-99</v>
      </c>
      <c r="AE338" s="128" t="str">
        <f>IF(D338&lt;'Input Data'!$V$4," ",IF(I338=0," ",IF(K338=0," ",5*(I338-S338))))</f>
        <v xml:space="preserve"> </v>
      </c>
      <c r="AF338" s="81">
        <f t="shared" si="218"/>
        <v>-0.99</v>
      </c>
      <c r="AG338" s="81">
        <f t="shared" si="202"/>
        <v>-99</v>
      </c>
      <c r="AH338" s="119" t="e">
        <f t="shared" si="219"/>
        <v>#DIV/0!</v>
      </c>
      <c r="AI338" s="130" t="e">
        <f t="shared" si="220"/>
        <v>#DIV/0!</v>
      </c>
      <c r="AJ338" s="119" t="e">
        <f t="shared" si="221"/>
        <v>#DIV/0!</v>
      </c>
      <c r="AK338" s="119">
        <f t="shared" si="222"/>
        <v>-99</v>
      </c>
      <c r="AL338" s="69" t="e">
        <f t="shared" si="223"/>
        <v>#DIV/0!</v>
      </c>
      <c r="AM338" s="114" t="e">
        <f t="shared" si="224"/>
        <v>#DIV/0!</v>
      </c>
      <c r="AN338" s="119" t="e">
        <f t="shared" si="225"/>
        <v>#DIV/0!</v>
      </c>
      <c r="AO338" s="119" t="e">
        <f t="shared" si="226"/>
        <v>#DIV/0!</v>
      </c>
      <c r="AP338" s="119" t="e">
        <f t="shared" si="227"/>
        <v>#DIV/0!</v>
      </c>
      <c r="AQ338" s="119" t="e">
        <f t="shared" si="228"/>
        <v>#DIV/0!</v>
      </c>
      <c r="AR338" s="119" t="e">
        <f t="shared" si="229"/>
        <v>#DIV/0!</v>
      </c>
      <c r="AS338" s="114" t="e">
        <f t="shared" si="230"/>
        <v>#DIV/0!</v>
      </c>
      <c r="AT338" s="114" t="e">
        <f t="shared" si="203"/>
        <v>#DIV/0!</v>
      </c>
      <c r="AU338" s="114" t="e">
        <f t="shared" si="231"/>
        <v>#DIV/0!</v>
      </c>
      <c r="AV338" s="114" t="e">
        <f t="shared" si="204"/>
        <v>#DIV/0!</v>
      </c>
      <c r="AW338" s="69" t="e">
        <f t="shared" si="232"/>
        <v>#DIV/0!</v>
      </c>
      <c r="AX338" s="69" t="e">
        <f t="shared" si="233"/>
        <v>#DIV/0!</v>
      </c>
    </row>
    <row r="339" spans="4:50" ht="15.75">
      <c r="D339" s="41">
        <f>'Input Data'!E352</f>
        <v>0</v>
      </c>
      <c r="E339" s="43">
        <f>'Input Data'!F352</f>
        <v>0</v>
      </c>
      <c r="F339" s="43">
        <f>'Input Data'!G352</f>
        <v>0</v>
      </c>
      <c r="G339" s="43">
        <f>'Input Data'!H352</f>
        <v>0</v>
      </c>
      <c r="H339" s="41">
        <f>('Input Data'!E352)/3.28084</f>
        <v>0</v>
      </c>
      <c r="I339" s="43">
        <f t="shared" si="205"/>
        <v>0</v>
      </c>
      <c r="J339" s="43">
        <f t="shared" si="206"/>
        <v>-99</v>
      </c>
      <c r="K339" s="43">
        <f t="shared" si="207"/>
        <v>0</v>
      </c>
      <c r="L339" s="43">
        <f t="shared" si="208"/>
        <v>-99</v>
      </c>
      <c r="M339" s="43">
        <f t="shared" si="209"/>
        <v>0</v>
      </c>
      <c r="N339" s="43">
        <f t="shared" si="210"/>
        <v>-99</v>
      </c>
      <c r="O339" s="43" t="e">
        <f t="shared" si="211"/>
        <v>#DIV/0!</v>
      </c>
      <c r="P339" s="108">
        <f t="shared" si="212"/>
        <v>-99</v>
      </c>
      <c r="Q339" s="128" t="str">
        <f>IF(D339&lt;'Input Data'!$V$4," ",IF(I339=0," ",IF(K339=0," ",12+1.5*LN(K339+0.1))))</f>
        <v xml:space="preserve"> </v>
      </c>
      <c r="R339" s="120">
        <f t="shared" si="213"/>
        <v>-0.63022410000000006</v>
      </c>
      <c r="S339" s="109">
        <f t="shared" si="214"/>
        <v>0</v>
      </c>
      <c r="T339" s="110">
        <f t="shared" si="215"/>
        <v>0</v>
      </c>
      <c r="U339" s="109">
        <f t="shared" si="195"/>
        <v>0</v>
      </c>
      <c r="V339" s="69" t="e">
        <f t="shared" si="216"/>
        <v>#DIV/0!</v>
      </c>
      <c r="W339" s="109" t="e">
        <f t="shared" si="196"/>
        <v>#DIV/0!</v>
      </c>
      <c r="X339" s="109" t="e">
        <f t="shared" si="197"/>
        <v>#DIV/0!</v>
      </c>
      <c r="Y339" s="109" t="e">
        <f t="shared" si="198"/>
        <v>#DIV/0!</v>
      </c>
      <c r="Z339" s="109" t="e">
        <f t="shared" si="199"/>
        <v>#DIV/0!</v>
      </c>
      <c r="AA339" s="235" t="str">
        <f>IF(D339&lt;'Input Data'!$V$4," ",IF(I339=0," ",IF(K339=0," ",IF(AX339=4,28,IF(AX339=3,28,IF(AX339=2,28,IF(AX339=1,28,IF(AB339&gt;43,43,AB339))))))))</f>
        <v xml:space="preserve"> </v>
      </c>
      <c r="AB339" s="111" t="e">
        <f t="shared" si="200"/>
        <v>#DIV/0!</v>
      </c>
      <c r="AC339" s="128" t="e">
        <f t="shared" si="217"/>
        <v>#DIV/0!</v>
      </c>
      <c r="AD339" s="81">
        <f t="shared" si="201"/>
        <v>-99</v>
      </c>
      <c r="AE339" s="128" t="str">
        <f>IF(D339&lt;'Input Data'!$V$4," ",IF(I339=0," ",IF(K339=0," ",5*(I339-S339))))</f>
        <v xml:space="preserve"> </v>
      </c>
      <c r="AF339" s="81">
        <f t="shared" si="218"/>
        <v>-0.99</v>
      </c>
      <c r="AG339" s="81">
        <f t="shared" si="202"/>
        <v>-99</v>
      </c>
      <c r="AH339" s="119" t="e">
        <f t="shared" si="219"/>
        <v>#DIV/0!</v>
      </c>
      <c r="AI339" s="130" t="e">
        <f t="shared" si="220"/>
        <v>#DIV/0!</v>
      </c>
      <c r="AJ339" s="119" t="e">
        <f t="shared" si="221"/>
        <v>#DIV/0!</v>
      </c>
      <c r="AK339" s="119">
        <f t="shared" si="222"/>
        <v>-99</v>
      </c>
      <c r="AL339" s="69" t="e">
        <f t="shared" si="223"/>
        <v>#DIV/0!</v>
      </c>
      <c r="AM339" s="114" t="e">
        <f t="shared" si="224"/>
        <v>#DIV/0!</v>
      </c>
      <c r="AN339" s="119" t="e">
        <f t="shared" si="225"/>
        <v>#DIV/0!</v>
      </c>
      <c r="AO339" s="119" t="e">
        <f t="shared" si="226"/>
        <v>#DIV/0!</v>
      </c>
      <c r="AP339" s="119" t="e">
        <f t="shared" si="227"/>
        <v>#DIV/0!</v>
      </c>
      <c r="AQ339" s="119" t="e">
        <f t="shared" si="228"/>
        <v>#DIV/0!</v>
      </c>
      <c r="AR339" s="119" t="e">
        <f t="shared" si="229"/>
        <v>#DIV/0!</v>
      </c>
      <c r="AS339" s="114" t="e">
        <f t="shared" si="230"/>
        <v>#DIV/0!</v>
      </c>
      <c r="AT339" s="114" t="e">
        <f t="shared" si="203"/>
        <v>#DIV/0!</v>
      </c>
      <c r="AU339" s="114" t="e">
        <f t="shared" si="231"/>
        <v>#DIV/0!</v>
      </c>
      <c r="AV339" s="114" t="e">
        <f t="shared" si="204"/>
        <v>#DIV/0!</v>
      </c>
      <c r="AW339" s="69" t="e">
        <f t="shared" si="232"/>
        <v>#DIV/0!</v>
      </c>
      <c r="AX339" s="69" t="e">
        <f t="shared" si="233"/>
        <v>#DIV/0!</v>
      </c>
    </row>
    <row r="340" spans="4:50" ht="15.75">
      <c r="D340" s="41">
        <f>'Input Data'!E353</f>
        <v>0</v>
      </c>
      <c r="E340" s="43">
        <f>'Input Data'!F353</f>
        <v>0</v>
      </c>
      <c r="F340" s="43">
        <f>'Input Data'!G353</f>
        <v>0</v>
      </c>
      <c r="G340" s="43">
        <f>'Input Data'!H353</f>
        <v>0</v>
      </c>
      <c r="H340" s="41">
        <f>('Input Data'!E353)/3.28084</f>
        <v>0</v>
      </c>
      <c r="I340" s="43">
        <f t="shared" si="205"/>
        <v>0</v>
      </c>
      <c r="J340" s="43">
        <f t="shared" si="206"/>
        <v>-99</v>
      </c>
      <c r="K340" s="43">
        <f t="shared" si="207"/>
        <v>0</v>
      </c>
      <c r="L340" s="43">
        <f t="shared" si="208"/>
        <v>-99</v>
      </c>
      <c r="M340" s="43">
        <f t="shared" si="209"/>
        <v>0</v>
      </c>
      <c r="N340" s="43">
        <f t="shared" si="210"/>
        <v>-99</v>
      </c>
      <c r="O340" s="43" t="e">
        <f t="shared" si="211"/>
        <v>#DIV/0!</v>
      </c>
      <c r="P340" s="108">
        <f t="shared" si="212"/>
        <v>-99</v>
      </c>
      <c r="Q340" s="128" t="str">
        <f>IF(D340&lt;'Input Data'!$V$4," ",IF(I340=0," ",IF(K340=0," ",12+1.5*LN(K340+0.1))))</f>
        <v xml:space="preserve"> </v>
      </c>
      <c r="R340" s="120">
        <f t="shared" si="213"/>
        <v>-0.63022410000000006</v>
      </c>
      <c r="S340" s="109">
        <f t="shared" si="214"/>
        <v>0</v>
      </c>
      <c r="T340" s="110">
        <f t="shared" si="215"/>
        <v>0</v>
      </c>
      <c r="U340" s="109">
        <f t="shared" si="195"/>
        <v>0</v>
      </c>
      <c r="V340" s="69" t="e">
        <f t="shared" si="216"/>
        <v>#DIV/0!</v>
      </c>
      <c r="W340" s="109" t="e">
        <f t="shared" si="196"/>
        <v>#DIV/0!</v>
      </c>
      <c r="X340" s="109" t="e">
        <f t="shared" si="197"/>
        <v>#DIV/0!</v>
      </c>
      <c r="Y340" s="109" t="e">
        <f t="shared" si="198"/>
        <v>#DIV/0!</v>
      </c>
      <c r="Z340" s="109" t="e">
        <f t="shared" si="199"/>
        <v>#DIV/0!</v>
      </c>
      <c r="AA340" s="235" t="str">
        <f>IF(D340&lt;'Input Data'!$V$4," ",IF(I340=0," ",IF(K340=0," ",IF(AX340=4,28,IF(AX340=3,28,IF(AX340=2,28,IF(AX340=1,28,IF(AB340&gt;43,43,AB340))))))))</f>
        <v xml:space="preserve"> </v>
      </c>
      <c r="AB340" s="111" t="e">
        <f t="shared" si="200"/>
        <v>#DIV/0!</v>
      </c>
      <c r="AC340" s="128" t="e">
        <f t="shared" si="217"/>
        <v>#DIV/0!</v>
      </c>
      <c r="AD340" s="81">
        <f t="shared" si="201"/>
        <v>-99</v>
      </c>
      <c r="AE340" s="128" t="str">
        <f>IF(D340&lt;'Input Data'!$V$4," ",IF(I340=0," ",IF(K340=0," ",5*(I340-S340))))</f>
        <v xml:space="preserve"> </v>
      </c>
      <c r="AF340" s="81">
        <f t="shared" si="218"/>
        <v>-0.99</v>
      </c>
      <c r="AG340" s="81">
        <f t="shared" si="202"/>
        <v>-99</v>
      </c>
      <c r="AH340" s="119" t="e">
        <f t="shared" si="219"/>
        <v>#DIV/0!</v>
      </c>
      <c r="AI340" s="130" t="e">
        <f t="shared" si="220"/>
        <v>#DIV/0!</v>
      </c>
      <c r="AJ340" s="119" t="e">
        <f t="shared" si="221"/>
        <v>#DIV/0!</v>
      </c>
      <c r="AK340" s="119">
        <f t="shared" si="222"/>
        <v>-99</v>
      </c>
      <c r="AL340" s="69" t="e">
        <f t="shared" si="223"/>
        <v>#DIV/0!</v>
      </c>
      <c r="AM340" s="114" t="e">
        <f t="shared" si="224"/>
        <v>#DIV/0!</v>
      </c>
      <c r="AN340" s="119" t="e">
        <f t="shared" si="225"/>
        <v>#DIV/0!</v>
      </c>
      <c r="AO340" s="119" t="e">
        <f t="shared" si="226"/>
        <v>#DIV/0!</v>
      </c>
      <c r="AP340" s="119" t="e">
        <f t="shared" si="227"/>
        <v>#DIV/0!</v>
      </c>
      <c r="AQ340" s="119" t="e">
        <f t="shared" si="228"/>
        <v>#DIV/0!</v>
      </c>
      <c r="AR340" s="119" t="e">
        <f t="shared" si="229"/>
        <v>#DIV/0!</v>
      </c>
      <c r="AS340" s="114" t="e">
        <f t="shared" si="230"/>
        <v>#DIV/0!</v>
      </c>
      <c r="AT340" s="114" t="e">
        <f t="shared" si="203"/>
        <v>#DIV/0!</v>
      </c>
      <c r="AU340" s="114" t="e">
        <f t="shared" si="231"/>
        <v>#DIV/0!</v>
      </c>
      <c r="AV340" s="114" t="e">
        <f t="shared" si="204"/>
        <v>#DIV/0!</v>
      </c>
      <c r="AW340" s="69" t="e">
        <f t="shared" si="232"/>
        <v>#DIV/0!</v>
      </c>
      <c r="AX340" s="69" t="e">
        <f t="shared" si="233"/>
        <v>#DIV/0!</v>
      </c>
    </row>
    <row r="341" spans="4:50" ht="15.75">
      <c r="D341" s="41">
        <f>'Input Data'!E354</f>
        <v>0</v>
      </c>
      <c r="E341" s="43">
        <f>'Input Data'!F354</f>
        <v>0</v>
      </c>
      <c r="F341" s="43">
        <f>'Input Data'!G354</f>
        <v>0</v>
      </c>
      <c r="G341" s="43">
        <f>'Input Data'!H354</f>
        <v>0</v>
      </c>
      <c r="H341" s="41">
        <f>('Input Data'!E354)/3.28084</f>
        <v>0</v>
      </c>
      <c r="I341" s="43">
        <f t="shared" si="205"/>
        <v>0</v>
      </c>
      <c r="J341" s="43">
        <f t="shared" si="206"/>
        <v>-99</v>
      </c>
      <c r="K341" s="43">
        <f t="shared" si="207"/>
        <v>0</v>
      </c>
      <c r="L341" s="43">
        <f t="shared" si="208"/>
        <v>-99</v>
      </c>
      <c r="M341" s="43">
        <f t="shared" si="209"/>
        <v>0</v>
      </c>
      <c r="N341" s="43">
        <f t="shared" si="210"/>
        <v>-99</v>
      </c>
      <c r="O341" s="43" t="e">
        <f t="shared" si="211"/>
        <v>#DIV/0!</v>
      </c>
      <c r="P341" s="108">
        <f t="shared" si="212"/>
        <v>-99</v>
      </c>
      <c r="Q341" s="128" t="str">
        <f>IF(D341&lt;'Input Data'!$V$4," ",IF(I341=0," ",IF(K341=0," ",12+1.5*LN(K341+0.1))))</f>
        <v xml:space="preserve"> </v>
      </c>
      <c r="R341" s="120">
        <f t="shared" si="213"/>
        <v>-0.63022410000000006</v>
      </c>
      <c r="S341" s="109">
        <f t="shared" si="214"/>
        <v>0</v>
      </c>
      <c r="T341" s="110">
        <f t="shared" si="215"/>
        <v>0</v>
      </c>
      <c r="U341" s="109">
        <f t="shared" si="195"/>
        <v>0</v>
      </c>
      <c r="V341" s="69" t="e">
        <f t="shared" si="216"/>
        <v>#DIV/0!</v>
      </c>
      <c r="W341" s="109" t="e">
        <f t="shared" si="196"/>
        <v>#DIV/0!</v>
      </c>
      <c r="X341" s="109" t="e">
        <f t="shared" si="197"/>
        <v>#DIV/0!</v>
      </c>
      <c r="Y341" s="109" t="e">
        <f t="shared" si="198"/>
        <v>#DIV/0!</v>
      </c>
      <c r="Z341" s="109" t="e">
        <f t="shared" si="199"/>
        <v>#DIV/0!</v>
      </c>
      <c r="AA341" s="235" t="str">
        <f>IF(D341&lt;'Input Data'!$V$4," ",IF(I341=0," ",IF(K341=0," ",IF(AX341=4,28,IF(AX341=3,28,IF(AX341=2,28,IF(AX341=1,28,IF(AB341&gt;43,43,AB341))))))))</f>
        <v xml:space="preserve"> </v>
      </c>
      <c r="AB341" s="111" t="e">
        <f t="shared" si="200"/>
        <v>#DIV/0!</v>
      </c>
      <c r="AC341" s="128" t="e">
        <f t="shared" si="217"/>
        <v>#DIV/0!</v>
      </c>
      <c r="AD341" s="81">
        <f t="shared" si="201"/>
        <v>-99</v>
      </c>
      <c r="AE341" s="128" t="str">
        <f>IF(D341&lt;'Input Data'!$V$4," ",IF(I341=0," ",IF(K341=0," ",5*(I341-S341))))</f>
        <v xml:space="preserve"> </v>
      </c>
      <c r="AF341" s="81">
        <f t="shared" si="218"/>
        <v>-0.99</v>
      </c>
      <c r="AG341" s="81">
        <f t="shared" si="202"/>
        <v>-99</v>
      </c>
      <c r="AH341" s="119" t="e">
        <f t="shared" si="219"/>
        <v>#DIV/0!</v>
      </c>
      <c r="AI341" s="130" t="e">
        <f t="shared" si="220"/>
        <v>#DIV/0!</v>
      </c>
      <c r="AJ341" s="119" t="e">
        <f t="shared" si="221"/>
        <v>#DIV/0!</v>
      </c>
      <c r="AK341" s="119">
        <f t="shared" si="222"/>
        <v>-99</v>
      </c>
      <c r="AL341" s="69" t="e">
        <f t="shared" si="223"/>
        <v>#DIV/0!</v>
      </c>
      <c r="AM341" s="114" t="e">
        <f t="shared" si="224"/>
        <v>#DIV/0!</v>
      </c>
      <c r="AN341" s="119" t="e">
        <f t="shared" si="225"/>
        <v>#DIV/0!</v>
      </c>
      <c r="AO341" s="119" t="e">
        <f t="shared" si="226"/>
        <v>#DIV/0!</v>
      </c>
      <c r="AP341" s="119" t="e">
        <f t="shared" si="227"/>
        <v>#DIV/0!</v>
      </c>
      <c r="AQ341" s="119" t="e">
        <f t="shared" si="228"/>
        <v>#DIV/0!</v>
      </c>
      <c r="AR341" s="119" t="e">
        <f t="shared" si="229"/>
        <v>#DIV/0!</v>
      </c>
      <c r="AS341" s="114" t="e">
        <f t="shared" si="230"/>
        <v>#DIV/0!</v>
      </c>
      <c r="AT341" s="114" t="e">
        <f t="shared" si="203"/>
        <v>#DIV/0!</v>
      </c>
      <c r="AU341" s="114" t="e">
        <f t="shared" si="231"/>
        <v>#DIV/0!</v>
      </c>
      <c r="AV341" s="114" t="e">
        <f t="shared" si="204"/>
        <v>#DIV/0!</v>
      </c>
      <c r="AW341" s="69" t="e">
        <f t="shared" si="232"/>
        <v>#DIV/0!</v>
      </c>
      <c r="AX341" s="69" t="e">
        <f t="shared" si="233"/>
        <v>#DIV/0!</v>
      </c>
    </row>
    <row r="342" spans="4:50" ht="15.75">
      <c r="D342" s="41">
        <f>'Input Data'!E355</f>
        <v>0</v>
      </c>
      <c r="E342" s="43">
        <f>'Input Data'!F355</f>
        <v>0</v>
      </c>
      <c r="F342" s="43">
        <f>'Input Data'!G355</f>
        <v>0</v>
      </c>
      <c r="G342" s="43">
        <f>'Input Data'!H355</f>
        <v>0</v>
      </c>
      <c r="H342" s="41">
        <f>('Input Data'!E355)/3.28084</f>
        <v>0</v>
      </c>
      <c r="I342" s="43">
        <f t="shared" si="205"/>
        <v>0</v>
      </c>
      <c r="J342" s="43">
        <f t="shared" si="206"/>
        <v>-99</v>
      </c>
      <c r="K342" s="43">
        <f t="shared" si="207"/>
        <v>0</v>
      </c>
      <c r="L342" s="43">
        <f t="shared" si="208"/>
        <v>-99</v>
      </c>
      <c r="M342" s="43">
        <f t="shared" si="209"/>
        <v>0</v>
      </c>
      <c r="N342" s="43">
        <f t="shared" si="210"/>
        <v>-99</v>
      </c>
      <c r="O342" s="43" t="e">
        <f t="shared" si="211"/>
        <v>#DIV/0!</v>
      </c>
      <c r="P342" s="108">
        <f t="shared" si="212"/>
        <v>-99</v>
      </c>
      <c r="Q342" s="128" t="str">
        <f>IF(D342&lt;'Input Data'!$V$4," ",IF(I342=0," ",IF(K342=0," ",12+1.5*LN(K342+0.1))))</f>
        <v xml:space="preserve"> </v>
      </c>
      <c r="R342" s="120">
        <f t="shared" si="213"/>
        <v>-0.63022410000000006</v>
      </c>
      <c r="S342" s="109">
        <f t="shared" si="214"/>
        <v>0</v>
      </c>
      <c r="T342" s="110">
        <f t="shared" si="215"/>
        <v>0</v>
      </c>
      <c r="U342" s="109">
        <f t="shared" si="195"/>
        <v>0</v>
      </c>
      <c r="V342" s="69" t="e">
        <f t="shared" si="216"/>
        <v>#DIV/0!</v>
      </c>
      <c r="W342" s="109" t="e">
        <f t="shared" si="196"/>
        <v>#DIV/0!</v>
      </c>
      <c r="X342" s="109" t="e">
        <f t="shared" si="197"/>
        <v>#DIV/0!</v>
      </c>
      <c r="Y342" s="109" t="e">
        <f t="shared" si="198"/>
        <v>#DIV/0!</v>
      </c>
      <c r="Z342" s="109" t="e">
        <f t="shared" si="199"/>
        <v>#DIV/0!</v>
      </c>
      <c r="AA342" s="235" t="str">
        <f>IF(D342&lt;'Input Data'!$V$4," ",IF(I342=0," ",IF(K342=0," ",IF(AX342=4,28,IF(AX342=3,28,IF(AX342=2,28,IF(AX342=1,28,IF(AB342&gt;43,43,AB342))))))))</f>
        <v xml:space="preserve"> </v>
      </c>
      <c r="AB342" s="111" t="e">
        <f t="shared" si="200"/>
        <v>#DIV/0!</v>
      </c>
      <c r="AC342" s="128" t="e">
        <f t="shared" si="217"/>
        <v>#DIV/0!</v>
      </c>
      <c r="AD342" s="81">
        <f t="shared" si="201"/>
        <v>-99</v>
      </c>
      <c r="AE342" s="128" t="str">
        <f>IF(D342&lt;'Input Data'!$V$4," ",IF(I342=0," ",IF(K342=0," ",5*(I342-S342))))</f>
        <v xml:space="preserve"> </v>
      </c>
      <c r="AF342" s="81">
        <f t="shared" si="218"/>
        <v>-0.99</v>
      </c>
      <c r="AG342" s="81">
        <f t="shared" si="202"/>
        <v>-99</v>
      </c>
      <c r="AH342" s="119" t="e">
        <f t="shared" si="219"/>
        <v>#DIV/0!</v>
      </c>
      <c r="AI342" s="130" t="e">
        <f t="shared" si="220"/>
        <v>#DIV/0!</v>
      </c>
      <c r="AJ342" s="119" t="e">
        <f t="shared" si="221"/>
        <v>#DIV/0!</v>
      </c>
      <c r="AK342" s="119">
        <f t="shared" si="222"/>
        <v>-99</v>
      </c>
      <c r="AL342" s="69" t="e">
        <f t="shared" si="223"/>
        <v>#DIV/0!</v>
      </c>
      <c r="AM342" s="114" t="e">
        <f t="shared" si="224"/>
        <v>#DIV/0!</v>
      </c>
      <c r="AN342" s="119" t="e">
        <f t="shared" si="225"/>
        <v>#DIV/0!</v>
      </c>
      <c r="AO342" s="119" t="e">
        <f t="shared" si="226"/>
        <v>#DIV/0!</v>
      </c>
      <c r="AP342" s="119" t="e">
        <f t="shared" si="227"/>
        <v>#DIV/0!</v>
      </c>
      <c r="AQ342" s="119" t="e">
        <f t="shared" si="228"/>
        <v>#DIV/0!</v>
      </c>
      <c r="AR342" s="119" t="e">
        <f t="shared" si="229"/>
        <v>#DIV/0!</v>
      </c>
      <c r="AS342" s="114" t="e">
        <f t="shared" si="230"/>
        <v>#DIV/0!</v>
      </c>
      <c r="AT342" s="114" t="e">
        <f t="shared" si="203"/>
        <v>#DIV/0!</v>
      </c>
      <c r="AU342" s="114" t="e">
        <f t="shared" si="231"/>
        <v>#DIV/0!</v>
      </c>
      <c r="AV342" s="114" t="e">
        <f t="shared" si="204"/>
        <v>#DIV/0!</v>
      </c>
      <c r="AW342" s="69" t="e">
        <f t="shared" si="232"/>
        <v>#DIV/0!</v>
      </c>
      <c r="AX342" s="69" t="e">
        <f t="shared" si="233"/>
        <v>#DIV/0!</v>
      </c>
    </row>
    <row r="343" spans="4:50" ht="15.75">
      <c r="D343" s="41">
        <f>'Input Data'!E356</f>
        <v>0</v>
      </c>
      <c r="E343" s="43">
        <f>'Input Data'!F356</f>
        <v>0</v>
      </c>
      <c r="F343" s="43">
        <f>'Input Data'!G356</f>
        <v>0</v>
      </c>
      <c r="G343" s="43">
        <f>'Input Data'!H356</f>
        <v>0</v>
      </c>
      <c r="H343" s="41">
        <f>('Input Data'!E356)/3.28084</f>
        <v>0</v>
      </c>
      <c r="I343" s="43">
        <f t="shared" si="205"/>
        <v>0</v>
      </c>
      <c r="J343" s="43">
        <f t="shared" si="206"/>
        <v>-99</v>
      </c>
      <c r="K343" s="43">
        <f t="shared" si="207"/>
        <v>0</v>
      </c>
      <c r="L343" s="43">
        <f t="shared" si="208"/>
        <v>-99</v>
      </c>
      <c r="M343" s="43">
        <f t="shared" si="209"/>
        <v>0</v>
      </c>
      <c r="N343" s="43">
        <f t="shared" si="210"/>
        <v>-99</v>
      </c>
      <c r="O343" s="43" t="e">
        <f t="shared" si="211"/>
        <v>#DIV/0!</v>
      </c>
      <c r="P343" s="108">
        <f t="shared" si="212"/>
        <v>-99</v>
      </c>
      <c r="Q343" s="128" t="str">
        <f>IF(D343&lt;'Input Data'!$V$4," ",IF(I343=0," ",IF(K343=0," ",12+1.5*LN(K343+0.1))))</f>
        <v xml:space="preserve"> </v>
      </c>
      <c r="R343" s="120">
        <f t="shared" si="213"/>
        <v>-0.63022410000000006</v>
      </c>
      <c r="S343" s="109">
        <f t="shared" si="214"/>
        <v>0</v>
      </c>
      <c r="T343" s="110">
        <f t="shared" si="215"/>
        <v>0</v>
      </c>
      <c r="U343" s="109">
        <f t="shared" si="195"/>
        <v>0</v>
      </c>
      <c r="V343" s="69" t="e">
        <f t="shared" si="216"/>
        <v>#DIV/0!</v>
      </c>
      <c r="W343" s="109" t="e">
        <f t="shared" si="196"/>
        <v>#DIV/0!</v>
      </c>
      <c r="X343" s="109" t="e">
        <f t="shared" si="197"/>
        <v>#DIV/0!</v>
      </c>
      <c r="Y343" s="109" t="e">
        <f t="shared" si="198"/>
        <v>#DIV/0!</v>
      </c>
      <c r="Z343" s="109" t="e">
        <f t="shared" si="199"/>
        <v>#DIV/0!</v>
      </c>
      <c r="AA343" s="235" t="str">
        <f>IF(D343&lt;'Input Data'!$V$4," ",IF(I343=0," ",IF(K343=0," ",IF(AX343=4,28,IF(AX343=3,28,IF(AX343=2,28,IF(AX343=1,28,IF(AB343&gt;43,43,AB343))))))))</f>
        <v xml:space="preserve"> </v>
      </c>
      <c r="AB343" s="111" t="e">
        <f t="shared" si="200"/>
        <v>#DIV/0!</v>
      </c>
      <c r="AC343" s="128" t="e">
        <f t="shared" si="217"/>
        <v>#DIV/0!</v>
      </c>
      <c r="AD343" s="81">
        <f t="shared" si="201"/>
        <v>-99</v>
      </c>
      <c r="AE343" s="128" t="str">
        <f>IF(D343&lt;'Input Data'!$V$4," ",IF(I343=0," ",IF(K343=0," ",5*(I343-S343))))</f>
        <v xml:space="preserve"> </v>
      </c>
      <c r="AF343" s="81">
        <f t="shared" si="218"/>
        <v>-0.99</v>
      </c>
      <c r="AG343" s="81">
        <f t="shared" si="202"/>
        <v>-99</v>
      </c>
      <c r="AH343" s="119" t="e">
        <f t="shared" si="219"/>
        <v>#DIV/0!</v>
      </c>
      <c r="AI343" s="130" t="e">
        <f t="shared" si="220"/>
        <v>#DIV/0!</v>
      </c>
      <c r="AJ343" s="119" t="e">
        <f t="shared" si="221"/>
        <v>#DIV/0!</v>
      </c>
      <c r="AK343" s="119">
        <f t="shared" si="222"/>
        <v>-99</v>
      </c>
      <c r="AL343" s="69" t="e">
        <f t="shared" si="223"/>
        <v>#DIV/0!</v>
      </c>
      <c r="AM343" s="114" t="e">
        <f t="shared" si="224"/>
        <v>#DIV/0!</v>
      </c>
      <c r="AN343" s="119" t="e">
        <f t="shared" si="225"/>
        <v>#DIV/0!</v>
      </c>
      <c r="AO343" s="119" t="e">
        <f t="shared" si="226"/>
        <v>#DIV/0!</v>
      </c>
      <c r="AP343" s="119" t="e">
        <f t="shared" si="227"/>
        <v>#DIV/0!</v>
      </c>
      <c r="AQ343" s="119" t="e">
        <f t="shared" si="228"/>
        <v>#DIV/0!</v>
      </c>
      <c r="AR343" s="119" t="e">
        <f t="shared" si="229"/>
        <v>#DIV/0!</v>
      </c>
      <c r="AS343" s="114" t="e">
        <f t="shared" si="230"/>
        <v>#DIV/0!</v>
      </c>
      <c r="AT343" s="114" t="e">
        <f t="shared" si="203"/>
        <v>#DIV/0!</v>
      </c>
      <c r="AU343" s="114" t="e">
        <f t="shared" si="231"/>
        <v>#DIV/0!</v>
      </c>
      <c r="AV343" s="114" t="e">
        <f t="shared" si="204"/>
        <v>#DIV/0!</v>
      </c>
      <c r="AW343" s="69" t="e">
        <f t="shared" si="232"/>
        <v>#DIV/0!</v>
      </c>
      <c r="AX343" s="69" t="e">
        <f t="shared" si="233"/>
        <v>#DIV/0!</v>
      </c>
    </row>
    <row r="344" spans="4:50" ht="15.75">
      <c r="D344" s="41">
        <f>'Input Data'!E357</f>
        <v>0</v>
      </c>
      <c r="E344" s="43">
        <f>'Input Data'!F357</f>
        <v>0</v>
      </c>
      <c r="F344" s="43">
        <f>'Input Data'!G357</f>
        <v>0</v>
      </c>
      <c r="G344" s="43">
        <f>'Input Data'!H357</f>
        <v>0</v>
      </c>
      <c r="H344" s="41">
        <f>('Input Data'!E357)/3.28084</f>
        <v>0</v>
      </c>
      <c r="I344" s="43">
        <f t="shared" si="205"/>
        <v>0</v>
      </c>
      <c r="J344" s="43">
        <f t="shared" si="206"/>
        <v>-99</v>
      </c>
      <c r="K344" s="43">
        <f t="shared" si="207"/>
        <v>0</v>
      </c>
      <c r="L344" s="43">
        <f t="shared" si="208"/>
        <v>-99</v>
      </c>
      <c r="M344" s="43">
        <f t="shared" si="209"/>
        <v>0</v>
      </c>
      <c r="N344" s="43">
        <f t="shared" si="210"/>
        <v>-99</v>
      </c>
      <c r="O344" s="43" t="e">
        <f t="shared" si="211"/>
        <v>#DIV/0!</v>
      </c>
      <c r="P344" s="108">
        <f t="shared" si="212"/>
        <v>-99</v>
      </c>
      <c r="Q344" s="128" t="str">
        <f>IF(D344&lt;'Input Data'!$V$4," ",IF(I344=0," ",IF(K344=0," ",12+1.5*LN(K344+0.1))))</f>
        <v xml:space="preserve"> </v>
      </c>
      <c r="R344" s="120">
        <f t="shared" si="213"/>
        <v>-0.63022410000000006</v>
      </c>
      <c r="S344" s="109">
        <f t="shared" si="214"/>
        <v>0</v>
      </c>
      <c r="T344" s="110">
        <f t="shared" si="215"/>
        <v>0</v>
      </c>
      <c r="U344" s="109">
        <f t="shared" si="195"/>
        <v>0</v>
      </c>
      <c r="V344" s="69" t="e">
        <f t="shared" si="216"/>
        <v>#DIV/0!</v>
      </c>
      <c r="W344" s="109" t="e">
        <f t="shared" si="196"/>
        <v>#DIV/0!</v>
      </c>
      <c r="X344" s="109" t="e">
        <f t="shared" si="197"/>
        <v>#DIV/0!</v>
      </c>
      <c r="Y344" s="109" t="e">
        <f t="shared" si="198"/>
        <v>#DIV/0!</v>
      </c>
      <c r="Z344" s="109" t="e">
        <f t="shared" si="199"/>
        <v>#DIV/0!</v>
      </c>
      <c r="AA344" s="235" t="str">
        <f>IF(D344&lt;'Input Data'!$V$4," ",IF(I344=0," ",IF(K344=0," ",IF(AX344=4,28,IF(AX344=3,28,IF(AX344=2,28,IF(AX344=1,28,IF(AB344&gt;43,43,AB344))))))))</f>
        <v xml:space="preserve"> </v>
      </c>
      <c r="AB344" s="111" t="e">
        <f t="shared" si="200"/>
        <v>#DIV/0!</v>
      </c>
      <c r="AC344" s="128" t="e">
        <f t="shared" si="217"/>
        <v>#DIV/0!</v>
      </c>
      <c r="AD344" s="81">
        <f t="shared" si="201"/>
        <v>-99</v>
      </c>
      <c r="AE344" s="128" t="str">
        <f>IF(D344&lt;'Input Data'!$V$4," ",IF(I344=0," ",IF(K344=0," ",5*(I344-S344))))</f>
        <v xml:space="preserve"> </v>
      </c>
      <c r="AF344" s="81">
        <f t="shared" si="218"/>
        <v>-0.99</v>
      </c>
      <c r="AG344" s="81">
        <f t="shared" si="202"/>
        <v>-99</v>
      </c>
      <c r="AH344" s="119" t="e">
        <f t="shared" si="219"/>
        <v>#DIV/0!</v>
      </c>
      <c r="AI344" s="130" t="e">
        <f t="shared" si="220"/>
        <v>#DIV/0!</v>
      </c>
      <c r="AJ344" s="119" t="e">
        <f t="shared" si="221"/>
        <v>#DIV/0!</v>
      </c>
      <c r="AK344" s="119">
        <f t="shared" si="222"/>
        <v>-99</v>
      </c>
      <c r="AL344" s="69" t="e">
        <f t="shared" si="223"/>
        <v>#DIV/0!</v>
      </c>
      <c r="AM344" s="114" t="e">
        <f t="shared" si="224"/>
        <v>#DIV/0!</v>
      </c>
      <c r="AN344" s="119" t="e">
        <f t="shared" si="225"/>
        <v>#DIV/0!</v>
      </c>
      <c r="AO344" s="119" t="e">
        <f t="shared" si="226"/>
        <v>#DIV/0!</v>
      </c>
      <c r="AP344" s="119" t="e">
        <f t="shared" si="227"/>
        <v>#DIV/0!</v>
      </c>
      <c r="AQ344" s="119" t="e">
        <f t="shared" si="228"/>
        <v>#DIV/0!</v>
      </c>
      <c r="AR344" s="119" t="e">
        <f t="shared" si="229"/>
        <v>#DIV/0!</v>
      </c>
      <c r="AS344" s="114" t="e">
        <f t="shared" si="230"/>
        <v>#DIV/0!</v>
      </c>
      <c r="AT344" s="114" t="e">
        <f t="shared" si="203"/>
        <v>#DIV/0!</v>
      </c>
      <c r="AU344" s="114" t="e">
        <f t="shared" si="231"/>
        <v>#DIV/0!</v>
      </c>
      <c r="AV344" s="114" t="e">
        <f t="shared" si="204"/>
        <v>#DIV/0!</v>
      </c>
      <c r="AW344" s="69" t="e">
        <f t="shared" si="232"/>
        <v>#DIV/0!</v>
      </c>
      <c r="AX344" s="69" t="e">
        <f t="shared" si="233"/>
        <v>#DIV/0!</v>
      </c>
    </row>
    <row r="345" spans="4:50" ht="15.75">
      <c r="D345" s="41">
        <f>'Input Data'!E358</f>
        <v>0</v>
      </c>
      <c r="E345" s="43">
        <f>'Input Data'!F358</f>
        <v>0</v>
      </c>
      <c r="F345" s="43">
        <f>'Input Data'!G358</f>
        <v>0</v>
      </c>
      <c r="G345" s="43">
        <f>'Input Data'!H358</f>
        <v>0</v>
      </c>
      <c r="H345" s="41">
        <f>('Input Data'!E358)/3.28084</f>
        <v>0</v>
      </c>
      <c r="I345" s="43">
        <f t="shared" si="205"/>
        <v>0</v>
      </c>
      <c r="J345" s="43">
        <f t="shared" si="206"/>
        <v>-99</v>
      </c>
      <c r="K345" s="43">
        <f t="shared" si="207"/>
        <v>0</v>
      </c>
      <c r="L345" s="43">
        <f t="shared" si="208"/>
        <v>-99</v>
      </c>
      <c r="M345" s="43">
        <f t="shared" si="209"/>
        <v>0</v>
      </c>
      <c r="N345" s="43">
        <f t="shared" si="210"/>
        <v>-99</v>
      </c>
      <c r="O345" s="43" t="e">
        <f t="shared" si="211"/>
        <v>#DIV/0!</v>
      </c>
      <c r="P345" s="108">
        <f t="shared" si="212"/>
        <v>-99</v>
      </c>
      <c r="Q345" s="128" t="str">
        <f>IF(D345&lt;'Input Data'!$V$4," ",IF(I345=0," ",IF(K345=0," ",12+1.5*LN(K345+0.1))))</f>
        <v xml:space="preserve"> </v>
      </c>
      <c r="R345" s="120">
        <f t="shared" si="213"/>
        <v>-0.63022410000000006</v>
      </c>
      <c r="S345" s="109">
        <f t="shared" si="214"/>
        <v>0</v>
      </c>
      <c r="T345" s="110">
        <f t="shared" si="215"/>
        <v>0</v>
      </c>
      <c r="U345" s="109">
        <f t="shared" si="195"/>
        <v>0</v>
      </c>
      <c r="V345" s="69" t="e">
        <f t="shared" si="216"/>
        <v>#DIV/0!</v>
      </c>
      <c r="W345" s="109" t="e">
        <f t="shared" si="196"/>
        <v>#DIV/0!</v>
      </c>
      <c r="X345" s="109" t="e">
        <f t="shared" si="197"/>
        <v>#DIV/0!</v>
      </c>
      <c r="Y345" s="109" t="e">
        <f t="shared" si="198"/>
        <v>#DIV/0!</v>
      </c>
      <c r="Z345" s="109" t="e">
        <f t="shared" si="199"/>
        <v>#DIV/0!</v>
      </c>
      <c r="AA345" s="235" t="str">
        <f>IF(D345&lt;'Input Data'!$V$4," ",IF(I345=0," ",IF(K345=0," ",IF(AX345=4,28,IF(AX345=3,28,IF(AX345=2,28,IF(AX345=1,28,IF(AB345&gt;43,43,AB345))))))))</f>
        <v xml:space="preserve"> </v>
      </c>
      <c r="AB345" s="111" t="e">
        <f t="shared" si="200"/>
        <v>#DIV/0!</v>
      </c>
      <c r="AC345" s="128" t="e">
        <f t="shared" si="217"/>
        <v>#DIV/0!</v>
      </c>
      <c r="AD345" s="81">
        <f t="shared" si="201"/>
        <v>-99</v>
      </c>
      <c r="AE345" s="128" t="str">
        <f>IF(D345&lt;'Input Data'!$V$4," ",IF(I345=0," ",IF(K345=0," ",5*(I345-S345))))</f>
        <v xml:space="preserve"> </v>
      </c>
      <c r="AF345" s="81">
        <f t="shared" si="218"/>
        <v>-0.99</v>
      </c>
      <c r="AG345" s="81">
        <f t="shared" si="202"/>
        <v>-99</v>
      </c>
      <c r="AH345" s="119" t="e">
        <f t="shared" si="219"/>
        <v>#DIV/0!</v>
      </c>
      <c r="AI345" s="130" t="e">
        <f t="shared" si="220"/>
        <v>#DIV/0!</v>
      </c>
      <c r="AJ345" s="119" t="e">
        <f t="shared" si="221"/>
        <v>#DIV/0!</v>
      </c>
      <c r="AK345" s="119">
        <f t="shared" si="222"/>
        <v>-99</v>
      </c>
      <c r="AL345" s="69" t="e">
        <f t="shared" si="223"/>
        <v>#DIV/0!</v>
      </c>
      <c r="AM345" s="114" t="e">
        <f t="shared" si="224"/>
        <v>#DIV/0!</v>
      </c>
      <c r="AN345" s="119" t="e">
        <f t="shared" si="225"/>
        <v>#DIV/0!</v>
      </c>
      <c r="AO345" s="119" t="e">
        <f t="shared" si="226"/>
        <v>#DIV/0!</v>
      </c>
      <c r="AP345" s="119" t="e">
        <f t="shared" si="227"/>
        <v>#DIV/0!</v>
      </c>
      <c r="AQ345" s="119" t="e">
        <f t="shared" si="228"/>
        <v>#DIV/0!</v>
      </c>
      <c r="AR345" s="119" t="e">
        <f t="shared" si="229"/>
        <v>#DIV/0!</v>
      </c>
      <c r="AS345" s="114" t="e">
        <f t="shared" si="230"/>
        <v>#DIV/0!</v>
      </c>
      <c r="AT345" s="114" t="e">
        <f t="shared" si="203"/>
        <v>#DIV/0!</v>
      </c>
      <c r="AU345" s="114" t="e">
        <f t="shared" si="231"/>
        <v>#DIV/0!</v>
      </c>
      <c r="AV345" s="114" t="e">
        <f t="shared" si="204"/>
        <v>#DIV/0!</v>
      </c>
      <c r="AW345" s="69" t="e">
        <f t="shared" si="232"/>
        <v>#DIV/0!</v>
      </c>
      <c r="AX345" s="69" t="e">
        <f t="shared" si="233"/>
        <v>#DIV/0!</v>
      </c>
    </row>
    <row r="346" spans="4:50" ht="15.75">
      <c r="D346" s="41">
        <f>'Input Data'!E359</f>
        <v>0</v>
      </c>
      <c r="E346" s="43">
        <f>'Input Data'!F359</f>
        <v>0</v>
      </c>
      <c r="F346" s="43">
        <f>'Input Data'!G359</f>
        <v>0</v>
      </c>
      <c r="G346" s="43">
        <f>'Input Data'!H359</f>
        <v>0</v>
      </c>
      <c r="H346" s="41">
        <f>('Input Data'!E359)/3.28084</f>
        <v>0</v>
      </c>
      <c r="I346" s="43">
        <f t="shared" si="205"/>
        <v>0</v>
      </c>
      <c r="J346" s="43">
        <f t="shared" si="206"/>
        <v>-99</v>
      </c>
      <c r="K346" s="43">
        <f t="shared" si="207"/>
        <v>0</v>
      </c>
      <c r="L346" s="43">
        <f t="shared" si="208"/>
        <v>-99</v>
      </c>
      <c r="M346" s="43">
        <f t="shared" si="209"/>
        <v>0</v>
      </c>
      <c r="N346" s="43">
        <f t="shared" si="210"/>
        <v>-99</v>
      </c>
      <c r="O346" s="43" t="e">
        <f t="shared" si="211"/>
        <v>#DIV/0!</v>
      </c>
      <c r="P346" s="108">
        <f t="shared" si="212"/>
        <v>-99</v>
      </c>
      <c r="Q346" s="128" t="str">
        <f>IF(D346&lt;'Input Data'!$V$4," ",IF(I346=0," ",IF(K346=0," ",12+1.5*LN(K346+0.1))))</f>
        <v xml:space="preserve"> </v>
      </c>
      <c r="R346" s="120">
        <f t="shared" si="213"/>
        <v>-0.63022410000000006</v>
      </c>
      <c r="S346" s="109">
        <f t="shared" si="214"/>
        <v>0</v>
      </c>
      <c r="T346" s="110">
        <f t="shared" si="215"/>
        <v>0</v>
      </c>
      <c r="U346" s="109">
        <f t="shared" si="195"/>
        <v>0</v>
      </c>
      <c r="V346" s="69" t="e">
        <f t="shared" si="216"/>
        <v>#DIV/0!</v>
      </c>
      <c r="W346" s="109" t="e">
        <f t="shared" si="196"/>
        <v>#DIV/0!</v>
      </c>
      <c r="X346" s="109" t="e">
        <f t="shared" si="197"/>
        <v>#DIV/0!</v>
      </c>
      <c r="Y346" s="109" t="e">
        <f t="shared" si="198"/>
        <v>#DIV/0!</v>
      </c>
      <c r="Z346" s="109" t="e">
        <f t="shared" si="199"/>
        <v>#DIV/0!</v>
      </c>
      <c r="AA346" s="235" t="str">
        <f>IF(D346&lt;'Input Data'!$V$4," ",IF(I346=0," ",IF(K346=0," ",IF(AX346=4,28,IF(AX346=3,28,IF(AX346=2,28,IF(AX346=1,28,IF(AB346&gt;43,43,AB346))))))))</f>
        <v xml:space="preserve"> </v>
      </c>
      <c r="AB346" s="111" t="e">
        <f t="shared" si="200"/>
        <v>#DIV/0!</v>
      </c>
      <c r="AC346" s="128" t="e">
        <f t="shared" si="217"/>
        <v>#DIV/0!</v>
      </c>
      <c r="AD346" s="81">
        <f t="shared" si="201"/>
        <v>-99</v>
      </c>
      <c r="AE346" s="128" t="str">
        <f>IF(D346&lt;'Input Data'!$V$4," ",IF(I346=0," ",IF(K346=0," ",5*(I346-S346))))</f>
        <v xml:space="preserve"> </v>
      </c>
      <c r="AF346" s="81">
        <f t="shared" si="218"/>
        <v>-0.99</v>
      </c>
      <c r="AG346" s="81">
        <f t="shared" si="202"/>
        <v>-99</v>
      </c>
      <c r="AH346" s="119" t="e">
        <f t="shared" si="219"/>
        <v>#DIV/0!</v>
      </c>
      <c r="AI346" s="130" t="e">
        <f t="shared" si="220"/>
        <v>#DIV/0!</v>
      </c>
      <c r="AJ346" s="119" t="e">
        <f t="shared" si="221"/>
        <v>#DIV/0!</v>
      </c>
      <c r="AK346" s="119">
        <f t="shared" si="222"/>
        <v>-99</v>
      </c>
      <c r="AL346" s="69" t="e">
        <f t="shared" si="223"/>
        <v>#DIV/0!</v>
      </c>
      <c r="AM346" s="114" t="e">
        <f t="shared" si="224"/>
        <v>#DIV/0!</v>
      </c>
      <c r="AN346" s="119" t="e">
        <f t="shared" si="225"/>
        <v>#DIV/0!</v>
      </c>
      <c r="AO346" s="119" t="e">
        <f t="shared" si="226"/>
        <v>#DIV/0!</v>
      </c>
      <c r="AP346" s="119" t="e">
        <f t="shared" si="227"/>
        <v>#DIV/0!</v>
      </c>
      <c r="AQ346" s="119" t="e">
        <f t="shared" si="228"/>
        <v>#DIV/0!</v>
      </c>
      <c r="AR346" s="119" t="e">
        <f t="shared" si="229"/>
        <v>#DIV/0!</v>
      </c>
      <c r="AS346" s="114" t="e">
        <f t="shared" si="230"/>
        <v>#DIV/0!</v>
      </c>
      <c r="AT346" s="114" t="e">
        <f t="shared" si="203"/>
        <v>#DIV/0!</v>
      </c>
      <c r="AU346" s="114" t="e">
        <f t="shared" si="231"/>
        <v>#DIV/0!</v>
      </c>
      <c r="AV346" s="114" t="e">
        <f t="shared" si="204"/>
        <v>#DIV/0!</v>
      </c>
      <c r="AW346" s="69" t="e">
        <f t="shared" si="232"/>
        <v>#DIV/0!</v>
      </c>
      <c r="AX346" s="69" t="e">
        <f t="shared" si="233"/>
        <v>#DIV/0!</v>
      </c>
    </row>
    <row r="347" spans="4:50" ht="15.75">
      <c r="D347" s="41">
        <f>'Input Data'!E360</f>
        <v>0</v>
      </c>
      <c r="E347" s="43">
        <f>'Input Data'!F360</f>
        <v>0</v>
      </c>
      <c r="F347" s="43">
        <f>'Input Data'!G360</f>
        <v>0</v>
      </c>
      <c r="G347" s="43">
        <f>'Input Data'!H360</f>
        <v>0</v>
      </c>
      <c r="H347" s="41">
        <f>('Input Data'!E360)/3.28084</f>
        <v>0</v>
      </c>
      <c r="I347" s="43">
        <f t="shared" si="205"/>
        <v>0</v>
      </c>
      <c r="J347" s="43">
        <f t="shared" si="206"/>
        <v>-99</v>
      </c>
      <c r="K347" s="43">
        <f t="shared" si="207"/>
        <v>0</v>
      </c>
      <c r="L347" s="43">
        <f t="shared" si="208"/>
        <v>-99</v>
      </c>
      <c r="M347" s="43">
        <f t="shared" si="209"/>
        <v>0</v>
      </c>
      <c r="N347" s="43">
        <f t="shared" si="210"/>
        <v>-99</v>
      </c>
      <c r="O347" s="43" t="e">
        <f t="shared" si="211"/>
        <v>#DIV/0!</v>
      </c>
      <c r="P347" s="108">
        <f t="shared" si="212"/>
        <v>-99</v>
      </c>
      <c r="Q347" s="128" t="str">
        <f>IF(D347&lt;'Input Data'!$V$4," ",IF(I347=0," ",IF(K347=0," ",12+1.5*LN(K347+0.1))))</f>
        <v xml:space="preserve"> </v>
      </c>
      <c r="R347" s="120">
        <f t="shared" si="213"/>
        <v>-0.63022410000000006</v>
      </c>
      <c r="S347" s="109">
        <f t="shared" si="214"/>
        <v>0</v>
      </c>
      <c r="T347" s="110">
        <f t="shared" si="215"/>
        <v>0</v>
      </c>
      <c r="U347" s="109">
        <f t="shared" si="195"/>
        <v>0</v>
      </c>
      <c r="V347" s="69" t="e">
        <f t="shared" si="216"/>
        <v>#DIV/0!</v>
      </c>
      <c r="W347" s="109" t="e">
        <f t="shared" si="196"/>
        <v>#DIV/0!</v>
      </c>
      <c r="X347" s="109" t="e">
        <f t="shared" si="197"/>
        <v>#DIV/0!</v>
      </c>
      <c r="Y347" s="109" t="e">
        <f t="shared" si="198"/>
        <v>#DIV/0!</v>
      </c>
      <c r="Z347" s="109" t="e">
        <f t="shared" si="199"/>
        <v>#DIV/0!</v>
      </c>
      <c r="AA347" s="235" t="str">
        <f>IF(D347&lt;'Input Data'!$V$4," ",IF(I347=0," ",IF(K347=0," ",IF(AX347=4,28,IF(AX347=3,28,IF(AX347=2,28,IF(AX347=1,28,IF(AB347&gt;43,43,AB347))))))))</f>
        <v xml:space="preserve"> </v>
      </c>
      <c r="AB347" s="111" t="e">
        <f t="shared" si="200"/>
        <v>#DIV/0!</v>
      </c>
      <c r="AC347" s="128" t="e">
        <f t="shared" si="217"/>
        <v>#DIV/0!</v>
      </c>
      <c r="AD347" s="81">
        <f t="shared" si="201"/>
        <v>-99</v>
      </c>
      <c r="AE347" s="128" t="str">
        <f>IF(D347&lt;'Input Data'!$V$4," ",IF(I347=0," ",IF(K347=0," ",5*(I347-S347))))</f>
        <v xml:space="preserve"> </v>
      </c>
      <c r="AF347" s="81">
        <f t="shared" si="218"/>
        <v>-0.99</v>
      </c>
      <c r="AG347" s="81">
        <f t="shared" si="202"/>
        <v>-99</v>
      </c>
      <c r="AH347" s="119" t="e">
        <f t="shared" si="219"/>
        <v>#DIV/0!</v>
      </c>
      <c r="AI347" s="130" t="e">
        <f t="shared" si="220"/>
        <v>#DIV/0!</v>
      </c>
      <c r="AJ347" s="119" t="e">
        <f t="shared" si="221"/>
        <v>#DIV/0!</v>
      </c>
      <c r="AK347" s="119">
        <f t="shared" si="222"/>
        <v>-99</v>
      </c>
      <c r="AL347" s="69" t="e">
        <f t="shared" si="223"/>
        <v>#DIV/0!</v>
      </c>
      <c r="AM347" s="114" t="e">
        <f t="shared" si="224"/>
        <v>#DIV/0!</v>
      </c>
      <c r="AN347" s="119" t="e">
        <f t="shared" si="225"/>
        <v>#DIV/0!</v>
      </c>
      <c r="AO347" s="119" t="e">
        <f t="shared" si="226"/>
        <v>#DIV/0!</v>
      </c>
      <c r="AP347" s="119" t="e">
        <f t="shared" si="227"/>
        <v>#DIV/0!</v>
      </c>
      <c r="AQ347" s="119" t="e">
        <f t="shared" si="228"/>
        <v>#DIV/0!</v>
      </c>
      <c r="AR347" s="119" t="e">
        <f t="shared" si="229"/>
        <v>#DIV/0!</v>
      </c>
      <c r="AS347" s="114" t="e">
        <f t="shared" si="230"/>
        <v>#DIV/0!</v>
      </c>
      <c r="AT347" s="114" t="e">
        <f t="shared" si="203"/>
        <v>#DIV/0!</v>
      </c>
      <c r="AU347" s="114" t="e">
        <f t="shared" si="231"/>
        <v>#DIV/0!</v>
      </c>
      <c r="AV347" s="114" t="e">
        <f t="shared" si="204"/>
        <v>#DIV/0!</v>
      </c>
      <c r="AW347" s="69" t="e">
        <f t="shared" si="232"/>
        <v>#DIV/0!</v>
      </c>
      <c r="AX347" s="69" t="e">
        <f t="shared" si="233"/>
        <v>#DIV/0!</v>
      </c>
    </row>
    <row r="348" spans="4:50" ht="15.75">
      <c r="D348" s="41">
        <f>'Input Data'!E361</f>
        <v>0</v>
      </c>
      <c r="E348" s="43">
        <f>'Input Data'!F361</f>
        <v>0</v>
      </c>
      <c r="F348" s="43">
        <f>'Input Data'!G361</f>
        <v>0</v>
      </c>
      <c r="G348" s="43">
        <f>'Input Data'!H361</f>
        <v>0</v>
      </c>
      <c r="H348" s="41">
        <f>('Input Data'!E361)/3.28084</f>
        <v>0</v>
      </c>
      <c r="I348" s="43">
        <f t="shared" si="205"/>
        <v>0</v>
      </c>
      <c r="J348" s="43">
        <f t="shared" si="206"/>
        <v>-99</v>
      </c>
      <c r="K348" s="43">
        <f t="shared" si="207"/>
        <v>0</v>
      </c>
      <c r="L348" s="43">
        <f t="shared" si="208"/>
        <v>-99</v>
      </c>
      <c r="M348" s="43">
        <f t="shared" si="209"/>
        <v>0</v>
      </c>
      <c r="N348" s="43">
        <f t="shared" si="210"/>
        <v>-99</v>
      </c>
      <c r="O348" s="43" t="e">
        <f t="shared" si="211"/>
        <v>#DIV/0!</v>
      </c>
      <c r="P348" s="108">
        <f t="shared" si="212"/>
        <v>-99</v>
      </c>
      <c r="Q348" s="128" t="str">
        <f>IF(D348&lt;'Input Data'!$V$4," ",IF(I348=0," ",IF(K348=0," ",12+1.5*LN(K348+0.1))))</f>
        <v xml:space="preserve"> </v>
      </c>
      <c r="R348" s="120">
        <f t="shared" si="213"/>
        <v>-0.63022410000000006</v>
      </c>
      <c r="S348" s="109">
        <f t="shared" si="214"/>
        <v>0</v>
      </c>
      <c r="T348" s="110">
        <f t="shared" si="215"/>
        <v>0</v>
      </c>
      <c r="U348" s="109">
        <f t="shared" si="195"/>
        <v>0</v>
      </c>
      <c r="V348" s="69" t="e">
        <f t="shared" si="216"/>
        <v>#DIV/0!</v>
      </c>
      <c r="W348" s="109" t="e">
        <f t="shared" si="196"/>
        <v>#DIV/0!</v>
      </c>
      <c r="X348" s="109" t="e">
        <f t="shared" si="197"/>
        <v>#DIV/0!</v>
      </c>
      <c r="Y348" s="109" t="e">
        <f t="shared" si="198"/>
        <v>#DIV/0!</v>
      </c>
      <c r="Z348" s="109" t="e">
        <f t="shared" si="199"/>
        <v>#DIV/0!</v>
      </c>
      <c r="AA348" s="235" t="str">
        <f>IF(D348&lt;'Input Data'!$V$4," ",IF(I348=0," ",IF(K348=0," ",IF(AX348=4,28,IF(AX348=3,28,IF(AX348=2,28,IF(AX348=1,28,IF(AB348&gt;43,43,AB348))))))))</f>
        <v xml:space="preserve"> </v>
      </c>
      <c r="AB348" s="111" t="e">
        <f t="shared" si="200"/>
        <v>#DIV/0!</v>
      </c>
      <c r="AC348" s="128" t="e">
        <f t="shared" si="217"/>
        <v>#DIV/0!</v>
      </c>
      <c r="AD348" s="81">
        <f t="shared" si="201"/>
        <v>-99</v>
      </c>
      <c r="AE348" s="128" t="str">
        <f>IF(D348&lt;'Input Data'!$V$4," ",IF(I348=0," ",IF(K348=0," ",5*(I348-S348))))</f>
        <v xml:space="preserve"> </v>
      </c>
      <c r="AF348" s="81">
        <f t="shared" si="218"/>
        <v>-0.99</v>
      </c>
      <c r="AG348" s="81">
        <f t="shared" si="202"/>
        <v>-99</v>
      </c>
      <c r="AH348" s="119" t="e">
        <f t="shared" si="219"/>
        <v>#DIV/0!</v>
      </c>
      <c r="AI348" s="130" t="e">
        <f t="shared" si="220"/>
        <v>#DIV/0!</v>
      </c>
      <c r="AJ348" s="119" t="e">
        <f t="shared" si="221"/>
        <v>#DIV/0!</v>
      </c>
      <c r="AK348" s="119">
        <f t="shared" si="222"/>
        <v>-99</v>
      </c>
      <c r="AL348" s="69" t="e">
        <f t="shared" si="223"/>
        <v>#DIV/0!</v>
      </c>
      <c r="AM348" s="114" t="e">
        <f t="shared" si="224"/>
        <v>#DIV/0!</v>
      </c>
      <c r="AN348" s="119" t="e">
        <f t="shared" si="225"/>
        <v>#DIV/0!</v>
      </c>
      <c r="AO348" s="119" t="e">
        <f t="shared" si="226"/>
        <v>#DIV/0!</v>
      </c>
      <c r="AP348" s="119" t="e">
        <f t="shared" si="227"/>
        <v>#DIV/0!</v>
      </c>
      <c r="AQ348" s="119" t="e">
        <f t="shared" si="228"/>
        <v>#DIV/0!</v>
      </c>
      <c r="AR348" s="119" t="e">
        <f t="shared" si="229"/>
        <v>#DIV/0!</v>
      </c>
      <c r="AS348" s="114" t="e">
        <f t="shared" si="230"/>
        <v>#DIV/0!</v>
      </c>
      <c r="AT348" s="114" t="e">
        <f t="shared" si="203"/>
        <v>#DIV/0!</v>
      </c>
      <c r="AU348" s="114" t="e">
        <f t="shared" si="231"/>
        <v>#DIV/0!</v>
      </c>
      <c r="AV348" s="114" t="e">
        <f t="shared" si="204"/>
        <v>#DIV/0!</v>
      </c>
      <c r="AW348" s="69" t="e">
        <f t="shared" si="232"/>
        <v>#DIV/0!</v>
      </c>
      <c r="AX348" s="69" t="e">
        <f t="shared" si="233"/>
        <v>#DIV/0!</v>
      </c>
    </row>
    <row r="349" spans="4:50" ht="15.75">
      <c r="D349" s="41">
        <f>'Input Data'!E362</f>
        <v>0</v>
      </c>
      <c r="E349" s="43">
        <f>'Input Data'!F362</f>
        <v>0</v>
      </c>
      <c r="F349" s="43">
        <f>'Input Data'!G362</f>
        <v>0</v>
      </c>
      <c r="G349" s="43">
        <f>'Input Data'!H362</f>
        <v>0</v>
      </c>
      <c r="H349" s="41">
        <f>('Input Data'!E362)/3.28084</f>
        <v>0</v>
      </c>
      <c r="I349" s="43">
        <f t="shared" si="205"/>
        <v>0</v>
      </c>
      <c r="J349" s="43">
        <f t="shared" si="206"/>
        <v>-99</v>
      </c>
      <c r="K349" s="43">
        <f t="shared" si="207"/>
        <v>0</v>
      </c>
      <c r="L349" s="43">
        <f t="shared" si="208"/>
        <v>-99</v>
      </c>
      <c r="M349" s="43">
        <f t="shared" si="209"/>
        <v>0</v>
      </c>
      <c r="N349" s="43">
        <f t="shared" si="210"/>
        <v>-99</v>
      </c>
      <c r="O349" s="43" t="e">
        <f t="shared" si="211"/>
        <v>#DIV/0!</v>
      </c>
      <c r="P349" s="108">
        <f t="shared" si="212"/>
        <v>-99</v>
      </c>
      <c r="Q349" s="128" t="str">
        <f>IF(D349&lt;'Input Data'!$V$4," ",IF(I349=0," ",IF(K349=0," ",12+1.5*LN(K349+0.1))))</f>
        <v xml:space="preserve"> </v>
      </c>
      <c r="R349" s="120">
        <f t="shared" si="213"/>
        <v>-0.63022410000000006</v>
      </c>
      <c r="S349" s="109">
        <f t="shared" si="214"/>
        <v>0</v>
      </c>
      <c r="T349" s="110">
        <f t="shared" si="215"/>
        <v>0</v>
      </c>
      <c r="U349" s="109">
        <f t="shared" si="195"/>
        <v>0</v>
      </c>
      <c r="V349" s="69" t="e">
        <f t="shared" si="216"/>
        <v>#DIV/0!</v>
      </c>
      <c r="W349" s="109" t="e">
        <f t="shared" si="196"/>
        <v>#DIV/0!</v>
      </c>
      <c r="X349" s="109" t="e">
        <f t="shared" si="197"/>
        <v>#DIV/0!</v>
      </c>
      <c r="Y349" s="109" t="e">
        <f t="shared" si="198"/>
        <v>#DIV/0!</v>
      </c>
      <c r="Z349" s="109" t="e">
        <f t="shared" si="199"/>
        <v>#DIV/0!</v>
      </c>
      <c r="AA349" s="235" t="str">
        <f>IF(D349&lt;'Input Data'!$V$4," ",IF(I349=0," ",IF(K349=0," ",IF(AX349=4,28,IF(AX349=3,28,IF(AX349=2,28,IF(AX349=1,28,IF(AB349&gt;43,43,AB349))))))))</f>
        <v xml:space="preserve"> </v>
      </c>
      <c r="AB349" s="111" t="e">
        <f t="shared" si="200"/>
        <v>#DIV/0!</v>
      </c>
      <c r="AC349" s="128" t="e">
        <f t="shared" si="217"/>
        <v>#DIV/0!</v>
      </c>
      <c r="AD349" s="81">
        <f t="shared" si="201"/>
        <v>-99</v>
      </c>
      <c r="AE349" s="128" t="str">
        <f>IF(D349&lt;'Input Data'!$V$4," ",IF(I349=0," ",IF(K349=0," ",5*(I349-S349))))</f>
        <v xml:space="preserve"> </v>
      </c>
      <c r="AF349" s="81">
        <f t="shared" si="218"/>
        <v>-0.99</v>
      </c>
      <c r="AG349" s="81">
        <f t="shared" si="202"/>
        <v>-99</v>
      </c>
      <c r="AH349" s="119" t="e">
        <f t="shared" si="219"/>
        <v>#DIV/0!</v>
      </c>
      <c r="AI349" s="130" t="e">
        <f t="shared" si="220"/>
        <v>#DIV/0!</v>
      </c>
      <c r="AJ349" s="119" t="e">
        <f t="shared" si="221"/>
        <v>#DIV/0!</v>
      </c>
      <c r="AK349" s="119">
        <f t="shared" si="222"/>
        <v>-99</v>
      </c>
      <c r="AL349" s="69" t="e">
        <f t="shared" si="223"/>
        <v>#DIV/0!</v>
      </c>
      <c r="AM349" s="114" t="e">
        <f t="shared" si="224"/>
        <v>#DIV/0!</v>
      </c>
      <c r="AN349" s="119" t="e">
        <f t="shared" si="225"/>
        <v>#DIV/0!</v>
      </c>
      <c r="AO349" s="119" t="e">
        <f t="shared" si="226"/>
        <v>#DIV/0!</v>
      </c>
      <c r="AP349" s="119" t="e">
        <f t="shared" si="227"/>
        <v>#DIV/0!</v>
      </c>
      <c r="AQ349" s="119" t="e">
        <f t="shared" si="228"/>
        <v>#DIV/0!</v>
      </c>
      <c r="AR349" s="119" t="e">
        <f t="shared" si="229"/>
        <v>#DIV/0!</v>
      </c>
      <c r="AS349" s="114" t="e">
        <f t="shared" si="230"/>
        <v>#DIV/0!</v>
      </c>
      <c r="AT349" s="114" t="e">
        <f t="shared" si="203"/>
        <v>#DIV/0!</v>
      </c>
      <c r="AU349" s="114" t="e">
        <f t="shared" si="231"/>
        <v>#DIV/0!</v>
      </c>
      <c r="AV349" s="114" t="e">
        <f t="shared" si="204"/>
        <v>#DIV/0!</v>
      </c>
      <c r="AW349" s="69" t="e">
        <f t="shared" si="232"/>
        <v>#DIV/0!</v>
      </c>
      <c r="AX349" s="69" t="e">
        <f t="shared" si="233"/>
        <v>#DIV/0!</v>
      </c>
    </row>
    <row r="350" spans="4:50" ht="15.75">
      <c r="D350" s="41">
        <f>'Input Data'!E363</f>
        <v>0</v>
      </c>
      <c r="E350" s="43">
        <f>'Input Data'!F363</f>
        <v>0</v>
      </c>
      <c r="F350" s="43">
        <f>'Input Data'!G363</f>
        <v>0</v>
      </c>
      <c r="G350" s="43">
        <f>'Input Data'!H363</f>
        <v>0</v>
      </c>
      <c r="H350" s="41">
        <f>('Input Data'!E363)/3.28084</f>
        <v>0</v>
      </c>
      <c r="I350" s="43">
        <f t="shared" si="205"/>
        <v>0</v>
      </c>
      <c r="J350" s="43">
        <f t="shared" si="206"/>
        <v>-99</v>
      </c>
      <c r="K350" s="43">
        <f t="shared" si="207"/>
        <v>0</v>
      </c>
      <c r="L350" s="43">
        <f t="shared" si="208"/>
        <v>-99</v>
      </c>
      <c r="M350" s="43">
        <f t="shared" si="209"/>
        <v>0</v>
      </c>
      <c r="N350" s="43">
        <f t="shared" si="210"/>
        <v>-99</v>
      </c>
      <c r="O350" s="43" t="e">
        <f t="shared" si="211"/>
        <v>#DIV/0!</v>
      </c>
      <c r="P350" s="108">
        <f t="shared" si="212"/>
        <v>-99</v>
      </c>
      <c r="Q350" s="128" t="str">
        <f>IF(D350&lt;'Input Data'!$V$4," ",IF(I350=0," ",IF(K350=0," ",12+1.5*LN(K350+0.1))))</f>
        <v xml:space="preserve"> </v>
      </c>
      <c r="R350" s="120">
        <f t="shared" si="213"/>
        <v>-0.63022410000000006</v>
      </c>
      <c r="S350" s="109">
        <f t="shared" si="214"/>
        <v>0</v>
      </c>
      <c r="T350" s="110">
        <f t="shared" si="215"/>
        <v>0</v>
      </c>
      <c r="U350" s="109">
        <f t="shared" si="195"/>
        <v>0</v>
      </c>
      <c r="V350" s="69" t="e">
        <f t="shared" si="216"/>
        <v>#DIV/0!</v>
      </c>
      <c r="W350" s="109" t="e">
        <f t="shared" si="196"/>
        <v>#DIV/0!</v>
      </c>
      <c r="X350" s="109" t="e">
        <f t="shared" si="197"/>
        <v>#DIV/0!</v>
      </c>
      <c r="Y350" s="109" t="e">
        <f t="shared" si="198"/>
        <v>#DIV/0!</v>
      </c>
      <c r="Z350" s="109" t="e">
        <f t="shared" si="199"/>
        <v>#DIV/0!</v>
      </c>
      <c r="AA350" s="235" t="str">
        <f>IF(D350&lt;'Input Data'!$V$4," ",IF(I350=0," ",IF(K350=0," ",IF(AX350=4,28,IF(AX350=3,28,IF(AX350=2,28,IF(AX350=1,28,IF(AB350&gt;43,43,AB350))))))))</f>
        <v xml:space="preserve"> </v>
      </c>
      <c r="AB350" s="111" t="e">
        <f t="shared" si="200"/>
        <v>#DIV/0!</v>
      </c>
      <c r="AC350" s="128" t="e">
        <f t="shared" si="217"/>
        <v>#DIV/0!</v>
      </c>
      <c r="AD350" s="81">
        <f t="shared" si="201"/>
        <v>-99</v>
      </c>
      <c r="AE350" s="128" t="str">
        <f>IF(D350&lt;'Input Data'!$V$4," ",IF(I350=0," ",IF(K350=0," ",5*(I350-S350))))</f>
        <v xml:space="preserve"> </v>
      </c>
      <c r="AF350" s="81">
        <f t="shared" si="218"/>
        <v>-0.99</v>
      </c>
      <c r="AG350" s="81">
        <f t="shared" si="202"/>
        <v>-99</v>
      </c>
      <c r="AH350" s="119" t="e">
        <f t="shared" si="219"/>
        <v>#DIV/0!</v>
      </c>
      <c r="AI350" s="130" t="e">
        <f t="shared" si="220"/>
        <v>#DIV/0!</v>
      </c>
      <c r="AJ350" s="119" t="e">
        <f t="shared" si="221"/>
        <v>#DIV/0!</v>
      </c>
      <c r="AK350" s="119">
        <f t="shared" si="222"/>
        <v>-99</v>
      </c>
      <c r="AL350" s="69" t="e">
        <f t="shared" si="223"/>
        <v>#DIV/0!</v>
      </c>
      <c r="AM350" s="114" t="e">
        <f t="shared" si="224"/>
        <v>#DIV/0!</v>
      </c>
      <c r="AN350" s="119" t="e">
        <f t="shared" si="225"/>
        <v>#DIV/0!</v>
      </c>
      <c r="AO350" s="119" t="e">
        <f t="shared" si="226"/>
        <v>#DIV/0!</v>
      </c>
      <c r="AP350" s="119" t="e">
        <f t="shared" si="227"/>
        <v>#DIV/0!</v>
      </c>
      <c r="AQ350" s="119" t="e">
        <f t="shared" si="228"/>
        <v>#DIV/0!</v>
      </c>
      <c r="AR350" s="119" t="e">
        <f t="shared" si="229"/>
        <v>#DIV/0!</v>
      </c>
      <c r="AS350" s="114" t="e">
        <f t="shared" si="230"/>
        <v>#DIV/0!</v>
      </c>
      <c r="AT350" s="114" t="e">
        <f t="shared" si="203"/>
        <v>#DIV/0!</v>
      </c>
      <c r="AU350" s="114" t="e">
        <f t="shared" si="231"/>
        <v>#DIV/0!</v>
      </c>
      <c r="AV350" s="114" t="e">
        <f t="shared" si="204"/>
        <v>#DIV/0!</v>
      </c>
      <c r="AW350" s="69" t="e">
        <f t="shared" si="232"/>
        <v>#DIV/0!</v>
      </c>
      <c r="AX350" s="69" t="e">
        <f t="shared" si="233"/>
        <v>#DIV/0!</v>
      </c>
    </row>
    <row r="351" spans="4:50" ht="15.75">
      <c r="D351" s="41">
        <f>'Input Data'!E364</f>
        <v>0</v>
      </c>
      <c r="E351" s="43">
        <f>'Input Data'!F364</f>
        <v>0</v>
      </c>
      <c r="F351" s="43">
        <f>'Input Data'!G364</f>
        <v>0</v>
      </c>
      <c r="G351" s="43">
        <f>'Input Data'!H364</f>
        <v>0</v>
      </c>
      <c r="H351" s="41">
        <f>('Input Data'!E364)/3.28084</f>
        <v>0</v>
      </c>
      <c r="I351" s="43">
        <f t="shared" si="205"/>
        <v>0</v>
      </c>
      <c r="J351" s="43">
        <f t="shared" si="206"/>
        <v>-99</v>
      </c>
      <c r="K351" s="43">
        <f t="shared" si="207"/>
        <v>0</v>
      </c>
      <c r="L351" s="43">
        <f t="shared" si="208"/>
        <v>-99</v>
      </c>
      <c r="M351" s="43">
        <f t="shared" si="209"/>
        <v>0</v>
      </c>
      <c r="N351" s="43">
        <f t="shared" si="210"/>
        <v>-99</v>
      </c>
      <c r="O351" s="43" t="e">
        <f t="shared" si="211"/>
        <v>#DIV/0!</v>
      </c>
      <c r="P351" s="108">
        <f t="shared" si="212"/>
        <v>-99</v>
      </c>
      <c r="Q351" s="128" t="str">
        <f>IF(D351&lt;'Input Data'!$V$4," ",IF(I351=0," ",IF(K351=0," ",12+1.5*LN(K351+0.1))))</f>
        <v xml:space="preserve"> </v>
      </c>
      <c r="R351" s="120">
        <f t="shared" si="213"/>
        <v>-0.63022410000000006</v>
      </c>
      <c r="S351" s="109">
        <f t="shared" si="214"/>
        <v>0</v>
      </c>
      <c r="T351" s="110">
        <f t="shared" si="215"/>
        <v>0</v>
      </c>
      <c r="U351" s="109">
        <f t="shared" si="195"/>
        <v>0</v>
      </c>
      <c r="V351" s="69" t="e">
        <f t="shared" si="216"/>
        <v>#DIV/0!</v>
      </c>
      <c r="W351" s="109" t="e">
        <f t="shared" si="196"/>
        <v>#DIV/0!</v>
      </c>
      <c r="X351" s="109" t="e">
        <f t="shared" si="197"/>
        <v>#DIV/0!</v>
      </c>
      <c r="Y351" s="109" t="e">
        <f t="shared" si="198"/>
        <v>#DIV/0!</v>
      </c>
      <c r="Z351" s="109" t="e">
        <f t="shared" si="199"/>
        <v>#DIV/0!</v>
      </c>
      <c r="AA351" s="235" t="str">
        <f>IF(D351&lt;'Input Data'!$V$4," ",IF(I351=0," ",IF(K351=0," ",IF(AX351=4,28,IF(AX351=3,28,IF(AX351=2,28,IF(AX351=1,28,IF(AB351&gt;43,43,AB351))))))))</f>
        <v xml:space="preserve"> </v>
      </c>
      <c r="AB351" s="111" t="e">
        <f t="shared" si="200"/>
        <v>#DIV/0!</v>
      </c>
      <c r="AC351" s="128" t="e">
        <f t="shared" si="217"/>
        <v>#DIV/0!</v>
      </c>
      <c r="AD351" s="81">
        <f t="shared" si="201"/>
        <v>-99</v>
      </c>
      <c r="AE351" s="128" t="str">
        <f>IF(D351&lt;'Input Data'!$V$4," ",IF(I351=0," ",IF(K351=0," ",5*(I351-S351))))</f>
        <v xml:space="preserve"> </v>
      </c>
      <c r="AF351" s="81">
        <f t="shared" si="218"/>
        <v>-0.99</v>
      </c>
      <c r="AG351" s="81">
        <f t="shared" si="202"/>
        <v>-99</v>
      </c>
      <c r="AH351" s="119" t="e">
        <f t="shared" si="219"/>
        <v>#DIV/0!</v>
      </c>
      <c r="AI351" s="130" t="e">
        <f t="shared" si="220"/>
        <v>#DIV/0!</v>
      </c>
      <c r="AJ351" s="119" t="e">
        <f t="shared" si="221"/>
        <v>#DIV/0!</v>
      </c>
      <c r="AK351" s="119">
        <f t="shared" si="222"/>
        <v>-99</v>
      </c>
      <c r="AL351" s="69" t="e">
        <f t="shared" si="223"/>
        <v>#DIV/0!</v>
      </c>
      <c r="AM351" s="114" t="e">
        <f t="shared" si="224"/>
        <v>#DIV/0!</v>
      </c>
      <c r="AN351" s="119" t="e">
        <f t="shared" si="225"/>
        <v>#DIV/0!</v>
      </c>
      <c r="AO351" s="119" t="e">
        <f t="shared" si="226"/>
        <v>#DIV/0!</v>
      </c>
      <c r="AP351" s="119" t="e">
        <f t="shared" si="227"/>
        <v>#DIV/0!</v>
      </c>
      <c r="AQ351" s="119" t="e">
        <f t="shared" si="228"/>
        <v>#DIV/0!</v>
      </c>
      <c r="AR351" s="119" t="e">
        <f t="shared" si="229"/>
        <v>#DIV/0!</v>
      </c>
      <c r="AS351" s="114" t="e">
        <f t="shared" si="230"/>
        <v>#DIV/0!</v>
      </c>
      <c r="AT351" s="114" t="e">
        <f t="shared" si="203"/>
        <v>#DIV/0!</v>
      </c>
      <c r="AU351" s="114" t="e">
        <f t="shared" si="231"/>
        <v>#DIV/0!</v>
      </c>
      <c r="AV351" s="114" t="e">
        <f t="shared" si="204"/>
        <v>#DIV/0!</v>
      </c>
      <c r="AW351" s="69" t="e">
        <f t="shared" si="232"/>
        <v>#DIV/0!</v>
      </c>
      <c r="AX351" s="69" t="e">
        <f t="shared" si="233"/>
        <v>#DIV/0!</v>
      </c>
    </row>
    <row r="352" spans="4:50" ht="15.75">
      <c r="D352" s="41">
        <f>'Input Data'!E365</f>
        <v>0</v>
      </c>
      <c r="E352" s="43">
        <f>'Input Data'!F365</f>
        <v>0</v>
      </c>
      <c r="F352" s="43">
        <f>'Input Data'!G365</f>
        <v>0</v>
      </c>
      <c r="G352" s="43">
        <f>'Input Data'!H365</f>
        <v>0</v>
      </c>
      <c r="H352" s="41">
        <f>('Input Data'!E365)/3.28084</f>
        <v>0</v>
      </c>
      <c r="I352" s="43">
        <f t="shared" si="205"/>
        <v>0</v>
      </c>
      <c r="J352" s="43">
        <f t="shared" si="206"/>
        <v>-99</v>
      </c>
      <c r="K352" s="43">
        <f t="shared" si="207"/>
        <v>0</v>
      </c>
      <c r="L352" s="43">
        <f t="shared" si="208"/>
        <v>-99</v>
      </c>
      <c r="M352" s="43">
        <f t="shared" si="209"/>
        <v>0</v>
      </c>
      <c r="N352" s="43">
        <f t="shared" si="210"/>
        <v>-99</v>
      </c>
      <c r="O352" s="43" t="e">
        <f t="shared" si="211"/>
        <v>#DIV/0!</v>
      </c>
      <c r="P352" s="108">
        <f t="shared" si="212"/>
        <v>-99</v>
      </c>
      <c r="Q352" s="128" t="str">
        <f>IF(D352&lt;'Input Data'!$V$4," ",IF(I352=0," ",IF(K352=0," ",12+1.5*LN(K352+0.1))))</f>
        <v xml:space="preserve"> </v>
      </c>
      <c r="R352" s="120">
        <f t="shared" si="213"/>
        <v>-0.63022410000000006</v>
      </c>
      <c r="S352" s="109">
        <f t="shared" si="214"/>
        <v>0</v>
      </c>
      <c r="T352" s="110">
        <f t="shared" si="215"/>
        <v>0</v>
      </c>
      <c r="U352" s="109">
        <f t="shared" si="195"/>
        <v>0</v>
      </c>
      <c r="V352" s="69" t="e">
        <f t="shared" si="216"/>
        <v>#DIV/0!</v>
      </c>
      <c r="W352" s="109" t="e">
        <f t="shared" si="196"/>
        <v>#DIV/0!</v>
      </c>
      <c r="X352" s="109" t="e">
        <f t="shared" si="197"/>
        <v>#DIV/0!</v>
      </c>
      <c r="Y352" s="109" t="e">
        <f t="shared" si="198"/>
        <v>#DIV/0!</v>
      </c>
      <c r="Z352" s="109" t="e">
        <f t="shared" si="199"/>
        <v>#DIV/0!</v>
      </c>
      <c r="AA352" s="235" t="str">
        <f>IF(D352&lt;'Input Data'!$V$4," ",IF(I352=0," ",IF(K352=0," ",IF(AX352=4,28,IF(AX352=3,28,IF(AX352=2,28,IF(AX352=1,28,IF(AB352&gt;43,43,AB352))))))))</f>
        <v xml:space="preserve"> </v>
      </c>
      <c r="AB352" s="111" t="e">
        <f t="shared" si="200"/>
        <v>#DIV/0!</v>
      </c>
      <c r="AC352" s="128" t="e">
        <f t="shared" si="217"/>
        <v>#DIV/0!</v>
      </c>
      <c r="AD352" s="81">
        <f t="shared" si="201"/>
        <v>-99</v>
      </c>
      <c r="AE352" s="128" t="str">
        <f>IF(D352&lt;'Input Data'!$V$4," ",IF(I352=0," ",IF(K352=0," ",5*(I352-S352))))</f>
        <v xml:space="preserve"> </v>
      </c>
      <c r="AF352" s="81">
        <f t="shared" si="218"/>
        <v>-0.99</v>
      </c>
      <c r="AG352" s="81">
        <f t="shared" si="202"/>
        <v>-99</v>
      </c>
      <c r="AH352" s="119" t="e">
        <f t="shared" si="219"/>
        <v>#DIV/0!</v>
      </c>
      <c r="AI352" s="130" t="e">
        <f t="shared" si="220"/>
        <v>#DIV/0!</v>
      </c>
      <c r="AJ352" s="119" t="e">
        <f t="shared" si="221"/>
        <v>#DIV/0!</v>
      </c>
      <c r="AK352" s="119">
        <f t="shared" si="222"/>
        <v>-99</v>
      </c>
      <c r="AL352" s="69" t="e">
        <f t="shared" si="223"/>
        <v>#DIV/0!</v>
      </c>
      <c r="AM352" s="114" t="e">
        <f t="shared" si="224"/>
        <v>#DIV/0!</v>
      </c>
      <c r="AN352" s="119" t="e">
        <f t="shared" si="225"/>
        <v>#DIV/0!</v>
      </c>
      <c r="AO352" s="119" t="e">
        <f t="shared" si="226"/>
        <v>#DIV/0!</v>
      </c>
      <c r="AP352" s="119" t="e">
        <f t="shared" si="227"/>
        <v>#DIV/0!</v>
      </c>
      <c r="AQ352" s="119" t="e">
        <f t="shared" si="228"/>
        <v>#DIV/0!</v>
      </c>
      <c r="AR352" s="119" t="e">
        <f t="shared" si="229"/>
        <v>#DIV/0!</v>
      </c>
      <c r="AS352" s="114" t="e">
        <f t="shared" si="230"/>
        <v>#DIV/0!</v>
      </c>
      <c r="AT352" s="114" t="e">
        <f t="shared" si="203"/>
        <v>#DIV/0!</v>
      </c>
      <c r="AU352" s="114" t="e">
        <f t="shared" si="231"/>
        <v>#DIV/0!</v>
      </c>
      <c r="AV352" s="114" t="e">
        <f t="shared" si="204"/>
        <v>#DIV/0!</v>
      </c>
      <c r="AW352" s="69" t="e">
        <f t="shared" si="232"/>
        <v>#DIV/0!</v>
      </c>
      <c r="AX352" s="69" t="e">
        <f t="shared" si="233"/>
        <v>#DIV/0!</v>
      </c>
    </row>
    <row r="353" spans="4:50" ht="15.75">
      <c r="D353" s="41">
        <f>'Input Data'!E366</f>
        <v>0</v>
      </c>
      <c r="E353" s="43">
        <f>'Input Data'!F366</f>
        <v>0</v>
      </c>
      <c r="F353" s="43">
        <f>'Input Data'!G366</f>
        <v>0</v>
      </c>
      <c r="G353" s="43">
        <f>'Input Data'!H366</f>
        <v>0</v>
      </c>
      <c r="H353" s="41">
        <f>('Input Data'!E366)/3.28084</f>
        <v>0</v>
      </c>
      <c r="I353" s="43">
        <f t="shared" si="205"/>
        <v>0</v>
      </c>
      <c r="J353" s="43">
        <f t="shared" si="206"/>
        <v>-99</v>
      </c>
      <c r="K353" s="43">
        <f t="shared" si="207"/>
        <v>0</v>
      </c>
      <c r="L353" s="43">
        <f t="shared" si="208"/>
        <v>-99</v>
      </c>
      <c r="M353" s="43">
        <f t="shared" si="209"/>
        <v>0</v>
      </c>
      <c r="N353" s="43">
        <f t="shared" si="210"/>
        <v>-99</v>
      </c>
      <c r="O353" s="43" t="e">
        <f t="shared" si="211"/>
        <v>#DIV/0!</v>
      </c>
      <c r="P353" s="108">
        <f t="shared" si="212"/>
        <v>-99</v>
      </c>
      <c r="Q353" s="128" t="str">
        <f>IF(D353&lt;'Input Data'!$V$4," ",IF(I353=0," ",IF(K353=0," ",12+1.5*LN(K353+0.1))))</f>
        <v xml:space="preserve"> </v>
      </c>
      <c r="R353" s="120">
        <f t="shared" si="213"/>
        <v>-0.63022410000000006</v>
      </c>
      <c r="S353" s="109">
        <f t="shared" si="214"/>
        <v>0</v>
      </c>
      <c r="T353" s="110">
        <f t="shared" si="215"/>
        <v>0</v>
      </c>
      <c r="U353" s="109">
        <f t="shared" si="195"/>
        <v>0</v>
      </c>
      <c r="V353" s="69" t="e">
        <f t="shared" si="216"/>
        <v>#DIV/0!</v>
      </c>
      <c r="W353" s="109" t="e">
        <f t="shared" si="196"/>
        <v>#DIV/0!</v>
      </c>
      <c r="X353" s="109" t="e">
        <f t="shared" si="197"/>
        <v>#DIV/0!</v>
      </c>
      <c r="Y353" s="109" t="e">
        <f t="shared" si="198"/>
        <v>#DIV/0!</v>
      </c>
      <c r="Z353" s="109" t="e">
        <f t="shared" si="199"/>
        <v>#DIV/0!</v>
      </c>
      <c r="AA353" s="235" t="str">
        <f>IF(D353&lt;'Input Data'!$V$4," ",IF(I353=0," ",IF(K353=0," ",IF(AX353=4,28,IF(AX353=3,28,IF(AX353=2,28,IF(AX353=1,28,IF(AB353&gt;43,43,AB353))))))))</f>
        <v xml:space="preserve"> </v>
      </c>
      <c r="AB353" s="111" t="e">
        <f t="shared" si="200"/>
        <v>#DIV/0!</v>
      </c>
      <c r="AC353" s="128" t="e">
        <f t="shared" si="217"/>
        <v>#DIV/0!</v>
      </c>
      <c r="AD353" s="81">
        <f t="shared" si="201"/>
        <v>-99</v>
      </c>
      <c r="AE353" s="128" t="str">
        <f>IF(D353&lt;'Input Data'!$V$4," ",IF(I353=0," ",IF(K353=0," ",5*(I353-S353))))</f>
        <v xml:space="preserve"> </v>
      </c>
      <c r="AF353" s="81">
        <f t="shared" si="218"/>
        <v>-0.99</v>
      </c>
      <c r="AG353" s="81">
        <f t="shared" si="202"/>
        <v>-99</v>
      </c>
      <c r="AH353" s="119" t="e">
        <f t="shared" si="219"/>
        <v>#DIV/0!</v>
      </c>
      <c r="AI353" s="130" t="e">
        <f t="shared" si="220"/>
        <v>#DIV/0!</v>
      </c>
      <c r="AJ353" s="119" t="e">
        <f t="shared" si="221"/>
        <v>#DIV/0!</v>
      </c>
      <c r="AK353" s="119">
        <f t="shared" si="222"/>
        <v>-99</v>
      </c>
      <c r="AL353" s="69" t="e">
        <f t="shared" si="223"/>
        <v>#DIV/0!</v>
      </c>
      <c r="AM353" s="114" t="e">
        <f t="shared" si="224"/>
        <v>#DIV/0!</v>
      </c>
      <c r="AN353" s="119" t="e">
        <f t="shared" si="225"/>
        <v>#DIV/0!</v>
      </c>
      <c r="AO353" s="119" t="e">
        <f t="shared" si="226"/>
        <v>#DIV/0!</v>
      </c>
      <c r="AP353" s="119" t="e">
        <f t="shared" si="227"/>
        <v>#DIV/0!</v>
      </c>
      <c r="AQ353" s="119" t="e">
        <f t="shared" si="228"/>
        <v>#DIV/0!</v>
      </c>
      <c r="AR353" s="119" t="e">
        <f t="shared" si="229"/>
        <v>#DIV/0!</v>
      </c>
      <c r="AS353" s="114" t="e">
        <f t="shared" si="230"/>
        <v>#DIV/0!</v>
      </c>
      <c r="AT353" s="114" t="e">
        <f t="shared" si="203"/>
        <v>#DIV/0!</v>
      </c>
      <c r="AU353" s="114" t="e">
        <f t="shared" si="231"/>
        <v>#DIV/0!</v>
      </c>
      <c r="AV353" s="114" t="e">
        <f t="shared" si="204"/>
        <v>#DIV/0!</v>
      </c>
      <c r="AW353" s="69" t="e">
        <f t="shared" si="232"/>
        <v>#DIV/0!</v>
      </c>
      <c r="AX353" s="69" t="e">
        <f t="shared" si="233"/>
        <v>#DIV/0!</v>
      </c>
    </row>
    <row r="354" spans="4:50" ht="15.75">
      <c r="D354" s="41">
        <f>'Input Data'!E367</f>
        <v>0</v>
      </c>
      <c r="E354" s="43">
        <f>'Input Data'!F367</f>
        <v>0</v>
      </c>
      <c r="F354" s="43">
        <f>'Input Data'!G367</f>
        <v>0</v>
      </c>
      <c r="G354" s="43">
        <f>'Input Data'!H367</f>
        <v>0</v>
      </c>
      <c r="H354" s="41">
        <f>('Input Data'!E367)/3.28084</f>
        <v>0</v>
      </c>
      <c r="I354" s="43">
        <f t="shared" si="205"/>
        <v>0</v>
      </c>
      <c r="J354" s="43">
        <f t="shared" si="206"/>
        <v>-99</v>
      </c>
      <c r="K354" s="43">
        <f t="shared" si="207"/>
        <v>0</v>
      </c>
      <c r="L354" s="43">
        <f t="shared" si="208"/>
        <v>-99</v>
      </c>
      <c r="M354" s="43">
        <f t="shared" si="209"/>
        <v>0</v>
      </c>
      <c r="N354" s="43">
        <f t="shared" si="210"/>
        <v>-99</v>
      </c>
      <c r="O354" s="43" t="e">
        <f t="shared" si="211"/>
        <v>#DIV/0!</v>
      </c>
      <c r="P354" s="108">
        <f t="shared" si="212"/>
        <v>-99</v>
      </c>
      <c r="Q354" s="128" t="str">
        <f>IF(D354&lt;'Input Data'!$V$4," ",IF(I354=0," ",IF(K354=0," ",12+1.5*LN(K354+0.1))))</f>
        <v xml:space="preserve"> </v>
      </c>
      <c r="R354" s="120">
        <f t="shared" si="213"/>
        <v>-0.63022410000000006</v>
      </c>
      <c r="S354" s="109">
        <f t="shared" si="214"/>
        <v>0</v>
      </c>
      <c r="T354" s="110">
        <f t="shared" si="215"/>
        <v>0</v>
      </c>
      <c r="U354" s="109">
        <f t="shared" si="195"/>
        <v>0</v>
      </c>
      <c r="V354" s="69" t="e">
        <f t="shared" si="216"/>
        <v>#DIV/0!</v>
      </c>
      <c r="W354" s="109" t="e">
        <f t="shared" si="196"/>
        <v>#DIV/0!</v>
      </c>
      <c r="X354" s="109" t="e">
        <f t="shared" si="197"/>
        <v>#DIV/0!</v>
      </c>
      <c r="Y354" s="109" t="e">
        <f t="shared" si="198"/>
        <v>#DIV/0!</v>
      </c>
      <c r="Z354" s="109" t="e">
        <f t="shared" si="199"/>
        <v>#DIV/0!</v>
      </c>
      <c r="AA354" s="235" t="str">
        <f>IF(D354&lt;'Input Data'!$V$4," ",IF(I354=0," ",IF(K354=0," ",IF(AX354=4,28,IF(AX354=3,28,IF(AX354=2,28,IF(AX354=1,28,IF(AB354&gt;43,43,AB354))))))))</f>
        <v xml:space="preserve"> </v>
      </c>
      <c r="AB354" s="111" t="e">
        <f t="shared" si="200"/>
        <v>#DIV/0!</v>
      </c>
      <c r="AC354" s="128" t="e">
        <f t="shared" si="217"/>
        <v>#DIV/0!</v>
      </c>
      <c r="AD354" s="81">
        <f t="shared" si="201"/>
        <v>-99</v>
      </c>
      <c r="AE354" s="128" t="str">
        <f>IF(D354&lt;'Input Data'!$V$4," ",IF(I354=0," ",IF(K354=0," ",5*(I354-S354))))</f>
        <v xml:space="preserve"> </v>
      </c>
      <c r="AF354" s="81">
        <f t="shared" si="218"/>
        <v>-0.99</v>
      </c>
      <c r="AG354" s="81">
        <f t="shared" si="202"/>
        <v>-99</v>
      </c>
      <c r="AH354" s="119" t="e">
        <f t="shared" si="219"/>
        <v>#DIV/0!</v>
      </c>
      <c r="AI354" s="130" t="e">
        <f t="shared" si="220"/>
        <v>#DIV/0!</v>
      </c>
      <c r="AJ354" s="119" t="e">
        <f t="shared" si="221"/>
        <v>#DIV/0!</v>
      </c>
      <c r="AK354" s="119">
        <f t="shared" si="222"/>
        <v>-99</v>
      </c>
      <c r="AL354" s="69" t="e">
        <f t="shared" si="223"/>
        <v>#DIV/0!</v>
      </c>
      <c r="AM354" s="114" t="e">
        <f t="shared" si="224"/>
        <v>#DIV/0!</v>
      </c>
      <c r="AN354" s="119" t="e">
        <f t="shared" si="225"/>
        <v>#DIV/0!</v>
      </c>
      <c r="AO354" s="119" t="e">
        <f t="shared" si="226"/>
        <v>#DIV/0!</v>
      </c>
      <c r="AP354" s="119" t="e">
        <f t="shared" si="227"/>
        <v>#DIV/0!</v>
      </c>
      <c r="AQ354" s="119" t="e">
        <f t="shared" si="228"/>
        <v>#DIV/0!</v>
      </c>
      <c r="AR354" s="119" t="e">
        <f t="shared" si="229"/>
        <v>#DIV/0!</v>
      </c>
      <c r="AS354" s="114" t="e">
        <f t="shared" si="230"/>
        <v>#DIV/0!</v>
      </c>
      <c r="AT354" s="114" t="e">
        <f t="shared" si="203"/>
        <v>#DIV/0!</v>
      </c>
      <c r="AU354" s="114" t="e">
        <f t="shared" si="231"/>
        <v>#DIV/0!</v>
      </c>
      <c r="AV354" s="114" t="e">
        <f t="shared" si="204"/>
        <v>#DIV/0!</v>
      </c>
      <c r="AW354" s="69" t="e">
        <f t="shared" si="232"/>
        <v>#DIV/0!</v>
      </c>
      <c r="AX354" s="69" t="e">
        <f t="shared" si="233"/>
        <v>#DIV/0!</v>
      </c>
    </row>
    <row r="355" spans="4:50" ht="15.75">
      <c r="D355" s="41">
        <f>'Input Data'!E368</f>
        <v>0</v>
      </c>
      <c r="E355" s="43">
        <f>'Input Data'!F368</f>
        <v>0</v>
      </c>
      <c r="F355" s="43">
        <f>'Input Data'!G368</f>
        <v>0</v>
      </c>
      <c r="G355" s="43">
        <f>'Input Data'!H368</f>
        <v>0</v>
      </c>
      <c r="H355" s="41">
        <f>('Input Data'!E368)/3.28084</f>
        <v>0</v>
      </c>
      <c r="I355" s="43">
        <f t="shared" si="205"/>
        <v>0</v>
      </c>
      <c r="J355" s="43">
        <f t="shared" si="206"/>
        <v>-99</v>
      </c>
      <c r="K355" s="43">
        <f t="shared" si="207"/>
        <v>0</v>
      </c>
      <c r="L355" s="43">
        <f t="shared" si="208"/>
        <v>-99</v>
      </c>
      <c r="M355" s="43">
        <f t="shared" si="209"/>
        <v>0</v>
      </c>
      <c r="N355" s="43">
        <f t="shared" si="210"/>
        <v>-99</v>
      </c>
      <c r="O355" s="43" t="e">
        <f t="shared" si="211"/>
        <v>#DIV/0!</v>
      </c>
      <c r="P355" s="108">
        <f t="shared" si="212"/>
        <v>-99</v>
      </c>
      <c r="Q355" s="128" t="str">
        <f>IF(D355&lt;'Input Data'!$V$4," ",IF(I355=0," ",IF(K355=0," ",12+1.5*LN(K355+0.1))))</f>
        <v xml:space="preserve"> </v>
      </c>
      <c r="R355" s="120">
        <f t="shared" si="213"/>
        <v>-0.63022410000000006</v>
      </c>
      <c r="S355" s="109">
        <f t="shared" si="214"/>
        <v>0</v>
      </c>
      <c r="T355" s="110">
        <f t="shared" si="215"/>
        <v>0</v>
      </c>
      <c r="U355" s="109">
        <f t="shared" si="195"/>
        <v>0</v>
      </c>
      <c r="V355" s="69" t="e">
        <f t="shared" si="216"/>
        <v>#DIV/0!</v>
      </c>
      <c r="W355" s="109" t="e">
        <f t="shared" si="196"/>
        <v>#DIV/0!</v>
      </c>
      <c r="X355" s="109" t="e">
        <f t="shared" si="197"/>
        <v>#DIV/0!</v>
      </c>
      <c r="Y355" s="109" t="e">
        <f t="shared" si="198"/>
        <v>#DIV/0!</v>
      </c>
      <c r="Z355" s="109" t="e">
        <f t="shared" si="199"/>
        <v>#DIV/0!</v>
      </c>
      <c r="AA355" s="235" t="str">
        <f>IF(D355&lt;'Input Data'!$V$4," ",IF(I355=0," ",IF(K355=0," ",IF(AX355=4,28,IF(AX355=3,28,IF(AX355=2,28,IF(AX355=1,28,IF(AB355&gt;43,43,AB355))))))))</f>
        <v xml:space="preserve"> </v>
      </c>
      <c r="AB355" s="111" t="e">
        <f t="shared" si="200"/>
        <v>#DIV/0!</v>
      </c>
      <c r="AC355" s="128" t="e">
        <f t="shared" si="217"/>
        <v>#DIV/0!</v>
      </c>
      <c r="AD355" s="81">
        <f t="shared" si="201"/>
        <v>-99</v>
      </c>
      <c r="AE355" s="128" t="str">
        <f>IF(D355&lt;'Input Data'!$V$4," ",IF(I355=0," ",IF(K355=0," ",5*(I355-S355))))</f>
        <v xml:space="preserve"> </v>
      </c>
      <c r="AF355" s="81">
        <f t="shared" si="218"/>
        <v>-0.99</v>
      </c>
      <c r="AG355" s="81">
        <f t="shared" si="202"/>
        <v>-99</v>
      </c>
      <c r="AH355" s="119" t="e">
        <f t="shared" si="219"/>
        <v>#DIV/0!</v>
      </c>
      <c r="AI355" s="130" t="e">
        <f t="shared" si="220"/>
        <v>#DIV/0!</v>
      </c>
      <c r="AJ355" s="119" t="e">
        <f t="shared" si="221"/>
        <v>#DIV/0!</v>
      </c>
      <c r="AK355" s="119">
        <f t="shared" si="222"/>
        <v>-99</v>
      </c>
      <c r="AL355" s="69" t="e">
        <f t="shared" si="223"/>
        <v>#DIV/0!</v>
      </c>
      <c r="AM355" s="114" t="e">
        <f t="shared" si="224"/>
        <v>#DIV/0!</v>
      </c>
      <c r="AN355" s="119" t="e">
        <f t="shared" si="225"/>
        <v>#DIV/0!</v>
      </c>
      <c r="AO355" s="119" t="e">
        <f t="shared" si="226"/>
        <v>#DIV/0!</v>
      </c>
      <c r="AP355" s="119" t="e">
        <f t="shared" si="227"/>
        <v>#DIV/0!</v>
      </c>
      <c r="AQ355" s="119" t="e">
        <f t="shared" si="228"/>
        <v>#DIV/0!</v>
      </c>
      <c r="AR355" s="119" t="e">
        <f t="shared" si="229"/>
        <v>#DIV/0!</v>
      </c>
      <c r="AS355" s="114" t="e">
        <f t="shared" si="230"/>
        <v>#DIV/0!</v>
      </c>
      <c r="AT355" s="114" t="e">
        <f t="shared" si="203"/>
        <v>#DIV/0!</v>
      </c>
      <c r="AU355" s="114" t="e">
        <f t="shared" si="231"/>
        <v>#DIV/0!</v>
      </c>
      <c r="AV355" s="114" t="e">
        <f t="shared" si="204"/>
        <v>#DIV/0!</v>
      </c>
      <c r="AW355" s="69" t="e">
        <f t="shared" si="232"/>
        <v>#DIV/0!</v>
      </c>
      <c r="AX355" s="69" t="e">
        <f t="shared" si="233"/>
        <v>#DIV/0!</v>
      </c>
    </row>
    <row r="356" spans="4:50" ht="15.75">
      <c r="D356" s="41">
        <f>'Input Data'!E369</f>
        <v>0</v>
      </c>
      <c r="E356" s="43">
        <f>'Input Data'!F369</f>
        <v>0</v>
      </c>
      <c r="F356" s="43">
        <f>'Input Data'!G369</f>
        <v>0</v>
      </c>
      <c r="G356" s="43">
        <f>'Input Data'!H369</f>
        <v>0</v>
      </c>
      <c r="H356" s="41">
        <f>('Input Data'!E369)/3.28084</f>
        <v>0</v>
      </c>
      <c r="I356" s="43">
        <f t="shared" si="205"/>
        <v>0</v>
      </c>
      <c r="J356" s="43">
        <f t="shared" si="206"/>
        <v>-99</v>
      </c>
      <c r="K356" s="43">
        <f t="shared" si="207"/>
        <v>0</v>
      </c>
      <c r="L356" s="43">
        <f t="shared" si="208"/>
        <v>-99</v>
      </c>
      <c r="M356" s="43">
        <f t="shared" si="209"/>
        <v>0</v>
      </c>
      <c r="N356" s="43">
        <f t="shared" si="210"/>
        <v>-99</v>
      </c>
      <c r="O356" s="43" t="e">
        <f t="shared" si="211"/>
        <v>#DIV/0!</v>
      </c>
      <c r="P356" s="108">
        <f t="shared" si="212"/>
        <v>-99</v>
      </c>
      <c r="Q356" s="128" t="str">
        <f>IF(D356&lt;'Input Data'!$V$4," ",IF(I356=0," ",IF(K356=0," ",12+1.5*LN(K356+0.1))))</f>
        <v xml:space="preserve"> </v>
      </c>
      <c r="R356" s="120">
        <f t="shared" si="213"/>
        <v>-0.63022410000000006</v>
      </c>
      <c r="S356" s="109">
        <f t="shared" si="214"/>
        <v>0</v>
      </c>
      <c r="T356" s="110">
        <f t="shared" si="215"/>
        <v>0</v>
      </c>
      <c r="U356" s="109">
        <f t="shared" si="195"/>
        <v>0</v>
      </c>
      <c r="V356" s="69" t="e">
        <f t="shared" si="216"/>
        <v>#DIV/0!</v>
      </c>
      <c r="W356" s="109" t="e">
        <f t="shared" si="196"/>
        <v>#DIV/0!</v>
      </c>
      <c r="X356" s="109" t="e">
        <f t="shared" si="197"/>
        <v>#DIV/0!</v>
      </c>
      <c r="Y356" s="109" t="e">
        <f t="shared" si="198"/>
        <v>#DIV/0!</v>
      </c>
      <c r="Z356" s="109" t="e">
        <f t="shared" si="199"/>
        <v>#DIV/0!</v>
      </c>
      <c r="AA356" s="235" t="str">
        <f>IF(D356&lt;'Input Data'!$V$4," ",IF(I356=0," ",IF(K356=0," ",IF(AX356=4,28,IF(AX356=3,28,IF(AX356=2,28,IF(AX356=1,28,IF(AB356&gt;43,43,AB356))))))))</f>
        <v xml:space="preserve"> </v>
      </c>
      <c r="AB356" s="111" t="e">
        <f t="shared" si="200"/>
        <v>#DIV/0!</v>
      </c>
      <c r="AC356" s="128" t="e">
        <f t="shared" si="217"/>
        <v>#DIV/0!</v>
      </c>
      <c r="AD356" s="81">
        <f t="shared" si="201"/>
        <v>-99</v>
      </c>
      <c r="AE356" s="128" t="str">
        <f>IF(D356&lt;'Input Data'!$V$4," ",IF(I356=0," ",IF(K356=0," ",5*(I356-S356))))</f>
        <v xml:space="preserve"> </v>
      </c>
      <c r="AF356" s="81">
        <f t="shared" si="218"/>
        <v>-0.99</v>
      </c>
      <c r="AG356" s="81">
        <f t="shared" si="202"/>
        <v>-99</v>
      </c>
      <c r="AH356" s="119" t="e">
        <f t="shared" si="219"/>
        <v>#DIV/0!</v>
      </c>
      <c r="AI356" s="130" t="e">
        <f t="shared" si="220"/>
        <v>#DIV/0!</v>
      </c>
      <c r="AJ356" s="119" t="e">
        <f t="shared" si="221"/>
        <v>#DIV/0!</v>
      </c>
      <c r="AK356" s="119">
        <f t="shared" si="222"/>
        <v>-99</v>
      </c>
      <c r="AL356" s="69" t="e">
        <f t="shared" si="223"/>
        <v>#DIV/0!</v>
      </c>
      <c r="AM356" s="114" t="e">
        <f t="shared" si="224"/>
        <v>#DIV/0!</v>
      </c>
      <c r="AN356" s="119" t="e">
        <f t="shared" si="225"/>
        <v>#DIV/0!</v>
      </c>
      <c r="AO356" s="119" t="e">
        <f t="shared" si="226"/>
        <v>#DIV/0!</v>
      </c>
      <c r="AP356" s="119" t="e">
        <f t="shared" si="227"/>
        <v>#DIV/0!</v>
      </c>
      <c r="AQ356" s="119" t="e">
        <f t="shared" si="228"/>
        <v>#DIV/0!</v>
      </c>
      <c r="AR356" s="119" t="e">
        <f t="shared" si="229"/>
        <v>#DIV/0!</v>
      </c>
      <c r="AS356" s="114" t="e">
        <f t="shared" si="230"/>
        <v>#DIV/0!</v>
      </c>
      <c r="AT356" s="114" t="e">
        <f t="shared" si="203"/>
        <v>#DIV/0!</v>
      </c>
      <c r="AU356" s="114" t="e">
        <f t="shared" si="231"/>
        <v>#DIV/0!</v>
      </c>
      <c r="AV356" s="114" t="e">
        <f t="shared" si="204"/>
        <v>#DIV/0!</v>
      </c>
      <c r="AW356" s="69" t="e">
        <f t="shared" si="232"/>
        <v>#DIV/0!</v>
      </c>
      <c r="AX356" s="69" t="e">
        <f t="shared" si="233"/>
        <v>#DIV/0!</v>
      </c>
    </row>
    <row r="357" spans="4:50" ht="15.75">
      <c r="D357" s="41">
        <f>'Input Data'!E370</f>
        <v>0</v>
      </c>
      <c r="E357" s="43">
        <f>'Input Data'!F370</f>
        <v>0</v>
      </c>
      <c r="F357" s="43">
        <f>'Input Data'!G370</f>
        <v>0</v>
      </c>
      <c r="G357" s="43">
        <f>'Input Data'!H370</f>
        <v>0</v>
      </c>
      <c r="H357" s="41">
        <f>('Input Data'!E370)/3.28084</f>
        <v>0</v>
      </c>
      <c r="I357" s="43">
        <f t="shared" si="205"/>
        <v>0</v>
      </c>
      <c r="J357" s="43">
        <f t="shared" si="206"/>
        <v>-99</v>
      </c>
      <c r="K357" s="43">
        <f t="shared" si="207"/>
        <v>0</v>
      </c>
      <c r="L357" s="43">
        <f t="shared" si="208"/>
        <v>-99</v>
      </c>
      <c r="M357" s="43">
        <f t="shared" si="209"/>
        <v>0</v>
      </c>
      <c r="N357" s="43">
        <f t="shared" si="210"/>
        <v>-99</v>
      </c>
      <c r="O357" s="43" t="e">
        <f t="shared" si="211"/>
        <v>#DIV/0!</v>
      </c>
      <c r="P357" s="108">
        <f t="shared" si="212"/>
        <v>-99</v>
      </c>
      <c r="Q357" s="128" t="str">
        <f>IF(D357&lt;'Input Data'!$V$4," ",IF(I357=0," ",IF(K357=0," ",12+1.5*LN(K357+0.1))))</f>
        <v xml:space="preserve"> </v>
      </c>
      <c r="R357" s="120">
        <f t="shared" si="213"/>
        <v>-0.63022410000000006</v>
      </c>
      <c r="S357" s="109">
        <f t="shared" si="214"/>
        <v>0</v>
      </c>
      <c r="T357" s="110">
        <f t="shared" si="215"/>
        <v>0</v>
      </c>
      <c r="U357" s="109">
        <f t="shared" si="195"/>
        <v>0</v>
      </c>
      <c r="V357" s="69" t="e">
        <f t="shared" si="216"/>
        <v>#DIV/0!</v>
      </c>
      <c r="W357" s="109" t="e">
        <f t="shared" si="196"/>
        <v>#DIV/0!</v>
      </c>
      <c r="X357" s="109" t="e">
        <f t="shared" si="197"/>
        <v>#DIV/0!</v>
      </c>
      <c r="Y357" s="109" t="e">
        <f t="shared" si="198"/>
        <v>#DIV/0!</v>
      </c>
      <c r="Z357" s="109" t="e">
        <f t="shared" si="199"/>
        <v>#DIV/0!</v>
      </c>
      <c r="AA357" s="235" t="str">
        <f>IF(D357&lt;'Input Data'!$V$4," ",IF(I357=0," ",IF(K357=0," ",IF(AX357=4,28,IF(AX357=3,28,IF(AX357=2,28,IF(AX357=1,28,IF(AB357&gt;43,43,AB357))))))))</f>
        <v xml:space="preserve"> </v>
      </c>
      <c r="AB357" s="111" t="e">
        <f t="shared" si="200"/>
        <v>#DIV/0!</v>
      </c>
      <c r="AC357" s="128" t="e">
        <f t="shared" si="217"/>
        <v>#DIV/0!</v>
      </c>
      <c r="AD357" s="81">
        <f t="shared" si="201"/>
        <v>-99</v>
      </c>
      <c r="AE357" s="128" t="str">
        <f>IF(D357&lt;'Input Data'!$V$4," ",IF(I357=0," ",IF(K357=0," ",5*(I357-S357))))</f>
        <v xml:space="preserve"> </v>
      </c>
      <c r="AF357" s="81">
        <f t="shared" si="218"/>
        <v>-0.99</v>
      </c>
      <c r="AG357" s="81">
        <f t="shared" si="202"/>
        <v>-99</v>
      </c>
      <c r="AH357" s="119" t="e">
        <f t="shared" si="219"/>
        <v>#DIV/0!</v>
      </c>
      <c r="AI357" s="130" t="e">
        <f t="shared" si="220"/>
        <v>#DIV/0!</v>
      </c>
      <c r="AJ357" s="119" t="e">
        <f t="shared" si="221"/>
        <v>#DIV/0!</v>
      </c>
      <c r="AK357" s="119">
        <f t="shared" si="222"/>
        <v>-99</v>
      </c>
      <c r="AL357" s="69" t="e">
        <f t="shared" si="223"/>
        <v>#DIV/0!</v>
      </c>
      <c r="AM357" s="114" t="e">
        <f t="shared" si="224"/>
        <v>#DIV/0!</v>
      </c>
      <c r="AN357" s="119" t="e">
        <f t="shared" si="225"/>
        <v>#DIV/0!</v>
      </c>
      <c r="AO357" s="119" t="e">
        <f t="shared" si="226"/>
        <v>#DIV/0!</v>
      </c>
      <c r="AP357" s="119" t="e">
        <f t="shared" si="227"/>
        <v>#DIV/0!</v>
      </c>
      <c r="AQ357" s="119" t="e">
        <f t="shared" si="228"/>
        <v>#DIV/0!</v>
      </c>
      <c r="AR357" s="119" t="e">
        <f t="shared" si="229"/>
        <v>#DIV/0!</v>
      </c>
      <c r="AS357" s="114" t="e">
        <f t="shared" si="230"/>
        <v>#DIV/0!</v>
      </c>
      <c r="AT357" s="114" t="e">
        <f t="shared" si="203"/>
        <v>#DIV/0!</v>
      </c>
      <c r="AU357" s="114" t="e">
        <f t="shared" si="231"/>
        <v>#DIV/0!</v>
      </c>
      <c r="AV357" s="114" t="e">
        <f t="shared" si="204"/>
        <v>#DIV/0!</v>
      </c>
      <c r="AW357" s="69" t="e">
        <f t="shared" si="232"/>
        <v>#DIV/0!</v>
      </c>
      <c r="AX357" s="69" t="e">
        <f t="shared" si="233"/>
        <v>#DIV/0!</v>
      </c>
    </row>
    <row r="358" spans="4:50" ht="15.75">
      <c r="D358" s="41">
        <f>'Input Data'!E371</f>
        <v>0</v>
      </c>
      <c r="E358" s="43">
        <f>'Input Data'!F371</f>
        <v>0</v>
      </c>
      <c r="F358" s="43">
        <f>'Input Data'!G371</f>
        <v>0</v>
      </c>
      <c r="G358" s="43">
        <f>'Input Data'!H371</f>
        <v>0</v>
      </c>
      <c r="H358" s="41">
        <f>('Input Data'!E371)/3.28084</f>
        <v>0</v>
      </c>
      <c r="I358" s="43">
        <f t="shared" si="205"/>
        <v>0</v>
      </c>
      <c r="J358" s="43">
        <f t="shared" si="206"/>
        <v>-99</v>
      </c>
      <c r="K358" s="43">
        <f t="shared" si="207"/>
        <v>0</v>
      </c>
      <c r="L358" s="43">
        <f t="shared" si="208"/>
        <v>-99</v>
      </c>
      <c r="M358" s="43">
        <f t="shared" si="209"/>
        <v>0</v>
      </c>
      <c r="N358" s="43">
        <f t="shared" si="210"/>
        <v>-99</v>
      </c>
      <c r="O358" s="43" t="e">
        <f t="shared" si="211"/>
        <v>#DIV/0!</v>
      </c>
      <c r="P358" s="108">
        <f t="shared" si="212"/>
        <v>-99</v>
      </c>
      <c r="Q358" s="128" t="str">
        <f>IF(D358&lt;'Input Data'!$V$4," ",IF(I358=0," ",IF(K358=0," ",12+1.5*LN(K358+0.1))))</f>
        <v xml:space="preserve"> </v>
      </c>
      <c r="R358" s="120">
        <f t="shared" si="213"/>
        <v>-0.63022410000000006</v>
      </c>
      <c r="S358" s="109">
        <f t="shared" si="214"/>
        <v>0</v>
      </c>
      <c r="T358" s="110">
        <f t="shared" si="215"/>
        <v>0</v>
      </c>
      <c r="U358" s="109">
        <f t="shared" si="195"/>
        <v>0</v>
      </c>
      <c r="V358" s="69" t="e">
        <f t="shared" si="216"/>
        <v>#DIV/0!</v>
      </c>
      <c r="W358" s="109" t="e">
        <f t="shared" si="196"/>
        <v>#DIV/0!</v>
      </c>
      <c r="X358" s="109" t="e">
        <f t="shared" si="197"/>
        <v>#DIV/0!</v>
      </c>
      <c r="Y358" s="109" t="e">
        <f t="shared" si="198"/>
        <v>#DIV/0!</v>
      </c>
      <c r="Z358" s="109" t="e">
        <f t="shared" si="199"/>
        <v>#DIV/0!</v>
      </c>
      <c r="AA358" s="235" t="str">
        <f>IF(D358&lt;'Input Data'!$V$4," ",IF(I358=0," ",IF(K358=0," ",IF(AX358=4,28,IF(AX358=3,28,IF(AX358=2,28,IF(AX358=1,28,IF(AB358&gt;43,43,AB358))))))))</f>
        <v xml:space="preserve"> </v>
      </c>
      <c r="AB358" s="111" t="e">
        <f t="shared" si="200"/>
        <v>#DIV/0!</v>
      </c>
      <c r="AC358" s="128" t="e">
        <f t="shared" si="217"/>
        <v>#DIV/0!</v>
      </c>
      <c r="AD358" s="81">
        <f t="shared" si="201"/>
        <v>-99</v>
      </c>
      <c r="AE358" s="128" t="str">
        <f>IF(D358&lt;'Input Data'!$V$4," ",IF(I358=0," ",IF(K358=0," ",5*(I358-S358))))</f>
        <v xml:space="preserve"> </v>
      </c>
      <c r="AF358" s="81">
        <f t="shared" si="218"/>
        <v>-0.99</v>
      </c>
      <c r="AG358" s="81">
        <f t="shared" si="202"/>
        <v>-99</v>
      </c>
      <c r="AH358" s="119" t="e">
        <f t="shared" si="219"/>
        <v>#DIV/0!</v>
      </c>
      <c r="AI358" s="130" t="e">
        <f t="shared" si="220"/>
        <v>#DIV/0!</v>
      </c>
      <c r="AJ358" s="119" t="e">
        <f t="shared" si="221"/>
        <v>#DIV/0!</v>
      </c>
      <c r="AK358" s="119">
        <f t="shared" si="222"/>
        <v>-99</v>
      </c>
      <c r="AL358" s="69" t="e">
        <f t="shared" si="223"/>
        <v>#DIV/0!</v>
      </c>
      <c r="AM358" s="114" t="e">
        <f t="shared" si="224"/>
        <v>#DIV/0!</v>
      </c>
      <c r="AN358" s="119" t="e">
        <f t="shared" si="225"/>
        <v>#DIV/0!</v>
      </c>
      <c r="AO358" s="119" t="e">
        <f t="shared" si="226"/>
        <v>#DIV/0!</v>
      </c>
      <c r="AP358" s="119" t="e">
        <f t="shared" si="227"/>
        <v>#DIV/0!</v>
      </c>
      <c r="AQ358" s="119" t="e">
        <f t="shared" si="228"/>
        <v>#DIV/0!</v>
      </c>
      <c r="AR358" s="119" t="e">
        <f t="shared" si="229"/>
        <v>#DIV/0!</v>
      </c>
      <c r="AS358" s="114" t="e">
        <f t="shared" si="230"/>
        <v>#DIV/0!</v>
      </c>
      <c r="AT358" s="114" t="e">
        <f t="shared" si="203"/>
        <v>#DIV/0!</v>
      </c>
      <c r="AU358" s="114" t="e">
        <f t="shared" si="231"/>
        <v>#DIV/0!</v>
      </c>
      <c r="AV358" s="114" t="e">
        <f t="shared" si="204"/>
        <v>#DIV/0!</v>
      </c>
      <c r="AW358" s="69" t="e">
        <f t="shared" si="232"/>
        <v>#DIV/0!</v>
      </c>
      <c r="AX358" s="69" t="e">
        <f t="shared" si="233"/>
        <v>#DIV/0!</v>
      </c>
    </row>
    <row r="359" spans="4:50" ht="15.75">
      <c r="D359" s="41">
        <f>'Input Data'!E372</f>
        <v>0</v>
      </c>
      <c r="E359" s="43">
        <f>'Input Data'!F372</f>
        <v>0</v>
      </c>
      <c r="F359" s="43">
        <f>'Input Data'!G372</f>
        <v>0</v>
      </c>
      <c r="G359" s="43">
        <f>'Input Data'!H372</f>
        <v>0</v>
      </c>
      <c r="H359" s="41">
        <f>('Input Data'!E372)/3.28084</f>
        <v>0</v>
      </c>
      <c r="I359" s="43">
        <f t="shared" si="205"/>
        <v>0</v>
      </c>
      <c r="J359" s="43">
        <f t="shared" si="206"/>
        <v>-99</v>
      </c>
      <c r="K359" s="43">
        <f t="shared" si="207"/>
        <v>0</v>
      </c>
      <c r="L359" s="43">
        <f t="shared" si="208"/>
        <v>-99</v>
      </c>
      <c r="M359" s="43">
        <f t="shared" si="209"/>
        <v>0</v>
      </c>
      <c r="N359" s="43">
        <f t="shared" si="210"/>
        <v>-99</v>
      </c>
      <c r="O359" s="43" t="e">
        <f t="shared" si="211"/>
        <v>#DIV/0!</v>
      </c>
      <c r="P359" s="108">
        <f t="shared" si="212"/>
        <v>-99</v>
      </c>
      <c r="Q359" s="128" t="str">
        <f>IF(D359&lt;'Input Data'!$V$4," ",IF(I359=0," ",IF(K359=0," ",12+1.5*LN(K359+0.1))))</f>
        <v xml:space="preserve"> </v>
      </c>
      <c r="R359" s="120">
        <f t="shared" si="213"/>
        <v>-0.63022410000000006</v>
      </c>
      <c r="S359" s="109">
        <f t="shared" si="214"/>
        <v>0</v>
      </c>
      <c r="T359" s="110">
        <f t="shared" si="215"/>
        <v>0</v>
      </c>
      <c r="U359" s="109">
        <f t="shared" si="195"/>
        <v>0</v>
      </c>
      <c r="V359" s="69" t="e">
        <f t="shared" si="216"/>
        <v>#DIV/0!</v>
      </c>
      <c r="W359" s="109" t="e">
        <f t="shared" si="196"/>
        <v>#DIV/0!</v>
      </c>
      <c r="X359" s="109" t="e">
        <f t="shared" si="197"/>
        <v>#DIV/0!</v>
      </c>
      <c r="Y359" s="109" t="e">
        <f t="shared" si="198"/>
        <v>#DIV/0!</v>
      </c>
      <c r="Z359" s="109" t="e">
        <f t="shared" si="199"/>
        <v>#DIV/0!</v>
      </c>
      <c r="AA359" s="235" t="str">
        <f>IF(D359&lt;'Input Data'!$V$4," ",IF(I359=0," ",IF(K359=0," ",IF(AX359=4,28,IF(AX359=3,28,IF(AX359=2,28,IF(AX359=1,28,IF(AB359&gt;43,43,AB359))))))))</f>
        <v xml:space="preserve"> </v>
      </c>
      <c r="AB359" s="111" t="e">
        <f t="shared" si="200"/>
        <v>#DIV/0!</v>
      </c>
      <c r="AC359" s="128" t="e">
        <f t="shared" si="217"/>
        <v>#DIV/0!</v>
      </c>
      <c r="AD359" s="81">
        <f t="shared" si="201"/>
        <v>-99</v>
      </c>
      <c r="AE359" s="128" t="str">
        <f>IF(D359&lt;'Input Data'!$V$4," ",IF(I359=0," ",IF(K359=0," ",5*(I359-S359))))</f>
        <v xml:space="preserve"> </v>
      </c>
      <c r="AF359" s="81">
        <f t="shared" si="218"/>
        <v>-0.99</v>
      </c>
      <c r="AG359" s="81">
        <f t="shared" si="202"/>
        <v>-99</v>
      </c>
      <c r="AH359" s="119" t="e">
        <f t="shared" si="219"/>
        <v>#DIV/0!</v>
      </c>
      <c r="AI359" s="130" t="e">
        <f t="shared" si="220"/>
        <v>#DIV/0!</v>
      </c>
      <c r="AJ359" s="119" t="e">
        <f t="shared" si="221"/>
        <v>#DIV/0!</v>
      </c>
      <c r="AK359" s="119">
        <f t="shared" si="222"/>
        <v>-99</v>
      </c>
      <c r="AL359" s="69" t="e">
        <f t="shared" si="223"/>
        <v>#DIV/0!</v>
      </c>
      <c r="AM359" s="114" t="e">
        <f t="shared" si="224"/>
        <v>#DIV/0!</v>
      </c>
      <c r="AN359" s="119" t="e">
        <f t="shared" si="225"/>
        <v>#DIV/0!</v>
      </c>
      <c r="AO359" s="119" t="e">
        <f t="shared" si="226"/>
        <v>#DIV/0!</v>
      </c>
      <c r="AP359" s="119" t="e">
        <f t="shared" si="227"/>
        <v>#DIV/0!</v>
      </c>
      <c r="AQ359" s="119" t="e">
        <f t="shared" si="228"/>
        <v>#DIV/0!</v>
      </c>
      <c r="AR359" s="119" t="e">
        <f t="shared" si="229"/>
        <v>#DIV/0!</v>
      </c>
      <c r="AS359" s="114" t="e">
        <f t="shared" si="230"/>
        <v>#DIV/0!</v>
      </c>
      <c r="AT359" s="114" t="e">
        <f t="shared" si="203"/>
        <v>#DIV/0!</v>
      </c>
      <c r="AU359" s="114" t="e">
        <f t="shared" si="231"/>
        <v>#DIV/0!</v>
      </c>
      <c r="AV359" s="114" t="e">
        <f t="shared" si="204"/>
        <v>#DIV/0!</v>
      </c>
      <c r="AW359" s="69" t="e">
        <f t="shared" si="232"/>
        <v>#DIV/0!</v>
      </c>
      <c r="AX359" s="69" t="e">
        <f t="shared" si="233"/>
        <v>#DIV/0!</v>
      </c>
    </row>
    <row r="360" spans="4:50" ht="15.75">
      <c r="D360" s="41">
        <f>'Input Data'!E373</f>
        <v>0</v>
      </c>
      <c r="E360" s="43">
        <f>'Input Data'!F373</f>
        <v>0</v>
      </c>
      <c r="F360" s="43">
        <f>'Input Data'!G373</f>
        <v>0</v>
      </c>
      <c r="G360" s="43">
        <f>'Input Data'!H373</f>
        <v>0</v>
      </c>
      <c r="H360" s="41">
        <f>('Input Data'!E373)/3.28084</f>
        <v>0</v>
      </c>
      <c r="I360" s="43">
        <f t="shared" si="205"/>
        <v>0</v>
      </c>
      <c r="J360" s="43">
        <f t="shared" si="206"/>
        <v>-99</v>
      </c>
      <c r="K360" s="43">
        <f t="shared" si="207"/>
        <v>0</v>
      </c>
      <c r="L360" s="43">
        <f t="shared" si="208"/>
        <v>-99</v>
      </c>
      <c r="M360" s="43">
        <f t="shared" si="209"/>
        <v>0</v>
      </c>
      <c r="N360" s="43">
        <f t="shared" si="210"/>
        <v>-99</v>
      </c>
      <c r="O360" s="43" t="e">
        <f t="shared" si="211"/>
        <v>#DIV/0!</v>
      </c>
      <c r="P360" s="108">
        <f t="shared" si="212"/>
        <v>-99</v>
      </c>
      <c r="Q360" s="128" t="str">
        <f>IF(D360&lt;'Input Data'!$V$4," ",IF(I360=0," ",IF(K360=0," ",12+1.5*LN(K360+0.1))))</f>
        <v xml:space="preserve"> </v>
      </c>
      <c r="R360" s="120">
        <f t="shared" si="213"/>
        <v>-0.63022410000000006</v>
      </c>
      <c r="S360" s="109">
        <f t="shared" si="214"/>
        <v>0</v>
      </c>
      <c r="T360" s="110">
        <f t="shared" si="215"/>
        <v>0</v>
      </c>
      <c r="U360" s="109">
        <f t="shared" si="195"/>
        <v>0</v>
      </c>
      <c r="V360" s="69" t="e">
        <f t="shared" si="216"/>
        <v>#DIV/0!</v>
      </c>
      <c r="W360" s="109" t="e">
        <f t="shared" si="196"/>
        <v>#DIV/0!</v>
      </c>
      <c r="X360" s="109" t="e">
        <f t="shared" si="197"/>
        <v>#DIV/0!</v>
      </c>
      <c r="Y360" s="109" t="e">
        <f t="shared" si="198"/>
        <v>#DIV/0!</v>
      </c>
      <c r="Z360" s="109" t="e">
        <f t="shared" si="199"/>
        <v>#DIV/0!</v>
      </c>
      <c r="AA360" s="235" t="str">
        <f>IF(D360&lt;'Input Data'!$V$4," ",IF(I360=0," ",IF(K360=0," ",IF(AX360=4,28,IF(AX360=3,28,IF(AX360=2,28,IF(AX360=1,28,IF(AB360&gt;43,43,AB360))))))))</f>
        <v xml:space="preserve"> </v>
      </c>
      <c r="AB360" s="111" t="e">
        <f t="shared" si="200"/>
        <v>#DIV/0!</v>
      </c>
      <c r="AC360" s="128" t="e">
        <f t="shared" si="217"/>
        <v>#DIV/0!</v>
      </c>
      <c r="AD360" s="81">
        <f t="shared" si="201"/>
        <v>-99</v>
      </c>
      <c r="AE360" s="128" t="str">
        <f>IF(D360&lt;'Input Data'!$V$4," ",IF(I360=0," ",IF(K360=0," ",5*(I360-S360))))</f>
        <v xml:space="preserve"> </v>
      </c>
      <c r="AF360" s="81">
        <f t="shared" si="218"/>
        <v>-0.99</v>
      </c>
      <c r="AG360" s="81">
        <f t="shared" si="202"/>
        <v>-99</v>
      </c>
      <c r="AH360" s="119" t="e">
        <f t="shared" si="219"/>
        <v>#DIV/0!</v>
      </c>
      <c r="AI360" s="130" t="e">
        <f t="shared" si="220"/>
        <v>#DIV/0!</v>
      </c>
      <c r="AJ360" s="119" t="e">
        <f t="shared" si="221"/>
        <v>#DIV/0!</v>
      </c>
      <c r="AK360" s="119">
        <f t="shared" si="222"/>
        <v>-99</v>
      </c>
      <c r="AL360" s="69" t="e">
        <f t="shared" si="223"/>
        <v>#DIV/0!</v>
      </c>
      <c r="AM360" s="114" t="e">
        <f t="shared" si="224"/>
        <v>#DIV/0!</v>
      </c>
      <c r="AN360" s="119" t="e">
        <f t="shared" si="225"/>
        <v>#DIV/0!</v>
      </c>
      <c r="AO360" s="119" t="e">
        <f t="shared" si="226"/>
        <v>#DIV/0!</v>
      </c>
      <c r="AP360" s="119" t="e">
        <f t="shared" si="227"/>
        <v>#DIV/0!</v>
      </c>
      <c r="AQ360" s="119" t="e">
        <f t="shared" si="228"/>
        <v>#DIV/0!</v>
      </c>
      <c r="AR360" s="119" t="e">
        <f t="shared" si="229"/>
        <v>#DIV/0!</v>
      </c>
      <c r="AS360" s="114" t="e">
        <f t="shared" si="230"/>
        <v>#DIV/0!</v>
      </c>
      <c r="AT360" s="114" t="e">
        <f t="shared" si="203"/>
        <v>#DIV/0!</v>
      </c>
      <c r="AU360" s="114" t="e">
        <f t="shared" si="231"/>
        <v>#DIV/0!</v>
      </c>
      <c r="AV360" s="114" t="e">
        <f t="shared" si="204"/>
        <v>#DIV/0!</v>
      </c>
      <c r="AW360" s="69" t="e">
        <f t="shared" si="232"/>
        <v>#DIV/0!</v>
      </c>
      <c r="AX360" s="69" t="e">
        <f t="shared" si="233"/>
        <v>#DIV/0!</v>
      </c>
    </row>
    <row r="361" spans="4:50" ht="15.75">
      <c r="D361" s="41">
        <f>'Input Data'!E374</f>
        <v>0</v>
      </c>
      <c r="E361" s="43">
        <f>'Input Data'!F374</f>
        <v>0</v>
      </c>
      <c r="F361" s="43">
        <f>'Input Data'!G374</f>
        <v>0</v>
      </c>
      <c r="G361" s="43">
        <f>'Input Data'!H374</f>
        <v>0</v>
      </c>
      <c r="H361" s="41">
        <f>('Input Data'!E374)/3.28084</f>
        <v>0</v>
      </c>
      <c r="I361" s="43">
        <f t="shared" si="205"/>
        <v>0</v>
      </c>
      <c r="J361" s="43">
        <f t="shared" si="206"/>
        <v>-99</v>
      </c>
      <c r="K361" s="43">
        <f t="shared" si="207"/>
        <v>0</v>
      </c>
      <c r="L361" s="43">
        <f t="shared" si="208"/>
        <v>-99</v>
      </c>
      <c r="M361" s="43">
        <f t="shared" si="209"/>
        <v>0</v>
      </c>
      <c r="N361" s="43">
        <f t="shared" si="210"/>
        <v>-99</v>
      </c>
      <c r="O361" s="43" t="e">
        <f t="shared" si="211"/>
        <v>#DIV/0!</v>
      </c>
      <c r="P361" s="108">
        <f t="shared" si="212"/>
        <v>-99</v>
      </c>
      <c r="Q361" s="128" t="str">
        <f>IF(D361&lt;'Input Data'!$V$4," ",IF(I361=0," ",IF(K361=0," ",12+1.5*LN(K361+0.1))))</f>
        <v xml:space="preserve"> </v>
      </c>
      <c r="R361" s="120">
        <f t="shared" si="213"/>
        <v>-0.63022410000000006</v>
      </c>
      <c r="S361" s="109">
        <f t="shared" si="214"/>
        <v>0</v>
      </c>
      <c r="T361" s="110">
        <f t="shared" si="215"/>
        <v>0</v>
      </c>
      <c r="U361" s="109">
        <f t="shared" si="195"/>
        <v>0</v>
      </c>
      <c r="V361" s="69" t="e">
        <f t="shared" si="216"/>
        <v>#DIV/0!</v>
      </c>
      <c r="W361" s="109" t="e">
        <f t="shared" si="196"/>
        <v>#DIV/0!</v>
      </c>
      <c r="X361" s="109" t="e">
        <f t="shared" si="197"/>
        <v>#DIV/0!</v>
      </c>
      <c r="Y361" s="109" t="e">
        <f t="shared" si="198"/>
        <v>#DIV/0!</v>
      </c>
      <c r="Z361" s="109" t="e">
        <f t="shared" si="199"/>
        <v>#DIV/0!</v>
      </c>
      <c r="AA361" s="235" t="str">
        <f>IF(D361&lt;'Input Data'!$V$4," ",IF(I361=0," ",IF(K361=0," ",IF(AX361=4,28,IF(AX361=3,28,IF(AX361=2,28,IF(AX361=1,28,IF(AB361&gt;43,43,AB361))))))))</f>
        <v xml:space="preserve"> </v>
      </c>
      <c r="AB361" s="111" t="e">
        <f t="shared" si="200"/>
        <v>#DIV/0!</v>
      </c>
      <c r="AC361" s="128" t="e">
        <f t="shared" si="217"/>
        <v>#DIV/0!</v>
      </c>
      <c r="AD361" s="81">
        <f t="shared" si="201"/>
        <v>-99</v>
      </c>
      <c r="AE361" s="128" t="str">
        <f>IF(D361&lt;'Input Data'!$V$4," ",IF(I361=0," ",IF(K361=0," ",5*(I361-S361))))</f>
        <v xml:space="preserve"> </v>
      </c>
      <c r="AF361" s="81">
        <f t="shared" si="218"/>
        <v>-0.99</v>
      </c>
      <c r="AG361" s="81">
        <f t="shared" si="202"/>
        <v>-99</v>
      </c>
      <c r="AH361" s="119" t="e">
        <f t="shared" si="219"/>
        <v>#DIV/0!</v>
      </c>
      <c r="AI361" s="130" t="e">
        <f t="shared" si="220"/>
        <v>#DIV/0!</v>
      </c>
      <c r="AJ361" s="119" t="e">
        <f t="shared" si="221"/>
        <v>#DIV/0!</v>
      </c>
      <c r="AK361" s="119">
        <f t="shared" si="222"/>
        <v>-99</v>
      </c>
      <c r="AL361" s="69" t="e">
        <f t="shared" si="223"/>
        <v>#DIV/0!</v>
      </c>
      <c r="AM361" s="114" t="e">
        <f t="shared" si="224"/>
        <v>#DIV/0!</v>
      </c>
      <c r="AN361" s="119" t="e">
        <f t="shared" si="225"/>
        <v>#DIV/0!</v>
      </c>
      <c r="AO361" s="119" t="e">
        <f t="shared" si="226"/>
        <v>#DIV/0!</v>
      </c>
      <c r="AP361" s="119" t="e">
        <f t="shared" si="227"/>
        <v>#DIV/0!</v>
      </c>
      <c r="AQ361" s="119" t="e">
        <f t="shared" si="228"/>
        <v>#DIV/0!</v>
      </c>
      <c r="AR361" s="119" t="e">
        <f t="shared" si="229"/>
        <v>#DIV/0!</v>
      </c>
      <c r="AS361" s="114" t="e">
        <f t="shared" si="230"/>
        <v>#DIV/0!</v>
      </c>
      <c r="AT361" s="114" t="e">
        <f t="shared" si="203"/>
        <v>#DIV/0!</v>
      </c>
      <c r="AU361" s="114" t="e">
        <f t="shared" si="231"/>
        <v>#DIV/0!</v>
      </c>
      <c r="AV361" s="114" t="e">
        <f t="shared" si="204"/>
        <v>#DIV/0!</v>
      </c>
      <c r="AW361" s="69" t="e">
        <f t="shared" si="232"/>
        <v>#DIV/0!</v>
      </c>
      <c r="AX361" s="69" t="e">
        <f t="shared" si="233"/>
        <v>#DIV/0!</v>
      </c>
    </row>
    <row r="362" spans="4:50" ht="15.75">
      <c r="D362" s="41">
        <f>'Input Data'!E375</f>
        <v>0</v>
      </c>
      <c r="E362" s="43">
        <f>'Input Data'!F375</f>
        <v>0</v>
      </c>
      <c r="F362" s="43">
        <f>'Input Data'!G375</f>
        <v>0</v>
      </c>
      <c r="G362" s="43">
        <f>'Input Data'!H375</f>
        <v>0</v>
      </c>
      <c r="H362" s="41">
        <f>('Input Data'!E375)/3.28084</f>
        <v>0</v>
      </c>
      <c r="I362" s="43">
        <f t="shared" si="205"/>
        <v>0</v>
      </c>
      <c r="J362" s="43">
        <f t="shared" si="206"/>
        <v>-99</v>
      </c>
      <c r="K362" s="43">
        <f t="shared" si="207"/>
        <v>0</v>
      </c>
      <c r="L362" s="43">
        <f t="shared" si="208"/>
        <v>-99</v>
      </c>
      <c r="M362" s="43">
        <f t="shared" si="209"/>
        <v>0</v>
      </c>
      <c r="N362" s="43">
        <f t="shared" si="210"/>
        <v>-99</v>
      </c>
      <c r="O362" s="43" t="e">
        <f t="shared" si="211"/>
        <v>#DIV/0!</v>
      </c>
      <c r="P362" s="108">
        <f t="shared" si="212"/>
        <v>-99</v>
      </c>
      <c r="Q362" s="128" t="str">
        <f>IF(D362&lt;'Input Data'!$V$4," ",IF(I362=0," ",IF(K362=0," ",12+1.5*LN(K362+0.1))))</f>
        <v xml:space="preserve"> </v>
      </c>
      <c r="R362" s="120">
        <f t="shared" si="213"/>
        <v>-0.63022410000000006</v>
      </c>
      <c r="S362" s="109">
        <f t="shared" si="214"/>
        <v>0</v>
      </c>
      <c r="T362" s="110">
        <f t="shared" si="215"/>
        <v>0</v>
      </c>
      <c r="U362" s="109">
        <f t="shared" si="195"/>
        <v>0</v>
      </c>
      <c r="V362" s="69" t="e">
        <f t="shared" si="216"/>
        <v>#DIV/0!</v>
      </c>
      <c r="W362" s="109" t="e">
        <f t="shared" si="196"/>
        <v>#DIV/0!</v>
      </c>
      <c r="X362" s="109" t="e">
        <f t="shared" si="197"/>
        <v>#DIV/0!</v>
      </c>
      <c r="Y362" s="109" t="e">
        <f t="shared" si="198"/>
        <v>#DIV/0!</v>
      </c>
      <c r="Z362" s="109" t="e">
        <f t="shared" si="199"/>
        <v>#DIV/0!</v>
      </c>
      <c r="AA362" s="235" t="str">
        <f>IF(D362&lt;'Input Data'!$V$4," ",IF(I362=0," ",IF(K362=0," ",IF(AX362=4,28,IF(AX362=3,28,IF(AX362=2,28,IF(AX362=1,28,IF(AB362&gt;43,43,AB362))))))))</f>
        <v xml:space="preserve"> </v>
      </c>
      <c r="AB362" s="111" t="e">
        <f t="shared" si="200"/>
        <v>#DIV/0!</v>
      </c>
      <c r="AC362" s="128" t="e">
        <f t="shared" si="217"/>
        <v>#DIV/0!</v>
      </c>
      <c r="AD362" s="81">
        <f t="shared" si="201"/>
        <v>-99</v>
      </c>
      <c r="AE362" s="128" t="str">
        <f>IF(D362&lt;'Input Data'!$V$4," ",IF(I362=0," ",IF(K362=0," ",5*(I362-S362))))</f>
        <v xml:space="preserve"> </v>
      </c>
      <c r="AF362" s="81">
        <f t="shared" si="218"/>
        <v>-0.99</v>
      </c>
      <c r="AG362" s="81">
        <f t="shared" si="202"/>
        <v>-99</v>
      </c>
      <c r="AH362" s="119" t="e">
        <f t="shared" si="219"/>
        <v>#DIV/0!</v>
      </c>
      <c r="AI362" s="130" t="e">
        <f t="shared" si="220"/>
        <v>#DIV/0!</v>
      </c>
      <c r="AJ362" s="119" t="e">
        <f t="shared" si="221"/>
        <v>#DIV/0!</v>
      </c>
      <c r="AK362" s="119">
        <f t="shared" si="222"/>
        <v>-99</v>
      </c>
      <c r="AL362" s="69" t="e">
        <f t="shared" si="223"/>
        <v>#DIV/0!</v>
      </c>
      <c r="AM362" s="114" t="e">
        <f t="shared" si="224"/>
        <v>#DIV/0!</v>
      </c>
      <c r="AN362" s="119" t="e">
        <f t="shared" si="225"/>
        <v>#DIV/0!</v>
      </c>
      <c r="AO362" s="119" t="e">
        <f t="shared" si="226"/>
        <v>#DIV/0!</v>
      </c>
      <c r="AP362" s="119" t="e">
        <f t="shared" si="227"/>
        <v>#DIV/0!</v>
      </c>
      <c r="AQ362" s="119" t="e">
        <f t="shared" si="228"/>
        <v>#DIV/0!</v>
      </c>
      <c r="AR362" s="119" t="e">
        <f t="shared" si="229"/>
        <v>#DIV/0!</v>
      </c>
      <c r="AS362" s="114" t="e">
        <f t="shared" si="230"/>
        <v>#DIV/0!</v>
      </c>
      <c r="AT362" s="114" t="e">
        <f t="shared" si="203"/>
        <v>#DIV/0!</v>
      </c>
      <c r="AU362" s="114" t="e">
        <f t="shared" si="231"/>
        <v>#DIV/0!</v>
      </c>
      <c r="AV362" s="114" t="e">
        <f t="shared" si="204"/>
        <v>#DIV/0!</v>
      </c>
      <c r="AW362" s="69" t="e">
        <f t="shared" si="232"/>
        <v>#DIV/0!</v>
      </c>
      <c r="AX362" s="69" t="e">
        <f t="shared" si="233"/>
        <v>#DIV/0!</v>
      </c>
    </row>
    <row r="363" spans="4:50" ht="15.75">
      <c r="D363" s="41">
        <f>'Input Data'!E376</f>
        <v>0</v>
      </c>
      <c r="E363" s="43">
        <f>'Input Data'!F376</f>
        <v>0</v>
      </c>
      <c r="F363" s="43">
        <f>'Input Data'!G376</f>
        <v>0</v>
      </c>
      <c r="G363" s="43">
        <f>'Input Data'!H376</f>
        <v>0</v>
      </c>
      <c r="H363" s="41">
        <f>('Input Data'!E376)/3.28084</f>
        <v>0</v>
      </c>
      <c r="I363" s="43">
        <f t="shared" si="205"/>
        <v>0</v>
      </c>
      <c r="J363" s="43">
        <f t="shared" si="206"/>
        <v>-99</v>
      </c>
      <c r="K363" s="43">
        <f t="shared" si="207"/>
        <v>0</v>
      </c>
      <c r="L363" s="43">
        <f t="shared" si="208"/>
        <v>-99</v>
      </c>
      <c r="M363" s="43">
        <f t="shared" si="209"/>
        <v>0</v>
      </c>
      <c r="N363" s="43">
        <f t="shared" si="210"/>
        <v>-99</v>
      </c>
      <c r="O363" s="43" t="e">
        <f t="shared" si="211"/>
        <v>#DIV/0!</v>
      </c>
      <c r="P363" s="108">
        <f t="shared" si="212"/>
        <v>-99</v>
      </c>
      <c r="Q363" s="128" t="str">
        <f>IF(D363&lt;'Input Data'!$V$4," ",IF(I363=0," ",IF(K363=0," ",12+1.5*LN(K363+0.1))))</f>
        <v xml:space="preserve"> </v>
      </c>
      <c r="R363" s="120">
        <f t="shared" si="213"/>
        <v>-0.63022410000000006</v>
      </c>
      <c r="S363" s="109">
        <f t="shared" si="214"/>
        <v>0</v>
      </c>
      <c r="T363" s="110">
        <f t="shared" si="215"/>
        <v>0</v>
      </c>
      <c r="U363" s="109">
        <f t="shared" si="195"/>
        <v>0</v>
      </c>
      <c r="V363" s="69" t="e">
        <f t="shared" si="216"/>
        <v>#DIV/0!</v>
      </c>
      <c r="W363" s="109" t="e">
        <f t="shared" si="196"/>
        <v>#DIV/0!</v>
      </c>
      <c r="X363" s="109" t="e">
        <f t="shared" si="197"/>
        <v>#DIV/0!</v>
      </c>
      <c r="Y363" s="109" t="e">
        <f t="shared" si="198"/>
        <v>#DIV/0!</v>
      </c>
      <c r="Z363" s="109" t="e">
        <f t="shared" si="199"/>
        <v>#DIV/0!</v>
      </c>
      <c r="AA363" s="235" t="str">
        <f>IF(D363&lt;'Input Data'!$V$4," ",IF(I363=0," ",IF(K363=0," ",IF(AX363=4,28,IF(AX363=3,28,IF(AX363=2,28,IF(AX363=1,28,IF(AB363&gt;43,43,AB363))))))))</f>
        <v xml:space="preserve"> </v>
      </c>
      <c r="AB363" s="111" t="e">
        <f t="shared" si="200"/>
        <v>#DIV/0!</v>
      </c>
      <c r="AC363" s="128" t="e">
        <f t="shared" si="217"/>
        <v>#DIV/0!</v>
      </c>
      <c r="AD363" s="81">
        <f t="shared" si="201"/>
        <v>-99</v>
      </c>
      <c r="AE363" s="128" t="str">
        <f>IF(D363&lt;'Input Data'!$V$4," ",IF(I363=0," ",IF(K363=0," ",5*(I363-S363))))</f>
        <v xml:space="preserve"> </v>
      </c>
      <c r="AF363" s="81">
        <f t="shared" si="218"/>
        <v>-0.99</v>
      </c>
      <c r="AG363" s="81">
        <f t="shared" si="202"/>
        <v>-99</v>
      </c>
      <c r="AH363" s="119" t="e">
        <f t="shared" si="219"/>
        <v>#DIV/0!</v>
      </c>
      <c r="AI363" s="130" t="e">
        <f t="shared" si="220"/>
        <v>#DIV/0!</v>
      </c>
      <c r="AJ363" s="119" t="e">
        <f t="shared" si="221"/>
        <v>#DIV/0!</v>
      </c>
      <c r="AK363" s="119">
        <f t="shared" si="222"/>
        <v>-99</v>
      </c>
      <c r="AL363" s="69" t="e">
        <f t="shared" si="223"/>
        <v>#DIV/0!</v>
      </c>
      <c r="AM363" s="114" t="e">
        <f t="shared" si="224"/>
        <v>#DIV/0!</v>
      </c>
      <c r="AN363" s="119" t="e">
        <f t="shared" si="225"/>
        <v>#DIV/0!</v>
      </c>
      <c r="AO363" s="119" t="e">
        <f t="shared" si="226"/>
        <v>#DIV/0!</v>
      </c>
      <c r="AP363" s="119" t="e">
        <f t="shared" si="227"/>
        <v>#DIV/0!</v>
      </c>
      <c r="AQ363" s="119" t="e">
        <f t="shared" si="228"/>
        <v>#DIV/0!</v>
      </c>
      <c r="AR363" s="119" t="e">
        <f t="shared" si="229"/>
        <v>#DIV/0!</v>
      </c>
      <c r="AS363" s="114" t="e">
        <f t="shared" si="230"/>
        <v>#DIV/0!</v>
      </c>
      <c r="AT363" s="114" t="e">
        <f t="shared" si="203"/>
        <v>#DIV/0!</v>
      </c>
      <c r="AU363" s="114" t="e">
        <f t="shared" si="231"/>
        <v>#DIV/0!</v>
      </c>
      <c r="AV363" s="114" t="e">
        <f t="shared" si="204"/>
        <v>#DIV/0!</v>
      </c>
      <c r="AW363" s="69" t="e">
        <f t="shared" si="232"/>
        <v>#DIV/0!</v>
      </c>
      <c r="AX363" s="69" t="e">
        <f t="shared" si="233"/>
        <v>#DIV/0!</v>
      </c>
    </row>
    <row r="364" spans="4:50" ht="15.75">
      <c r="D364" s="41">
        <f>'Input Data'!E377</f>
        <v>0</v>
      </c>
      <c r="E364" s="43">
        <f>'Input Data'!F377</f>
        <v>0</v>
      </c>
      <c r="F364" s="43">
        <f>'Input Data'!G377</f>
        <v>0</v>
      </c>
      <c r="G364" s="43">
        <f>'Input Data'!H377</f>
        <v>0</v>
      </c>
      <c r="H364" s="41">
        <f>('Input Data'!E377)/3.28084</f>
        <v>0</v>
      </c>
      <c r="I364" s="43">
        <f t="shared" si="205"/>
        <v>0</v>
      </c>
      <c r="J364" s="43">
        <f t="shared" si="206"/>
        <v>-99</v>
      </c>
      <c r="K364" s="43">
        <f t="shared" si="207"/>
        <v>0</v>
      </c>
      <c r="L364" s="43">
        <f t="shared" si="208"/>
        <v>-99</v>
      </c>
      <c r="M364" s="43">
        <f t="shared" si="209"/>
        <v>0</v>
      </c>
      <c r="N364" s="43">
        <f t="shared" si="210"/>
        <v>-99</v>
      </c>
      <c r="O364" s="43" t="e">
        <f t="shared" si="211"/>
        <v>#DIV/0!</v>
      </c>
      <c r="P364" s="108">
        <f t="shared" si="212"/>
        <v>-99</v>
      </c>
      <c r="Q364" s="128" t="str">
        <f>IF(D364&lt;'Input Data'!$V$4," ",IF(I364=0," ",IF(K364=0," ",12+1.5*LN(K364+0.1))))</f>
        <v xml:space="preserve"> </v>
      </c>
      <c r="R364" s="120">
        <f t="shared" si="213"/>
        <v>-0.63022410000000006</v>
      </c>
      <c r="S364" s="109">
        <f t="shared" si="214"/>
        <v>0</v>
      </c>
      <c r="T364" s="110">
        <f t="shared" si="215"/>
        <v>0</v>
      </c>
      <c r="U364" s="109">
        <f t="shared" si="195"/>
        <v>0</v>
      </c>
      <c r="V364" s="69" t="e">
        <f t="shared" si="216"/>
        <v>#DIV/0!</v>
      </c>
      <c r="W364" s="109" t="e">
        <f t="shared" si="196"/>
        <v>#DIV/0!</v>
      </c>
      <c r="X364" s="109" t="e">
        <f t="shared" si="197"/>
        <v>#DIV/0!</v>
      </c>
      <c r="Y364" s="109" t="e">
        <f t="shared" si="198"/>
        <v>#DIV/0!</v>
      </c>
      <c r="Z364" s="109" t="e">
        <f t="shared" si="199"/>
        <v>#DIV/0!</v>
      </c>
      <c r="AA364" s="235" t="str">
        <f>IF(D364&lt;'Input Data'!$V$4," ",IF(I364=0," ",IF(K364=0," ",IF(AX364=4,28,IF(AX364=3,28,IF(AX364=2,28,IF(AX364=1,28,IF(AB364&gt;43,43,AB364))))))))</f>
        <v xml:space="preserve"> </v>
      </c>
      <c r="AB364" s="111" t="e">
        <f t="shared" si="200"/>
        <v>#DIV/0!</v>
      </c>
      <c r="AC364" s="128" t="e">
        <f t="shared" si="217"/>
        <v>#DIV/0!</v>
      </c>
      <c r="AD364" s="81">
        <f t="shared" si="201"/>
        <v>-99</v>
      </c>
      <c r="AE364" s="128" t="str">
        <f>IF(D364&lt;'Input Data'!$V$4," ",IF(I364=0," ",IF(K364=0," ",5*(I364-S364))))</f>
        <v xml:space="preserve"> </v>
      </c>
      <c r="AF364" s="81">
        <f t="shared" si="218"/>
        <v>-0.99</v>
      </c>
      <c r="AG364" s="81">
        <f t="shared" si="202"/>
        <v>-99</v>
      </c>
      <c r="AH364" s="119" t="e">
        <f t="shared" si="219"/>
        <v>#DIV/0!</v>
      </c>
      <c r="AI364" s="130" t="e">
        <f t="shared" si="220"/>
        <v>#DIV/0!</v>
      </c>
      <c r="AJ364" s="119" t="e">
        <f t="shared" si="221"/>
        <v>#DIV/0!</v>
      </c>
      <c r="AK364" s="119">
        <f t="shared" si="222"/>
        <v>-99</v>
      </c>
      <c r="AL364" s="69" t="e">
        <f t="shared" si="223"/>
        <v>#DIV/0!</v>
      </c>
      <c r="AM364" s="114" t="e">
        <f t="shared" si="224"/>
        <v>#DIV/0!</v>
      </c>
      <c r="AN364" s="119" t="e">
        <f t="shared" si="225"/>
        <v>#DIV/0!</v>
      </c>
      <c r="AO364" s="119" t="e">
        <f t="shared" si="226"/>
        <v>#DIV/0!</v>
      </c>
      <c r="AP364" s="119" t="e">
        <f t="shared" si="227"/>
        <v>#DIV/0!</v>
      </c>
      <c r="AQ364" s="119" t="e">
        <f t="shared" si="228"/>
        <v>#DIV/0!</v>
      </c>
      <c r="AR364" s="119" t="e">
        <f t="shared" si="229"/>
        <v>#DIV/0!</v>
      </c>
      <c r="AS364" s="114" t="e">
        <f t="shared" si="230"/>
        <v>#DIV/0!</v>
      </c>
      <c r="AT364" s="114" t="e">
        <f t="shared" si="203"/>
        <v>#DIV/0!</v>
      </c>
      <c r="AU364" s="114" t="e">
        <f t="shared" si="231"/>
        <v>#DIV/0!</v>
      </c>
      <c r="AV364" s="114" t="e">
        <f t="shared" si="204"/>
        <v>#DIV/0!</v>
      </c>
      <c r="AW364" s="69" t="e">
        <f t="shared" si="232"/>
        <v>#DIV/0!</v>
      </c>
      <c r="AX364" s="69" t="e">
        <f t="shared" si="233"/>
        <v>#DIV/0!</v>
      </c>
    </row>
    <row r="365" spans="4:50" ht="15.75">
      <c r="D365" s="41">
        <f>'Input Data'!E378</f>
        <v>0</v>
      </c>
      <c r="E365" s="43">
        <f>'Input Data'!F378</f>
        <v>0</v>
      </c>
      <c r="F365" s="43">
        <f>'Input Data'!G378</f>
        <v>0</v>
      </c>
      <c r="G365" s="43">
        <f>'Input Data'!H378</f>
        <v>0</v>
      </c>
      <c r="H365" s="41">
        <f>('Input Data'!E378)/3.28084</f>
        <v>0</v>
      </c>
      <c r="I365" s="43">
        <f t="shared" si="205"/>
        <v>0</v>
      </c>
      <c r="J365" s="43">
        <f t="shared" si="206"/>
        <v>-99</v>
      </c>
      <c r="K365" s="43">
        <f t="shared" si="207"/>
        <v>0</v>
      </c>
      <c r="L365" s="43">
        <f t="shared" si="208"/>
        <v>-99</v>
      </c>
      <c r="M365" s="43">
        <f t="shared" si="209"/>
        <v>0</v>
      </c>
      <c r="N365" s="43">
        <f t="shared" si="210"/>
        <v>-99</v>
      </c>
      <c r="O365" s="43" t="e">
        <f t="shared" si="211"/>
        <v>#DIV/0!</v>
      </c>
      <c r="P365" s="108">
        <f t="shared" si="212"/>
        <v>-99</v>
      </c>
      <c r="Q365" s="128" t="str">
        <f>IF(D365&lt;'Input Data'!$V$4," ",IF(I365=0," ",IF(K365=0," ",12+1.5*LN(K365+0.1))))</f>
        <v xml:space="preserve"> </v>
      </c>
      <c r="R365" s="120">
        <f t="shared" si="213"/>
        <v>-0.63022410000000006</v>
      </c>
      <c r="S365" s="109">
        <f t="shared" si="214"/>
        <v>0</v>
      </c>
      <c r="T365" s="110">
        <f t="shared" si="215"/>
        <v>0</v>
      </c>
      <c r="U365" s="109">
        <f t="shared" si="195"/>
        <v>0</v>
      </c>
      <c r="V365" s="69" t="e">
        <f t="shared" si="216"/>
        <v>#DIV/0!</v>
      </c>
      <c r="W365" s="109" t="e">
        <f t="shared" si="196"/>
        <v>#DIV/0!</v>
      </c>
      <c r="X365" s="109" t="e">
        <f t="shared" si="197"/>
        <v>#DIV/0!</v>
      </c>
      <c r="Y365" s="109" t="e">
        <f t="shared" si="198"/>
        <v>#DIV/0!</v>
      </c>
      <c r="Z365" s="109" t="e">
        <f t="shared" si="199"/>
        <v>#DIV/0!</v>
      </c>
      <c r="AA365" s="235" t="str">
        <f>IF(D365&lt;'Input Data'!$V$4," ",IF(I365=0," ",IF(K365=0," ",IF(AX365=4,28,IF(AX365=3,28,IF(AX365=2,28,IF(AX365=1,28,IF(AB365&gt;43,43,AB365))))))))</f>
        <v xml:space="preserve"> </v>
      </c>
      <c r="AB365" s="111" t="e">
        <f t="shared" si="200"/>
        <v>#DIV/0!</v>
      </c>
      <c r="AC365" s="128" t="e">
        <f t="shared" si="217"/>
        <v>#DIV/0!</v>
      </c>
      <c r="AD365" s="81">
        <f t="shared" si="201"/>
        <v>-99</v>
      </c>
      <c r="AE365" s="128" t="str">
        <f>IF(D365&lt;'Input Data'!$V$4," ",IF(I365=0," ",IF(K365=0," ",5*(I365-S365))))</f>
        <v xml:space="preserve"> </v>
      </c>
      <c r="AF365" s="81">
        <f t="shared" si="218"/>
        <v>-0.99</v>
      </c>
      <c r="AG365" s="81">
        <f t="shared" si="202"/>
        <v>-99</v>
      </c>
      <c r="AH365" s="119" t="e">
        <f t="shared" si="219"/>
        <v>#DIV/0!</v>
      </c>
      <c r="AI365" s="130" t="e">
        <f t="shared" si="220"/>
        <v>#DIV/0!</v>
      </c>
      <c r="AJ365" s="119" t="e">
        <f t="shared" si="221"/>
        <v>#DIV/0!</v>
      </c>
      <c r="AK365" s="119">
        <f t="shared" si="222"/>
        <v>-99</v>
      </c>
      <c r="AL365" s="69" t="e">
        <f t="shared" si="223"/>
        <v>#DIV/0!</v>
      </c>
      <c r="AM365" s="114" t="e">
        <f t="shared" si="224"/>
        <v>#DIV/0!</v>
      </c>
      <c r="AN365" s="119" t="e">
        <f t="shared" si="225"/>
        <v>#DIV/0!</v>
      </c>
      <c r="AO365" s="119" t="e">
        <f t="shared" si="226"/>
        <v>#DIV/0!</v>
      </c>
      <c r="AP365" s="119" t="e">
        <f t="shared" si="227"/>
        <v>#DIV/0!</v>
      </c>
      <c r="AQ365" s="119" t="e">
        <f t="shared" si="228"/>
        <v>#DIV/0!</v>
      </c>
      <c r="AR365" s="119" t="e">
        <f t="shared" si="229"/>
        <v>#DIV/0!</v>
      </c>
      <c r="AS365" s="114" t="e">
        <f t="shared" si="230"/>
        <v>#DIV/0!</v>
      </c>
      <c r="AT365" s="114" t="e">
        <f t="shared" si="203"/>
        <v>#DIV/0!</v>
      </c>
      <c r="AU365" s="114" t="e">
        <f t="shared" si="231"/>
        <v>#DIV/0!</v>
      </c>
      <c r="AV365" s="114" t="e">
        <f t="shared" si="204"/>
        <v>#DIV/0!</v>
      </c>
      <c r="AW365" s="69" t="e">
        <f t="shared" si="232"/>
        <v>#DIV/0!</v>
      </c>
      <c r="AX365" s="69" t="e">
        <f t="shared" si="233"/>
        <v>#DIV/0!</v>
      </c>
    </row>
    <row r="366" spans="4:50" ht="15.75">
      <c r="D366" s="41">
        <f>'Input Data'!E379</f>
        <v>0</v>
      </c>
      <c r="E366" s="43">
        <f>'Input Data'!F379</f>
        <v>0</v>
      </c>
      <c r="F366" s="43">
        <f>'Input Data'!G379</f>
        <v>0</v>
      </c>
      <c r="G366" s="43">
        <f>'Input Data'!H379</f>
        <v>0</v>
      </c>
      <c r="H366" s="41">
        <f>('Input Data'!E379)/3.28084</f>
        <v>0</v>
      </c>
      <c r="I366" s="43">
        <f t="shared" si="205"/>
        <v>0</v>
      </c>
      <c r="J366" s="43">
        <f t="shared" si="206"/>
        <v>-99</v>
      </c>
      <c r="K366" s="43">
        <f t="shared" si="207"/>
        <v>0</v>
      </c>
      <c r="L366" s="43">
        <f t="shared" si="208"/>
        <v>-99</v>
      </c>
      <c r="M366" s="43">
        <f t="shared" si="209"/>
        <v>0</v>
      </c>
      <c r="N366" s="43">
        <f t="shared" si="210"/>
        <v>-99</v>
      </c>
      <c r="O366" s="43" t="e">
        <f t="shared" si="211"/>
        <v>#DIV/0!</v>
      </c>
      <c r="P366" s="108">
        <f t="shared" si="212"/>
        <v>-99</v>
      </c>
      <c r="Q366" s="128" t="str">
        <f>IF(D366&lt;'Input Data'!$V$4," ",IF(I366=0," ",IF(K366=0," ",12+1.5*LN(K366+0.1))))</f>
        <v xml:space="preserve"> </v>
      </c>
      <c r="R366" s="120">
        <f t="shared" si="213"/>
        <v>-0.63022410000000006</v>
      </c>
      <c r="S366" s="109">
        <f t="shared" si="214"/>
        <v>0</v>
      </c>
      <c r="T366" s="110">
        <f t="shared" si="215"/>
        <v>0</v>
      </c>
      <c r="U366" s="109">
        <f t="shared" si="195"/>
        <v>0</v>
      </c>
      <c r="V366" s="69" t="e">
        <f t="shared" si="216"/>
        <v>#DIV/0!</v>
      </c>
      <c r="W366" s="109" t="e">
        <f t="shared" si="196"/>
        <v>#DIV/0!</v>
      </c>
      <c r="X366" s="109" t="e">
        <f t="shared" si="197"/>
        <v>#DIV/0!</v>
      </c>
      <c r="Y366" s="109" t="e">
        <f t="shared" si="198"/>
        <v>#DIV/0!</v>
      </c>
      <c r="Z366" s="109" t="e">
        <f t="shared" si="199"/>
        <v>#DIV/0!</v>
      </c>
      <c r="AA366" s="235" t="str">
        <f>IF(D366&lt;'Input Data'!$V$4," ",IF(I366=0," ",IF(K366=0," ",IF(AX366=4,28,IF(AX366=3,28,IF(AX366=2,28,IF(AX366=1,28,IF(AB366&gt;43,43,AB366))))))))</f>
        <v xml:space="preserve"> </v>
      </c>
      <c r="AB366" s="111" t="e">
        <f t="shared" si="200"/>
        <v>#DIV/0!</v>
      </c>
      <c r="AC366" s="128" t="e">
        <f t="shared" si="217"/>
        <v>#DIV/0!</v>
      </c>
      <c r="AD366" s="81">
        <f t="shared" si="201"/>
        <v>-99</v>
      </c>
      <c r="AE366" s="128" t="str">
        <f>IF(D366&lt;'Input Data'!$V$4," ",IF(I366=0," ",IF(K366=0," ",5*(I366-S366))))</f>
        <v xml:space="preserve"> </v>
      </c>
      <c r="AF366" s="81">
        <f t="shared" si="218"/>
        <v>-0.99</v>
      </c>
      <c r="AG366" s="81">
        <f t="shared" si="202"/>
        <v>-99</v>
      </c>
      <c r="AH366" s="119" t="e">
        <f t="shared" si="219"/>
        <v>#DIV/0!</v>
      </c>
      <c r="AI366" s="130" t="e">
        <f t="shared" si="220"/>
        <v>#DIV/0!</v>
      </c>
      <c r="AJ366" s="119" t="e">
        <f t="shared" si="221"/>
        <v>#DIV/0!</v>
      </c>
      <c r="AK366" s="119">
        <f t="shared" si="222"/>
        <v>-99</v>
      </c>
      <c r="AL366" s="69" t="e">
        <f t="shared" si="223"/>
        <v>#DIV/0!</v>
      </c>
      <c r="AM366" s="114" t="e">
        <f t="shared" si="224"/>
        <v>#DIV/0!</v>
      </c>
      <c r="AN366" s="119" t="e">
        <f t="shared" si="225"/>
        <v>#DIV/0!</v>
      </c>
      <c r="AO366" s="119" t="e">
        <f t="shared" si="226"/>
        <v>#DIV/0!</v>
      </c>
      <c r="AP366" s="119" t="e">
        <f t="shared" si="227"/>
        <v>#DIV/0!</v>
      </c>
      <c r="AQ366" s="119" t="e">
        <f t="shared" si="228"/>
        <v>#DIV/0!</v>
      </c>
      <c r="AR366" s="119" t="e">
        <f t="shared" si="229"/>
        <v>#DIV/0!</v>
      </c>
      <c r="AS366" s="114" t="e">
        <f t="shared" si="230"/>
        <v>#DIV/0!</v>
      </c>
      <c r="AT366" s="114" t="e">
        <f t="shared" si="203"/>
        <v>#DIV/0!</v>
      </c>
      <c r="AU366" s="114" t="e">
        <f t="shared" si="231"/>
        <v>#DIV/0!</v>
      </c>
      <c r="AV366" s="114" t="e">
        <f t="shared" si="204"/>
        <v>#DIV/0!</v>
      </c>
      <c r="AW366" s="69" t="e">
        <f t="shared" si="232"/>
        <v>#DIV/0!</v>
      </c>
      <c r="AX366" s="69" t="e">
        <f t="shared" si="233"/>
        <v>#DIV/0!</v>
      </c>
    </row>
    <row r="367" spans="4:50" ht="15.75">
      <c r="D367" s="41">
        <f>'Input Data'!E380</f>
        <v>0</v>
      </c>
      <c r="E367" s="43">
        <f>'Input Data'!F380</f>
        <v>0</v>
      </c>
      <c r="F367" s="43">
        <f>'Input Data'!G380</f>
        <v>0</v>
      </c>
      <c r="G367" s="43">
        <f>'Input Data'!H380</f>
        <v>0</v>
      </c>
      <c r="H367" s="41">
        <f>('Input Data'!E380)/3.28084</f>
        <v>0</v>
      </c>
      <c r="I367" s="43">
        <f t="shared" si="205"/>
        <v>0</v>
      </c>
      <c r="J367" s="43">
        <f t="shared" si="206"/>
        <v>-99</v>
      </c>
      <c r="K367" s="43">
        <f t="shared" si="207"/>
        <v>0</v>
      </c>
      <c r="L367" s="43">
        <f t="shared" si="208"/>
        <v>-99</v>
      </c>
      <c r="M367" s="43">
        <f t="shared" si="209"/>
        <v>0</v>
      </c>
      <c r="N367" s="43">
        <f t="shared" si="210"/>
        <v>-99</v>
      </c>
      <c r="O367" s="43" t="e">
        <f t="shared" si="211"/>
        <v>#DIV/0!</v>
      </c>
      <c r="P367" s="108">
        <f t="shared" si="212"/>
        <v>-99</v>
      </c>
      <c r="Q367" s="128" t="str">
        <f>IF(D367&lt;'Input Data'!$V$4," ",IF(I367=0," ",IF(K367=0," ",12+1.5*LN(K367+0.1))))</f>
        <v xml:space="preserve"> </v>
      </c>
      <c r="R367" s="120">
        <f t="shared" si="213"/>
        <v>-0.63022410000000006</v>
      </c>
      <c r="S367" s="109">
        <f t="shared" si="214"/>
        <v>0</v>
      </c>
      <c r="T367" s="110">
        <f t="shared" si="215"/>
        <v>0</v>
      </c>
      <c r="U367" s="109">
        <f t="shared" si="195"/>
        <v>0</v>
      </c>
      <c r="V367" s="69" t="e">
        <f t="shared" si="216"/>
        <v>#DIV/0!</v>
      </c>
      <c r="W367" s="109" t="e">
        <f t="shared" si="196"/>
        <v>#DIV/0!</v>
      </c>
      <c r="X367" s="109" t="e">
        <f t="shared" si="197"/>
        <v>#DIV/0!</v>
      </c>
      <c r="Y367" s="109" t="e">
        <f t="shared" si="198"/>
        <v>#DIV/0!</v>
      </c>
      <c r="Z367" s="109" t="e">
        <f t="shared" si="199"/>
        <v>#DIV/0!</v>
      </c>
      <c r="AA367" s="235" t="str">
        <f>IF(D367&lt;'Input Data'!$V$4," ",IF(I367=0," ",IF(K367=0," ",IF(AX367=4,28,IF(AX367=3,28,IF(AX367=2,28,IF(AX367=1,28,IF(AB367&gt;43,43,AB367))))))))</f>
        <v xml:space="preserve"> </v>
      </c>
      <c r="AB367" s="111" t="e">
        <f t="shared" si="200"/>
        <v>#DIV/0!</v>
      </c>
      <c r="AC367" s="128" t="e">
        <f t="shared" si="217"/>
        <v>#DIV/0!</v>
      </c>
      <c r="AD367" s="81">
        <f t="shared" si="201"/>
        <v>-99</v>
      </c>
      <c r="AE367" s="128" t="str">
        <f>IF(D367&lt;'Input Data'!$V$4," ",IF(I367=0," ",IF(K367=0," ",5*(I367-S367))))</f>
        <v xml:space="preserve"> </v>
      </c>
      <c r="AF367" s="81">
        <f t="shared" si="218"/>
        <v>-0.99</v>
      </c>
      <c r="AG367" s="81">
        <f t="shared" si="202"/>
        <v>-99</v>
      </c>
      <c r="AH367" s="119" t="e">
        <f t="shared" si="219"/>
        <v>#DIV/0!</v>
      </c>
      <c r="AI367" s="130" t="e">
        <f t="shared" si="220"/>
        <v>#DIV/0!</v>
      </c>
      <c r="AJ367" s="119" t="e">
        <f t="shared" si="221"/>
        <v>#DIV/0!</v>
      </c>
      <c r="AK367" s="119">
        <f t="shared" si="222"/>
        <v>-99</v>
      </c>
      <c r="AL367" s="69" t="e">
        <f t="shared" si="223"/>
        <v>#DIV/0!</v>
      </c>
      <c r="AM367" s="114" t="e">
        <f t="shared" si="224"/>
        <v>#DIV/0!</v>
      </c>
      <c r="AN367" s="119" t="e">
        <f t="shared" si="225"/>
        <v>#DIV/0!</v>
      </c>
      <c r="AO367" s="119" t="e">
        <f t="shared" si="226"/>
        <v>#DIV/0!</v>
      </c>
      <c r="AP367" s="119" t="e">
        <f t="shared" si="227"/>
        <v>#DIV/0!</v>
      </c>
      <c r="AQ367" s="119" t="e">
        <f t="shared" si="228"/>
        <v>#DIV/0!</v>
      </c>
      <c r="AR367" s="119" t="e">
        <f t="shared" si="229"/>
        <v>#DIV/0!</v>
      </c>
      <c r="AS367" s="114" t="e">
        <f t="shared" si="230"/>
        <v>#DIV/0!</v>
      </c>
      <c r="AT367" s="114" t="e">
        <f t="shared" si="203"/>
        <v>#DIV/0!</v>
      </c>
      <c r="AU367" s="114" t="e">
        <f t="shared" si="231"/>
        <v>#DIV/0!</v>
      </c>
      <c r="AV367" s="114" t="e">
        <f t="shared" si="204"/>
        <v>#DIV/0!</v>
      </c>
      <c r="AW367" s="69" t="e">
        <f t="shared" si="232"/>
        <v>#DIV/0!</v>
      </c>
      <c r="AX367" s="69" t="e">
        <f t="shared" si="233"/>
        <v>#DIV/0!</v>
      </c>
    </row>
    <row r="368" spans="4:50" ht="15.75">
      <c r="D368" s="41">
        <f>'Input Data'!E381</f>
        <v>0</v>
      </c>
      <c r="E368" s="43">
        <f>'Input Data'!F381</f>
        <v>0</v>
      </c>
      <c r="F368" s="43">
        <f>'Input Data'!G381</f>
        <v>0</v>
      </c>
      <c r="G368" s="43">
        <f>'Input Data'!H381</f>
        <v>0</v>
      </c>
      <c r="H368" s="41">
        <f>('Input Data'!E381)/3.28084</f>
        <v>0</v>
      </c>
      <c r="I368" s="43">
        <f t="shared" si="205"/>
        <v>0</v>
      </c>
      <c r="J368" s="43">
        <f t="shared" si="206"/>
        <v>-99</v>
      </c>
      <c r="K368" s="43">
        <f t="shared" si="207"/>
        <v>0</v>
      </c>
      <c r="L368" s="43">
        <f t="shared" si="208"/>
        <v>-99</v>
      </c>
      <c r="M368" s="43">
        <f t="shared" si="209"/>
        <v>0</v>
      </c>
      <c r="N368" s="43">
        <f t="shared" si="210"/>
        <v>-99</v>
      </c>
      <c r="O368" s="43" t="e">
        <f t="shared" si="211"/>
        <v>#DIV/0!</v>
      </c>
      <c r="P368" s="108">
        <f t="shared" si="212"/>
        <v>-99</v>
      </c>
      <c r="Q368" s="128" t="str">
        <f>IF(D368&lt;'Input Data'!$V$4," ",IF(I368=0," ",IF(K368=0," ",12+1.5*LN(K368+0.1))))</f>
        <v xml:space="preserve"> </v>
      </c>
      <c r="R368" s="120">
        <f t="shared" si="213"/>
        <v>-0.63022410000000006</v>
      </c>
      <c r="S368" s="109">
        <f t="shared" si="214"/>
        <v>0</v>
      </c>
      <c r="T368" s="110">
        <f t="shared" si="215"/>
        <v>0</v>
      </c>
      <c r="U368" s="109">
        <f t="shared" si="195"/>
        <v>0</v>
      </c>
      <c r="V368" s="69" t="e">
        <f t="shared" si="216"/>
        <v>#DIV/0!</v>
      </c>
      <c r="W368" s="109" t="e">
        <f t="shared" si="196"/>
        <v>#DIV/0!</v>
      </c>
      <c r="X368" s="109" t="e">
        <f t="shared" si="197"/>
        <v>#DIV/0!</v>
      </c>
      <c r="Y368" s="109" t="e">
        <f t="shared" si="198"/>
        <v>#DIV/0!</v>
      </c>
      <c r="Z368" s="109" t="e">
        <f t="shared" si="199"/>
        <v>#DIV/0!</v>
      </c>
      <c r="AA368" s="235" t="str">
        <f>IF(D368&lt;'Input Data'!$V$4," ",IF(I368=0," ",IF(K368=0," ",IF(AX368=4,28,IF(AX368=3,28,IF(AX368=2,28,IF(AX368=1,28,IF(AB368&gt;43,43,AB368))))))))</f>
        <v xml:space="preserve"> </v>
      </c>
      <c r="AB368" s="111" t="e">
        <f t="shared" si="200"/>
        <v>#DIV/0!</v>
      </c>
      <c r="AC368" s="128" t="e">
        <f t="shared" si="217"/>
        <v>#DIV/0!</v>
      </c>
      <c r="AD368" s="81">
        <f t="shared" si="201"/>
        <v>-99</v>
      </c>
      <c r="AE368" s="128" t="str">
        <f>IF(D368&lt;'Input Data'!$V$4," ",IF(I368=0," ",IF(K368=0," ",5*(I368-S368))))</f>
        <v xml:space="preserve"> </v>
      </c>
      <c r="AF368" s="81">
        <f t="shared" si="218"/>
        <v>-0.99</v>
      </c>
      <c r="AG368" s="81">
        <f t="shared" si="202"/>
        <v>-99</v>
      </c>
      <c r="AH368" s="119" t="e">
        <f t="shared" si="219"/>
        <v>#DIV/0!</v>
      </c>
      <c r="AI368" s="130" t="e">
        <f t="shared" si="220"/>
        <v>#DIV/0!</v>
      </c>
      <c r="AJ368" s="119" t="e">
        <f t="shared" si="221"/>
        <v>#DIV/0!</v>
      </c>
      <c r="AK368" s="119">
        <f t="shared" si="222"/>
        <v>-99</v>
      </c>
      <c r="AL368" s="69" t="e">
        <f t="shared" si="223"/>
        <v>#DIV/0!</v>
      </c>
      <c r="AM368" s="114" t="e">
        <f t="shared" si="224"/>
        <v>#DIV/0!</v>
      </c>
      <c r="AN368" s="119" t="e">
        <f t="shared" si="225"/>
        <v>#DIV/0!</v>
      </c>
      <c r="AO368" s="119" t="e">
        <f t="shared" si="226"/>
        <v>#DIV/0!</v>
      </c>
      <c r="AP368" s="119" t="e">
        <f t="shared" si="227"/>
        <v>#DIV/0!</v>
      </c>
      <c r="AQ368" s="119" t="e">
        <f t="shared" si="228"/>
        <v>#DIV/0!</v>
      </c>
      <c r="AR368" s="119" t="e">
        <f t="shared" si="229"/>
        <v>#DIV/0!</v>
      </c>
      <c r="AS368" s="114" t="e">
        <f t="shared" si="230"/>
        <v>#DIV/0!</v>
      </c>
      <c r="AT368" s="114" t="e">
        <f t="shared" si="203"/>
        <v>#DIV/0!</v>
      </c>
      <c r="AU368" s="114" t="e">
        <f t="shared" si="231"/>
        <v>#DIV/0!</v>
      </c>
      <c r="AV368" s="114" t="e">
        <f t="shared" si="204"/>
        <v>#DIV/0!</v>
      </c>
      <c r="AW368" s="69" t="e">
        <f t="shared" si="232"/>
        <v>#DIV/0!</v>
      </c>
      <c r="AX368" s="69" t="e">
        <f t="shared" si="233"/>
        <v>#DIV/0!</v>
      </c>
    </row>
    <row r="369" spans="4:50" ht="15.75">
      <c r="D369" s="41">
        <f>'Input Data'!E382</f>
        <v>0</v>
      </c>
      <c r="E369" s="43">
        <f>'Input Data'!F382</f>
        <v>0</v>
      </c>
      <c r="F369" s="43">
        <f>'Input Data'!G382</f>
        <v>0</v>
      </c>
      <c r="G369" s="43">
        <f>'Input Data'!H382</f>
        <v>0</v>
      </c>
      <c r="H369" s="41">
        <f>('Input Data'!E382)/3.28084</f>
        <v>0</v>
      </c>
      <c r="I369" s="43">
        <f t="shared" si="205"/>
        <v>0</v>
      </c>
      <c r="J369" s="43">
        <f t="shared" si="206"/>
        <v>-99</v>
      </c>
      <c r="K369" s="43">
        <f t="shared" si="207"/>
        <v>0</v>
      </c>
      <c r="L369" s="43">
        <f t="shared" si="208"/>
        <v>-99</v>
      </c>
      <c r="M369" s="43">
        <f t="shared" si="209"/>
        <v>0</v>
      </c>
      <c r="N369" s="43">
        <f t="shared" si="210"/>
        <v>-99</v>
      </c>
      <c r="O369" s="43" t="e">
        <f t="shared" si="211"/>
        <v>#DIV/0!</v>
      </c>
      <c r="P369" s="108">
        <f t="shared" si="212"/>
        <v>-99</v>
      </c>
      <c r="Q369" s="128" t="str">
        <f>IF(D369&lt;'Input Data'!$V$4," ",IF(I369=0," ",IF(K369=0," ",12+1.5*LN(K369+0.1))))</f>
        <v xml:space="preserve"> </v>
      </c>
      <c r="R369" s="120">
        <f t="shared" si="213"/>
        <v>-0.63022410000000006</v>
      </c>
      <c r="S369" s="109">
        <f t="shared" si="214"/>
        <v>0</v>
      </c>
      <c r="T369" s="110">
        <f t="shared" si="215"/>
        <v>0</v>
      </c>
      <c r="U369" s="109">
        <f t="shared" si="195"/>
        <v>0</v>
      </c>
      <c r="V369" s="69" t="e">
        <f t="shared" si="216"/>
        <v>#DIV/0!</v>
      </c>
      <c r="W369" s="109" t="e">
        <f t="shared" si="196"/>
        <v>#DIV/0!</v>
      </c>
      <c r="X369" s="109" t="e">
        <f t="shared" si="197"/>
        <v>#DIV/0!</v>
      </c>
      <c r="Y369" s="109" t="e">
        <f t="shared" si="198"/>
        <v>#DIV/0!</v>
      </c>
      <c r="Z369" s="109" t="e">
        <f t="shared" si="199"/>
        <v>#DIV/0!</v>
      </c>
      <c r="AA369" s="235" t="str">
        <f>IF(D369&lt;'Input Data'!$V$4," ",IF(I369=0," ",IF(K369=0," ",IF(AX369=4,28,IF(AX369=3,28,IF(AX369=2,28,IF(AX369=1,28,IF(AB369&gt;43,43,AB369))))))))</f>
        <v xml:space="preserve"> </v>
      </c>
      <c r="AB369" s="111" t="e">
        <f t="shared" si="200"/>
        <v>#DIV/0!</v>
      </c>
      <c r="AC369" s="128" t="e">
        <f t="shared" si="217"/>
        <v>#DIV/0!</v>
      </c>
      <c r="AD369" s="81">
        <f t="shared" si="201"/>
        <v>-99</v>
      </c>
      <c r="AE369" s="128" t="str">
        <f>IF(D369&lt;'Input Data'!$V$4," ",IF(I369=0," ",IF(K369=0," ",5*(I369-S369))))</f>
        <v xml:space="preserve"> </v>
      </c>
      <c r="AF369" s="81">
        <f t="shared" si="218"/>
        <v>-0.99</v>
      </c>
      <c r="AG369" s="81">
        <f t="shared" si="202"/>
        <v>-99</v>
      </c>
      <c r="AH369" s="119" t="e">
        <f t="shared" si="219"/>
        <v>#DIV/0!</v>
      </c>
      <c r="AI369" s="130" t="e">
        <f t="shared" si="220"/>
        <v>#DIV/0!</v>
      </c>
      <c r="AJ369" s="119" t="e">
        <f t="shared" si="221"/>
        <v>#DIV/0!</v>
      </c>
      <c r="AK369" s="119">
        <f t="shared" si="222"/>
        <v>-99</v>
      </c>
      <c r="AL369" s="69" t="e">
        <f t="shared" si="223"/>
        <v>#DIV/0!</v>
      </c>
      <c r="AM369" s="114" t="e">
        <f t="shared" si="224"/>
        <v>#DIV/0!</v>
      </c>
      <c r="AN369" s="119" t="e">
        <f t="shared" si="225"/>
        <v>#DIV/0!</v>
      </c>
      <c r="AO369" s="119" t="e">
        <f t="shared" si="226"/>
        <v>#DIV/0!</v>
      </c>
      <c r="AP369" s="119" t="e">
        <f t="shared" si="227"/>
        <v>#DIV/0!</v>
      </c>
      <c r="AQ369" s="119" t="e">
        <f t="shared" si="228"/>
        <v>#DIV/0!</v>
      </c>
      <c r="AR369" s="119" t="e">
        <f t="shared" si="229"/>
        <v>#DIV/0!</v>
      </c>
      <c r="AS369" s="114" t="e">
        <f t="shared" si="230"/>
        <v>#DIV/0!</v>
      </c>
      <c r="AT369" s="114" t="e">
        <f t="shared" si="203"/>
        <v>#DIV/0!</v>
      </c>
      <c r="AU369" s="114" t="e">
        <f t="shared" si="231"/>
        <v>#DIV/0!</v>
      </c>
      <c r="AV369" s="114" t="e">
        <f t="shared" si="204"/>
        <v>#DIV/0!</v>
      </c>
      <c r="AW369" s="69" t="e">
        <f t="shared" si="232"/>
        <v>#DIV/0!</v>
      </c>
      <c r="AX369" s="69" t="e">
        <f t="shared" si="233"/>
        <v>#DIV/0!</v>
      </c>
    </row>
    <row r="370" spans="4:50" ht="15.75">
      <c r="D370" s="41">
        <f>'Input Data'!E383</f>
        <v>0</v>
      </c>
      <c r="E370" s="43">
        <f>'Input Data'!F383</f>
        <v>0</v>
      </c>
      <c r="F370" s="43">
        <f>'Input Data'!G383</f>
        <v>0</v>
      </c>
      <c r="G370" s="43">
        <f>'Input Data'!H383</f>
        <v>0</v>
      </c>
      <c r="H370" s="41">
        <f>('Input Data'!E383)/3.28084</f>
        <v>0</v>
      </c>
      <c r="I370" s="43">
        <f t="shared" si="205"/>
        <v>0</v>
      </c>
      <c r="J370" s="43">
        <f t="shared" si="206"/>
        <v>-99</v>
      </c>
      <c r="K370" s="43">
        <f t="shared" si="207"/>
        <v>0</v>
      </c>
      <c r="L370" s="43">
        <f t="shared" si="208"/>
        <v>-99</v>
      </c>
      <c r="M370" s="43">
        <f t="shared" si="209"/>
        <v>0</v>
      </c>
      <c r="N370" s="43">
        <f t="shared" si="210"/>
        <v>-99</v>
      </c>
      <c r="O370" s="43" t="e">
        <f t="shared" si="211"/>
        <v>#DIV/0!</v>
      </c>
      <c r="P370" s="108">
        <f t="shared" si="212"/>
        <v>-99</v>
      </c>
      <c r="Q370" s="128" t="str">
        <f>IF(D370&lt;'Input Data'!$V$4," ",IF(I370=0," ",IF(K370=0," ",12+1.5*LN(K370+0.1))))</f>
        <v xml:space="preserve"> </v>
      </c>
      <c r="R370" s="120">
        <f t="shared" si="213"/>
        <v>-0.63022410000000006</v>
      </c>
      <c r="S370" s="109">
        <f t="shared" si="214"/>
        <v>0</v>
      </c>
      <c r="T370" s="110">
        <f t="shared" si="215"/>
        <v>0</v>
      </c>
      <c r="U370" s="109">
        <f t="shared" si="195"/>
        <v>0</v>
      </c>
      <c r="V370" s="69" t="e">
        <f t="shared" si="216"/>
        <v>#DIV/0!</v>
      </c>
      <c r="W370" s="109" t="e">
        <f t="shared" si="196"/>
        <v>#DIV/0!</v>
      </c>
      <c r="X370" s="109" t="e">
        <f t="shared" si="197"/>
        <v>#DIV/0!</v>
      </c>
      <c r="Y370" s="109" t="e">
        <f t="shared" si="198"/>
        <v>#DIV/0!</v>
      </c>
      <c r="Z370" s="109" t="e">
        <f t="shared" si="199"/>
        <v>#DIV/0!</v>
      </c>
      <c r="AA370" s="235" t="str">
        <f>IF(D370&lt;'Input Data'!$V$4," ",IF(I370=0," ",IF(K370=0," ",IF(AX370=4,28,IF(AX370=3,28,IF(AX370=2,28,IF(AX370=1,28,IF(AB370&gt;43,43,AB370))))))))</f>
        <v xml:space="preserve"> </v>
      </c>
      <c r="AB370" s="111" t="e">
        <f t="shared" si="200"/>
        <v>#DIV/0!</v>
      </c>
      <c r="AC370" s="128" t="e">
        <f t="shared" si="217"/>
        <v>#DIV/0!</v>
      </c>
      <c r="AD370" s="81">
        <f t="shared" si="201"/>
        <v>-99</v>
      </c>
      <c r="AE370" s="128" t="str">
        <f>IF(D370&lt;'Input Data'!$V$4," ",IF(I370=0," ",IF(K370=0," ",5*(I370-S370))))</f>
        <v xml:space="preserve"> </v>
      </c>
      <c r="AF370" s="81">
        <f t="shared" si="218"/>
        <v>-0.99</v>
      </c>
      <c r="AG370" s="81">
        <f t="shared" si="202"/>
        <v>-99</v>
      </c>
      <c r="AH370" s="119" t="e">
        <f t="shared" si="219"/>
        <v>#DIV/0!</v>
      </c>
      <c r="AI370" s="130" t="e">
        <f t="shared" si="220"/>
        <v>#DIV/0!</v>
      </c>
      <c r="AJ370" s="119" t="e">
        <f t="shared" si="221"/>
        <v>#DIV/0!</v>
      </c>
      <c r="AK370" s="119">
        <f t="shared" si="222"/>
        <v>-99</v>
      </c>
      <c r="AL370" s="69" t="e">
        <f t="shared" si="223"/>
        <v>#DIV/0!</v>
      </c>
      <c r="AM370" s="114" t="e">
        <f t="shared" si="224"/>
        <v>#DIV/0!</v>
      </c>
      <c r="AN370" s="119" t="e">
        <f t="shared" si="225"/>
        <v>#DIV/0!</v>
      </c>
      <c r="AO370" s="119" t="e">
        <f t="shared" si="226"/>
        <v>#DIV/0!</v>
      </c>
      <c r="AP370" s="119" t="e">
        <f t="shared" si="227"/>
        <v>#DIV/0!</v>
      </c>
      <c r="AQ370" s="119" t="e">
        <f t="shared" si="228"/>
        <v>#DIV/0!</v>
      </c>
      <c r="AR370" s="119" t="e">
        <f t="shared" si="229"/>
        <v>#DIV/0!</v>
      </c>
      <c r="AS370" s="114" t="e">
        <f t="shared" si="230"/>
        <v>#DIV/0!</v>
      </c>
      <c r="AT370" s="114" t="e">
        <f t="shared" si="203"/>
        <v>#DIV/0!</v>
      </c>
      <c r="AU370" s="114" t="e">
        <f t="shared" si="231"/>
        <v>#DIV/0!</v>
      </c>
      <c r="AV370" s="114" t="e">
        <f t="shared" si="204"/>
        <v>#DIV/0!</v>
      </c>
      <c r="AW370" s="69" t="e">
        <f t="shared" si="232"/>
        <v>#DIV/0!</v>
      </c>
      <c r="AX370" s="69" t="e">
        <f t="shared" si="233"/>
        <v>#DIV/0!</v>
      </c>
    </row>
    <row r="371" spans="4:50" ht="15.75">
      <c r="D371" s="41">
        <f>'Input Data'!E384</f>
        <v>0</v>
      </c>
      <c r="E371" s="43">
        <f>'Input Data'!F384</f>
        <v>0</v>
      </c>
      <c r="F371" s="43">
        <f>'Input Data'!G384</f>
        <v>0</v>
      </c>
      <c r="G371" s="43">
        <f>'Input Data'!H384</f>
        <v>0</v>
      </c>
      <c r="H371" s="41">
        <f>('Input Data'!E384)/3.28084</f>
        <v>0</v>
      </c>
      <c r="I371" s="43">
        <f t="shared" si="205"/>
        <v>0</v>
      </c>
      <c r="J371" s="43">
        <f t="shared" si="206"/>
        <v>-99</v>
      </c>
      <c r="K371" s="43">
        <f t="shared" si="207"/>
        <v>0</v>
      </c>
      <c r="L371" s="43">
        <f t="shared" si="208"/>
        <v>-99</v>
      </c>
      <c r="M371" s="43">
        <f t="shared" si="209"/>
        <v>0</v>
      </c>
      <c r="N371" s="43">
        <f t="shared" si="210"/>
        <v>-99</v>
      </c>
      <c r="O371" s="43" t="e">
        <f t="shared" si="211"/>
        <v>#DIV/0!</v>
      </c>
      <c r="P371" s="108">
        <f t="shared" si="212"/>
        <v>-99</v>
      </c>
      <c r="Q371" s="128" t="str">
        <f>IF(D371&lt;'Input Data'!$V$4," ",IF(I371=0," ",IF(K371=0," ",12+1.5*LN(K371+0.1))))</f>
        <v xml:space="preserve"> </v>
      </c>
      <c r="R371" s="120">
        <f t="shared" si="213"/>
        <v>-0.63022410000000006</v>
      </c>
      <c r="S371" s="109">
        <f t="shared" si="214"/>
        <v>0</v>
      </c>
      <c r="T371" s="110">
        <f t="shared" si="215"/>
        <v>0</v>
      </c>
      <c r="U371" s="109">
        <f t="shared" si="195"/>
        <v>0</v>
      </c>
      <c r="V371" s="69" t="e">
        <f t="shared" si="216"/>
        <v>#DIV/0!</v>
      </c>
      <c r="W371" s="109" t="e">
        <f t="shared" si="196"/>
        <v>#DIV/0!</v>
      </c>
      <c r="X371" s="109" t="e">
        <f t="shared" si="197"/>
        <v>#DIV/0!</v>
      </c>
      <c r="Y371" s="109" t="e">
        <f t="shared" si="198"/>
        <v>#DIV/0!</v>
      </c>
      <c r="Z371" s="109" t="e">
        <f t="shared" si="199"/>
        <v>#DIV/0!</v>
      </c>
      <c r="AA371" s="235" t="str">
        <f>IF(D371&lt;'Input Data'!$V$4," ",IF(I371=0," ",IF(K371=0," ",IF(AX371=4,28,IF(AX371=3,28,IF(AX371=2,28,IF(AX371=1,28,IF(AB371&gt;43,43,AB371))))))))</f>
        <v xml:space="preserve"> </v>
      </c>
      <c r="AB371" s="111" t="e">
        <f t="shared" si="200"/>
        <v>#DIV/0!</v>
      </c>
      <c r="AC371" s="128" t="e">
        <f t="shared" si="217"/>
        <v>#DIV/0!</v>
      </c>
      <c r="AD371" s="81">
        <f t="shared" si="201"/>
        <v>-99</v>
      </c>
      <c r="AE371" s="128" t="str">
        <f>IF(D371&lt;'Input Data'!$V$4," ",IF(I371=0," ",IF(K371=0," ",5*(I371-S371))))</f>
        <v xml:space="preserve"> </v>
      </c>
      <c r="AF371" s="81">
        <f t="shared" si="218"/>
        <v>-0.99</v>
      </c>
      <c r="AG371" s="81">
        <f t="shared" si="202"/>
        <v>-99</v>
      </c>
      <c r="AH371" s="119" t="e">
        <f t="shared" si="219"/>
        <v>#DIV/0!</v>
      </c>
      <c r="AI371" s="130" t="e">
        <f t="shared" si="220"/>
        <v>#DIV/0!</v>
      </c>
      <c r="AJ371" s="119" t="e">
        <f t="shared" si="221"/>
        <v>#DIV/0!</v>
      </c>
      <c r="AK371" s="119">
        <f t="shared" si="222"/>
        <v>-99</v>
      </c>
      <c r="AL371" s="69" t="e">
        <f t="shared" si="223"/>
        <v>#DIV/0!</v>
      </c>
      <c r="AM371" s="114" t="e">
        <f t="shared" si="224"/>
        <v>#DIV/0!</v>
      </c>
      <c r="AN371" s="119" t="e">
        <f t="shared" si="225"/>
        <v>#DIV/0!</v>
      </c>
      <c r="AO371" s="119" t="e">
        <f t="shared" si="226"/>
        <v>#DIV/0!</v>
      </c>
      <c r="AP371" s="119" t="e">
        <f t="shared" si="227"/>
        <v>#DIV/0!</v>
      </c>
      <c r="AQ371" s="119" t="e">
        <f t="shared" si="228"/>
        <v>#DIV/0!</v>
      </c>
      <c r="AR371" s="119" t="e">
        <f t="shared" si="229"/>
        <v>#DIV/0!</v>
      </c>
      <c r="AS371" s="114" t="e">
        <f t="shared" si="230"/>
        <v>#DIV/0!</v>
      </c>
      <c r="AT371" s="114" t="e">
        <f t="shared" si="203"/>
        <v>#DIV/0!</v>
      </c>
      <c r="AU371" s="114" t="e">
        <f t="shared" si="231"/>
        <v>#DIV/0!</v>
      </c>
      <c r="AV371" s="114" t="e">
        <f t="shared" si="204"/>
        <v>#DIV/0!</v>
      </c>
      <c r="AW371" s="69" t="e">
        <f t="shared" si="232"/>
        <v>#DIV/0!</v>
      </c>
      <c r="AX371" s="69" t="e">
        <f t="shared" si="233"/>
        <v>#DIV/0!</v>
      </c>
    </row>
    <row r="372" spans="4:50" ht="15.75">
      <c r="D372" s="41">
        <f>'Input Data'!E385</f>
        <v>0</v>
      </c>
      <c r="E372" s="43">
        <f>'Input Data'!F385</f>
        <v>0</v>
      </c>
      <c r="F372" s="43">
        <f>'Input Data'!G385</f>
        <v>0</v>
      </c>
      <c r="G372" s="43">
        <f>'Input Data'!H385</f>
        <v>0</v>
      </c>
      <c r="H372" s="41">
        <f>('Input Data'!E385)/3.28084</f>
        <v>0</v>
      </c>
      <c r="I372" s="43">
        <f t="shared" si="205"/>
        <v>0</v>
      </c>
      <c r="J372" s="43">
        <f t="shared" si="206"/>
        <v>-99</v>
      </c>
      <c r="K372" s="43">
        <f t="shared" si="207"/>
        <v>0</v>
      </c>
      <c r="L372" s="43">
        <f t="shared" si="208"/>
        <v>-99</v>
      </c>
      <c r="M372" s="43">
        <f t="shared" si="209"/>
        <v>0</v>
      </c>
      <c r="N372" s="43">
        <f t="shared" si="210"/>
        <v>-99</v>
      </c>
      <c r="O372" s="43" t="e">
        <f t="shared" si="211"/>
        <v>#DIV/0!</v>
      </c>
      <c r="P372" s="108">
        <f t="shared" si="212"/>
        <v>-99</v>
      </c>
      <c r="Q372" s="128" t="str">
        <f>IF(D372&lt;'Input Data'!$V$4," ",IF(I372=0," ",IF(K372=0," ",12+1.5*LN(K372+0.1))))</f>
        <v xml:space="preserve"> </v>
      </c>
      <c r="R372" s="120">
        <f t="shared" si="213"/>
        <v>-0.63022410000000006</v>
      </c>
      <c r="S372" s="109">
        <f t="shared" si="214"/>
        <v>0</v>
      </c>
      <c r="T372" s="110">
        <f t="shared" si="215"/>
        <v>0</v>
      </c>
      <c r="U372" s="109">
        <f t="shared" si="195"/>
        <v>0</v>
      </c>
      <c r="V372" s="69" t="e">
        <f t="shared" si="216"/>
        <v>#DIV/0!</v>
      </c>
      <c r="W372" s="109" t="e">
        <f t="shared" si="196"/>
        <v>#DIV/0!</v>
      </c>
      <c r="X372" s="109" t="e">
        <f t="shared" si="197"/>
        <v>#DIV/0!</v>
      </c>
      <c r="Y372" s="109" t="e">
        <f t="shared" si="198"/>
        <v>#DIV/0!</v>
      </c>
      <c r="Z372" s="109" t="e">
        <f t="shared" si="199"/>
        <v>#DIV/0!</v>
      </c>
      <c r="AA372" s="235" t="str">
        <f>IF(D372&lt;'Input Data'!$V$4," ",IF(I372=0," ",IF(K372=0," ",IF(AX372=4,28,IF(AX372=3,28,IF(AX372=2,28,IF(AX372=1,28,IF(AB372&gt;43,43,AB372))))))))</f>
        <v xml:space="preserve"> </v>
      </c>
      <c r="AB372" s="111" t="e">
        <f t="shared" si="200"/>
        <v>#DIV/0!</v>
      </c>
      <c r="AC372" s="128" t="e">
        <f t="shared" si="217"/>
        <v>#DIV/0!</v>
      </c>
      <c r="AD372" s="81">
        <f t="shared" si="201"/>
        <v>-99</v>
      </c>
      <c r="AE372" s="128" t="str">
        <f>IF(D372&lt;'Input Data'!$V$4," ",IF(I372=0," ",IF(K372=0," ",5*(I372-S372))))</f>
        <v xml:space="preserve"> </v>
      </c>
      <c r="AF372" s="81">
        <f t="shared" si="218"/>
        <v>-0.99</v>
      </c>
      <c r="AG372" s="81">
        <f t="shared" si="202"/>
        <v>-99</v>
      </c>
      <c r="AH372" s="119" t="e">
        <f t="shared" si="219"/>
        <v>#DIV/0!</v>
      </c>
      <c r="AI372" s="130" t="e">
        <f t="shared" si="220"/>
        <v>#DIV/0!</v>
      </c>
      <c r="AJ372" s="119" t="e">
        <f t="shared" si="221"/>
        <v>#DIV/0!</v>
      </c>
      <c r="AK372" s="119">
        <f t="shared" si="222"/>
        <v>-99</v>
      </c>
      <c r="AL372" s="69" t="e">
        <f t="shared" si="223"/>
        <v>#DIV/0!</v>
      </c>
      <c r="AM372" s="114" t="e">
        <f t="shared" si="224"/>
        <v>#DIV/0!</v>
      </c>
      <c r="AN372" s="119" t="e">
        <f t="shared" si="225"/>
        <v>#DIV/0!</v>
      </c>
      <c r="AO372" s="119" t="e">
        <f t="shared" si="226"/>
        <v>#DIV/0!</v>
      </c>
      <c r="AP372" s="119" t="e">
        <f t="shared" si="227"/>
        <v>#DIV/0!</v>
      </c>
      <c r="AQ372" s="119" t="e">
        <f t="shared" si="228"/>
        <v>#DIV/0!</v>
      </c>
      <c r="AR372" s="119" t="e">
        <f t="shared" si="229"/>
        <v>#DIV/0!</v>
      </c>
      <c r="AS372" s="114" t="e">
        <f t="shared" si="230"/>
        <v>#DIV/0!</v>
      </c>
      <c r="AT372" s="114" t="e">
        <f t="shared" si="203"/>
        <v>#DIV/0!</v>
      </c>
      <c r="AU372" s="114" t="e">
        <f t="shared" si="231"/>
        <v>#DIV/0!</v>
      </c>
      <c r="AV372" s="114" t="e">
        <f t="shared" si="204"/>
        <v>#DIV/0!</v>
      </c>
      <c r="AW372" s="69" t="e">
        <f t="shared" si="232"/>
        <v>#DIV/0!</v>
      </c>
      <c r="AX372" s="69" t="e">
        <f t="shared" si="233"/>
        <v>#DIV/0!</v>
      </c>
    </row>
    <row r="373" spans="4:50" ht="15.75">
      <c r="D373" s="41">
        <f>'Input Data'!E386</f>
        <v>0</v>
      </c>
      <c r="E373" s="43">
        <f>'Input Data'!F386</f>
        <v>0</v>
      </c>
      <c r="F373" s="43">
        <f>'Input Data'!G386</f>
        <v>0</v>
      </c>
      <c r="G373" s="43">
        <f>'Input Data'!H386</f>
        <v>0</v>
      </c>
      <c r="H373" s="41">
        <f>('Input Data'!E386)/3.28084</f>
        <v>0</v>
      </c>
      <c r="I373" s="43">
        <f t="shared" si="205"/>
        <v>0</v>
      </c>
      <c r="J373" s="43">
        <f t="shared" si="206"/>
        <v>-99</v>
      </c>
      <c r="K373" s="43">
        <f t="shared" si="207"/>
        <v>0</v>
      </c>
      <c r="L373" s="43">
        <f t="shared" si="208"/>
        <v>-99</v>
      </c>
      <c r="M373" s="43">
        <f t="shared" si="209"/>
        <v>0</v>
      </c>
      <c r="N373" s="43">
        <f t="shared" si="210"/>
        <v>-99</v>
      </c>
      <c r="O373" s="43" t="e">
        <f t="shared" si="211"/>
        <v>#DIV/0!</v>
      </c>
      <c r="P373" s="108">
        <f t="shared" si="212"/>
        <v>-99</v>
      </c>
      <c r="Q373" s="128" t="str">
        <f>IF(D373&lt;'Input Data'!$V$4," ",IF(I373=0," ",IF(K373=0," ",12+1.5*LN(K373+0.1))))</f>
        <v xml:space="preserve"> </v>
      </c>
      <c r="R373" s="120">
        <f t="shared" si="213"/>
        <v>-0.63022410000000006</v>
      </c>
      <c r="S373" s="109">
        <f t="shared" si="214"/>
        <v>0</v>
      </c>
      <c r="T373" s="110">
        <f t="shared" si="215"/>
        <v>0</v>
      </c>
      <c r="U373" s="109">
        <f t="shared" si="195"/>
        <v>0</v>
      </c>
      <c r="V373" s="69" t="e">
        <f t="shared" si="216"/>
        <v>#DIV/0!</v>
      </c>
      <c r="W373" s="109" t="e">
        <f t="shared" si="196"/>
        <v>#DIV/0!</v>
      </c>
      <c r="X373" s="109" t="e">
        <f t="shared" si="197"/>
        <v>#DIV/0!</v>
      </c>
      <c r="Y373" s="109" t="e">
        <f t="shared" si="198"/>
        <v>#DIV/0!</v>
      </c>
      <c r="Z373" s="109" t="e">
        <f t="shared" si="199"/>
        <v>#DIV/0!</v>
      </c>
      <c r="AA373" s="235" t="str">
        <f>IF(D373&lt;'Input Data'!$V$4," ",IF(I373=0," ",IF(K373=0," ",IF(AX373=4,28,IF(AX373=3,28,IF(AX373=2,28,IF(AX373=1,28,IF(AB373&gt;43,43,AB373))))))))</f>
        <v xml:space="preserve"> </v>
      </c>
      <c r="AB373" s="111" t="e">
        <f t="shared" si="200"/>
        <v>#DIV/0!</v>
      </c>
      <c r="AC373" s="128" t="e">
        <f t="shared" si="217"/>
        <v>#DIV/0!</v>
      </c>
      <c r="AD373" s="81">
        <f t="shared" si="201"/>
        <v>-99</v>
      </c>
      <c r="AE373" s="128" t="str">
        <f>IF(D373&lt;'Input Data'!$V$4," ",IF(I373=0," ",IF(K373=0," ",5*(I373-S373))))</f>
        <v xml:space="preserve"> </v>
      </c>
      <c r="AF373" s="81">
        <f t="shared" si="218"/>
        <v>-0.99</v>
      </c>
      <c r="AG373" s="81">
        <f t="shared" si="202"/>
        <v>-99</v>
      </c>
      <c r="AH373" s="119" t="e">
        <f t="shared" si="219"/>
        <v>#DIV/0!</v>
      </c>
      <c r="AI373" s="130" t="e">
        <f t="shared" si="220"/>
        <v>#DIV/0!</v>
      </c>
      <c r="AJ373" s="119" t="e">
        <f t="shared" si="221"/>
        <v>#DIV/0!</v>
      </c>
      <c r="AK373" s="119">
        <f t="shared" si="222"/>
        <v>-99</v>
      </c>
      <c r="AL373" s="69" t="e">
        <f t="shared" si="223"/>
        <v>#DIV/0!</v>
      </c>
      <c r="AM373" s="114" t="e">
        <f t="shared" si="224"/>
        <v>#DIV/0!</v>
      </c>
      <c r="AN373" s="119" t="e">
        <f t="shared" si="225"/>
        <v>#DIV/0!</v>
      </c>
      <c r="AO373" s="119" t="e">
        <f t="shared" si="226"/>
        <v>#DIV/0!</v>
      </c>
      <c r="AP373" s="119" t="e">
        <f t="shared" si="227"/>
        <v>#DIV/0!</v>
      </c>
      <c r="AQ373" s="119" t="e">
        <f t="shared" si="228"/>
        <v>#DIV/0!</v>
      </c>
      <c r="AR373" s="119" t="e">
        <f t="shared" si="229"/>
        <v>#DIV/0!</v>
      </c>
      <c r="AS373" s="114" t="e">
        <f t="shared" si="230"/>
        <v>#DIV/0!</v>
      </c>
      <c r="AT373" s="114" t="e">
        <f t="shared" si="203"/>
        <v>#DIV/0!</v>
      </c>
      <c r="AU373" s="114" t="e">
        <f t="shared" si="231"/>
        <v>#DIV/0!</v>
      </c>
      <c r="AV373" s="114" t="e">
        <f t="shared" si="204"/>
        <v>#DIV/0!</v>
      </c>
      <c r="AW373" s="69" t="e">
        <f t="shared" si="232"/>
        <v>#DIV/0!</v>
      </c>
      <c r="AX373" s="69" t="e">
        <f t="shared" si="233"/>
        <v>#DIV/0!</v>
      </c>
    </row>
    <row r="374" spans="4:50" ht="15.75">
      <c r="D374" s="41">
        <f>'Input Data'!E387</f>
        <v>0</v>
      </c>
      <c r="E374" s="43">
        <f>'Input Data'!F387</f>
        <v>0</v>
      </c>
      <c r="F374" s="43">
        <f>'Input Data'!G387</f>
        <v>0</v>
      </c>
      <c r="G374" s="43">
        <f>'Input Data'!H387</f>
        <v>0</v>
      </c>
      <c r="H374" s="41">
        <f>('Input Data'!E387)/3.28084</f>
        <v>0</v>
      </c>
      <c r="I374" s="43">
        <f t="shared" si="205"/>
        <v>0</v>
      </c>
      <c r="J374" s="43">
        <f t="shared" si="206"/>
        <v>-99</v>
      </c>
      <c r="K374" s="43">
        <f t="shared" si="207"/>
        <v>0</v>
      </c>
      <c r="L374" s="43">
        <f t="shared" si="208"/>
        <v>-99</v>
      </c>
      <c r="M374" s="43">
        <f t="shared" si="209"/>
        <v>0</v>
      </c>
      <c r="N374" s="43">
        <f t="shared" si="210"/>
        <v>-99</v>
      </c>
      <c r="O374" s="43" t="e">
        <f t="shared" si="211"/>
        <v>#DIV/0!</v>
      </c>
      <c r="P374" s="108">
        <f t="shared" si="212"/>
        <v>-99</v>
      </c>
      <c r="Q374" s="128" t="str">
        <f>IF(D374&lt;'Input Data'!$V$4," ",IF(I374=0," ",IF(K374=0," ",12+1.5*LN(K374+0.1))))</f>
        <v xml:space="preserve"> </v>
      </c>
      <c r="R374" s="120">
        <f t="shared" si="213"/>
        <v>-0.63022410000000006</v>
      </c>
      <c r="S374" s="109">
        <f t="shared" si="214"/>
        <v>0</v>
      </c>
      <c r="T374" s="110">
        <f t="shared" si="215"/>
        <v>0</v>
      </c>
      <c r="U374" s="109">
        <f t="shared" si="195"/>
        <v>0</v>
      </c>
      <c r="V374" s="69" t="e">
        <f t="shared" si="216"/>
        <v>#DIV/0!</v>
      </c>
      <c r="W374" s="109" t="e">
        <f t="shared" si="196"/>
        <v>#DIV/0!</v>
      </c>
      <c r="X374" s="109" t="e">
        <f t="shared" si="197"/>
        <v>#DIV/0!</v>
      </c>
      <c r="Y374" s="109" t="e">
        <f t="shared" si="198"/>
        <v>#DIV/0!</v>
      </c>
      <c r="Z374" s="109" t="e">
        <f t="shared" si="199"/>
        <v>#DIV/0!</v>
      </c>
      <c r="AA374" s="235" t="str">
        <f>IF(D374&lt;'Input Data'!$V$4," ",IF(I374=0," ",IF(K374=0," ",IF(AX374=4,28,IF(AX374=3,28,IF(AX374=2,28,IF(AX374=1,28,IF(AB374&gt;43,43,AB374))))))))</f>
        <v xml:space="preserve"> </v>
      </c>
      <c r="AB374" s="111" t="e">
        <f t="shared" si="200"/>
        <v>#DIV/0!</v>
      </c>
      <c r="AC374" s="128" t="e">
        <f t="shared" si="217"/>
        <v>#DIV/0!</v>
      </c>
      <c r="AD374" s="81">
        <f t="shared" si="201"/>
        <v>-99</v>
      </c>
      <c r="AE374" s="128" t="str">
        <f>IF(D374&lt;'Input Data'!$V$4," ",IF(I374=0," ",IF(K374=0," ",5*(I374-S374))))</f>
        <v xml:space="preserve"> </v>
      </c>
      <c r="AF374" s="81">
        <f t="shared" si="218"/>
        <v>-0.99</v>
      </c>
      <c r="AG374" s="81">
        <f t="shared" si="202"/>
        <v>-99</v>
      </c>
      <c r="AH374" s="119" t="e">
        <f t="shared" si="219"/>
        <v>#DIV/0!</v>
      </c>
      <c r="AI374" s="130" t="e">
        <f t="shared" si="220"/>
        <v>#DIV/0!</v>
      </c>
      <c r="AJ374" s="119" t="e">
        <f t="shared" si="221"/>
        <v>#DIV/0!</v>
      </c>
      <c r="AK374" s="119">
        <f t="shared" si="222"/>
        <v>-99</v>
      </c>
      <c r="AL374" s="69" t="e">
        <f t="shared" si="223"/>
        <v>#DIV/0!</v>
      </c>
      <c r="AM374" s="114" t="e">
        <f t="shared" si="224"/>
        <v>#DIV/0!</v>
      </c>
      <c r="AN374" s="119" t="e">
        <f t="shared" si="225"/>
        <v>#DIV/0!</v>
      </c>
      <c r="AO374" s="119" t="e">
        <f t="shared" si="226"/>
        <v>#DIV/0!</v>
      </c>
      <c r="AP374" s="119" t="e">
        <f t="shared" si="227"/>
        <v>#DIV/0!</v>
      </c>
      <c r="AQ374" s="119" t="e">
        <f t="shared" si="228"/>
        <v>#DIV/0!</v>
      </c>
      <c r="AR374" s="119" t="e">
        <f t="shared" si="229"/>
        <v>#DIV/0!</v>
      </c>
      <c r="AS374" s="114" t="e">
        <f t="shared" si="230"/>
        <v>#DIV/0!</v>
      </c>
      <c r="AT374" s="114" t="e">
        <f t="shared" si="203"/>
        <v>#DIV/0!</v>
      </c>
      <c r="AU374" s="114" t="e">
        <f t="shared" si="231"/>
        <v>#DIV/0!</v>
      </c>
      <c r="AV374" s="114" t="e">
        <f t="shared" si="204"/>
        <v>#DIV/0!</v>
      </c>
      <c r="AW374" s="69" t="e">
        <f t="shared" si="232"/>
        <v>#DIV/0!</v>
      </c>
      <c r="AX374" s="69" t="e">
        <f t="shared" si="233"/>
        <v>#DIV/0!</v>
      </c>
    </row>
    <row r="375" spans="4:50" ht="15.75">
      <c r="D375" s="41">
        <f>'Input Data'!E388</f>
        <v>0</v>
      </c>
      <c r="E375" s="43">
        <f>'Input Data'!F388</f>
        <v>0</v>
      </c>
      <c r="F375" s="43">
        <f>'Input Data'!G388</f>
        <v>0</v>
      </c>
      <c r="G375" s="43">
        <f>'Input Data'!H388</f>
        <v>0</v>
      </c>
      <c r="H375" s="41">
        <f>('Input Data'!E388)/3.28084</f>
        <v>0</v>
      </c>
      <c r="I375" s="43">
        <f t="shared" si="205"/>
        <v>0</v>
      </c>
      <c r="J375" s="43">
        <f t="shared" si="206"/>
        <v>-99</v>
      </c>
      <c r="K375" s="43">
        <f t="shared" si="207"/>
        <v>0</v>
      </c>
      <c r="L375" s="43">
        <f t="shared" si="208"/>
        <v>-99</v>
      </c>
      <c r="M375" s="43">
        <f t="shared" si="209"/>
        <v>0</v>
      </c>
      <c r="N375" s="43">
        <f t="shared" si="210"/>
        <v>-99</v>
      </c>
      <c r="O375" s="43" t="e">
        <f t="shared" si="211"/>
        <v>#DIV/0!</v>
      </c>
      <c r="P375" s="108">
        <f t="shared" si="212"/>
        <v>-99</v>
      </c>
      <c r="Q375" s="128" t="str">
        <f>IF(D375&lt;'Input Data'!$V$4," ",IF(I375=0," ",IF(K375=0," ",12+1.5*LN(K375+0.1))))</f>
        <v xml:space="preserve"> </v>
      </c>
      <c r="R375" s="120">
        <f t="shared" si="213"/>
        <v>-0.63022410000000006</v>
      </c>
      <c r="S375" s="109">
        <f t="shared" si="214"/>
        <v>0</v>
      </c>
      <c r="T375" s="110">
        <f t="shared" si="215"/>
        <v>0</v>
      </c>
      <c r="U375" s="109">
        <f t="shared" si="195"/>
        <v>0</v>
      </c>
      <c r="V375" s="69" t="e">
        <f t="shared" si="216"/>
        <v>#DIV/0!</v>
      </c>
      <c r="W375" s="109" t="e">
        <f t="shared" si="196"/>
        <v>#DIV/0!</v>
      </c>
      <c r="X375" s="109" t="e">
        <f t="shared" si="197"/>
        <v>#DIV/0!</v>
      </c>
      <c r="Y375" s="109" t="e">
        <f t="shared" si="198"/>
        <v>#DIV/0!</v>
      </c>
      <c r="Z375" s="109" t="e">
        <f t="shared" si="199"/>
        <v>#DIV/0!</v>
      </c>
      <c r="AA375" s="235" t="str">
        <f>IF(D375&lt;'Input Data'!$V$4," ",IF(I375=0," ",IF(K375=0," ",IF(AX375=4,28,IF(AX375=3,28,IF(AX375=2,28,IF(AX375=1,28,IF(AB375&gt;43,43,AB375))))))))</f>
        <v xml:space="preserve"> </v>
      </c>
      <c r="AB375" s="111" t="e">
        <f t="shared" si="200"/>
        <v>#DIV/0!</v>
      </c>
      <c r="AC375" s="128" t="e">
        <f t="shared" si="217"/>
        <v>#DIV/0!</v>
      </c>
      <c r="AD375" s="81">
        <f t="shared" si="201"/>
        <v>-99</v>
      </c>
      <c r="AE375" s="128" t="str">
        <f>IF(D375&lt;'Input Data'!$V$4," ",IF(I375=0," ",IF(K375=0," ",5*(I375-S375))))</f>
        <v xml:space="preserve"> </v>
      </c>
      <c r="AF375" s="81">
        <f t="shared" si="218"/>
        <v>-0.99</v>
      </c>
      <c r="AG375" s="81">
        <f t="shared" si="202"/>
        <v>-99</v>
      </c>
      <c r="AH375" s="119" t="e">
        <f t="shared" si="219"/>
        <v>#DIV/0!</v>
      </c>
      <c r="AI375" s="130" t="e">
        <f t="shared" si="220"/>
        <v>#DIV/0!</v>
      </c>
      <c r="AJ375" s="119" t="e">
        <f t="shared" si="221"/>
        <v>#DIV/0!</v>
      </c>
      <c r="AK375" s="119">
        <f t="shared" si="222"/>
        <v>-99</v>
      </c>
      <c r="AL375" s="69" t="e">
        <f t="shared" si="223"/>
        <v>#DIV/0!</v>
      </c>
      <c r="AM375" s="114" t="e">
        <f t="shared" si="224"/>
        <v>#DIV/0!</v>
      </c>
      <c r="AN375" s="119" t="e">
        <f t="shared" si="225"/>
        <v>#DIV/0!</v>
      </c>
      <c r="AO375" s="119" t="e">
        <f t="shared" si="226"/>
        <v>#DIV/0!</v>
      </c>
      <c r="AP375" s="119" t="e">
        <f t="shared" si="227"/>
        <v>#DIV/0!</v>
      </c>
      <c r="AQ375" s="119" t="e">
        <f t="shared" si="228"/>
        <v>#DIV/0!</v>
      </c>
      <c r="AR375" s="119" t="e">
        <f t="shared" si="229"/>
        <v>#DIV/0!</v>
      </c>
      <c r="AS375" s="114" t="e">
        <f t="shared" si="230"/>
        <v>#DIV/0!</v>
      </c>
      <c r="AT375" s="114" t="e">
        <f t="shared" si="203"/>
        <v>#DIV/0!</v>
      </c>
      <c r="AU375" s="114" t="e">
        <f t="shared" si="231"/>
        <v>#DIV/0!</v>
      </c>
      <c r="AV375" s="114" t="e">
        <f t="shared" si="204"/>
        <v>#DIV/0!</v>
      </c>
      <c r="AW375" s="69" t="e">
        <f t="shared" si="232"/>
        <v>#DIV/0!</v>
      </c>
      <c r="AX375" s="69" t="e">
        <f t="shared" si="233"/>
        <v>#DIV/0!</v>
      </c>
    </row>
    <row r="376" spans="4:50" ht="15.75">
      <c r="D376" s="41">
        <f>'Input Data'!E389</f>
        <v>0</v>
      </c>
      <c r="E376" s="43">
        <f>'Input Data'!F389</f>
        <v>0</v>
      </c>
      <c r="F376" s="43">
        <f>'Input Data'!G389</f>
        <v>0</v>
      </c>
      <c r="G376" s="43">
        <f>'Input Data'!H389</f>
        <v>0</v>
      </c>
      <c r="H376" s="41">
        <f>('Input Data'!E389)/3.28084</f>
        <v>0</v>
      </c>
      <c r="I376" s="43">
        <f t="shared" si="205"/>
        <v>0</v>
      </c>
      <c r="J376" s="43">
        <f t="shared" si="206"/>
        <v>-99</v>
      </c>
      <c r="K376" s="43">
        <f t="shared" si="207"/>
        <v>0</v>
      </c>
      <c r="L376" s="43">
        <f t="shared" si="208"/>
        <v>-99</v>
      </c>
      <c r="M376" s="43">
        <f t="shared" si="209"/>
        <v>0</v>
      </c>
      <c r="N376" s="43">
        <f t="shared" si="210"/>
        <v>-99</v>
      </c>
      <c r="O376" s="43" t="e">
        <f t="shared" si="211"/>
        <v>#DIV/0!</v>
      </c>
      <c r="P376" s="108">
        <f t="shared" si="212"/>
        <v>-99</v>
      </c>
      <c r="Q376" s="128" t="str">
        <f>IF(D376&lt;'Input Data'!$V$4," ",IF(I376=0," ",IF(K376=0," ",12+1.5*LN(K376+0.1))))</f>
        <v xml:space="preserve"> </v>
      </c>
      <c r="R376" s="120">
        <f t="shared" si="213"/>
        <v>-0.63022410000000006</v>
      </c>
      <c r="S376" s="109">
        <f t="shared" si="214"/>
        <v>0</v>
      </c>
      <c r="T376" s="110">
        <f t="shared" si="215"/>
        <v>0</v>
      </c>
      <c r="U376" s="109">
        <f t="shared" si="195"/>
        <v>0</v>
      </c>
      <c r="V376" s="69" t="e">
        <f t="shared" si="216"/>
        <v>#DIV/0!</v>
      </c>
      <c r="W376" s="109" t="e">
        <f t="shared" si="196"/>
        <v>#DIV/0!</v>
      </c>
      <c r="X376" s="109" t="e">
        <f t="shared" si="197"/>
        <v>#DIV/0!</v>
      </c>
      <c r="Y376" s="109" t="e">
        <f t="shared" si="198"/>
        <v>#DIV/0!</v>
      </c>
      <c r="Z376" s="109" t="e">
        <f t="shared" si="199"/>
        <v>#DIV/0!</v>
      </c>
      <c r="AA376" s="235" t="str">
        <f>IF(D376&lt;'Input Data'!$V$4," ",IF(I376=0," ",IF(K376=0," ",IF(AX376=4,28,IF(AX376=3,28,IF(AX376=2,28,IF(AX376=1,28,IF(AB376&gt;43,43,AB376))))))))</f>
        <v xml:space="preserve"> </v>
      </c>
      <c r="AB376" s="111" t="e">
        <f t="shared" si="200"/>
        <v>#DIV/0!</v>
      </c>
      <c r="AC376" s="128" t="e">
        <f t="shared" si="217"/>
        <v>#DIV/0!</v>
      </c>
      <c r="AD376" s="81">
        <f t="shared" si="201"/>
        <v>-99</v>
      </c>
      <c r="AE376" s="128" t="str">
        <f>IF(D376&lt;'Input Data'!$V$4," ",IF(I376=0," ",IF(K376=0," ",5*(I376-S376))))</f>
        <v xml:space="preserve"> </v>
      </c>
      <c r="AF376" s="81">
        <f t="shared" si="218"/>
        <v>-0.99</v>
      </c>
      <c r="AG376" s="81">
        <f t="shared" si="202"/>
        <v>-99</v>
      </c>
      <c r="AH376" s="119" t="e">
        <f t="shared" si="219"/>
        <v>#DIV/0!</v>
      </c>
      <c r="AI376" s="130" t="e">
        <f t="shared" si="220"/>
        <v>#DIV/0!</v>
      </c>
      <c r="AJ376" s="119" t="e">
        <f t="shared" si="221"/>
        <v>#DIV/0!</v>
      </c>
      <c r="AK376" s="119">
        <f t="shared" si="222"/>
        <v>-99</v>
      </c>
      <c r="AL376" s="69" t="e">
        <f t="shared" si="223"/>
        <v>#DIV/0!</v>
      </c>
      <c r="AM376" s="114" t="e">
        <f t="shared" si="224"/>
        <v>#DIV/0!</v>
      </c>
      <c r="AN376" s="119" t="e">
        <f t="shared" si="225"/>
        <v>#DIV/0!</v>
      </c>
      <c r="AO376" s="119" t="e">
        <f t="shared" si="226"/>
        <v>#DIV/0!</v>
      </c>
      <c r="AP376" s="119" t="e">
        <f t="shared" si="227"/>
        <v>#DIV/0!</v>
      </c>
      <c r="AQ376" s="119" t="e">
        <f t="shared" si="228"/>
        <v>#DIV/0!</v>
      </c>
      <c r="AR376" s="119" t="e">
        <f t="shared" si="229"/>
        <v>#DIV/0!</v>
      </c>
      <c r="AS376" s="114" t="e">
        <f t="shared" si="230"/>
        <v>#DIV/0!</v>
      </c>
      <c r="AT376" s="114" t="e">
        <f t="shared" si="203"/>
        <v>#DIV/0!</v>
      </c>
      <c r="AU376" s="114" t="e">
        <f t="shared" si="231"/>
        <v>#DIV/0!</v>
      </c>
      <c r="AV376" s="114" t="e">
        <f t="shared" si="204"/>
        <v>#DIV/0!</v>
      </c>
      <c r="AW376" s="69" t="e">
        <f t="shared" si="232"/>
        <v>#DIV/0!</v>
      </c>
      <c r="AX376" s="69" t="e">
        <f t="shared" si="233"/>
        <v>#DIV/0!</v>
      </c>
    </row>
    <row r="377" spans="4:50" ht="15.75">
      <c r="D377" s="41">
        <f>'Input Data'!E390</f>
        <v>0</v>
      </c>
      <c r="E377" s="43">
        <f>'Input Data'!F390</f>
        <v>0</v>
      </c>
      <c r="F377" s="43">
        <f>'Input Data'!G390</f>
        <v>0</v>
      </c>
      <c r="G377" s="43">
        <f>'Input Data'!H390</f>
        <v>0</v>
      </c>
      <c r="H377" s="41">
        <f>('Input Data'!E390)/3.28084</f>
        <v>0</v>
      </c>
      <c r="I377" s="43">
        <f t="shared" si="205"/>
        <v>0</v>
      </c>
      <c r="J377" s="43">
        <f t="shared" si="206"/>
        <v>-99</v>
      </c>
      <c r="K377" s="43">
        <f t="shared" si="207"/>
        <v>0</v>
      </c>
      <c r="L377" s="43">
        <f t="shared" si="208"/>
        <v>-99</v>
      </c>
      <c r="M377" s="43">
        <f t="shared" si="209"/>
        <v>0</v>
      </c>
      <c r="N377" s="43">
        <f t="shared" si="210"/>
        <v>-99</v>
      </c>
      <c r="O377" s="43" t="e">
        <f t="shared" si="211"/>
        <v>#DIV/0!</v>
      </c>
      <c r="P377" s="108">
        <f t="shared" si="212"/>
        <v>-99</v>
      </c>
      <c r="Q377" s="128" t="str">
        <f>IF(D377&lt;'Input Data'!$V$4," ",IF(I377=0," ",IF(K377=0," ",12+1.5*LN(K377+0.1))))</f>
        <v xml:space="preserve"> </v>
      </c>
      <c r="R377" s="120">
        <f t="shared" si="213"/>
        <v>-0.63022410000000006</v>
      </c>
      <c r="S377" s="109">
        <f t="shared" si="214"/>
        <v>0</v>
      </c>
      <c r="T377" s="110">
        <f t="shared" si="215"/>
        <v>0</v>
      </c>
      <c r="U377" s="109">
        <f t="shared" si="195"/>
        <v>0</v>
      </c>
      <c r="V377" s="69" t="e">
        <f t="shared" si="216"/>
        <v>#DIV/0!</v>
      </c>
      <c r="W377" s="109" t="e">
        <f t="shared" si="196"/>
        <v>#DIV/0!</v>
      </c>
      <c r="X377" s="109" t="e">
        <f t="shared" si="197"/>
        <v>#DIV/0!</v>
      </c>
      <c r="Y377" s="109" t="e">
        <f t="shared" si="198"/>
        <v>#DIV/0!</v>
      </c>
      <c r="Z377" s="109" t="e">
        <f t="shared" si="199"/>
        <v>#DIV/0!</v>
      </c>
      <c r="AA377" s="235" t="str">
        <f>IF(D377&lt;'Input Data'!$V$4," ",IF(I377=0," ",IF(K377=0," ",IF(AX377=4,28,IF(AX377=3,28,IF(AX377=2,28,IF(AX377=1,28,IF(AB377&gt;43,43,AB377))))))))</f>
        <v xml:space="preserve"> </v>
      </c>
      <c r="AB377" s="111" t="e">
        <f t="shared" si="200"/>
        <v>#DIV/0!</v>
      </c>
      <c r="AC377" s="128" t="e">
        <f t="shared" si="217"/>
        <v>#DIV/0!</v>
      </c>
      <c r="AD377" s="81">
        <f t="shared" si="201"/>
        <v>-99</v>
      </c>
      <c r="AE377" s="128" t="str">
        <f>IF(D377&lt;'Input Data'!$V$4," ",IF(I377=0," ",IF(K377=0," ",5*(I377-S377))))</f>
        <v xml:space="preserve"> </v>
      </c>
      <c r="AF377" s="81">
        <f t="shared" si="218"/>
        <v>-0.99</v>
      </c>
      <c r="AG377" s="81">
        <f t="shared" si="202"/>
        <v>-99</v>
      </c>
      <c r="AH377" s="119" t="e">
        <f t="shared" si="219"/>
        <v>#DIV/0!</v>
      </c>
      <c r="AI377" s="130" t="e">
        <f t="shared" si="220"/>
        <v>#DIV/0!</v>
      </c>
      <c r="AJ377" s="119" t="e">
        <f t="shared" si="221"/>
        <v>#DIV/0!</v>
      </c>
      <c r="AK377" s="119">
        <f t="shared" si="222"/>
        <v>-99</v>
      </c>
      <c r="AL377" s="69" t="e">
        <f t="shared" si="223"/>
        <v>#DIV/0!</v>
      </c>
      <c r="AM377" s="114" t="e">
        <f t="shared" si="224"/>
        <v>#DIV/0!</v>
      </c>
      <c r="AN377" s="119" t="e">
        <f t="shared" si="225"/>
        <v>#DIV/0!</v>
      </c>
      <c r="AO377" s="119" t="e">
        <f t="shared" si="226"/>
        <v>#DIV/0!</v>
      </c>
      <c r="AP377" s="119" t="e">
        <f t="shared" si="227"/>
        <v>#DIV/0!</v>
      </c>
      <c r="AQ377" s="119" t="e">
        <f t="shared" si="228"/>
        <v>#DIV/0!</v>
      </c>
      <c r="AR377" s="119" t="e">
        <f t="shared" si="229"/>
        <v>#DIV/0!</v>
      </c>
      <c r="AS377" s="114" t="e">
        <f t="shared" si="230"/>
        <v>#DIV/0!</v>
      </c>
      <c r="AT377" s="114" t="e">
        <f t="shared" si="203"/>
        <v>#DIV/0!</v>
      </c>
      <c r="AU377" s="114" t="e">
        <f t="shared" si="231"/>
        <v>#DIV/0!</v>
      </c>
      <c r="AV377" s="114" t="e">
        <f t="shared" si="204"/>
        <v>#DIV/0!</v>
      </c>
      <c r="AW377" s="69" t="e">
        <f t="shared" si="232"/>
        <v>#DIV/0!</v>
      </c>
      <c r="AX377" s="69" t="e">
        <f t="shared" si="233"/>
        <v>#DIV/0!</v>
      </c>
    </row>
    <row r="378" spans="4:50" ht="15.75">
      <c r="D378" s="41">
        <f>'Input Data'!E391</f>
        <v>0</v>
      </c>
      <c r="E378" s="43">
        <f>'Input Data'!F391</f>
        <v>0</v>
      </c>
      <c r="F378" s="43">
        <f>'Input Data'!G391</f>
        <v>0</v>
      </c>
      <c r="G378" s="43">
        <f>'Input Data'!H391</f>
        <v>0</v>
      </c>
      <c r="H378" s="41">
        <f>('Input Data'!E391)/3.28084</f>
        <v>0</v>
      </c>
      <c r="I378" s="43">
        <f t="shared" si="205"/>
        <v>0</v>
      </c>
      <c r="J378" s="43">
        <f t="shared" si="206"/>
        <v>-99</v>
      </c>
      <c r="K378" s="43">
        <f t="shared" si="207"/>
        <v>0</v>
      </c>
      <c r="L378" s="43">
        <f t="shared" si="208"/>
        <v>-99</v>
      </c>
      <c r="M378" s="43">
        <f t="shared" si="209"/>
        <v>0</v>
      </c>
      <c r="N378" s="43">
        <f t="shared" si="210"/>
        <v>-99</v>
      </c>
      <c r="O378" s="43" t="e">
        <f t="shared" si="211"/>
        <v>#DIV/0!</v>
      </c>
      <c r="P378" s="108">
        <f t="shared" si="212"/>
        <v>-99</v>
      </c>
      <c r="Q378" s="128" t="str">
        <f>IF(D378&lt;'Input Data'!$V$4," ",IF(I378=0," ",IF(K378=0," ",12+1.5*LN(K378+0.1))))</f>
        <v xml:space="preserve"> </v>
      </c>
      <c r="R378" s="120">
        <f t="shared" si="213"/>
        <v>-0.63022410000000006</v>
      </c>
      <c r="S378" s="109">
        <f t="shared" si="214"/>
        <v>0</v>
      </c>
      <c r="T378" s="110">
        <f t="shared" si="215"/>
        <v>0</v>
      </c>
      <c r="U378" s="109">
        <f t="shared" si="195"/>
        <v>0</v>
      </c>
      <c r="V378" s="69" t="e">
        <f t="shared" si="216"/>
        <v>#DIV/0!</v>
      </c>
      <c r="W378" s="109" t="e">
        <f t="shared" si="196"/>
        <v>#DIV/0!</v>
      </c>
      <c r="X378" s="109" t="e">
        <f t="shared" si="197"/>
        <v>#DIV/0!</v>
      </c>
      <c r="Y378" s="109" t="e">
        <f t="shared" si="198"/>
        <v>#DIV/0!</v>
      </c>
      <c r="Z378" s="109" t="e">
        <f t="shared" si="199"/>
        <v>#DIV/0!</v>
      </c>
      <c r="AA378" s="235" t="str">
        <f>IF(D378&lt;'Input Data'!$V$4," ",IF(I378=0," ",IF(K378=0," ",IF(AX378=4,28,IF(AX378=3,28,IF(AX378=2,28,IF(AX378=1,28,IF(AB378&gt;43,43,AB378))))))))</f>
        <v xml:space="preserve"> </v>
      </c>
      <c r="AB378" s="111" t="e">
        <f t="shared" si="200"/>
        <v>#DIV/0!</v>
      </c>
      <c r="AC378" s="128" t="e">
        <f t="shared" si="217"/>
        <v>#DIV/0!</v>
      </c>
      <c r="AD378" s="81">
        <f t="shared" si="201"/>
        <v>-99</v>
      </c>
      <c r="AE378" s="128" t="str">
        <f>IF(D378&lt;'Input Data'!$V$4," ",IF(I378=0," ",IF(K378=0," ",5*(I378-S378))))</f>
        <v xml:space="preserve"> </v>
      </c>
      <c r="AF378" s="81">
        <f t="shared" si="218"/>
        <v>-0.99</v>
      </c>
      <c r="AG378" s="81">
        <f t="shared" si="202"/>
        <v>-99</v>
      </c>
      <c r="AH378" s="119" t="e">
        <f t="shared" si="219"/>
        <v>#DIV/0!</v>
      </c>
      <c r="AI378" s="130" t="e">
        <f t="shared" si="220"/>
        <v>#DIV/0!</v>
      </c>
      <c r="AJ378" s="119" t="e">
        <f t="shared" si="221"/>
        <v>#DIV/0!</v>
      </c>
      <c r="AK378" s="119">
        <f t="shared" si="222"/>
        <v>-99</v>
      </c>
      <c r="AL378" s="69" t="e">
        <f t="shared" si="223"/>
        <v>#DIV/0!</v>
      </c>
      <c r="AM378" s="114" t="e">
        <f t="shared" si="224"/>
        <v>#DIV/0!</v>
      </c>
      <c r="AN378" s="119" t="e">
        <f t="shared" si="225"/>
        <v>#DIV/0!</v>
      </c>
      <c r="AO378" s="119" t="e">
        <f t="shared" si="226"/>
        <v>#DIV/0!</v>
      </c>
      <c r="AP378" s="119" t="e">
        <f t="shared" si="227"/>
        <v>#DIV/0!</v>
      </c>
      <c r="AQ378" s="119" t="e">
        <f t="shared" si="228"/>
        <v>#DIV/0!</v>
      </c>
      <c r="AR378" s="119" t="e">
        <f t="shared" si="229"/>
        <v>#DIV/0!</v>
      </c>
      <c r="AS378" s="114" t="e">
        <f t="shared" si="230"/>
        <v>#DIV/0!</v>
      </c>
      <c r="AT378" s="114" t="e">
        <f t="shared" si="203"/>
        <v>#DIV/0!</v>
      </c>
      <c r="AU378" s="114" t="e">
        <f t="shared" si="231"/>
        <v>#DIV/0!</v>
      </c>
      <c r="AV378" s="114" t="e">
        <f t="shared" si="204"/>
        <v>#DIV/0!</v>
      </c>
      <c r="AW378" s="69" t="e">
        <f t="shared" si="232"/>
        <v>#DIV/0!</v>
      </c>
      <c r="AX378" s="69" t="e">
        <f t="shared" si="233"/>
        <v>#DIV/0!</v>
      </c>
    </row>
    <row r="379" spans="4:50" ht="15.75">
      <c r="D379" s="41">
        <f>'Input Data'!E392</f>
        <v>0</v>
      </c>
      <c r="E379" s="43">
        <f>'Input Data'!F392</f>
        <v>0</v>
      </c>
      <c r="F379" s="43">
        <f>'Input Data'!G392</f>
        <v>0</v>
      </c>
      <c r="G379" s="43">
        <f>'Input Data'!H392</f>
        <v>0</v>
      </c>
      <c r="H379" s="41">
        <f>('Input Data'!E392)/3.28084</f>
        <v>0</v>
      </c>
      <c r="I379" s="43">
        <f t="shared" si="205"/>
        <v>0</v>
      </c>
      <c r="J379" s="43">
        <f t="shared" si="206"/>
        <v>-99</v>
      </c>
      <c r="K379" s="43">
        <f t="shared" si="207"/>
        <v>0</v>
      </c>
      <c r="L379" s="43">
        <f t="shared" si="208"/>
        <v>-99</v>
      </c>
      <c r="M379" s="43">
        <f t="shared" si="209"/>
        <v>0</v>
      </c>
      <c r="N379" s="43">
        <f t="shared" si="210"/>
        <v>-99</v>
      </c>
      <c r="O379" s="43" t="e">
        <f t="shared" si="211"/>
        <v>#DIV/0!</v>
      </c>
      <c r="P379" s="108">
        <f t="shared" si="212"/>
        <v>-99</v>
      </c>
      <c r="Q379" s="128" t="str">
        <f>IF(D379&lt;'Input Data'!$V$4," ",IF(I379=0," ",IF(K379=0," ",12+1.5*LN(K379+0.1))))</f>
        <v xml:space="preserve"> </v>
      </c>
      <c r="R379" s="120">
        <f t="shared" si="213"/>
        <v>-0.63022410000000006</v>
      </c>
      <c r="S379" s="109">
        <f t="shared" si="214"/>
        <v>0</v>
      </c>
      <c r="T379" s="110">
        <f t="shared" si="215"/>
        <v>0</v>
      </c>
      <c r="U379" s="109">
        <f t="shared" si="195"/>
        <v>0</v>
      </c>
      <c r="V379" s="69" t="e">
        <f t="shared" si="216"/>
        <v>#DIV/0!</v>
      </c>
      <c r="W379" s="109" t="e">
        <f t="shared" si="196"/>
        <v>#DIV/0!</v>
      </c>
      <c r="X379" s="109" t="e">
        <f t="shared" si="197"/>
        <v>#DIV/0!</v>
      </c>
      <c r="Y379" s="109" t="e">
        <f t="shared" si="198"/>
        <v>#DIV/0!</v>
      </c>
      <c r="Z379" s="109" t="e">
        <f t="shared" si="199"/>
        <v>#DIV/0!</v>
      </c>
      <c r="AA379" s="235" t="str">
        <f>IF(D379&lt;'Input Data'!$V$4," ",IF(I379=0," ",IF(K379=0," ",IF(AX379=4,28,IF(AX379=3,28,IF(AX379=2,28,IF(AX379=1,28,IF(AB379&gt;43,43,AB379))))))))</f>
        <v xml:space="preserve"> </v>
      </c>
      <c r="AB379" s="111" t="e">
        <f t="shared" si="200"/>
        <v>#DIV/0!</v>
      </c>
      <c r="AC379" s="128" t="e">
        <f t="shared" si="217"/>
        <v>#DIV/0!</v>
      </c>
      <c r="AD379" s="81">
        <f t="shared" si="201"/>
        <v>-99</v>
      </c>
      <c r="AE379" s="128" t="str">
        <f>IF(D379&lt;'Input Data'!$V$4," ",IF(I379=0," ",IF(K379=0," ",5*(I379-S379))))</f>
        <v xml:space="preserve"> </v>
      </c>
      <c r="AF379" s="81">
        <f t="shared" si="218"/>
        <v>-0.99</v>
      </c>
      <c r="AG379" s="81">
        <f t="shared" si="202"/>
        <v>-99</v>
      </c>
      <c r="AH379" s="119" t="e">
        <f t="shared" si="219"/>
        <v>#DIV/0!</v>
      </c>
      <c r="AI379" s="130" t="e">
        <f t="shared" si="220"/>
        <v>#DIV/0!</v>
      </c>
      <c r="AJ379" s="119" t="e">
        <f t="shared" si="221"/>
        <v>#DIV/0!</v>
      </c>
      <c r="AK379" s="119">
        <f t="shared" si="222"/>
        <v>-99</v>
      </c>
      <c r="AL379" s="69" t="e">
        <f t="shared" si="223"/>
        <v>#DIV/0!</v>
      </c>
      <c r="AM379" s="114" t="e">
        <f t="shared" si="224"/>
        <v>#DIV/0!</v>
      </c>
      <c r="AN379" s="119" t="e">
        <f t="shared" si="225"/>
        <v>#DIV/0!</v>
      </c>
      <c r="AO379" s="119" t="e">
        <f t="shared" si="226"/>
        <v>#DIV/0!</v>
      </c>
      <c r="AP379" s="119" t="e">
        <f t="shared" si="227"/>
        <v>#DIV/0!</v>
      </c>
      <c r="AQ379" s="119" t="e">
        <f t="shared" si="228"/>
        <v>#DIV/0!</v>
      </c>
      <c r="AR379" s="119" t="e">
        <f t="shared" si="229"/>
        <v>#DIV/0!</v>
      </c>
      <c r="AS379" s="114" t="e">
        <f t="shared" si="230"/>
        <v>#DIV/0!</v>
      </c>
      <c r="AT379" s="114" t="e">
        <f t="shared" si="203"/>
        <v>#DIV/0!</v>
      </c>
      <c r="AU379" s="114" t="e">
        <f t="shared" si="231"/>
        <v>#DIV/0!</v>
      </c>
      <c r="AV379" s="114" t="e">
        <f t="shared" si="204"/>
        <v>#DIV/0!</v>
      </c>
      <c r="AW379" s="69" t="e">
        <f t="shared" si="232"/>
        <v>#DIV/0!</v>
      </c>
      <c r="AX379" s="69" t="e">
        <f t="shared" si="233"/>
        <v>#DIV/0!</v>
      </c>
    </row>
    <row r="380" spans="4:50" ht="15.75">
      <c r="D380" s="41">
        <f>'Input Data'!E393</f>
        <v>0</v>
      </c>
      <c r="E380" s="43">
        <f>'Input Data'!F393</f>
        <v>0</v>
      </c>
      <c r="F380" s="43">
        <f>'Input Data'!G393</f>
        <v>0</v>
      </c>
      <c r="G380" s="43">
        <f>'Input Data'!H393</f>
        <v>0</v>
      </c>
      <c r="H380" s="41">
        <f>('Input Data'!E393)/3.28084</f>
        <v>0</v>
      </c>
      <c r="I380" s="43">
        <f t="shared" si="205"/>
        <v>0</v>
      </c>
      <c r="J380" s="43">
        <f t="shared" si="206"/>
        <v>-99</v>
      </c>
      <c r="K380" s="43">
        <f t="shared" si="207"/>
        <v>0</v>
      </c>
      <c r="L380" s="43">
        <f t="shared" si="208"/>
        <v>-99</v>
      </c>
      <c r="M380" s="43">
        <f t="shared" si="209"/>
        <v>0</v>
      </c>
      <c r="N380" s="43">
        <f t="shared" si="210"/>
        <v>-99</v>
      </c>
      <c r="O380" s="43" t="e">
        <f t="shared" si="211"/>
        <v>#DIV/0!</v>
      </c>
      <c r="P380" s="108">
        <f t="shared" si="212"/>
        <v>-99</v>
      </c>
      <c r="Q380" s="128" t="str">
        <f>IF(D380&lt;'Input Data'!$V$4," ",IF(I380=0," ",IF(K380=0," ",12+1.5*LN(K380+0.1))))</f>
        <v xml:space="preserve"> </v>
      </c>
      <c r="R380" s="120">
        <f t="shared" si="213"/>
        <v>-0.63022410000000006</v>
      </c>
      <c r="S380" s="109">
        <f t="shared" si="214"/>
        <v>0</v>
      </c>
      <c r="T380" s="110">
        <f t="shared" si="215"/>
        <v>0</v>
      </c>
      <c r="U380" s="109">
        <f t="shared" si="195"/>
        <v>0</v>
      </c>
      <c r="V380" s="69" t="e">
        <f t="shared" si="216"/>
        <v>#DIV/0!</v>
      </c>
      <c r="W380" s="109" t="e">
        <f t="shared" si="196"/>
        <v>#DIV/0!</v>
      </c>
      <c r="X380" s="109" t="e">
        <f t="shared" si="197"/>
        <v>#DIV/0!</v>
      </c>
      <c r="Y380" s="109" t="e">
        <f t="shared" si="198"/>
        <v>#DIV/0!</v>
      </c>
      <c r="Z380" s="109" t="e">
        <f t="shared" si="199"/>
        <v>#DIV/0!</v>
      </c>
      <c r="AA380" s="235" t="str">
        <f>IF(D380&lt;'Input Data'!$V$4," ",IF(I380=0," ",IF(K380=0," ",IF(AX380=4,28,IF(AX380=3,28,IF(AX380=2,28,IF(AX380=1,28,IF(AB380&gt;43,43,AB380))))))))</f>
        <v xml:space="preserve"> </v>
      </c>
      <c r="AB380" s="111" t="e">
        <f t="shared" si="200"/>
        <v>#DIV/0!</v>
      </c>
      <c r="AC380" s="128" t="e">
        <f t="shared" si="217"/>
        <v>#DIV/0!</v>
      </c>
      <c r="AD380" s="81">
        <f t="shared" si="201"/>
        <v>-99</v>
      </c>
      <c r="AE380" s="128" t="str">
        <f>IF(D380&lt;'Input Data'!$V$4," ",IF(I380=0," ",IF(K380=0," ",5*(I380-S380))))</f>
        <v xml:space="preserve"> </v>
      </c>
      <c r="AF380" s="81">
        <f t="shared" si="218"/>
        <v>-0.99</v>
      </c>
      <c r="AG380" s="81">
        <f t="shared" si="202"/>
        <v>-99</v>
      </c>
      <c r="AH380" s="119" t="e">
        <f t="shared" si="219"/>
        <v>#DIV/0!</v>
      </c>
      <c r="AI380" s="130" t="e">
        <f t="shared" si="220"/>
        <v>#DIV/0!</v>
      </c>
      <c r="AJ380" s="119" t="e">
        <f t="shared" si="221"/>
        <v>#DIV/0!</v>
      </c>
      <c r="AK380" s="119">
        <f t="shared" si="222"/>
        <v>-99</v>
      </c>
      <c r="AL380" s="69" t="e">
        <f t="shared" si="223"/>
        <v>#DIV/0!</v>
      </c>
      <c r="AM380" s="114" t="e">
        <f t="shared" si="224"/>
        <v>#DIV/0!</v>
      </c>
      <c r="AN380" s="119" t="e">
        <f t="shared" si="225"/>
        <v>#DIV/0!</v>
      </c>
      <c r="AO380" s="119" t="e">
        <f t="shared" si="226"/>
        <v>#DIV/0!</v>
      </c>
      <c r="AP380" s="119" t="e">
        <f t="shared" si="227"/>
        <v>#DIV/0!</v>
      </c>
      <c r="AQ380" s="119" t="e">
        <f t="shared" si="228"/>
        <v>#DIV/0!</v>
      </c>
      <c r="AR380" s="119" t="e">
        <f t="shared" si="229"/>
        <v>#DIV/0!</v>
      </c>
      <c r="AS380" s="114" t="e">
        <f t="shared" si="230"/>
        <v>#DIV/0!</v>
      </c>
      <c r="AT380" s="114" t="e">
        <f t="shared" si="203"/>
        <v>#DIV/0!</v>
      </c>
      <c r="AU380" s="114" t="e">
        <f t="shared" si="231"/>
        <v>#DIV/0!</v>
      </c>
      <c r="AV380" s="114" t="e">
        <f t="shared" si="204"/>
        <v>#DIV/0!</v>
      </c>
      <c r="AW380" s="69" t="e">
        <f t="shared" si="232"/>
        <v>#DIV/0!</v>
      </c>
      <c r="AX380" s="69" t="e">
        <f t="shared" si="233"/>
        <v>#DIV/0!</v>
      </c>
    </row>
    <row r="381" spans="4:50" ht="15.75">
      <c r="D381" s="41">
        <f>'Input Data'!E394</f>
        <v>0</v>
      </c>
      <c r="E381" s="43">
        <f>'Input Data'!F394</f>
        <v>0</v>
      </c>
      <c r="F381" s="43">
        <f>'Input Data'!G394</f>
        <v>0</v>
      </c>
      <c r="G381" s="43">
        <f>'Input Data'!H394</f>
        <v>0</v>
      </c>
      <c r="H381" s="41">
        <f>('Input Data'!E394)/3.28084</f>
        <v>0</v>
      </c>
      <c r="I381" s="43">
        <f t="shared" si="205"/>
        <v>0</v>
      </c>
      <c r="J381" s="43">
        <f t="shared" si="206"/>
        <v>-99</v>
      </c>
      <c r="K381" s="43">
        <f t="shared" si="207"/>
        <v>0</v>
      </c>
      <c r="L381" s="43">
        <f t="shared" si="208"/>
        <v>-99</v>
      </c>
      <c r="M381" s="43">
        <f t="shared" si="209"/>
        <v>0</v>
      </c>
      <c r="N381" s="43">
        <f t="shared" si="210"/>
        <v>-99</v>
      </c>
      <c r="O381" s="43" t="e">
        <f t="shared" si="211"/>
        <v>#DIV/0!</v>
      </c>
      <c r="P381" s="108">
        <f t="shared" si="212"/>
        <v>-99</v>
      </c>
      <c r="Q381" s="128" t="str">
        <f>IF(D381&lt;'Input Data'!$V$4," ",IF(I381=0," ",IF(K381=0," ",12+1.5*LN(K381+0.1))))</f>
        <v xml:space="preserve"> </v>
      </c>
      <c r="R381" s="120">
        <f t="shared" si="213"/>
        <v>-0.63022410000000006</v>
      </c>
      <c r="S381" s="109">
        <f t="shared" si="214"/>
        <v>0</v>
      </c>
      <c r="T381" s="110">
        <f t="shared" si="215"/>
        <v>0</v>
      </c>
      <c r="U381" s="109">
        <f t="shared" si="195"/>
        <v>0</v>
      </c>
      <c r="V381" s="69" t="e">
        <f t="shared" si="216"/>
        <v>#DIV/0!</v>
      </c>
      <c r="W381" s="109" t="e">
        <f t="shared" si="196"/>
        <v>#DIV/0!</v>
      </c>
      <c r="X381" s="109" t="e">
        <f t="shared" si="197"/>
        <v>#DIV/0!</v>
      </c>
      <c r="Y381" s="109" t="e">
        <f t="shared" si="198"/>
        <v>#DIV/0!</v>
      </c>
      <c r="Z381" s="109" t="e">
        <f t="shared" si="199"/>
        <v>#DIV/0!</v>
      </c>
      <c r="AA381" s="235" t="str">
        <f>IF(D381&lt;'Input Data'!$V$4," ",IF(I381=0," ",IF(K381=0," ",IF(AX381=4,28,IF(AX381=3,28,IF(AX381=2,28,IF(AX381=1,28,IF(AB381&gt;43,43,AB381))))))))</f>
        <v xml:space="preserve"> </v>
      </c>
      <c r="AB381" s="111" t="e">
        <f t="shared" si="200"/>
        <v>#DIV/0!</v>
      </c>
      <c r="AC381" s="128" t="e">
        <f t="shared" si="217"/>
        <v>#DIV/0!</v>
      </c>
      <c r="AD381" s="81">
        <f t="shared" si="201"/>
        <v>-99</v>
      </c>
      <c r="AE381" s="128" t="str">
        <f>IF(D381&lt;'Input Data'!$V$4," ",IF(I381=0," ",IF(K381=0," ",5*(I381-S381))))</f>
        <v xml:space="preserve"> </v>
      </c>
      <c r="AF381" s="81">
        <f t="shared" si="218"/>
        <v>-0.99</v>
      </c>
      <c r="AG381" s="81">
        <f t="shared" si="202"/>
        <v>-99</v>
      </c>
      <c r="AH381" s="119" t="e">
        <f t="shared" si="219"/>
        <v>#DIV/0!</v>
      </c>
      <c r="AI381" s="130" t="e">
        <f t="shared" si="220"/>
        <v>#DIV/0!</v>
      </c>
      <c r="AJ381" s="119" t="e">
        <f t="shared" si="221"/>
        <v>#DIV/0!</v>
      </c>
      <c r="AK381" s="119">
        <f t="shared" si="222"/>
        <v>-99</v>
      </c>
      <c r="AL381" s="69" t="e">
        <f t="shared" si="223"/>
        <v>#DIV/0!</v>
      </c>
      <c r="AM381" s="114" t="e">
        <f t="shared" si="224"/>
        <v>#DIV/0!</v>
      </c>
      <c r="AN381" s="119" t="e">
        <f t="shared" si="225"/>
        <v>#DIV/0!</v>
      </c>
      <c r="AO381" s="119" t="e">
        <f t="shared" si="226"/>
        <v>#DIV/0!</v>
      </c>
      <c r="AP381" s="119" t="e">
        <f t="shared" si="227"/>
        <v>#DIV/0!</v>
      </c>
      <c r="AQ381" s="119" t="e">
        <f t="shared" si="228"/>
        <v>#DIV/0!</v>
      </c>
      <c r="AR381" s="119" t="e">
        <f t="shared" si="229"/>
        <v>#DIV/0!</v>
      </c>
      <c r="AS381" s="114" t="e">
        <f t="shared" si="230"/>
        <v>#DIV/0!</v>
      </c>
      <c r="AT381" s="114" t="e">
        <f t="shared" si="203"/>
        <v>#DIV/0!</v>
      </c>
      <c r="AU381" s="114" t="e">
        <f t="shared" si="231"/>
        <v>#DIV/0!</v>
      </c>
      <c r="AV381" s="114" t="e">
        <f t="shared" si="204"/>
        <v>#DIV/0!</v>
      </c>
      <c r="AW381" s="69" t="e">
        <f t="shared" si="232"/>
        <v>#DIV/0!</v>
      </c>
      <c r="AX381" s="69" t="e">
        <f t="shared" si="233"/>
        <v>#DIV/0!</v>
      </c>
    </row>
    <row r="382" spans="4:50" ht="15.75">
      <c r="D382" s="41">
        <f>'Input Data'!E395</f>
        <v>0</v>
      </c>
      <c r="E382" s="43">
        <f>'Input Data'!F395</f>
        <v>0</v>
      </c>
      <c r="F382" s="43">
        <f>'Input Data'!G395</f>
        <v>0</v>
      </c>
      <c r="G382" s="43">
        <f>'Input Data'!H395</f>
        <v>0</v>
      </c>
      <c r="H382" s="41">
        <f>('Input Data'!E395)/3.28084</f>
        <v>0</v>
      </c>
      <c r="I382" s="43">
        <f t="shared" si="205"/>
        <v>0</v>
      </c>
      <c r="J382" s="43">
        <f t="shared" si="206"/>
        <v>-99</v>
      </c>
      <c r="K382" s="43">
        <f t="shared" si="207"/>
        <v>0</v>
      </c>
      <c r="L382" s="43">
        <f t="shared" si="208"/>
        <v>-99</v>
      </c>
      <c r="M382" s="43">
        <f t="shared" si="209"/>
        <v>0</v>
      </c>
      <c r="N382" s="43">
        <f t="shared" si="210"/>
        <v>-99</v>
      </c>
      <c r="O382" s="43" t="e">
        <f t="shared" si="211"/>
        <v>#DIV/0!</v>
      </c>
      <c r="P382" s="108">
        <f t="shared" si="212"/>
        <v>-99</v>
      </c>
      <c r="Q382" s="128" t="str">
        <f>IF(D382&lt;'Input Data'!$V$4," ",IF(I382=0," ",IF(K382=0," ",12+1.5*LN(K382+0.1))))</f>
        <v xml:space="preserve"> </v>
      </c>
      <c r="R382" s="120">
        <f t="shared" si="213"/>
        <v>-0.63022410000000006</v>
      </c>
      <c r="S382" s="109">
        <f t="shared" si="214"/>
        <v>0</v>
      </c>
      <c r="T382" s="110">
        <f t="shared" si="215"/>
        <v>0</v>
      </c>
      <c r="U382" s="109">
        <f t="shared" si="195"/>
        <v>0</v>
      </c>
      <c r="V382" s="69" t="e">
        <f t="shared" si="216"/>
        <v>#DIV/0!</v>
      </c>
      <c r="W382" s="109" t="e">
        <f t="shared" si="196"/>
        <v>#DIV/0!</v>
      </c>
      <c r="X382" s="109" t="e">
        <f t="shared" si="197"/>
        <v>#DIV/0!</v>
      </c>
      <c r="Y382" s="109" t="e">
        <f t="shared" si="198"/>
        <v>#DIV/0!</v>
      </c>
      <c r="Z382" s="109" t="e">
        <f t="shared" si="199"/>
        <v>#DIV/0!</v>
      </c>
      <c r="AA382" s="235" t="str">
        <f>IF(D382&lt;'Input Data'!$V$4," ",IF(I382=0," ",IF(K382=0," ",IF(AX382=4,28,IF(AX382=3,28,IF(AX382=2,28,IF(AX382=1,28,IF(AB382&gt;43,43,AB382))))))))</f>
        <v xml:space="preserve"> </v>
      </c>
      <c r="AB382" s="111" t="e">
        <f t="shared" si="200"/>
        <v>#DIV/0!</v>
      </c>
      <c r="AC382" s="128" t="e">
        <f t="shared" si="217"/>
        <v>#DIV/0!</v>
      </c>
      <c r="AD382" s="81">
        <f t="shared" si="201"/>
        <v>-99</v>
      </c>
      <c r="AE382" s="128" t="str">
        <f>IF(D382&lt;'Input Data'!$V$4," ",IF(I382=0," ",IF(K382=0," ",5*(I382-S382))))</f>
        <v xml:space="preserve"> </v>
      </c>
      <c r="AF382" s="81">
        <f t="shared" si="218"/>
        <v>-0.99</v>
      </c>
      <c r="AG382" s="81">
        <f t="shared" si="202"/>
        <v>-99</v>
      </c>
      <c r="AH382" s="119" t="e">
        <f t="shared" si="219"/>
        <v>#DIV/0!</v>
      </c>
      <c r="AI382" s="130" t="e">
        <f t="shared" si="220"/>
        <v>#DIV/0!</v>
      </c>
      <c r="AJ382" s="119" t="e">
        <f t="shared" si="221"/>
        <v>#DIV/0!</v>
      </c>
      <c r="AK382" s="119">
        <f t="shared" si="222"/>
        <v>-99</v>
      </c>
      <c r="AL382" s="69" t="e">
        <f t="shared" si="223"/>
        <v>#DIV/0!</v>
      </c>
      <c r="AM382" s="114" t="e">
        <f t="shared" si="224"/>
        <v>#DIV/0!</v>
      </c>
      <c r="AN382" s="119" t="e">
        <f t="shared" si="225"/>
        <v>#DIV/0!</v>
      </c>
      <c r="AO382" s="119" t="e">
        <f t="shared" si="226"/>
        <v>#DIV/0!</v>
      </c>
      <c r="AP382" s="119" t="e">
        <f t="shared" si="227"/>
        <v>#DIV/0!</v>
      </c>
      <c r="AQ382" s="119" t="e">
        <f t="shared" si="228"/>
        <v>#DIV/0!</v>
      </c>
      <c r="AR382" s="119" t="e">
        <f t="shared" si="229"/>
        <v>#DIV/0!</v>
      </c>
      <c r="AS382" s="114" t="e">
        <f t="shared" si="230"/>
        <v>#DIV/0!</v>
      </c>
      <c r="AT382" s="114" t="e">
        <f t="shared" si="203"/>
        <v>#DIV/0!</v>
      </c>
      <c r="AU382" s="114" t="e">
        <f t="shared" si="231"/>
        <v>#DIV/0!</v>
      </c>
      <c r="AV382" s="114" t="e">
        <f t="shared" si="204"/>
        <v>#DIV/0!</v>
      </c>
      <c r="AW382" s="69" t="e">
        <f t="shared" si="232"/>
        <v>#DIV/0!</v>
      </c>
      <c r="AX382" s="69" t="e">
        <f t="shared" si="233"/>
        <v>#DIV/0!</v>
      </c>
    </row>
    <row r="383" spans="4:50" ht="15.75">
      <c r="D383" s="41">
        <f>'Input Data'!E396</f>
        <v>0</v>
      </c>
      <c r="E383" s="43">
        <f>'Input Data'!F396</f>
        <v>0</v>
      </c>
      <c r="F383" s="43">
        <f>'Input Data'!G396</f>
        <v>0</v>
      </c>
      <c r="G383" s="43">
        <f>'Input Data'!H396</f>
        <v>0</v>
      </c>
      <c r="H383" s="41">
        <f>('Input Data'!E396)/3.28084</f>
        <v>0</v>
      </c>
      <c r="I383" s="43">
        <f t="shared" si="205"/>
        <v>0</v>
      </c>
      <c r="J383" s="43">
        <f t="shared" si="206"/>
        <v>-99</v>
      </c>
      <c r="K383" s="43">
        <f t="shared" si="207"/>
        <v>0</v>
      </c>
      <c r="L383" s="43">
        <f t="shared" si="208"/>
        <v>-99</v>
      </c>
      <c r="M383" s="43">
        <f t="shared" si="209"/>
        <v>0</v>
      </c>
      <c r="N383" s="43">
        <f t="shared" si="210"/>
        <v>-99</v>
      </c>
      <c r="O383" s="43" t="e">
        <f t="shared" si="211"/>
        <v>#DIV/0!</v>
      </c>
      <c r="P383" s="108">
        <f t="shared" si="212"/>
        <v>-99</v>
      </c>
      <c r="Q383" s="128" t="str">
        <f>IF(D383&lt;'Input Data'!$V$4," ",IF(I383=0," ",IF(K383=0," ",12+1.5*LN(K383+0.1))))</f>
        <v xml:space="preserve"> </v>
      </c>
      <c r="R383" s="120">
        <f t="shared" si="213"/>
        <v>-0.63022410000000006</v>
      </c>
      <c r="S383" s="109">
        <f t="shared" si="214"/>
        <v>0</v>
      </c>
      <c r="T383" s="110">
        <f t="shared" si="215"/>
        <v>0</v>
      </c>
      <c r="U383" s="109">
        <f t="shared" si="195"/>
        <v>0</v>
      </c>
      <c r="V383" s="69" t="e">
        <f t="shared" si="216"/>
        <v>#DIV/0!</v>
      </c>
      <c r="W383" s="109" t="e">
        <f t="shared" si="196"/>
        <v>#DIV/0!</v>
      </c>
      <c r="X383" s="109" t="e">
        <f t="shared" si="197"/>
        <v>#DIV/0!</v>
      </c>
      <c r="Y383" s="109" t="e">
        <f t="shared" si="198"/>
        <v>#DIV/0!</v>
      </c>
      <c r="Z383" s="109" t="e">
        <f t="shared" si="199"/>
        <v>#DIV/0!</v>
      </c>
      <c r="AA383" s="235" t="str">
        <f>IF(D383&lt;'Input Data'!$V$4," ",IF(I383=0," ",IF(K383=0," ",IF(AX383=4,28,IF(AX383=3,28,IF(AX383=2,28,IF(AX383=1,28,IF(AB383&gt;43,43,AB383))))))))</f>
        <v xml:space="preserve"> </v>
      </c>
      <c r="AB383" s="111" t="e">
        <f t="shared" si="200"/>
        <v>#DIV/0!</v>
      </c>
      <c r="AC383" s="128" t="e">
        <f t="shared" si="217"/>
        <v>#DIV/0!</v>
      </c>
      <c r="AD383" s="81">
        <f t="shared" si="201"/>
        <v>-99</v>
      </c>
      <c r="AE383" s="128" t="str">
        <f>IF(D383&lt;'Input Data'!$V$4," ",IF(I383=0," ",IF(K383=0," ",5*(I383-S383))))</f>
        <v xml:space="preserve"> </v>
      </c>
      <c r="AF383" s="81">
        <f t="shared" si="218"/>
        <v>-0.99</v>
      </c>
      <c r="AG383" s="81">
        <f t="shared" si="202"/>
        <v>-99</v>
      </c>
      <c r="AH383" s="119" t="e">
        <f t="shared" si="219"/>
        <v>#DIV/0!</v>
      </c>
      <c r="AI383" s="130" t="e">
        <f t="shared" si="220"/>
        <v>#DIV/0!</v>
      </c>
      <c r="AJ383" s="119" t="e">
        <f t="shared" si="221"/>
        <v>#DIV/0!</v>
      </c>
      <c r="AK383" s="119">
        <f t="shared" si="222"/>
        <v>-99</v>
      </c>
      <c r="AL383" s="69" t="e">
        <f t="shared" si="223"/>
        <v>#DIV/0!</v>
      </c>
      <c r="AM383" s="114" t="e">
        <f t="shared" si="224"/>
        <v>#DIV/0!</v>
      </c>
      <c r="AN383" s="119" t="e">
        <f t="shared" si="225"/>
        <v>#DIV/0!</v>
      </c>
      <c r="AO383" s="119" t="e">
        <f t="shared" si="226"/>
        <v>#DIV/0!</v>
      </c>
      <c r="AP383" s="119" t="e">
        <f t="shared" si="227"/>
        <v>#DIV/0!</v>
      </c>
      <c r="AQ383" s="119" t="e">
        <f t="shared" si="228"/>
        <v>#DIV/0!</v>
      </c>
      <c r="AR383" s="119" t="e">
        <f t="shared" si="229"/>
        <v>#DIV/0!</v>
      </c>
      <c r="AS383" s="114" t="e">
        <f t="shared" si="230"/>
        <v>#DIV/0!</v>
      </c>
      <c r="AT383" s="114" t="e">
        <f t="shared" si="203"/>
        <v>#DIV/0!</v>
      </c>
      <c r="AU383" s="114" t="e">
        <f t="shared" si="231"/>
        <v>#DIV/0!</v>
      </c>
      <c r="AV383" s="114" t="e">
        <f t="shared" si="204"/>
        <v>#DIV/0!</v>
      </c>
      <c r="AW383" s="69" t="e">
        <f t="shared" si="232"/>
        <v>#DIV/0!</v>
      </c>
      <c r="AX383" s="69" t="e">
        <f t="shared" si="233"/>
        <v>#DIV/0!</v>
      </c>
    </row>
    <row r="384" spans="4:50" ht="15.75">
      <c r="D384" s="41">
        <f>'Input Data'!E397</f>
        <v>0</v>
      </c>
      <c r="E384" s="43">
        <f>'Input Data'!F397</f>
        <v>0</v>
      </c>
      <c r="F384" s="43">
        <f>'Input Data'!G397</f>
        <v>0</v>
      </c>
      <c r="G384" s="43">
        <f>'Input Data'!H397</f>
        <v>0</v>
      </c>
      <c r="H384" s="41">
        <f>('Input Data'!E397)/3.28084</f>
        <v>0</v>
      </c>
      <c r="I384" s="43">
        <f t="shared" si="205"/>
        <v>0</v>
      </c>
      <c r="J384" s="43">
        <f t="shared" si="206"/>
        <v>-99</v>
      </c>
      <c r="K384" s="43">
        <f t="shared" si="207"/>
        <v>0</v>
      </c>
      <c r="L384" s="43">
        <f t="shared" si="208"/>
        <v>-99</v>
      </c>
      <c r="M384" s="43">
        <f t="shared" si="209"/>
        <v>0</v>
      </c>
      <c r="N384" s="43">
        <f t="shared" si="210"/>
        <v>-99</v>
      </c>
      <c r="O384" s="43" t="e">
        <f t="shared" si="211"/>
        <v>#DIV/0!</v>
      </c>
      <c r="P384" s="108">
        <f t="shared" si="212"/>
        <v>-99</v>
      </c>
      <c r="Q384" s="128" t="str">
        <f>IF(D384&lt;'Input Data'!$V$4," ",IF(I384=0," ",IF(K384=0," ",12+1.5*LN(K384+0.1))))</f>
        <v xml:space="preserve"> </v>
      </c>
      <c r="R384" s="120">
        <f t="shared" si="213"/>
        <v>-0.63022410000000006</v>
      </c>
      <c r="S384" s="109">
        <f t="shared" si="214"/>
        <v>0</v>
      </c>
      <c r="T384" s="110">
        <f t="shared" si="215"/>
        <v>0</v>
      </c>
      <c r="U384" s="109">
        <f t="shared" si="195"/>
        <v>0</v>
      </c>
      <c r="V384" s="69" t="e">
        <f t="shared" si="216"/>
        <v>#DIV/0!</v>
      </c>
      <c r="W384" s="109" t="e">
        <f t="shared" si="196"/>
        <v>#DIV/0!</v>
      </c>
      <c r="X384" s="109" t="e">
        <f t="shared" si="197"/>
        <v>#DIV/0!</v>
      </c>
      <c r="Y384" s="109" t="e">
        <f t="shared" si="198"/>
        <v>#DIV/0!</v>
      </c>
      <c r="Z384" s="109" t="e">
        <f t="shared" si="199"/>
        <v>#DIV/0!</v>
      </c>
      <c r="AA384" s="235" t="str">
        <f>IF(D384&lt;'Input Data'!$V$4," ",IF(I384=0," ",IF(K384=0," ",IF(AX384=4,28,IF(AX384=3,28,IF(AX384=2,28,IF(AX384=1,28,IF(AB384&gt;43,43,AB384))))))))</f>
        <v xml:space="preserve"> </v>
      </c>
      <c r="AB384" s="111" t="e">
        <f t="shared" si="200"/>
        <v>#DIV/0!</v>
      </c>
      <c r="AC384" s="128" t="e">
        <f t="shared" si="217"/>
        <v>#DIV/0!</v>
      </c>
      <c r="AD384" s="81">
        <f t="shared" si="201"/>
        <v>-99</v>
      </c>
      <c r="AE384" s="128" t="str">
        <f>IF(D384&lt;'Input Data'!$V$4," ",IF(I384=0," ",IF(K384=0," ",5*(I384-S384))))</f>
        <v xml:space="preserve"> </v>
      </c>
      <c r="AF384" s="81">
        <f t="shared" si="218"/>
        <v>-0.99</v>
      </c>
      <c r="AG384" s="81">
        <f t="shared" si="202"/>
        <v>-99</v>
      </c>
      <c r="AH384" s="119" t="e">
        <f t="shared" si="219"/>
        <v>#DIV/0!</v>
      </c>
      <c r="AI384" s="130" t="e">
        <f t="shared" si="220"/>
        <v>#DIV/0!</v>
      </c>
      <c r="AJ384" s="119" t="e">
        <f t="shared" si="221"/>
        <v>#DIV/0!</v>
      </c>
      <c r="AK384" s="119">
        <f t="shared" si="222"/>
        <v>-99</v>
      </c>
      <c r="AL384" s="69" t="e">
        <f t="shared" si="223"/>
        <v>#DIV/0!</v>
      </c>
      <c r="AM384" s="114" t="e">
        <f t="shared" si="224"/>
        <v>#DIV/0!</v>
      </c>
      <c r="AN384" s="119" t="e">
        <f t="shared" si="225"/>
        <v>#DIV/0!</v>
      </c>
      <c r="AO384" s="119" t="e">
        <f t="shared" si="226"/>
        <v>#DIV/0!</v>
      </c>
      <c r="AP384" s="119" t="e">
        <f t="shared" si="227"/>
        <v>#DIV/0!</v>
      </c>
      <c r="AQ384" s="119" t="e">
        <f t="shared" si="228"/>
        <v>#DIV/0!</v>
      </c>
      <c r="AR384" s="119" t="e">
        <f t="shared" si="229"/>
        <v>#DIV/0!</v>
      </c>
      <c r="AS384" s="114" t="e">
        <f t="shared" si="230"/>
        <v>#DIV/0!</v>
      </c>
      <c r="AT384" s="114" t="e">
        <f t="shared" si="203"/>
        <v>#DIV/0!</v>
      </c>
      <c r="AU384" s="114" t="e">
        <f t="shared" si="231"/>
        <v>#DIV/0!</v>
      </c>
      <c r="AV384" s="114" t="e">
        <f t="shared" si="204"/>
        <v>#DIV/0!</v>
      </c>
      <c r="AW384" s="69" t="e">
        <f t="shared" si="232"/>
        <v>#DIV/0!</v>
      </c>
      <c r="AX384" s="69" t="e">
        <f t="shared" si="233"/>
        <v>#DIV/0!</v>
      </c>
    </row>
    <row r="385" spans="4:50" ht="15.75">
      <c r="D385" s="41">
        <f>'Input Data'!E398</f>
        <v>0</v>
      </c>
      <c r="E385" s="43">
        <f>'Input Data'!F398</f>
        <v>0</v>
      </c>
      <c r="F385" s="43">
        <f>'Input Data'!G398</f>
        <v>0</v>
      </c>
      <c r="G385" s="43">
        <f>'Input Data'!H398</f>
        <v>0</v>
      </c>
      <c r="H385" s="41">
        <f>('Input Data'!E398)/3.28084</f>
        <v>0</v>
      </c>
      <c r="I385" s="43">
        <f t="shared" si="205"/>
        <v>0</v>
      </c>
      <c r="J385" s="43">
        <f t="shared" si="206"/>
        <v>-99</v>
      </c>
      <c r="K385" s="43">
        <f t="shared" si="207"/>
        <v>0</v>
      </c>
      <c r="L385" s="43">
        <f t="shared" si="208"/>
        <v>-99</v>
      </c>
      <c r="M385" s="43">
        <f t="shared" si="209"/>
        <v>0</v>
      </c>
      <c r="N385" s="43">
        <f t="shared" si="210"/>
        <v>-99</v>
      </c>
      <c r="O385" s="43" t="e">
        <f t="shared" si="211"/>
        <v>#DIV/0!</v>
      </c>
      <c r="P385" s="108">
        <f t="shared" si="212"/>
        <v>-99</v>
      </c>
      <c r="Q385" s="128" t="str">
        <f>IF(D385&lt;'Input Data'!$V$4," ",IF(I385=0," ",IF(K385=0," ",12+1.5*LN(K385+0.1))))</f>
        <v xml:space="preserve"> </v>
      </c>
      <c r="R385" s="120">
        <f t="shared" si="213"/>
        <v>-0.63022410000000006</v>
      </c>
      <c r="S385" s="109">
        <f t="shared" si="214"/>
        <v>0</v>
      </c>
      <c r="T385" s="110">
        <f t="shared" si="215"/>
        <v>0</v>
      </c>
      <c r="U385" s="109">
        <f t="shared" si="195"/>
        <v>0</v>
      </c>
      <c r="V385" s="69" t="e">
        <f t="shared" si="216"/>
        <v>#DIV/0!</v>
      </c>
      <c r="W385" s="109" t="e">
        <f t="shared" si="196"/>
        <v>#DIV/0!</v>
      </c>
      <c r="X385" s="109" t="e">
        <f t="shared" si="197"/>
        <v>#DIV/0!</v>
      </c>
      <c r="Y385" s="109" t="e">
        <f t="shared" si="198"/>
        <v>#DIV/0!</v>
      </c>
      <c r="Z385" s="109" t="e">
        <f t="shared" si="199"/>
        <v>#DIV/0!</v>
      </c>
      <c r="AA385" s="235" t="str">
        <f>IF(D385&lt;'Input Data'!$V$4," ",IF(I385=0," ",IF(K385=0," ",IF(AX385=4,28,IF(AX385=3,28,IF(AX385=2,28,IF(AX385=1,28,IF(AB385&gt;43,43,AB385))))))))</f>
        <v xml:space="preserve"> </v>
      </c>
      <c r="AB385" s="111" t="e">
        <f t="shared" si="200"/>
        <v>#DIV/0!</v>
      </c>
      <c r="AC385" s="128" t="e">
        <f t="shared" si="217"/>
        <v>#DIV/0!</v>
      </c>
      <c r="AD385" s="81">
        <f t="shared" si="201"/>
        <v>-99</v>
      </c>
      <c r="AE385" s="128" t="str">
        <f>IF(D385&lt;'Input Data'!$V$4," ",IF(I385=0," ",IF(K385=0," ",5*(I385-S385))))</f>
        <v xml:space="preserve"> </v>
      </c>
      <c r="AF385" s="81">
        <f t="shared" si="218"/>
        <v>-0.99</v>
      </c>
      <c r="AG385" s="81">
        <f t="shared" si="202"/>
        <v>-99</v>
      </c>
      <c r="AH385" s="119" t="e">
        <f t="shared" si="219"/>
        <v>#DIV/0!</v>
      </c>
      <c r="AI385" s="130" t="e">
        <f t="shared" si="220"/>
        <v>#DIV/0!</v>
      </c>
      <c r="AJ385" s="119" t="e">
        <f t="shared" si="221"/>
        <v>#DIV/0!</v>
      </c>
      <c r="AK385" s="119">
        <f t="shared" si="222"/>
        <v>-99</v>
      </c>
      <c r="AL385" s="69" t="e">
        <f t="shared" si="223"/>
        <v>#DIV/0!</v>
      </c>
      <c r="AM385" s="114" t="e">
        <f t="shared" si="224"/>
        <v>#DIV/0!</v>
      </c>
      <c r="AN385" s="119" t="e">
        <f t="shared" si="225"/>
        <v>#DIV/0!</v>
      </c>
      <c r="AO385" s="119" t="e">
        <f t="shared" si="226"/>
        <v>#DIV/0!</v>
      </c>
      <c r="AP385" s="119" t="e">
        <f t="shared" si="227"/>
        <v>#DIV/0!</v>
      </c>
      <c r="AQ385" s="119" t="e">
        <f t="shared" si="228"/>
        <v>#DIV/0!</v>
      </c>
      <c r="AR385" s="119" t="e">
        <f t="shared" si="229"/>
        <v>#DIV/0!</v>
      </c>
      <c r="AS385" s="114" t="e">
        <f t="shared" si="230"/>
        <v>#DIV/0!</v>
      </c>
      <c r="AT385" s="114" t="e">
        <f t="shared" si="203"/>
        <v>#DIV/0!</v>
      </c>
      <c r="AU385" s="114" t="e">
        <f t="shared" si="231"/>
        <v>#DIV/0!</v>
      </c>
      <c r="AV385" s="114" t="e">
        <f t="shared" si="204"/>
        <v>#DIV/0!</v>
      </c>
      <c r="AW385" s="69" t="e">
        <f t="shared" si="232"/>
        <v>#DIV/0!</v>
      </c>
      <c r="AX385" s="69" t="e">
        <f t="shared" si="233"/>
        <v>#DIV/0!</v>
      </c>
    </row>
    <row r="386" spans="4:50" ht="15.75">
      <c r="D386" s="41">
        <f>'Input Data'!E399</f>
        <v>0</v>
      </c>
      <c r="E386" s="43">
        <f>'Input Data'!F399</f>
        <v>0</v>
      </c>
      <c r="F386" s="43">
        <f>'Input Data'!G399</f>
        <v>0</v>
      </c>
      <c r="G386" s="43">
        <f>'Input Data'!H399</f>
        <v>0</v>
      </c>
      <c r="H386" s="41">
        <f>('Input Data'!E399)/3.28084</f>
        <v>0</v>
      </c>
      <c r="I386" s="43">
        <f t="shared" si="205"/>
        <v>0</v>
      </c>
      <c r="J386" s="43">
        <f t="shared" si="206"/>
        <v>-99</v>
      </c>
      <c r="K386" s="43">
        <f t="shared" si="207"/>
        <v>0</v>
      </c>
      <c r="L386" s="43">
        <f t="shared" si="208"/>
        <v>-99</v>
      </c>
      <c r="M386" s="43">
        <f t="shared" si="209"/>
        <v>0</v>
      </c>
      <c r="N386" s="43">
        <f t="shared" si="210"/>
        <v>-99</v>
      </c>
      <c r="O386" s="43" t="e">
        <f t="shared" si="211"/>
        <v>#DIV/0!</v>
      </c>
      <c r="P386" s="108">
        <f t="shared" si="212"/>
        <v>-99</v>
      </c>
      <c r="Q386" s="128" t="str">
        <f>IF(D386&lt;'Input Data'!$V$4," ",IF(I386=0," ",IF(K386=0," ",12+1.5*LN(K386+0.1))))</f>
        <v xml:space="preserve"> </v>
      </c>
      <c r="R386" s="120">
        <f t="shared" si="213"/>
        <v>-0.63022410000000006</v>
      </c>
      <c r="S386" s="109">
        <f t="shared" si="214"/>
        <v>0</v>
      </c>
      <c r="T386" s="110">
        <f t="shared" si="215"/>
        <v>0</v>
      </c>
      <c r="U386" s="109">
        <f t="shared" si="195"/>
        <v>0</v>
      </c>
      <c r="V386" s="69" t="e">
        <f t="shared" si="216"/>
        <v>#DIV/0!</v>
      </c>
      <c r="W386" s="109" t="e">
        <f t="shared" si="196"/>
        <v>#DIV/0!</v>
      </c>
      <c r="X386" s="109" t="e">
        <f t="shared" si="197"/>
        <v>#DIV/0!</v>
      </c>
      <c r="Y386" s="109" t="e">
        <f t="shared" si="198"/>
        <v>#DIV/0!</v>
      </c>
      <c r="Z386" s="109" t="e">
        <f t="shared" si="199"/>
        <v>#DIV/0!</v>
      </c>
      <c r="AA386" s="235" t="str">
        <f>IF(D386&lt;'Input Data'!$V$4," ",IF(I386=0," ",IF(K386=0," ",IF(AX386=4,28,IF(AX386=3,28,IF(AX386=2,28,IF(AX386=1,28,IF(AB386&gt;43,43,AB386))))))))</f>
        <v xml:space="preserve"> </v>
      </c>
      <c r="AB386" s="111" t="e">
        <f t="shared" si="200"/>
        <v>#DIV/0!</v>
      </c>
      <c r="AC386" s="128" t="e">
        <f t="shared" si="217"/>
        <v>#DIV/0!</v>
      </c>
      <c r="AD386" s="81">
        <f t="shared" si="201"/>
        <v>-99</v>
      </c>
      <c r="AE386" s="128" t="str">
        <f>IF(D386&lt;'Input Data'!$V$4," ",IF(I386=0," ",IF(K386=0," ",5*(I386-S386))))</f>
        <v xml:space="preserve"> </v>
      </c>
      <c r="AF386" s="81">
        <f t="shared" si="218"/>
        <v>-0.99</v>
      </c>
      <c r="AG386" s="81">
        <f t="shared" si="202"/>
        <v>-99</v>
      </c>
      <c r="AH386" s="119" t="e">
        <f t="shared" si="219"/>
        <v>#DIV/0!</v>
      </c>
      <c r="AI386" s="130" t="e">
        <f t="shared" si="220"/>
        <v>#DIV/0!</v>
      </c>
      <c r="AJ386" s="119" t="e">
        <f t="shared" si="221"/>
        <v>#DIV/0!</v>
      </c>
      <c r="AK386" s="119">
        <f t="shared" si="222"/>
        <v>-99</v>
      </c>
      <c r="AL386" s="69" t="e">
        <f t="shared" si="223"/>
        <v>#DIV/0!</v>
      </c>
      <c r="AM386" s="114" t="e">
        <f t="shared" si="224"/>
        <v>#DIV/0!</v>
      </c>
      <c r="AN386" s="119" t="e">
        <f t="shared" si="225"/>
        <v>#DIV/0!</v>
      </c>
      <c r="AO386" s="119" t="e">
        <f t="shared" si="226"/>
        <v>#DIV/0!</v>
      </c>
      <c r="AP386" s="119" t="e">
        <f t="shared" si="227"/>
        <v>#DIV/0!</v>
      </c>
      <c r="AQ386" s="119" t="e">
        <f t="shared" si="228"/>
        <v>#DIV/0!</v>
      </c>
      <c r="AR386" s="119" t="e">
        <f t="shared" si="229"/>
        <v>#DIV/0!</v>
      </c>
      <c r="AS386" s="114" t="e">
        <f t="shared" si="230"/>
        <v>#DIV/0!</v>
      </c>
      <c r="AT386" s="114" t="e">
        <f t="shared" si="203"/>
        <v>#DIV/0!</v>
      </c>
      <c r="AU386" s="114" t="e">
        <f t="shared" si="231"/>
        <v>#DIV/0!</v>
      </c>
      <c r="AV386" s="114" t="e">
        <f t="shared" si="204"/>
        <v>#DIV/0!</v>
      </c>
      <c r="AW386" s="69" t="e">
        <f t="shared" si="232"/>
        <v>#DIV/0!</v>
      </c>
      <c r="AX386" s="69" t="e">
        <f t="shared" si="233"/>
        <v>#DIV/0!</v>
      </c>
    </row>
    <row r="387" spans="4:50" ht="15.75">
      <c r="D387" s="41">
        <f>'Input Data'!E400</f>
        <v>0</v>
      </c>
      <c r="E387" s="43">
        <f>'Input Data'!F400</f>
        <v>0</v>
      </c>
      <c r="F387" s="43">
        <f>'Input Data'!G400</f>
        <v>0</v>
      </c>
      <c r="G387" s="43">
        <f>'Input Data'!H400</f>
        <v>0</v>
      </c>
      <c r="H387" s="41">
        <f>('Input Data'!E400)/3.28084</f>
        <v>0</v>
      </c>
      <c r="I387" s="43">
        <f t="shared" si="205"/>
        <v>0</v>
      </c>
      <c r="J387" s="43">
        <f t="shared" si="206"/>
        <v>-99</v>
      </c>
      <c r="K387" s="43">
        <f t="shared" si="207"/>
        <v>0</v>
      </c>
      <c r="L387" s="43">
        <f t="shared" si="208"/>
        <v>-99</v>
      </c>
      <c r="M387" s="43">
        <f t="shared" si="209"/>
        <v>0</v>
      </c>
      <c r="N387" s="43">
        <f t="shared" si="210"/>
        <v>-99</v>
      </c>
      <c r="O387" s="43" t="e">
        <f t="shared" si="211"/>
        <v>#DIV/0!</v>
      </c>
      <c r="P387" s="108">
        <f t="shared" si="212"/>
        <v>-99</v>
      </c>
      <c r="Q387" s="128" t="str">
        <f>IF(D387&lt;'Input Data'!$V$4," ",IF(I387=0," ",IF(K387=0," ",12+1.5*LN(K387+0.1))))</f>
        <v xml:space="preserve"> </v>
      </c>
      <c r="R387" s="120">
        <f t="shared" si="213"/>
        <v>-0.63022410000000006</v>
      </c>
      <c r="S387" s="109">
        <f t="shared" si="214"/>
        <v>0</v>
      </c>
      <c r="T387" s="110">
        <f t="shared" si="215"/>
        <v>0</v>
      </c>
      <c r="U387" s="109">
        <f t="shared" si="195"/>
        <v>0</v>
      </c>
      <c r="V387" s="69" t="e">
        <f t="shared" si="216"/>
        <v>#DIV/0!</v>
      </c>
      <c r="W387" s="109" t="e">
        <f t="shared" si="196"/>
        <v>#DIV/0!</v>
      </c>
      <c r="X387" s="109" t="e">
        <f t="shared" si="197"/>
        <v>#DIV/0!</v>
      </c>
      <c r="Y387" s="109" t="e">
        <f t="shared" si="198"/>
        <v>#DIV/0!</v>
      </c>
      <c r="Z387" s="109" t="e">
        <f t="shared" si="199"/>
        <v>#DIV/0!</v>
      </c>
      <c r="AA387" s="235" t="str">
        <f>IF(D387&lt;'Input Data'!$V$4," ",IF(I387=0," ",IF(K387=0," ",IF(AX387=4,28,IF(AX387=3,28,IF(AX387=2,28,IF(AX387=1,28,IF(AB387&gt;43,43,AB387))))))))</f>
        <v xml:space="preserve"> </v>
      </c>
      <c r="AB387" s="111" t="e">
        <f t="shared" si="200"/>
        <v>#DIV/0!</v>
      </c>
      <c r="AC387" s="128" t="e">
        <f t="shared" si="217"/>
        <v>#DIV/0!</v>
      </c>
      <c r="AD387" s="81">
        <f t="shared" si="201"/>
        <v>-99</v>
      </c>
      <c r="AE387" s="128" t="str">
        <f>IF(D387&lt;'Input Data'!$V$4," ",IF(I387=0," ",IF(K387=0," ",5*(I387-S387))))</f>
        <v xml:space="preserve"> </v>
      </c>
      <c r="AF387" s="81">
        <f t="shared" si="218"/>
        <v>-0.99</v>
      </c>
      <c r="AG387" s="81">
        <f t="shared" si="202"/>
        <v>-99</v>
      </c>
      <c r="AH387" s="119" t="e">
        <f t="shared" si="219"/>
        <v>#DIV/0!</v>
      </c>
      <c r="AI387" s="130" t="e">
        <f t="shared" si="220"/>
        <v>#DIV/0!</v>
      </c>
      <c r="AJ387" s="119" t="e">
        <f t="shared" si="221"/>
        <v>#DIV/0!</v>
      </c>
      <c r="AK387" s="119">
        <f t="shared" si="222"/>
        <v>-99</v>
      </c>
      <c r="AL387" s="69" t="e">
        <f t="shared" si="223"/>
        <v>#DIV/0!</v>
      </c>
      <c r="AM387" s="114" t="e">
        <f t="shared" si="224"/>
        <v>#DIV/0!</v>
      </c>
      <c r="AN387" s="119" t="e">
        <f t="shared" si="225"/>
        <v>#DIV/0!</v>
      </c>
      <c r="AO387" s="119" t="e">
        <f t="shared" si="226"/>
        <v>#DIV/0!</v>
      </c>
      <c r="AP387" s="119" t="e">
        <f t="shared" si="227"/>
        <v>#DIV/0!</v>
      </c>
      <c r="AQ387" s="119" t="e">
        <f t="shared" si="228"/>
        <v>#DIV/0!</v>
      </c>
      <c r="AR387" s="119" t="e">
        <f t="shared" si="229"/>
        <v>#DIV/0!</v>
      </c>
      <c r="AS387" s="114" t="e">
        <f t="shared" si="230"/>
        <v>#DIV/0!</v>
      </c>
      <c r="AT387" s="114" t="e">
        <f t="shared" si="203"/>
        <v>#DIV/0!</v>
      </c>
      <c r="AU387" s="114" t="e">
        <f t="shared" si="231"/>
        <v>#DIV/0!</v>
      </c>
      <c r="AV387" s="114" t="e">
        <f t="shared" si="204"/>
        <v>#DIV/0!</v>
      </c>
      <c r="AW387" s="69" t="e">
        <f t="shared" si="232"/>
        <v>#DIV/0!</v>
      </c>
      <c r="AX387" s="69" t="e">
        <f t="shared" si="233"/>
        <v>#DIV/0!</v>
      </c>
    </row>
    <row r="388" spans="4:50" ht="15.75">
      <c r="D388" s="41">
        <f>'Input Data'!E401</f>
        <v>0</v>
      </c>
      <c r="E388" s="43">
        <f>'Input Data'!F401</f>
        <v>0</v>
      </c>
      <c r="F388" s="43">
        <f>'Input Data'!G401</f>
        <v>0</v>
      </c>
      <c r="G388" s="43">
        <f>'Input Data'!H401</f>
        <v>0</v>
      </c>
      <c r="H388" s="41">
        <f>('Input Data'!E401)/3.28084</f>
        <v>0</v>
      </c>
      <c r="I388" s="43">
        <f t="shared" si="205"/>
        <v>0</v>
      </c>
      <c r="J388" s="43">
        <f t="shared" si="206"/>
        <v>-99</v>
      </c>
      <c r="K388" s="43">
        <f t="shared" si="207"/>
        <v>0</v>
      </c>
      <c r="L388" s="43">
        <f t="shared" si="208"/>
        <v>-99</v>
      </c>
      <c r="M388" s="43">
        <f t="shared" si="209"/>
        <v>0</v>
      </c>
      <c r="N388" s="43">
        <f t="shared" si="210"/>
        <v>-99</v>
      </c>
      <c r="O388" s="43" t="e">
        <f t="shared" si="211"/>
        <v>#DIV/0!</v>
      </c>
      <c r="P388" s="108">
        <f t="shared" si="212"/>
        <v>-99</v>
      </c>
      <c r="Q388" s="128" t="str">
        <f>IF(D388&lt;'Input Data'!$V$4," ",IF(I388=0," ",IF(K388=0," ",12+1.5*LN(K388+0.1))))</f>
        <v xml:space="preserve"> </v>
      </c>
      <c r="R388" s="120">
        <f t="shared" si="213"/>
        <v>-0.63022410000000006</v>
      </c>
      <c r="S388" s="109">
        <f t="shared" si="214"/>
        <v>0</v>
      </c>
      <c r="T388" s="110">
        <f t="shared" si="215"/>
        <v>0</v>
      </c>
      <c r="U388" s="109">
        <f t="shared" si="195"/>
        <v>0</v>
      </c>
      <c r="V388" s="69" t="e">
        <f t="shared" si="216"/>
        <v>#DIV/0!</v>
      </c>
      <c r="W388" s="109" t="e">
        <f t="shared" si="196"/>
        <v>#DIV/0!</v>
      </c>
      <c r="X388" s="109" t="e">
        <f t="shared" si="197"/>
        <v>#DIV/0!</v>
      </c>
      <c r="Y388" s="109" t="e">
        <f t="shared" si="198"/>
        <v>#DIV/0!</v>
      </c>
      <c r="Z388" s="109" t="e">
        <f t="shared" si="199"/>
        <v>#DIV/0!</v>
      </c>
      <c r="AA388" s="235" t="str">
        <f>IF(D388&lt;'Input Data'!$V$4," ",IF(I388=0," ",IF(K388=0," ",IF(AX388=4,28,IF(AX388=3,28,IF(AX388=2,28,IF(AX388=1,28,IF(AB388&gt;43,43,AB388))))))))</f>
        <v xml:space="preserve"> </v>
      </c>
      <c r="AB388" s="111" t="e">
        <f t="shared" si="200"/>
        <v>#DIV/0!</v>
      </c>
      <c r="AC388" s="128" t="e">
        <f t="shared" si="217"/>
        <v>#DIV/0!</v>
      </c>
      <c r="AD388" s="81">
        <f t="shared" si="201"/>
        <v>-99</v>
      </c>
      <c r="AE388" s="128" t="str">
        <f>IF(D388&lt;'Input Data'!$V$4," ",IF(I388=0," ",IF(K388=0," ",5*(I388-S388))))</f>
        <v xml:space="preserve"> </v>
      </c>
      <c r="AF388" s="81">
        <f t="shared" si="218"/>
        <v>-0.99</v>
      </c>
      <c r="AG388" s="81">
        <f t="shared" si="202"/>
        <v>-99</v>
      </c>
      <c r="AH388" s="119" t="e">
        <f t="shared" si="219"/>
        <v>#DIV/0!</v>
      </c>
      <c r="AI388" s="130" t="e">
        <f t="shared" si="220"/>
        <v>#DIV/0!</v>
      </c>
      <c r="AJ388" s="119" t="e">
        <f t="shared" si="221"/>
        <v>#DIV/0!</v>
      </c>
      <c r="AK388" s="119">
        <f t="shared" si="222"/>
        <v>-99</v>
      </c>
      <c r="AL388" s="69" t="e">
        <f t="shared" si="223"/>
        <v>#DIV/0!</v>
      </c>
      <c r="AM388" s="114" t="e">
        <f t="shared" si="224"/>
        <v>#DIV/0!</v>
      </c>
      <c r="AN388" s="119" t="e">
        <f t="shared" si="225"/>
        <v>#DIV/0!</v>
      </c>
      <c r="AO388" s="119" t="e">
        <f t="shared" si="226"/>
        <v>#DIV/0!</v>
      </c>
      <c r="AP388" s="119" t="e">
        <f t="shared" si="227"/>
        <v>#DIV/0!</v>
      </c>
      <c r="AQ388" s="119" t="e">
        <f t="shared" si="228"/>
        <v>#DIV/0!</v>
      </c>
      <c r="AR388" s="119" t="e">
        <f t="shared" si="229"/>
        <v>#DIV/0!</v>
      </c>
      <c r="AS388" s="114" t="e">
        <f t="shared" si="230"/>
        <v>#DIV/0!</v>
      </c>
      <c r="AT388" s="114" t="e">
        <f t="shared" si="203"/>
        <v>#DIV/0!</v>
      </c>
      <c r="AU388" s="114" t="e">
        <f t="shared" si="231"/>
        <v>#DIV/0!</v>
      </c>
      <c r="AV388" s="114" t="e">
        <f t="shared" si="204"/>
        <v>#DIV/0!</v>
      </c>
      <c r="AW388" s="69" t="e">
        <f t="shared" si="232"/>
        <v>#DIV/0!</v>
      </c>
      <c r="AX388" s="69" t="e">
        <f t="shared" si="233"/>
        <v>#DIV/0!</v>
      </c>
    </row>
    <row r="389" spans="4:50" ht="15.75">
      <c r="D389" s="41">
        <f>'Input Data'!E402</f>
        <v>0</v>
      </c>
      <c r="E389" s="43">
        <f>'Input Data'!F402</f>
        <v>0</v>
      </c>
      <c r="F389" s="43">
        <f>'Input Data'!G402</f>
        <v>0</v>
      </c>
      <c r="G389" s="43">
        <f>'Input Data'!H402</f>
        <v>0</v>
      </c>
      <c r="H389" s="41">
        <f>('Input Data'!E402)/3.28084</f>
        <v>0</v>
      </c>
      <c r="I389" s="43">
        <f t="shared" si="205"/>
        <v>0</v>
      </c>
      <c r="J389" s="43">
        <f t="shared" si="206"/>
        <v>-99</v>
      </c>
      <c r="K389" s="43">
        <f t="shared" si="207"/>
        <v>0</v>
      </c>
      <c r="L389" s="43">
        <f t="shared" si="208"/>
        <v>-99</v>
      </c>
      <c r="M389" s="43">
        <f t="shared" si="209"/>
        <v>0</v>
      </c>
      <c r="N389" s="43">
        <f t="shared" si="210"/>
        <v>-99</v>
      </c>
      <c r="O389" s="43" t="e">
        <f t="shared" si="211"/>
        <v>#DIV/0!</v>
      </c>
      <c r="P389" s="108">
        <f t="shared" si="212"/>
        <v>-99</v>
      </c>
      <c r="Q389" s="128" t="str">
        <f>IF(D389&lt;'Input Data'!$V$4," ",IF(I389=0," ",IF(K389=0," ",12+1.5*LN(K389+0.1))))</f>
        <v xml:space="preserve"> </v>
      </c>
      <c r="R389" s="120">
        <f t="shared" si="213"/>
        <v>-0.63022410000000006</v>
      </c>
      <c r="S389" s="109">
        <f t="shared" si="214"/>
        <v>0</v>
      </c>
      <c r="T389" s="110">
        <f t="shared" si="215"/>
        <v>0</v>
      </c>
      <c r="U389" s="109">
        <f t="shared" si="195"/>
        <v>0</v>
      </c>
      <c r="V389" s="69" t="e">
        <f t="shared" si="216"/>
        <v>#DIV/0!</v>
      </c>
      <c r="W389" s="109" t="e">
        <f t="shared" si="196"/>
        <v>#DIV/0!</v>
      </c>
      <c r="X389" s="109" t="e">
        <f t="shared" si="197"/>
        <v>#DIV/0!</v>
      </c>
      <c r="Y389" s="109" t="e">
        <f t="shared" si="198"/>
        <v>#DIV/0!</v>
      </c>
      <c r="Z389" s="109" t="e">
        <f t="shared" si="199"/>
        <v>#DIV/0!</v>
      </c>
      <c r="AA389" s="235" t="str">
        <f>IF(D389&lt;'Input Data'!$V$4," ",IF(I389=0," ",IF(K389=0," ",IF(AX389=4,28,IF(AX389=3,28,IF(AX389=2,28,IF(AX389=1,28,IF(AB389&gt;43,43,AB389))))))))</f>
        <v xml:space="preserve"> </v>
      </c>
      <c r="AB389" s="111" t="e">
        <f t="shared" si="200"/>
        <v>#DIV/0!</v>
      </c>
      <c r="AC389" s="128" t="e">
        <f t="shared" si="217"/>
        <v>#DIV/0!</v>
      </c>
      <c r="AD389" s="81">
        <f t="shared" si="201"/>
        <v>-99</v>
      </c>
      <c r="AE389" s="128" t="str">
        <f>IF(D389&lt;'Input Data'!$V$4," ",IF(I389=0," ",IF(K389=0," ",5*(I389-S389))))</f>
        <v xml:space="preserve"> </v>
      </c>
      <c r="AF389" s="81">
        <f t="shared" si="218"/>
        <v>-0.99</v>
      </c>
      <c r="AG389" s="81">
        <f t="shared" si="202"/>
        <v>-99</v>
      </c>
      <c r="AH389" s="119" t="e">
        <f t="shared" si="219"/>
        <v>#DIV/0!</v>
      </c>
      <c r="AI389" s="130" t="e">
        <f t="shared" si="220"/>
        <v>#DIV/0!</v>
      </c>
      <c r="AJ389" s="119" t="e">
        <f t="shared" si="221"/>
        <v>#DIV/0!</v>
      </c>
      <c r="AK389" s="119">
        <f t="shared" si="222"/>
        <v>-99</v>
      </c>
      <c r="AL389" s="69" t="e">
        <f t="shared" si="223"/>
        <v>#DIV/0!</v>
      </c>
      <c r="AM389" s="114" t="e">
        <f t="shared" si="224"/>
        <v>#DIV/0!</v>
      </c>
      <c r="AN389" s="119" t="e">
        <f t="shared" si="225"/>
        <v>#DIV/0!</v>
      </c>
      <c r="AO389" s="119" t="e">
        <f t="shared" si="226"/>
        <v>#DIV/0!</v>
      </c>
      <c r="AP389" s="119" t="e">
        <f t="shared" si="227"/>
        <v>#DIV/0!</v>
      </c>
      <c r="AQ389" s="119" t="e">
        <f t="shared" si="228"/>
        <v>#DIV/0!</v>
      </c>
      <c r="AR389" s="119" t="e">
        <f t="shared" si="229"/>
        <v>#DIV/0!</v>
      </c>
      <c r="AS389" s="114" t="e">
        <f t="shared" si="230"/>
        <v>#DIV/0!</v>
      </c>
      <c r="AT389" s="114" t="e">
        <f t="shared" si="203"/>
        <v>#DIV/0!</v>
      </c>
      <c r="AU389" s="114" t="e">
        <f t="shared" si="231"/>
        <v>#DIV/0!</v>
      </c>
      <c r="AV389" s="114" t="e">
        <f t="shared" si="204"/>
        <v>#DIV/0!</v>
      </c>
      <c r="AW389" s="69" t="e">
        <f t="shared" si="232"/>
        <v>#DIV/0!</v>
      </c>
      <c r="AX389" s="69" t="e">
        <f t="shared" si="233"/>
        <v>#DIV/0!</v>
      </c>
    </row>
    <row r="390" spans="4:50" ht="15.75">
      <c r="D390" s="41">
        <f>'Input Data'!E403</f>
        <v>0</v>
      </c>
      <c r="E390" s="43">
        <f>'Input Data'!F403</f>
        <v>0</v>
      </c>
      <c r="F390" s="43">
        <f>'Input Data'!G403</f>
        <v>0</v>
      </c>
      <c r="G390" s="43">
        <f>'Input Data'!H403</f>
        <v>0</v>
      </c>
      <c r="H390" s="41">
        <f>('Input Data'!E403)/3.28084</f>
        <v>0</v>
      </c>
      <c r="I390" s="43">
        <f t="shared" si="205"/>
        <v>0</v>
      </c>
      <c r="J390" s="43">
        <f t="shared" si="206"/>
        <v>-99</v>
      </c>
      <c r="K390" s="43">
        <f t="shared" si="207"/>
        <v>0</v>
      </c>
      <c r="L390" s="43">
        <f t="shared" si="208"/>
        <v>-99</v>
      </c>
      <c r="M390" s="43">
        <f t="shared" si="209"/>
        <v>0</v>
      </c>
      <c r="N390" s="43">
        <f t="shared" si="210"/>
        <v>-99</v>
      </c>
      <c r="O390" s="43" t="e">
        <f t="shared" si="211"/>
        <v>#DIV/0!</v>
      </c>
      <c r="P390" s="108">
        <f t="shared" si="212"/>
        <v>-99</v>
      </c>
      <c r="Q390" s="128" t="str">
        <f>IF(D390&lt;'Input Data'!$V$4," ",IF(I390=0," ",IF(K390=0," ",12+1.5*LN(K390+0.1))))</f>
        <v xml:space="preserve"> </v>
      </c>
      <c r="R390" s="120">
        <f t="shared" si="213"/>
        <v>-0.63022410000000006</v>
      </c>
      <c r="S390" s="109">
        <f t="shared" si="214"/>
        <v>0</v>
      </c>
      <c r="T390" s="110">
        <f t="shared" si="215"/>
        <v>0</v>
      </c>
      <c r="U390" s="109">
        <f t="shared" si="195"/>
        <v>0</v>
      </c>
      <c r="V390" s="69" t="e">
        <f t="shared" si="216"/>
        <v>#DIV/0!</v>
      </c>
      <c r="W390" s="109" t="e">
        <f t="shared" si="196"/>
        <v>#DIV/0!</v>
      </c>
      <c r="X390" s="109" t="e">
        <f t="shared" si="197"/>
        <v>#DIV/0!</v>
      </c>
      <c r="Y390" s="109" t="e">
        <f t="shared" si="198"/>
        <v>#DIV/0!</v>
      </c>
      <c r="Z390" s="109" t="e">
        <f t="shared" si="199"/>
        <v>#DIV/0!</v>
      </c>
      <c r="AA390" s="235" t="str">
        <f>IF(D390&lt;'Input Data'!$V$4," ",IF(I390=0," ",IF(K390=0," ",IF(AX390=4,28,IF(AX390=3,28,IF(AX390=2,28,IF(AX390=1,28,IF(AB390&gt;43,43,AB390))))))))</f>
        <v xml:space="preserve"> </v>
      </c>
      <c r="AB390" s="111" t="e">
        <f t="shared" si="200"/>
        <v>#DIV/0!</v>
      </c>
      <c r="AC390" s="128" t="e">
        <f t="shared" si="217"/>
        <v>#DIV/0!</v>
      </c>
      <c r="AD390" s="81">
        <f t="shared" si="201"/>
        <v>-99</v>
      </c>
      <c r="AE390" s="128" t="str">
        <f>IF(D390&lt;'Input Data'!$V$4," ",IF(I390=0," ",IF(K390=0," ",5*(I390-S390))))</f>
        <v xml:space="preserve"> </v>
      </c>
      <c r="AF390" s="81">
        <f t="shared" si="218"/>
        <v>-0.99</v>
      </c>
      <c r="AG390" s="81">
        <f t="shared" si="202"/>
        <v>-99</v>
      </c>
      <c r="AH390" s="119" t="e">
        <f t="shared" si="219"/>
        <v>#DIV/0!</v>
      </c>
      <c r="AI390" s="130" t="e">
        <f t="shared" si="220"/>
        <v>#DIV/0!</v>
      </c>
      <c r="AJ390" s="119" t="e">
        <f t="shared" si="221"/>
        <v>#DIV/0!</v>
      </c>
      <c r="AK390" s="119">
        <f t="shared" si="222"/>
        <v>-99</v>
      </c>
      <c r="AL390" s="69" t="e">
        <f t="shared" si="223"/>
        <v>#DIV/0!</v>
      </c>
      <c r="AM390" s="114" t="e">
        <f t="shared" si="224"/>
        <v>#DIV/0!</v>
      </c>
      <c r="AN390" s="119" t="e">
        <f t="shared" si="225"/>
        <v>#DIV/0!</v>
      </c>
      <c r="AO390" s="119" t="e">
        <f t="shared" si="226"/>
        <v>#DIV/0!</v>
      </c>
      <c r="AP390" s="119" t="e">
        <f t="shared" si="227"/>
        <v>#DIV/0!</v>
      </c>
      <c r="AQ390" s="119" t="e">
        <f t="shared" si="228"/>
        <v>#DIV/0!</v>
      </c>
      <c r="AR390" s="119" t="e">
        <f t="shared" si="229"/>
        <v>#DIV/0!</v>
      </c>
      <c r="AS390" s="114" t="e">
        <f t="shared" si="230"/>
        <v>#DIV/0!</v>
      </c>
      <c r="AT390" s="114" t="e">
        <f t="shared" si="203"/>
        <v>#DIV/0!</v>
      </c>
      <c r="AU390" s="114" t="e">
        <f t="shared" si="231"/>
        <v>#DIV/0!</v>
      </c>
      <c r="AV390" s="114" t="e">
        <f t="shared" si="204"/>
        <v>#DIV/0!</v>
      </c>
      <c r="AW390" s="69" t="e">
        <f t="shared" si="232"/>
        <v>#DIV/0!</v>
      </c>
      <c r="AX390" s="69" t="e">
        <f t="shared" si="233"/>
        <v>#DIV/0!</v>
      </c>
    </row>
    <row r="391" spans="4:50" ht="15.75">
      <c r="D391" s="41">
        <f>'Input Data'!E404</f>
        <v>0</v>
      </c>
      <c r="E391" s="43">
        <f>'Input Data'!F404</f>
        <v>0</v>
      </c>
      <c r="F391" s="43">
        <f>'Input Data'!G404</f>
        <v>0</v>
      </c>
      <c r="G391" s="43">
        <f>'Input Data'!H404</f>
        <v>0</v>
      </c>
      <c r="H391" s="41">
        <f>('Input Data'!E404)/3.28084</f>
        <v>0</v>
      </c>
      <c r="I391" s="43">
        <f t="shared" si="205"/>
        <v>0</v>
      </c>
      <c r="J391" s="43">
        <f t="shared" si="206"/>
        <v>-99</v>
      </c>
      <c r="K391" s="43">
        <f t="shared" si="207"/>
        <v>0</v>
      </c>
      <c r="L391" s="43">
        <f t="shared" si="208"/>
        <v>-99</v>
      </c>
      <c r="M391" s="43">
        <f t="shared" si="209"/>
        <v>0</v>
      </c>
      <c r="N391" s="43">
        <f t="shared" si="210"/>
        <v>-99</v>
      </c>
      <c r="O391" s="43" t="e">
        <f t="shared" si="211"/>
        <v>#DIV/0!</v>
      </c>
      <c r="P391" s="108">
        <f t="shared" si="212"/>
        <v>-99</v>
      </c>
      <c r="Q391" s="128" t="str">
        <f>IF(D391&lt;'Input Data'!$V$4," ",IF(I391=0," ",IF(K391=0," ",12+1.5*LN(K391+0.1))))</f>
        <v xml:space="preserve"> </v>
      </c>
      <c r="R391" s="120">
        <f t="shared" si="213"/>
        <v>-0.63022410000000006</v>
      </c>
      <c r="S391" s="109">
        <f t="shared" si="214"/>
        <v>0</v>
      </c>
      <c r="T391" s="110">
        <f t="shared" si="215"/>
        <v>0</v>
      </c>
      <c r="U391" s="109">
        <f t="shared" si="195"/>
        <v>0</v>
      </c>
      <c r="V391" s="69" t="e">
        <f t="shared" si="216"/>
        <v>#DIV/0!</v>
      </c>
      <c r="W391" s="109" t="e">
        <f t="shared" si="196"/>
        <v>#DIV/0!</v>
      </c>
      <c r="X391" s="109" t="e">
        <f t="shared" si="197"/>
        <v>#DIV/0!</v>
      </c>
      <c r="Y391" s="109" t="e">
        <f t="shared" si="198"/>
        <v>#DIV/0!</v>
      </c>
      <c r="Z391" s="109" t="e">
        <f t="shared" si="199"/>
        <v>#DIV/0!</v>
      </c>
      <c r="AA391" s="235" t="str">
        <f>IF(D391&lt;'Input Data'!$V$4," ",IF(I391=0," ",IF(K391=0," ",IF(AX391=4,28,IF(AX391=3,28,IF(AX391=2,28,IF(AX391=1,28,IF(AB391&gt;43,43,AB391))))))))</f>
        <v xml:space="preserve"> </v>
      </c>
      <c r="AB391" s="111" t="e">
        <f t="shared" si="200"/>
        <v>#DIV/0!</v>
      </c>
      <c r="AC391" s="128" t="e">
        <f t="shared" si="217"/>
        <v>#DIV/0!</v>
      </c>
      <c r="AD391" s="81">
        <f t="shared" si="201"/>
        <v>-99</v>
      </c>
      <c r="AE391" s="128" t="str">
        <f>IF(D391&lt;'Input Data'!$V$4," ",IF(I391=0," ",IF(K391=0," ",5*(I391-S391))))</f>
        <v xml:space="preserve"> </v>
      </c>
      <c r="AF391" s="81">
        <f t="shared" si="218"/>
        <v>-0.99</v>
      </c>
      <c r="AG391" s="81">
        <f t="shared" si="202"/>
        <v>-99</v>
      </c>
      <c r="AH391" s="119" t="e">
        <f t="shared" si="219"/>
        <v>#DIV/0!</v>
      </c>
      <c r="AI391" s="130" t="e">
        <f t="shared" si="220"/>
        <v>#DIV/0!</v>
      </c>
      <c r="AJ391" s="119" t="e">
        <f t="shared" si="221"/>
        <v>#DIV/0!</v>
      </c>
      <c r="AK391" s="119">
        <f t="shared" si="222"/>
        <v>-99</v>
      </c>
      <c r="AL391" s="69" t="e">
        <f t="shared" si="223"/>
        <v>#DIV/0!</v>
      </c>
      <c r="AM391" s="114" t="e">
        <f t="shared" si="224"/>
        <v>#DIV/0!</v>
      </c>
      <c r="AN391" s="119" t="e">
        <f t="shared" si="225"/>
        <v>#DIV/0!</v>
      </c>
      <c r="AO391" s="119" t="e">
        <f t="shared" si="226"/>
        <v>#DIV/0!</v>
      </c>
      <c r="AP391" s="119" t="e">
        <f t="shared" si="227"/>
        <v>#DIV/0!</v>
      </c>
      <c r="AQ391" s="119" t="e">
        <f t="shared" si="228"/>
        <v>#DIV/0!</v>
      </c>
      <c r="AR391" s="119" t="e">
        <f t="shared" si="229"/>
        <v>#DIV/0!</v>
      </c>
      <c r="AS391" s="114" t="e">
        <f t="shared" si="230"/>
        <v>#DIV/0!</v>
      </c>
      <c r="AT391" s="114" t="e">
        <f t="shared" si="203"/>
        <v>#DIV/0!</v>
      </c>
      <c r="AU391" s="114" t="e">
        <f t="shared" si="231"/>
        <v>#DIV/0!</v>
      </c>
      <c r="AV391" s="114" t="e">
        <f t="shared" si="204"/>
        <v>#DIV/0!</v>
      </c>
      <c r="AW391" s="69" t="e">
        <f t="shared" si="232"/>
        <v>#DIV/0!</v>
      </c>
      <c r="AX391" s="69" t="e">
        <f t="shared" si="233"/>
        <v>#DIV/0!</v>
      </c>
    </row>
    <row r="392" spans="4:50" ht="15.75">
      <c r="D392" s="41">
        <f>'Input Data'!E405</f>
        <v>0</v>
      </c>
      <c r="E392" s="43">
        <f>'Input Data'!F405</f>
        <v>0</v>
      </c>
      <c r="F392" s="43">
        <f>'Input Data'!G405</f>
        <v>0</v>
      </c>
      <c r="G392" s="43">
        <f>'Input Data'!H405</f>
        <v>0</v>
      </c>
      <c r="H392" s="41">
        <f>('Input Data'!E405)/3.28084</f>
        <v>0</v>
      </c>
      <c r="I392" s="43">
        <f t="shared" si="205"/>
        <v>0</v>
      </c>
      <c r="J392" s="43">
        <f t="shared" si="206"/>
        <v>-99</v>
      </c>
      <c r="K392" s="43">
        <f t="shared" si="207"/>
        <v>0</v>
      </c>
      <c r="L392" s="43">
        <f t="shared" si="208"/>
        <v>-99</v>
      </c>
      <c r="M392" s="43">
        <f t="shared" si="209"/>
        <v>0</v>
      </c>
      <c r="N392" s="43">
        <f t="shared" si="210"/>
        <v>-99</v>
      </c>
      <c r="O392" s="43" t="e">
        <f t="shared" si="211"/>
        <v>#DIV/0!</v>
      </c>
      <c r="P392" s="108">
        <f t="shared" si="212"/>
        <v>-99</v>
      </c>
      <c r="Q392" s="128" t="str">
        <f>IF(D392&lt;'Input Data'!$V$4," ",IF(I392=0," ",IF(K392=0," ",12+1.5*LN(K392+0.1))))</f>
        <v xml:space="preserve"> </v>
      </c>
      <c r="R392" s="120">
        <f t="shared" si="213"/>
        <v>-0.63022410000000006</v>
      </c>
      <c r="S392" s="109">
        <f t="shared" si="214"/>
        <v>0</v>
      </c>
      <c r="T392" s="110">
        <f t="shared" si="215"/>
        <v>0</v>
      </c>
      <c r="U392" s="109">
        <f t="shared" si="195"/>
        <v>0</v>
      </c>
      <c r="V392" s="69" t="e">
        <f t="shared" si="216"/>
        <v>#DIV/0!</v>
      </c>
      <c r="W392" s="109" t="e">
        <f t="shared" si="196"/>
        <v>#DIV/0!</v>
      </c>
      <c r="X392" s="109" t="e">
        <f t="shared" si="197"/>
        <v>#DIV/0!</v>
      </c>
      <c r="Y392" s="109" t="e">
        <f t="shared" si="198"/>
        <v>#DIV/0!</v>
      </c>
      <c r="Z392" s="109" t="e">
        <f t="shared" si="199"/>
        <v>#DIV/0!</v>
      </c>
      <c r="AA392" s="235" t="str">
        <f>IF(D392&lt;'Input Data'!$V$4," ",IF(I392=0," ",IF(K392=0," ",IF(AX392=4,28,IF(AX392=3,28,IF(AX392=2,28,IF(AX392=1,28,IF(AB392&gt;43,43,AB392))))))))</f>
        <v xml:space="preserve"> </v>
      </c>
      <c r="AB392" s="111" t="e">
        <f t="shared" si="200"/>
        <v>#DIV/0!</v>
      </c>
      <c r="AC392" s="128" t="e">
        <f t="shared" si="217"/>
        <v>#DIV/0!</v>
      </c>
      <c r="AD392" s="81">
        <f t="shared" si="201"/>
        <v>-99</v>
      </c>
      <c r="AE392" s="128" t="str">
        <f>IF(D392&lt;'Input Data'!$V$4," ",IF(I392=0," ",IF(K392=0," ",5*(I392-S392))))</f>
        <v xml:space="preserve"> </v>
      </c>
      <c r="AF392" s="81">
        <f t="shared" si="218"/>
        <v>-0.99</v>
      </c>
      <c r="AG392" s="81">
        <f t="shared" si="202"/>
        <v>-99</v>
      </c>
      <c r="AH392" s="119" t="e">
        <f t="shared" si="219"/>
        <v>#DIV/0!</v>
      </c>
      <c r="AI392" s="130" t="e">
        <f t="shared" si="220"/>
        <v>#DIV/0!</v>
      </c>
      <c r="AJ392" s="119" t="e">
        <f t="shared" si="221"/>
        <v>#DIV/0!</v>
      </c>
      <c r="AK392" s="119">
        <f t="shared" si="222"/>
        <v>-99</v>
      </c>
      <c r="AL392" s="69" t="e">
        <f t="shared" si="223"/>
        <v>#DIV/0!</v>
      </c>
      <c r="AM392" s="114" t="e">
        <f t="shared" si="224"/>
        <v>#DIV/0!</v>
      </c>
      <c r="AN392" s="119" t="e">
        <f t="shared" si="225"/>
        <v>#DIV/0!</v>
      </c>
      <c r="AO392" s="119" t="e">
        <f t="shared" si="226"/>
        <v>#DIV/0!</v>
      </c>
      <c r="AP392" s="119" t="e">
        <f t="shared" si="227"/>
        <v>#DIV/0!</v>
      </c>
      <c r="AQ392" s="119" t="e">
        <f t="shared" si="228"/>
        <v>#DIV/0!</v>
      </c>
      <c r="AR392" s="119" t="e">
        <f t="shared" si="229"/>
        <v>#DIV/0!</v>
      </c>
      <c r="AS392" s="114" t="e">
        <f t="shared" si="230"/>
        <v>#DIV/0!</v>
      </c>
      <c r="AT392" s="114" t="e">
        <f t="shared" si="203"/>
        <v>#DIV/0!</v>
      </c>
      <c r="AU392" s="114" t="e">
        <f t="shared" si="231"/>
        <v>#DIV/0!</v>
      </c>
      <c r="AV392" s="114" t="e">
        <f t="shared" si="204"/>
        <v>#DIV/0!</v>
      </c>
      <c r="AW392" s="69" t="e">
        <f t="shared" si="232"/>
        <v>#DIV/0!</v>
      </c>
      <c r="AX392" s="69" t="e">
        <f t="shared" si="233"/>
        <v>#DIV/0!</v>
      </c>
    </row>
    <row r="393" spans="4:50" ht="15.75">
      <c r="D393" s="41">
        <f>'Input Data'!E406</f>
        <v>0</v>
      </c>
      <c r="E393" s="43">
        <f>'Input Data'!F406</f>
        <v>0</v>
      </c>
      <c r="F393" s="43">
        <f>'Input Data'!G406</f>
        <v>0</v>
      </c>
      <c r="G393" s="43">
        <f>'Input Data'!H406</f>
        <v>0</v>
      </c>
      <c r="H393" s="41">
        <f>('Input Data'!E406)/3.28084</f>
        <v>0</v>
      </c>
      <c r="I393" s="43">
        <f t="shared" si="205"/>
        <v>0</v>
      </c>
      <c r="J393" s="43">
        <f t="shared" si="206"/>
        <v>-99</v>
      </c>
      <c r="K393" s="43">
        <f t="shared" si="207"/>
        <v>0</v>
      </c>
      <c r="L393" s="43">
        <f t="shared" si="208"/>
        <v>-99</v>
      </c>
      <c r="M393" s="43">
        <f t="shared" si="209"/>
        <v>0</v>
      </c>
      <c r="N393" s="43">
        <f t="shared" si="210"/>
        <v>-99</v>
      </c>
      <c r="O393" s="43" t="e">
        <f t="shared" si="211"/>
        <v>#DIV/0!</v>
      </c>
      <c r="P393" s="108">
        <f t="shared" si="212"/>
        <v>-99</v>
      </c>
      <c r="Q393" s="128" t="str">
        <f>IF(D393&lt;'Input Data'!$V$4," ",IF(I393=0," ",IF(K393=0," ",12+1.5*LN(K393+0.1))))</f>
        <v xml:space="preserve"> </v>
      </c>
      <c r="R393" s="120">
        <f t="shared" si="213"/>
        <v>-0.63022410000000006</v>
      </c>
      <c r="S393" s="109">
        <f t="shared" si="214"/>
        <v>0</v>
      </c>
      <c r="T393" s="110">
        <f t="shared" si="215"/>
        <v>0</v>
      </c>
      <c r="U393" s="109">
        <f t="shared" si="195"/>
        <v>0</v>
      </c>
      <c r="V393" s="69" t="e">
        <f t="shared" si="216"/>
        <v>#DIV/0!</v>
      </c>
      <c r="W393" s="109" t="e">
        <f t="shared" si="196"/>
        <v>#DIV/0!</v>
      </c>
      <c r="X393" s="109" t="e">
        <f t="shared" si="197"/>
        <v>#DIV/0!</v>
      </c>
      <c r="Y393" s="109" t="e">
        <f t="shared" si="198"/>
        <v>#DIV/0!</v>
      </c>
      <c r="Z393" s="109" t="e">
        <f t="shared" si="199"/>
        <v>#DIV/0!</v>
      </c>
      <c r="AA393" s="235" t="str">
        <f>IF(D393&lt;'Input Data'!$V$4," ",IF(I393=0," ",IF(K393=0," ",IF(AX393=4,28,IF(AX393=3,28,IF(AX393=2,28,IF(AX393=1,28,IF(AB393&gt;43,43,AB393))))))))</f>
        <v xml:space="preserve"> </v>
      </c>
      <c r="AB393" s="111" t="e">
        <f t="shared" si="200"/>
        <v>#DIV/0!</v>
      </c>
      <c r="AC393" s="128" t="e">
        <f t="shared" si="217"/>
        <v>#DIV/0!</v>
      </c>
      <c r="AD393" s="81">
        <f t="shared" si="201"/>
        <v>-99</v>
      </c>
      <c r="AE393" s="128" t="str">
        <f>IF(D393&lt;'Input Data'!$V$4," ",IF(I393=0," ",IF(K393=0," ",5*(I393-S393))))</f>
        <v xml:space="preserve"> </v>
      </c>
      <c r="AF393" s="81">
        <f t="shared" si="218"/>
        <v>-0.99</v>
      </c>
      <c r="AG393" s="81">
        <f t="shared" si="202"/>
        <v>-99</v>
      </c>
      <c r="AH393" s="119" t="e">
        <f t="shared" si="219"/>
        <v>#DIV/0!</v>
      </c>
      <c r="AI393" s="130" t="e">
        <f t="shared" si="220"/>
        <v>#DIV/0!</v>
      </c>
      <c r="AJ393" s="119" t="e">
        <f t="shared" si="221"/>
        <v>#DIV/0!</v>
      </c>
      <c r="AK393" s="119">
        <f t="shared" si="222"/>
        <v>-99</v>
      </c>
      <c r="AL393" s="69" t="e">
        <f t="shared" si="223"/>
        <v>#DIV/0!</v>
      </c>
      <c r="AM393" s="114" t="e">
        <f t="shared" si="224"/>
        <v>#DIV/0!</v>
      </c>
      <c r="AN393" s="119" t="e">
        <f t="shared" si="225"/>
        <v>#DIV/0!</v>
      </c>
      <c r="AO393" s="119" t="e">
        <f t="shared" si="226"/>
        <v>#DIV/0!</v>
      </c>
      <c r="AP393" s="119" t="e">
        <f t="shared" si="227"/>
        <v>#DIV/0!</v>
      </c>
      <c r="AQ393" s="119" t="e">
        <f t="shared" si="228"/>
        <v>#DIV/0!</v>
      </c>
      <c r="AR393" s="119" t="e">
        <f t="shared" si="229"/>
        <v>#DIV/0!</v>
      </c>
      <c r="AS393" s="114" t="e">
        <f t="shared" si="230"/>
        <v>#DIV/0!</v>
      </c>
      <c r="AT393" s="114" t="e">
        <f t="shared" si="203"/>
        <v>#DIV/0!</v>
      </c>
      <c r="AU393" s="114" t="e">
        <f t="shared" si="231"/>
        <v>#DIV/0!</v>
      </c>
      <c r="AV393" s="114" t="e">
        <f t="shared" si="204"/>
        <v>#DIV/0!</v>
      </c>
      <c r="AW393" s="69" t="e">
        <f t="shared" si="232"/>
        <v>#DIV/0!</v>
      </c>
      <c r="AX393" s="69" t="e">
        <f t="shared" si="233"/>
        <v>#DIV/0!</v>
      </c>
    </row>
    <row r="394" spans="4:50" ht="15.75">
      <c r="D394" s="41">
        <f>'Input Data'!E407</f>
        <v>0</v>
      </c>
      <c r="E394" s="43">
        <f>'Input Data'!F407</f>
        <v>0</v>
      </c>
      <c r="F394" s="43">
        <f>'Input Data'!G407</f>
        <v>0</v>
      </c>
      <c r="G394" s="43">
        <f>'Input Data'!H407</f>
        <v>0</v>
      </c>
      <c r="H394" s="41">
        <f>('Input Data'!E407)/3.28084</f>
        <v>0</v>
      </c>
      <c r="I394" s="43">
        <f t="shared" si="205"/>
        <v>0</v>
      </c>
      <c r="J394" s="43">
        <f t="shared" si="206"/>
        <v>-99</v>
      </c>
      <c r="K394" s="43">
        <f t="shared" si="207"/>
        <v>0</v>
      </c>
      <c r="L394" s="43">
        <f t="shared" si="208"/>
        <v>-99</v>
      </c>
      <c r="M394" s="43">
        <f t="shared" si="209"/>
        <v>0</v>
      </c>
      <c r="N394" s="43">
        <f t="shared" si="210"/>
        <v>-99</v>
      </c>
      <c r="O394" s="43" t="e">
        <f t="shared" si="211"/>
        <v>#DIV/0!</v>
      </c>
      <c r="P394" s="108">
        <f t="shared" si="212"/>
        <v>-99</v>
      </c>
      <c r="Q394" s="128" t="str">
        <f>IF(D394&lt;'Input Data'!$V$4," ",IF(I394=0," ",IF(K394=0," ",12+1.5*LN(K394+0.1))))</f>
        <v xml:space="preserve"> </v>
      </c>
      <c r="R394" s="120">
        <f t="shared" si="213"/>
        <v>-0.63022410000000006</v>
      </c>
      <c r="S394" s="109">
        <f t="shared" si="214"/>
        <v>0</v>
      </c>
      <c r="T394" s="110">
        <f t="shared" si="215"/>
        <v>0</v>
      </c>
      <c r="U394" s="109">
        <f t="shared" si="195"/>
        <v>0</v>
      </c>
      <c r="V394" s="69" t="e">
        <f t="shared" si="216"/>
        <v>#DIV/0!</v>
      </c>
      <c r="W394" s="109" t="e">
        <f t="shared" si="196"/>
        <v>#DIV/0!</v>
      </c>
      <c r="X394" s="109" t="e">
        <f t="shared" si="197"/>
        <v>#DIV/0!</v>
      </c>
      <c r="Y394" s="109" t="e">
        <f t="shared" si="198"/>
        <v>#DIV/0!</v>
      </c>
      <c r="Z394" s="109" t="e">
        <f t="shared" si="199"/>
        <v>#DIV/0!</v>
      </c>
      <c r="AA394" s="235" t="str">
        <f>IF(D394&lt;'Input Data'!$V$4," ",IF(I394=0," ",IF(K394=0," ",IF(AX394=4,28,IF(AX394=3,28,IF(AX394=2,28,IF(AX394=1,28,IF(AB394&gt;43,43,AB394))))))))</f>
        <v xml:space="preserve"> </v>
      </c>
      <c r="AB394" s="111" t="e">
        <f t="shared" si="200"/>
        <v>#DIV/0!</v>
      </c>
      <c r="AC394" s="128" t="e">
        <f t="shared" si="217"/>
        <v>#DIV/0!</v>
      </c>
      <c r="AD394" s="81">
        <f t="shared" si="201"/>
        <v>-99</v>
      </c>
      <c r="AE394" s="128" t="str">
        <f>IF(D394&lt;'Input Data'!$V$4," ",IF(I394=0," ",IF(K394=0," ",5*(I394-S394))))</f>
        <v xml:space="preserve"> </v>
      </c>
      <c r="AF394" s="81">
        <f t="shared" si="218"/>
        <v>-0.99</v>
      </c>
      <c r="AG394" s="81">
        <f t="shared" si="202"/>
        <v>-99</v>
      </c>
      <c r="AH394" s="119" t="e">
        <f t="shared" si="219"/>
        <v>#DIV/0!</v>
      </c>
      <c r="AI394" s="130" t="e">
        <f t="shared" si="220"/>
        <v>#DIV/0!</v>
      </c>
      <c r="AJ394" s="119" t="e">
        <f t="shared" si="221"/>
        <v>#DIV/0!</v>
      </c>
      <c r="AK394" s="119">
        <f t="shared" si="222"/>
        <v>-99</v>
      </c>
      <c r="AL394" s="69" t="e">
        <f t="shared" si="223"/>
        <v>#DIV/0!</v>
      </c>
      <c r="AM394" s="114" t="e">
        <f t="shared" si="224"/>
        <v>#DIV/0!</v>
      </c>
      <c r="AN394" s="119" t="e">
        <f t="shared" si="225"/>
        <v>#DIV/0!</v>
      </c>
      <c r="AO394" s="119" t="e">
        <f t="shared" si="226"/>
        <v>#DIV/0!</v>
      </c>
      <c r="AP394" s="119" t="e">
        <f t="shared" si="227"/>
        <v>#DIV/0!</v>
      </c>
      <c r="AQ394" s="119" t="e">
        <f t="shared" si="228"/>
        <v>#DIV/0!</v>
      </c>
      <c r="AR394" s="119" t="e">
        <f t="shared" si="229"/>
        <v>#DIV/0!</v>
      </c>
      <c r="AS394" s="114" t="e">
        <f t="shared" si="230"/>
        <v>#DIV/0!</v>
      </c>
      <c r="AT394" s="114" t="e">
        <f t="shared" si="203"/>
        <v>#DIV/0!</v>
      </c>
      <c r="AU394" s="114" t="e">
        <f t="shared" si="231"/>
        <v>#DIV/0!</v>
      </c>
      <c r="AV394" s="114" t="e">
        <f t="shared" si="204"/>
        <v>#DIV/0!</v>
      </c>
      <c r="AW394" s="69" t="e">
        <f t="shared" si="232"/>
        <v>#DIV/0!</v>
      </c>
      <c r="AX394" s="69" t="e">
        <f t="shared" si="233"/>
        <v>#DIV/0!</v>
      </c>
    </row>
    <row r="395" spans="4:50" ht="15.75">
      <c r="D395" s="41">
        <f>'Input Data'!E408</f>
        <v>0</v>
      </c>
      <c r="E395" s="43">
        <f>'Input Data'!F408</f>
        <v>0</v>
      </c>
      <c r="F395" s="43">
        <f>'Input Data'!G408</f>
        <v>0</v>
      </c>
      <c r="G395" s="43">
        <f>'Input Data'!H408</f>
        <v>0</v>
      </c>
      <c r="H395" s="41">
        <f>('Input Data'!E408)/3.28084</f>
        <v>0</v>
      </c>
      <c r="I395" s="43">
        <f t="shared" si="205"/>
        <v>0</v>
      </c>
      <c r="J395" s="43">
        <f t="shared" si="206"/>
        <v>-99</v>
      </c>
      <c r="K395" s="43">
        <f t="shared" si="207"/>
        <v>0</v>
      </c>
      <c r="L395" s="43">
        <f t="shared" si="208"/>
        <v>-99</v>
      </c>
      <c r="M395" s="43">
        <f t="shared" si="209"/>
        <v>0</v>
      </c>
      <c r="N395" s="43">
        <f t="shared" si="210"/>
        <v>-99</v>
      </c>
      <c r="O395" s="43" t="e">
        <f t="shared" si="211"/>
        <v>#DIV/0!</v>
      </c>
      <c r="P395" s="108">
        <f t="shared" si="212"/>
        <v>-99</v>
      </c>
      <c r="Q395" s="128" t="str">
        <f>IF(D395&lt;'Input Data'!$V$4," ",IF(I395=0," ",IF(K395=0," ",12+1.5*LN(K395+0.1))))</f>
        <v xml:space="preserve"> </v>
      </c>
      <c r="R395" s="120">
        <f t="shared" si="213"/>
        <v>-0.63022410000000006</v>
      </c>
      <c r="S395" s="109">
        <f t="shared" si="214"/>
        <v>0</v>
      </c>
      <c r="T395" s="110">
        <f t="shared" si="215"/>
        <v>0</v>
      </c>
      <c r="U395" s="109">
        <f t="shared" si="195"/>
        <v>0</v>
      </c>
      <c r="V395" s="69" t="e">
        <f t="shared" si="216"/>
        <v>#DIV/0!</v>
      </c>
      <c r="W395" s="109" t="e">
        <f t="shared" si="196"/>
        <v>#DIV/0!</v>
      </c>
      <c r="X395" s="109" t="e">
        <f t="shared" si="197"/>
        <v>#DIV/0!</v>
      </c>
      <c r="Y395" s="109" t="e">
        <f t="shared" si="198"/>
        <v>#DIV/0!</v>
      </c>
      <c r="Z395" s="109" t="e">
        <f t="shared" si="199"/>
        <v>#DIV/0!</v>
      </c>
      <c r="AA395" s="235" t="str">
        <f>IF(D395&lt;'Input Data'!$V$4," ",IF(I395=0," ",IF(K395=0," ",IF(AX395=4,28,IF(AX395=3,28,IF(AX395=2,28,IF(AX395=1,28,IF(AB395&gt;43,43,AB395))))))))</f>
        <v xml:space="preserve"> </v>
      </c>
      <c r="AB395" s="111" t="e">
        <f t="shared" si="200"/>
        <v>#DIV/0!</v>
      </c>
      <c r="AC395" s="128" t="e">
        <f t="shared" si="217"/>
        <v>#DIV/0!</v>
      </c>
      <c r="AD395" s="81">
        <f t="shared" si="201"/>
        <v>-99</v>
      </c>
      <c r="AE395" s="128" t="str">
        <f>IF(D395&lt;'Input Data'!$V$4," ",IF(I395=0," ",IF(K395=0," ",5*(I395-S395))))</f>
        <v xml:space="preserve"> </v>
      </c>
      <c r="AF395" s="81">
        <f t="shared" si="218"/>
        <v>-0.99</v>
      </c>
      <c r="AG395" s="81">
        <f t="shared" si="202"/>
        <v>-99</v>
      </c>
      <c r="AH395" s="119" t="e">
        <f t="shared" si="219"/>
        <v>#DIV/0!</v>
      </c>
      <c r="AI395" s="130" t="e">
        <f t="shared" si="220"/>
        <v>#DIV/0!</v>
      </c>
      <c r="AJ395" s="119" t="e">
        <f t="shared" si="221"/>
        <v>#DIV/0!</v>
      </c>
      <c r="AK395" s="119">
        <f t="shared" si="222"/>
        <v>-99</v>
      </c>
      <c r="AL395" s="69" t="e">
        <f t="shared" si="223"/>
        <v>#DIV/0!</v>
      </c>
      <c r="AM395" s="114" t="e">
        <f t="shared" si="224"/>
        <v>#DIV/0!</v>
      </c>
      <c r="AN395" s="119" t="e">
        <f t="shared" si="225"/>
        <v>#DIV/0!</v>
      </c>
      <c r="AO395" s="119" t="e">
        <f t="shared" si="226"/>
        <v>#DIV/0!</v>
      </c>
      <c r="AP395" s="119" t="e">
        <f t="shared" si="227"/>
        <v>#DIV/0!</v>
      </c>
      <c r="AQ395" s="119" t="e">
        <f t="shared" si="228"/>
        <v>#DIV/0!</v>
      </c>
      <c r="AR395" s="119" t="e">
        <f t="shared" si="229"/>
        <v>#DIV/0!</v>
      </c>
      <c r="AS395" s="114" t="e">
        <f t="shared" si="230"/>
        <v>#DIV/0!</v>
      </c>
      <c r="AT395" s="114" t="e">
        <f t="shared" si="203"/>
        <v>#DIV/0!</v>
      </c>
      <c r="AU395" s="114" t="e">
        <f t="shared" si="231"/>
        <v>#DIV/0!</v>
      </c>
      <c r="AV395" s="114" t="e">
        <f t="shared" si="204"/>
        <v>#DIV/0!</v>
      </c>
      <c r="AW395" s="69" t="e">
        <f t="shared" si="232"/>
        <v>#DIV/0!</v>
      </c>
      <c r="AX395" s="69" t="e">
        <f t="shared" si="233"/>
        <v>#DIV/0!</v>
      </c>
    </row>
    <row r="396" spans="4:50" ht="15.75">
      <c r="D396" s="41">
        <f>'Input Data'!E409</f>
        <v>0</v>
      </c>
      <c r="E396" s="43">
        <f>'Input Data'!F409</f>
        <v>0</v>
      </c>
      <c r="F396" s="43">
        <f>'Input Data'!G409</f>
        <v>0</v>
      </c>
      <c r="G396" s="43">
        <f>'Input Data'!H409</f>
        <v>0</v>
      </c>
      <c r="H396" s="41">
        <f>('Input Data'!E409)/3.28084</f>
        <v>0</v>
      </c>
      <c r="I396" s="43">
        <f t="shared" si="205"/>
        <v>0</v>
      </c>
      <c r="J396" s="43">
        <f t="shared" si="206"/>
        <v>-99</v>
      </c>
      <c r="K396" s="43">
        <f t="shared" si="207"/>
        <v>0</v>
      </c>
      <c r="L396" s="43">
        <f t="shared" si="208"/>
        <v>-99</v>
      </c>
      <c r="M396" s="43">
        <f t="shared" si="209"/>
        <v>0</v>
      </c>
      <c r="N396" s="43">
        <f t="shared" si="210"/>
        <v>-99</v>
      </c>
      <c r="O396" s="43" t="e">
        <f t="shared" si="211"/>
        <v>#DIV/0!</v>
      </c>
      <c r="P396" s="108">
        <f t="shared" si="212"/>
        <v>-99</v>
      </c>
      <c r="Q396" s="128" t="str">
        <f>IF(D396&lt;'Input Data'!$V$4," ",IF(I396=0," ",IF(K396=0," ",12+1.5*LN(K396+0.1))))</f>
        <v xml:space="preserve"> </v>
      </c>
      <c r="R396" s="120">
        <f t="shared" si="213"/>
        <v>-0.63022410000000006</v>
      </c>
      <c r="S396" s="109">
        <f t="shared" si="214"/>
        <v>0</v>
      </c>
      <c r="T396" s="110">
        <f t="shared" si="215"/>
        <v>0</v>
      </c>
      <c r="U396" s="109">
        <f t="shared" si="195"/>
        <v>0</v>
      </c>
      <c r="V396" s="69" t="e">
        <f t="shared" si="216"/>
        <v>#DIV/0!</v>
      </c>
      <c r="W396" s="109" t="e">
        <f t="shared" si="196"/>
        <v>#DIV/0!</v>
      </c>
      <c r="X396" s="109" t="e">
        <f t="shared" si="197"/>
        <v>#DIV/0!</v>
      </c>
      <c r="Y396" s="109" t="e">
        <f t="shared" si="198"/>
        <v>#DIV/0!</v>
      </c>
      <c r="Z396" s="109" t="e">
        <f t="shared" si="199"/>
        <v>#DIV/0!</v>
      </c>
      <c r="AA396" s="235" t="str">
        <f>IF(D396&lt;'Input Data'!$V$4," ",IF(I396=0," ",IF(K396=0," ",IF(AX396=4,28,IF(AX396=3,28,IF(AX396=2,28,IF(AX396=1,28,IF(AB396&gt;43,43,AB396))))))))</f>
        <v xml:space="preserve"> </v>
      </c>
      <c r="AB396" s="111" t="e">
        <f t="shared" si="200"/>
        <v>#DIV/0!</v>
      </c>
      <c r="AC396" s="128" t="e">
        <f t="shared" si="217"/>
        <v>#DIV/0!</v>
      </c>
      <c r="AD396" s="81">
        <f t="shared" si="201"/>
        <v>-99</v>
      </c>
      <c r="AE396" s="128" t="str">
        <f>IF(D396&lt;'Input Data'!$V$4," ",IF(I396=0," ",IF(K396=0," ",5*(I396-S396))))</f>
        <v xml:space="preserve"> </v>
      </c>
      <c r="AF396" s="81">
        <f t="shared" si="218"/>
        <v>-0.99</v>
      </c>
      <c r="AG396" s="81">
        <f t="shared" si="202"/>
        <v>-99</v>
      </c>
      <c r="AH396" s="119" t="e">
        <f t="shared" si="219"/>
        <v>#DIV/0!</v>
      </c>
      <c r="AI396" s="130" t="e">
        <f t="shared" si="220"/>
        <v>#DIV/0!</v>
      </c>
      <c r="AJ396" s="119" t="e">
        <f t="shared" si="221"/>
        <v>#DIV/0!</v>
      </c>
      <c r="AK396" s="119">
        <f t="shared" si="222"/>
        <v>-99</v>
      </c>
      <c r="AL396" s="69" t="e">
        <f t="shared" si="223"/>
        <v>#DIV/0!</v>
      </c>
      <c r="AM396" s="114" t="e">
        <f t="shared" si="224"/>
        <v>#DIV/0!</v>
      </c>
      <c r="AN396" s="119" t="e">
        <f t="shared" si="225"/>
        <v>#DIV/0!</v>
      </c>
      <c r="AO396" s="119" t="e">
        <f t="shared" si="226"/>
        <v>#DIV/0!</v>
      </c>
      <c r="AP396" s="119" t="e">
        <f t="shared" si="227"/>
        <v>#DIV/0!</v>
      </c>
      <c r="AQ396" s="119" t="e">
        <f t="shared" si="228"/>
        <v>#DIV/0!</v>
      </c>
      <c r="AR396" s="119" t="e">
        <f t="shared" si="229"/>
        <v>#DIV/0!</v>
      </c>
      <c r="AS396" s="114" t="e">
        <f t="shared" si="230"/>
        <v>#DIV/0!</v>
      </c>
      <c r="AT396" s="114" t="e">
        <f t="shared" si="203"/>
        <v>#DIV/0!</v>
      </c>
      <c r="AU396" s="114" t="e">
        <f t="shared" si="231"/>
        <v>#DIV/0!</v>
      </c>
      <c r="AV396" s="114" t="e">
        <f t="shared" si="204"/>
        <v>#DIV/0!</v>
      </c>
      <c r="AW396" s="69" t="e">
        <f t="shared" si="232"/>
        <v>#DIV/0!</v>
      </c>
      <c r="AX396" s="69" t="e">
        <f t="shared" si="233"/>
        <v>#DIV/0!</v>
      </c>
    </row>
    <row r="397" spans="4:50" ht="15.75">
      <c r="D397" s="41">
        <f>'Input Data'!E410</f>
        <v>0</v>
      </c>
      <c r="E397" s="43">
        <f>'Input Data'!F410</f>
        <v>0</v>
      </c>
      <c r="F397" s="43">
        <f>'Input Data'!G410</f>
        <v>0</v>
      </c>
      <c r="G397" s="43">
        <f>'Input Data'!H410</f>
        <v>0</v>
      </c>
      <c r="H397" s="41">
        <f>('Input Data'!E410)/3.28084</f>
        <v>0</v>
      </c>
      <c r="I397" s="43">
        <f t="shared" si="205"/>
        <v>0</v>
      </c>
      <c r="J397" s="43">
        <f t="shared" si="206"/>
        <v>-99</v>
      </c>
      <c r="K397" s="43">
        <f t="shared" si="207"/>
        <v>0</v>
      </c>
      <c r="L397" s="43">
        <f t="shared" si="208"/>
        <v>-99</v>
      </c>
      <c r="M397" s="43">
        <f t="shared" si="209"/>
        <v>0</v>
      </c>
      <c r="N397" s="43">
        <f t="shared" si="210"/>
        <v>-99</v>
      </c>
      <c r="O397" s="43" t="e">
        <f t="shared" si="211"/>
        <v>#DIV/0!</v>
      </c>
      <c r="P397" s="108">
        <f t="shared" si="212"/>
        <v>-99</v>
      </c>
      <c r="Q397" s="128" t="str">
        <f>IF(D397&lt;'Input Data'!$V$4," ",IF(I397=0," ",IF(K397=0," ",12+1.5*LN(K397+0.1))))</f>
        <v xml:space="preserve"> </v>
      </c>
      <c r="R397" s="120">
        <f t="shared" si="213"/>
        <v>-0.63022410000000006</v>
      </c>
      <c r="S397" s="109">
        <f t="shared" si="214"/>
        <v>0</v>
      </c>
      <c r="T397" s="110">
        <f t="shared" si="215"/>
        <v>0</v>
      </c>
      <c r="U397" s="109">
        <f t="shared" si="195"/>
        <v>0</v>
      </c>
      <c r="V397" s="69" t="e">
        <f t="shared" si="216"/>
        <v>#DIV/0!</v>
      </c>
      <c r="W397" s="109" t="e">
        <f t="shared" si="196"/>
        <v>#DIV/0!</v>
      </c>
      <c r="X397" s="109" t="e">
        <f t="shared" si="197"/>
        <v>#DIV/0!</v>
      </c>
      <c r="Y397" s="109" t="e">
        <f t="shared" si="198"/>
        <v>#DIV/0!</v>
      </c>
      <c r="Z397" s="109" t="e">
        <f t="shared" si="199"/>
        <v>#DIV/0!</v>
      </c>
      <c r="AA397" s="235" t="str">
        <f>IF(D397&lt;'Input Data'!$V$4," ",IF(I397=0," ",IF(K397=0," ",IF(AX397=4,28,IF(AX397=3,28,IF(AX397=2,28,IF(AX397=1,28,IF(AB397&gt;43,43,AB397))))))))</f>
        <v xml:space="preserve"> </v>
      </c>
      <c r="AB397" s="111" t="e">
        <f t="shared" si="200"/>
        <v>#DIV/0!</v>
      </c>
      <c r="AC397" s="128" t="e">
        <f t="shared" si="217"/>
        <v>#DIV/0!</v>
      </c>
      <c r="AD397" s="81">
        <f t="shared" si="201"/>
        <v>-99</v>
      </c>
      <c r="AE397" s="128" t="str">
        <f>IF(D397&lt;'Input Data'!$V$4," ",IF(I397=0," ",IF(K397=0," ",5*(I397-S397))))</f>
        <v xml:space="preserve"> </v>
      </c>
      <c r="AF397" s="81">
        <f t="shared" si="218"/>
        <v>-0.99</v>
      </c>
      <c r="AG397" s="81">
        <f t="shared" si="202"/>
        <v>-99</v>
      </c>
      <c r="AH397" s="119" t="e">
        <f t="shared" si="219"/>
        <v>#DIV/0!</v>
      </c>
      <c r="AI397" s="130" t="e">
        <f t="shared" si="220"/>
        <v>#DIV/0!</v>
      </c>
      <c r="AJ397" s="119" t="e">
        <f t="shared" si="221"/>
        <v>#DIV/0!</v>
      </c>
      <c r="AK397" s="119">
        <f t="shared" si="222"/>
        <v>-99</v>
      </c>
      <c r="AL397" s="69" t="e">
        <f t="shared" si="223"/>
        <v>#DIV/0!</v>
      </c>
      <c r="AM397" s="114" t="e">
        <f t="shared" si="224"/>
        <v>#DIV/0!</v>
      </c>
      <c r="AN397" s="119" t="e">
        <f t="shared" si="225"/>
        <v>#DIV/0!</v>
      </c>
      <c r="AO397" s="119" t="e">
        <f t="shared" si="226"/>
        <v>#DIV/0!</v>
      </c>
      <c r="AP397" s="119" t="e">
        <f t="shared" si="227"/>
        <v>#DIV/0!</v>
      </c>
      <c r="AQ397" s="119" t="e">
        <f t="shared" si="228"/>
        <v>#DIV/0!</v>
      </c>
      <c r="AR397" s="119" t="e">
        <f t="shared" si="229"/>
        <v>#DIV/0!</v>
      </c>
      <c r="AS397" s="114" t="e">
        <f t="shared" si="230"/>
        <v>#DIV/0!</v>
      </c>
      <c r="AT397" s="114" t="e">
        <f t="shared" si="203"/>
        <v>#DIV/0!</v>
      </c>
      <c r="AU397" s="114" t="e">
        <f t="shared" si="231"/>
        <v>#DIV/0!</v>
      </c>
      <c r="AV397" s="114" t="e">
        <f t="shared" si="204"/>
        <v>#DIV/0!</v>
      </c>
      <c r="AW397" s="69" t="e">
        <f t="shared" si="232"/>
        <v>#DIV/0!</v>
      </c>
      <c r="AX397" s="69" t="e">
        <f t="shared" si="233"/>
        <v>#DIV/0!</v>
      </c>
    </row>
    <row r="398" spans="4:50" ht="15.75">
      <c r="D398" s="41">
        <f>'Input Data'!E411</f>
        <v>0</v>
      </c>
      <c r="E398" s="43">
        <f>'Input Data'!F411</f>
        <v>0</v>
      </c>
      <c r="F398" s="43">
        <f>'Input Data'!G411</f>
        <v>0</v>
      </c>
      <c r="G398" s="43">
        <f>'Input Data'!H411</f>
        <v>0</v>
      </c>
      <c r="H398" s="41">
        <f>('Input Data'!E411)/3.28084</f>
        <v>0</v>
      </c>
      <c r="I398" s="43">
        <f t="shared" si="205"/>
        <v>0</v>
      </c>
      <c r="J398" s="43">
        <f t="shared" si="206"/>
        <v>-99</v>
      </c>
      <c r="K398" s="43">
        <f t="shared" si="207"/>
        <v>0</v>
      </c>
      <c r="L398" s="43">
        <f t="shared" si="208"/>
        <v>-99</v>
      </c>
      <c r="M398" s="43">
        <f t="shared" si="209"/>
        <v>0</v>
      </c>
      <c r="N398" s="43">
        <f t="shared" si="210"/>
        <v>-99</v>
      </c>
      <c r="O398" s="43" t="e">
        <f t="shared" si="211"/>
        <v>#DIV/0!</v>
      </c>
      <c r="P398" s="108">
        <f t="shared" si="212"/>
        <v>-99</v>
      </c>
      <c r="Q398" s="128" t="str">
        <f>IF(D398&lt;'Input Data'!$V$4," ",IF(I398=0," ",IF(K398=0," ",12+1.5*LN(K398+0.1))))</f>
        <v xml:space="preserve"> </v>
      </c>
      <c r="R398" s="120">
        <f t="shared" si="213"/>
        <v>-0.63022410000000006</v>
      </c>
      <c r="S398" s="109">
        <f t="shared" si="214"/>
        <v>0</v>
      </c>
      <c r="T398" s="110">
        <f t="shared" si="215"/>
        <v>0</v>
      </c>
      <c r="U398" s="109">
        <f t="shared" si="195"/>
        <v>0</v>
      </c>
      <c r="V398" s="69" t="e">
        <f t="shared" si="216"/>
        <v>#DIV/0!</v>
      </c>
      <c r="W398" s="109" t="e">
        <f t="shared" si="196"/>
        <v>#DIV/0!</v>
      </c>
      <c r="X398" s="109" t="e">
        <f t="shared" si="197"/>
        <v>#DIV/0!</v>
      </c>
      <c r="Y398" s="109" t="e">
        <f t="shared" si="198"/>
        <v>#DIV/0!</v>
      </c>
      <c r="Z398" s="109" t="e">
        <f t="shared" si="199"/>
        <v>#DIV/0!</v>
      </c>
      <c r="AA398" s="235" t="str">
        <f>IF(D398&lt;'Input Data'!$V$4," ",IF(I398=0," ",IF(K398=0," ",IF(AX398=4,28,IF(AX398=3,28,IF(AX398=2,28,IF(AX398=1,28,IF(AB398&gt;43,43,AB398))))))))</f>
        <v xml:space="preserve"> </v>
      </c>
      <c r="AB398" s="111" t="e">
        <f t="shared" si="200"/>
        <v>#DIV/0!</v>
      </c>
      <c r="AC398" s="128" t="e">
        <f t="shared" si="217"/>
        <v>#DIV/0!</v>
      </c>
      <c r="AD398" s="81">
        <f t="shared" si="201"/>
        <v>-99</v>
      </c>
      <c r="AE398" s="128" t="str">
        <f>IF(D398&lt;'Input Data'!$V$4," ",IF(I398=0," ",IF(K398=0," ",5*(I398-S398))))</f>
        <v xml:space="preserve"> </v>
      </c>
      <c r="AF398" s="81">
        <f t="shared" si="218"/>
        <v>-0.99</v>
      </c>
      <c r="AG398" s="81">
        <f t="shared" si="202"/>
        <v>-99</v>
      </c>
      <c r="AH398" s="119" t="e">
        <f t="shared" si="219"/>
        <v>#DIV/0!</v>
      </c>
      <c r="AI398" s="130" t="e">
        <f t="shared" si="220"/>
        <v>#DIV/0!</v>
      </c>
      <c r="AJ398" s="119" t="e">
        <f t="shared" si="221"/>
        <v>#DIV/0!</v>
      </c>
      <c r="AK398" s="119">
        <f t="shared" si="222"/>
        <v>-99</v>
      </c>
      <c r="AL398" s="69" t="e">
        <f t="shared" si="223"/>
        <v>#DIV/0!</v>
      </c>
      <c r="AM398" s="114" t="e">
        <f t="shared" si="224"/>
        <v>#DIV/0!</v>
      </c>
      <c r="AN398" s="119" t="e">
        <f t="shared" si="225"/>
        <v>#DIV/0!</v>
      </c>
      <c r="AO398" s="119" t="e">
        <f t="shared" si="226"/>
        <v>#DIV/0!</v>
      </c>
      <c r="AP398" s="119" t="e">
        <f t="shared" si="227"/>
        <v>#DIV/0!</v>
      </c>
      <c r="AQ398" s="119" t="e">
        <f t="shared" si="228"/>
        <v>#DIV/0!</v>
      </c>
      <c r="AR398" s="119" t="e">
        <f t="shared" si="229"/>
        <v>#DIV/0!</v>
      </c>
      <c r="AS398" s="114" t="e">
        <f t="shared" si="230"/>
        <v>#DIV/0!</v>
      </c>
      <c r="AT398" s="114" t="e">
        <f t="shared" si="203"/>
        <v>#DIV/0!</v>
      </c>
      <c r="AU398" s="114" t="e">
        <f t="shared" si="231"/>
        <v>#DIV/0!</v>
      </c>
      <c r="AV398" s="114" t="e">
        <f t="shared" si="204"/>
        <v>#DIV/0!</v>
      </c>
      <c r="AW398" s="69" t="e">
        <f t="shared" si="232"/>
        <v>#DIV/0!</v>
      </c>
      <c r="AX398" s="69" t="e">
        <f t="shared" si="233"/>
        <v>#DIV/0!</v>
      </c>
    </row>
    <row r="399" spans="4:50" ht="15.75">
      <c r="D399" s="41">
        <f>'Input Data'!E412</f>
        <v>0</v>
      </c>
      <c r="E399" s="43">
        <f>'Input Data'!F412</f>
        <v>0</v>
      </c>
      <c r="F399" s="43">
        <f>'Input Data'!G412</f>
        <v>0</v>
      </c>
      <c r="G399" s="43">
        <f>'Input Data'!H412</f>
        <v>0</v>
      </c>
      <c r="H399" s="41">
        <f>('Input Data'!E412)/3.28084</f>
        <v>0</v>
      </c>
      <c r="I399" s="43">
        <f t="shared" si="205"/>
        <v>0</v>
      </c>
      <c r="J399" s="43">
        <f t="shared" si="206"/>
        <v>-99</v>
      </c>
      <c r="K399" s="43">
        <f t="shared" si="207"/>
        <v>0</v>
      </c>
      <c r="L399" s="43">
        <f t="shared" si="208"/>
        <v>-99</v>
      </c>
      <c r="M399" s="43">
        <f t="shared" si="209"/>
        <v>0</v>
      </c>
      <c r="N399" s="43">
        <f t="shared" si="210"/>
        <v>-99</v>
      </c>
      <c r="O399" s="43" t="e">
        <f t="shared" si="211"/>
        <v>#DIV/0!</v>
      </c>
      <c r="P399" s="108">
        <f t="shared" si="212"/>
        <v>-99</v>
      </c>
      <c r="Q399" s="128" t="str">
        <f>IF(D399&lt;'Input Data'!$V$4," ",IF(I399=0," ",IF(K399=0," ",12+1.5*LN(K399+0.1))))</f>
        <v xml:space="preserve"> </v>
      </c>
      <c r="R399" s="120">
        <f t="shared" si="213"/>
        <v>-0.63022410000000006</v>
      </c>
      <c r="S399" s="109">
        <f t="shared" si="214"/>
        <v>0</v>
      </c>
      <c r="T399" s="110">
        <f t="shared" si="215"/>
        <v>0</v>
      </c>
      <c r="U399" s="109">
        <f t="shared" ref="U399:U462" si="234">S399-T399</f>
        <v>0</v>
      </c>
      <c r="V399" s="69" t="e">
        <f t="shared" si="216"/>
        <v>#DIV/0!</v>
      </c>
      <c r="W399" s="109" t="e">
        <f t="shared" ref="W399:W462" si="235">+(I399-S399)/U399</f>
        <v>#DIV/0!</v>
      </c>
      <c r="X399" s="109" t="e">
        <f t="shared" ref="X399:X462" si="236">(M399-T399)/(I399-S399)</f>
        <v>#DIV/0!</v>
      </c>
      <c r="Y399" s="109" t="e">
        <f t="shared" ref="Y399:Y462" si="237">(100*K399)/(I399-S399)</f>
        <v>#DIV/0!</v>
      </c>
      <c r="Z399" s="109" t="e">
        <f t="shared" ref="Z399:Z462" si="238">(I399/100)/SQRT(U399/100)</f>
        <v>#DIV/0!</v>
      </c>
      <c r="AA399" s="235" t="str">
        <f>IF(D399&lt;'Input Data'!$V$4," ",IF(I399=0," ",IF(K399=0," ",IF(AX399=4,28,IF(AX399=3,28,IF(AX399=2,28,IF(AX399=1,28,IF(AB399&gt;43,43,AB399))))))))</f>
        <v xml:space="preserve"> </v>
      </c>
      <c r="AB399" s="111" t="e">
        <f t="shared" ref="AB399:AB462" si="239">17.6+ 11*LOG10(Z399)</f>
        <v>#DIV/0!</v>
      </c>
      <c r="AC399" s="128" t="e">
        <f t="shared" si="217"/>
        <v>#DIV/0!</v>
      </c>
      <c r="AD399" s="81">
        <f t="shared" ref="AD399:AD462" si="240">IF(I399=0, -99, 5*(I399-S399))</f>
        <v>-99</v>
      </c>
      <c r="AE399" s="128" t="str">
        <f>IF(D399&lt;'Input Data'!$V$4," ",IF(I399=0," ",IF(K399=0," ",5*(I399-S399))))</f>
        <v xml:space="preserve"> </v>
      </c>
      <c r="AF399" s="81">
        <f t="shared" si="218"/>
        <v>-0.99</v>
      </c>
      <c r="AG399" s="81">
        <f t="shared" ref="AG399:AG462" si="241">IF(I399=0,-99,IF(AX399="9"," ",IF(AX399="8"," ",IF(AX399="4"," ",IF(AX399="3"," ",IF(AX399="2"," ",IF(AX399="1"," ",2.0885434273*5*(I399-S399))))))))</f>
        <v>-99</v>
      </c>
      <c r="AH399" s="119" t="e">
        <f t="shared" si="219"/>
        <v>#DIV/0!</v>
      </c>
      <c r="AI399" s="130" t="e">
        <f t="shared" si="220"/>
        <v>#DIV/0!</v>
      </c>
      <c r="AJ399" s="119" t="e">
        <f t="shared" si="221"/>
        <v>#DIV/0!</v>
      </c>
      <c r="AK399" s="119">
        <f t="shared" si="222"/>
        <v>-99</v>
      </c>
      <c r="AL399" s="69" t="e">
        <f t="shared" si="223"/>
        <v>#DIV/0!</v>
      </c>
      <c r="AM399" s="114" t="e">
        <f t="shared" si="224"/>
        <v>#DIV/0!</v>
      </c>
      <c r="AN399" s="119" t="e">
        <f t="shared" si="225"/>
        <v>#DIV/0!</v>
      </c>
      <c r="AO399" s="119" t="e">
        <f t="shared" si="226"/>
        <v>#DIV/0!</v>
      </c>
      <c r="AP399" s="119" t="e">
        <f t="shared" si="227"/>
        <v>#DIV/0!</v>
      </c>
      <c r="AQ399" s="119" t="e">
        <f t="shared" si="228"/>
        <v>#DIV/0!</v>
      </c>
      <c r="AR399" s="119" t="e">
        <f t="shared" si="229"/>
        <v>#DIV/0!</v>
      </c>
      <c r="AS399" s="114" t="e">
        <f t="shared" si="230"/>
        <v>#DIV/0!</v>
      </c>
      <c r="AT399" s="114" t="e">
        <f t="shared" ref="AT399:AT462" si="242">IF(AS399&lt;=0,1,0)</f>
        <v>#DIV/0!</v>
      </c>
      <c r="AU399" s="114" t="e">
        <f t="shared" si="231"/>
        <v>#DIV/0!</v>
      </c>
      <c r="AV399" s="114" t="e">
        <f t="shared" ref="AV399:AV462" si="243">IF(AU399=0,0,IF(AQ399&gt;AU399,IF(Y399&gt;4.5,9,8),0))</f>
        <v>#DIV/0!</v>
      </c>
      <c r="AW399" s="69" t="e">
        <f t="shared" si="232"/>
        <v>#DIV/0!</v>
      </c>
      <c r="AX399" s="69" t="e">
        <f t="shared" si="233"/>
        <v>#DIV/0!</v>
      </c>
    </row>
    <row r="400" spans="4:50" ht="15.75">
      <c r="D400" s="41">
        <f>'Input Data'!E413</f>
        <v>0</v>
      </c>
      <c r="E400" s="43">
        <f>'Input Data'!F413</f>
        <v>0</v>
      </c>
      <c r="F400" s="43">
        <f>'Input Data'!G413</f>
        <v>0</v>
      </c>
      <c r="G400" s="43">
        <f>'Input Data'!H413</f>
        <v>0</v>
      </c>
      <c r="H400" s="41">
        <f>('Input Data'!E413)/3.28084</f>
        <v>0</v>
      </c>
      <c r="I400" s="43">
        <f t="shared" ref="I400:I463" si="244">E400*47.8802588889</f>
        <v>0</v>
      </c>
      <c r="J400" s="43">
        <f t="shared" ref="J400:J463" si="245">IF(H400=0,-99,I400)</f>
        <v>-99</v>
      </c>
      <c r="K400" s="43">
        <f t="shared" ref="K400:K463" si="246">F400*47.8802588889</f>
        <v>0</v>
      </c>
      <c r="L400" s="43">
        <f t="shared" ref="L400:L463" si="247">IF(H400=0,-99,K400)</f>
        <v>-99</v>
      </c>
      <c r="M400" s="43">
        <f t="shared" ref="M400:M463" si="248">G400*47.8802588889</f>
        <v>0</v>
      </c>
      <c r="N400" s="43">
        <f t="shared" ref="N400:N463" si="249">IF(H400=0,-99,M400)</f>
        <v>-99</v>
      </c>
      <c r="O400" s="43" t="e">
        <f t="shared" ref="O400:O463" si="250">100*(K400/I400)</f>
        <v>#DIV/0!</v>
      </c>
      <c r="P400" s="108">
        <f t="shared" ref="P400:P463" si="251">IF(K400=0,-99,12+(1.5*LN(0.1+K400)))</f>
        <v>-99</v>
      </c>
      <c r="Q400" s="128" t="str">
        <f>IF(D400&lt;'Input Data'!$V$4," ",IF(I400=0," ",IF(K400=0," ",12+1.5*LN(K400+0.1))))</f>
        <v xml:space="preserve"> </v>
      </c>
      <c r="R400" s="120">
        <f t="shared" ref="R400:R463" si="252">P400*6.3659/1000</f>
        <v>-0.63022410000000006</v>
      </c>
      <c r="S400" s="109">
        <f t="shared" ref="S400:S463" si="253">S399+P400*(H400-H399)</f>
        <v>0</v>
      </c>
      <c r="T400" s="110">
        <f t="shared" ref="T400:T463" si="254">IF(H400&lt;$E$9,0,+(H400-$E$9)*9.8)</f>
        <v>0</v>
      </c>
      <c r="U400" s="109">
        <f t="shared" si="234"/>
        <v>0</v>
      </c>
      <c r="V400" s="69" t="e">
        <f t="shared" ref="V400:V463" si="255">IF(AX400=0,"Undefined",IF(AX400=9,"Very Stiff OC clay-silt",IF(AX400=8,"Stiff OC clayey Sand",IF(AX400=7,"gravelly SAND",IF(AX400=6,"SAND",IF(AX400=5,"Sandy MIX",IF(AX400=4,"Silty MIX",IF(AX400=3,"CLAY",IF(AX400=2,"ORGANIC Clay","SENSITIVE Clay-Silt")))))))))</f>
        <v>#DIV/0!</v>
      </c>
      <c r="W400" s="109" t="e">
        <f t="shared" si="235"/>
        <v>#DIV/0!</v>
      </c>
      <c r="X400" s="109" t="e">
        <f t="shared" si="236"/>
        <v>#DIV/0!</v>
      </c>
      <c r="Y400" s="109" t="e">
        <f t="shared" si="237"/>
        <v>#DIV/0!</v>
      </c>
      <c r="Z400" s="109" t="e">
        <f t="shared" si="238"/>
        <v>#DIV/0!</v>
      </c>
      <c r="AA400" s="235" t="str">
        <f>IF(D400&lt;'Input Data'!$V$4," ",IF(I400=0," ",IF(K400=0," ",IF(AX400=4,28,IF(AX400=3,28,IF(AX400=2,28,IF(AX400=1,28,IF(AB400&gt;43,43,AB400))))))))</f>
        <v xml:space="preserve"> </v>
      </c>
      <c r="AB400" s="111" t="e">
        <f t="shared" si="239"/>
        <v>#DIV/0!</v>
      </c>
      <c r="AC400" s="128" t="e">
        <f t="shared" ref="AC400:AC463" si="256">IF(AX400="3",28,IF(AX400="2",28,IF(AX400="1",28,AB400)))</f>
        <v>#DIV/0!</v>
      </c>
      <c r="AD400" s="81">
        <f t="shared" si="240"/>
        <v>-99</v>
      </c>
      <c r="AE400" s="128" t="str">
        <f>IF(D400&lt;'Input Data'!$V$4," ",IF(I400=0," ",IF(K400=0," ",5*(I400-S400))))</f>
        <v xml:space="preserve"> </v>
      </c>
      <c r="AF400" s="81">
        <f t="shared" ref="AF400:AF463" si="257">AD400/100</f>
        <v>-0.99</v>
      </c>
      <c r="AG400" s="81">
        <f t="shared" si="241"/>
        <v>-99</v>
      </c>
      <c r="AH400" s="119" t="e">
        <f t="shared" ref="AH400:AH463" si="258">+((3.47-LOG(W400))^2+(1.22+LOG(Y400))^2)^0.5</f>
        <v>#DIV/0!</v>
      </c>
      <c r="AI400" s="130" t="e">
        <f t="shared" ref="AI400:AI463" si="259">1-(0.28/(1+((AH400/2.65)^25)))</f>
        <v>#DIV/0!</v>
      </c>
      <c r="AJ400" s="119" t="e">
        <f t="shared" ref="AJ400:AJ463" si="260">0.33*(I400-S400)^AI400</f>
        <v>#DIV/0!</v>
      </c>
      <c r="AK400" s="119">
        <f t="shared" ref="AK400:AK463" si="261">IF(D400=0,-99,AJ400/U400)</f>
        <v>-99</v>
      </c>
      <c r="AL400" s="69" t="e">
        <f t="shared" ref="AL400:AL463" si="262">IF(AH400&lt;1.31,7,IF(AH400&lt;=2.05,6,IF(AH400&lt;2.6,5,IF(AH400&lt;2.95,4,IF(AH400&lt;3.6,3,IF(AH400&lt;5,2,""))))))</f>
        <v>#DIV/0!</v>
      </c>
      <c r="AM400" s="114" t="e">
        <f t="shared" ref="AM400:AM463" si="263">+(I400-S400)/100/((U400/100)^AO400)</f>
        <v>#DIV/0!</v>
      </c>
      <c r="AN400" s="119" t="e">
        <f t="shared" ref="AN400:AN463" si="264">+((3.47-LOG(AM400))^2+(1.22+LOG(Y400))^2)^0.5</f>
        <v>#DIV/0!</v>
      </c>
      <c r="AO400" s="119" t="e">
        <f t="shared" ref="AO400:AO463" si="265">MIN(0.381*AH400+0.05*U400/100-0.15,1)</f>
        <v>#DIV/0!</v>
      </c>
      <c r="AP400" s="119" t="e">
        <f t="shared" ref="AP400:AP463" si="266">MIN(0.381*AN400+0.05*U400/100-0.15,1)</f>
        <v>#DIV/0!</v>
      </c>
      <c r="AQ400" s="119" t="e">
        <f t="shared" ref="AQ400:AQ463" si="267">+(I400-S400)/100/(U400/100)^AP400</f>
        <v>#DIV/0!</v>
      </c>
      <c r="AR400" s="119" t="e">
        <f t="shared" ref="AR400:AR463" si="268">+((3.47-LOG(AQ400))^2+(1.22+LOG(Y400))^2)^0.5</f>
        <v>#DIV/0!</v>
      </c>
      <c r="AS400" s="114" t="e">
        <f t="shared" ref="AS400:AS463" si="269">+AQ400-12*EXP(-1.4*Y400)</f>
        <v>#DIV/0!</v>
      </c>
      <c r="AT400" s="114" t="e">
        <f t="shared" si="242"/>
        <v>#DIV/0!</v>
      </c>
      <c r="AU400" s="114" t="e">
        <f t="shared" ref="AU400:AU463" si="270">IF(Y400&gt;1.5,1/(-0.0003*(Y400-1)+0.005*(Y400-1)-0.002),0)</f>
        <v>#DIV/0!</v>
      </c>
      <c r="AV400" s="114" t="e">
        <f t="shared" si="243"/>
        <v>#DIV/0!</v>
      </c>
      <c r="AW400" s="69" t="e">
        <f t="shared" ref="AW400:AW463" si="271">IF(AR400&lt;1.31,7,IF(AR400&lt;=2.05,6,IF(AR400&lt;2.6,5,IF(AR400&lt;2.95,4,IF(AR400&lt;3.6,3,IF(AR400&lt;5,2,""))))))</f>
        <v>#DIV/0!</v>
      </c>
      <c r="AX400" s="69" t="e">
        <f t="shared" ref="AX400:AX463" si="272">IF(AT400=1,1,IF(AV400&gt;0,AV400,AW400))</f>
        <v>#DIV/0!</v>
      </c>
    </row>
    <row r="401" spans="4:50" ht="15.75">
      <c r="D401" s="41">
        <f>'Input Data'!E414</f>
        <v>0</v>
      </c>
      <c r="E401" s="43">
        <f>'Input Data'!F414</f>
        <v>0</v>
      </c>
      <c r="F401" s="43">
        <f>'Input Data'!G414</f>
        <v>0</v>
      </c>
      <c r="G401" s="43">
        <f>'Input Data'!H414</f>
        <v>0</v>
      </c>
      <c r="H401" s="41">
        <f>('Input Data'!E414)/3.28084</f>
        <v>0</v>
      </c>
      <c r="I401" s="43">
        <f t="shared" si="244"/>
        <v>0</v>
      </c>
      <c r="J401" s="43">
        <f t="shared" si="245"/>
        <v>-99</v>
      </c>
      <c r="K401" s="43">
        <f t="shared" si="246"/>
        <v>0</v>
      </c>
      <c r="L401" s="43">
        <f t="shared" si="247"/>
        <v>-99</v>
      </c>
      <c r="M401" s="43">
        <f t="shared" si="248"/>
        <v>0</v>
      </c>
      <c r="N401" s="43">
        <f t="shared" si="249"/>
        <v>-99</v>
      </c>
      <c r="O401" s="43" t="e">
        <f t="shared" si="250"/>
        <v>#DIV/0!</v>
      </c>
      <c r="P401" s="108">
        <f t="shared" si="251"/>
        <v>-99</v>
      </c>
      <c r="Q401" s="128" t="str">
        <f>IF(D401&lt;'Input Data'!$V$4," ",IF(I401=0," ",IF(K401=0," ",12+1.5*LN(K401+0.1))))</f>
        <v xml:space="preserve"> </v>
      </c>
      <c r="R401" s="120">
        <f t="shared" si="252"/>
        <v>-0.63022410000000006</v>
      </c>
      <c r="S401" s="109">
        <f t="shared" si="253"/>
        <v>0</v>
      </c>
      <c r="T401" s="110">
        <f t="shared" si="254"/>
        <v>0</v>
      </c>
      <c r="U401" s="109">
        <f t="shared" si="234"/>
        <v>0</v>
      </c>
      <c r="V401" s="69" t="e">
        <f t="shared" si="255"/>
        <v>#DIV/0!</v>
      </c>
      <c r="W401" s="109" t="e">
        <f t="shared" si="235"/>
        <v>#DIV/0!</v>
      </c>
      <c r="X401" s="109" t="e">
        <f t="shared" si="236"/>
        <v>#DIV/0!</v>
      </c>
      <c r="Y401" s="109" t="e">
        <f t="shared" si="237"/>
        <v>#DIV/0!</v>
      </c>
      <c r="Z401" s="109" t="e">
        <f t="shared" si="238"/>
        <v>#DIV/0!</v>
      </c>
      <c r="AA401" s="235" t="str">
        <f>IF(D401&lt;'Input Data'!$V$4," ",IF(I401=0," ",IF(K401=0," ",IF(AX401=4,28,IF(AX401=3,28,IF(AX401=2,28,IF(AX401=1,28,IF(AB401&gt;43,43,AB401))))))))</f>
        <v xml:space="preserve"> </v>
      </c>
      <c r="AB401" s="111" t="e">
        <f t="shared" si="239"/>
        <v>#DIV/0!</v>
      </c>
      <c r="AC401" s="128" t="e">
        <f t="shared" si="256"/>
        <v>#DIV/0!</v>
      </c>
      <c r="AD401" s="81">
        <f t="shared" si="240"/>
        <v>-99</v>
      </c>
      <c r="AE401" s="128" t="str">
        <f>IF(D401&lt;'Input Data'!$V$4," ",IF(I401=0," ",IF(K401=0," ",5*(I401-S401))))</f>
        <v xml:space="preserve"> </v>
      </c>
      <c r="AF401" s="81">
        <f t="shared" si="257"/>
        <v>-0.99</v>
      </c>
      <c r="AG401" s="81">
        <f t="shared" si="241"/>
        <v>-99</v>
      </c>
      <c r="AH401" s="119" t="e">
        <f t="shared" si="258"/>
        <v>#DIV/0!</v>
      </c>
      <c r="AI401" s="130" t="e">
        <f t="shared" si="259"/>
        <v>#DIV/0!</v>
      </c>
      <c r="AJ401" s="119" t="e">
        <f t="shared" si="260"/>
        <v>#DIV/0!</v>
      </c>
      <c r="AK401" s="119">
        <f t="shared" si="261"/>
        <v>-99</v>
      </c>
      <c r="AL401" s="69" t="e">
        <f t="shared" si="262"/>
        <v>#DIV/0!</v>
      </c>
      <c r="AM401" s="114" t="e">
        <f t="shared" si="263"/>
        <v>#DIV/0!</v>
      </c>
      <c r="AN401" s="119" t="e">
        <f t="shared" si="264"/>
        <v>#DIV/0!</v>
      </c>
      <c r="AO401" s="119" t="e">
        <f t="shared" si="265"/>
        <v>#DIV/0!</v>
      </c>
      <c r="AP401" s="119" t="e">
        <f t="shared" si="266"/>
        <v>#DIV/0!</v>
      </c>
      <c r="AQ401" s="119" t="e">
        <f t="shared" si="267"/>
        <v>#DIV/0!</v>
      </c>
      <c r="AR401" s="119" t="e">
        <f t="shared" si="268"/>
        <v>#DIV/0!</v>
      </c>
      <c r="AS401" s="114" t="e">
        <f t="shared" si="269"/>
        <v>#DIV/0!</v>
      </c>
      <c r="AT401" s="114" t="e">
        <f t="shared" si="242"/>
        <v>#DIV/0!</v>
      </c>
      <c r="AU401" s="114" t="e">
        <f t="shared" si="270"/>
        <v>#DIV/0!</v>
      </c>
      <c r="AV401" s="114" t="e">
        <f t="shared" si="243"/>
        <v>#DIV/0!</v>
      </c>
      <c r="AW401" s="69" t="e">
        <f t="shared" si="271"/>
        <v>#DIV/0!</v>
      </c>
      <c r="AX401" s="69" t="e">
        <f t="shared" si="272"/>
        <v>#DIV/0!</v>
      </c>
    </row>
    <row r="402" spans="4:50" ht="15.75">
      <c r="D402" s="41">
        <f>'Input Data'!E415</f>
        <v>0</v>
      </c>
      <c r="E402" s="43">
        <f>'Input Data'!F415</f>
        <v>0</v>
      </c>
      <c r="F402" s="43">
        <f>'Input Data'!G415</f>
        <v>0</v>
      </c>
      <c r="G402" s="43">
        <f>'Input Data'!H415</f>
        <v>0</v>
      </c>
      <c r="H402" s="41">
        <f>('Input Data'!E415)/3.28084</f>
        <v>0</v>
      </c>
      <c r="I402" s="43">
        <f t="shared" si="244"/>
        <v>0</v>
      </c>
      <c r="J402" s="43">
        <f t="shared" si="245"/>
        <v>-99</v>
      </c>
      <c r="K402" s="43">
        <f t="shared" si="246"/>
        <v>0</v>
      </c>
      <c r="L402" s="43">
        <f t="shared" si="247"/>
        <v>-99</v>
      </c>
      <c r="M402" s="43">
        <f t="shared" si="248"/>
        <v>0</v>
      </c>
      <c r="N402" s="43">
        <f t="shared" si="249"/>
        <v>-99</v>
      </c>
      <c r="O402" s="43" t="e">
        <f t="shared" si="250"/>
        <v>#DIV/0!</v>
      </c>
      <c r="P402" s="108">
        <f t="shared" si="251"/>
        <v>-99</v>
      </c>
      <c r="Q402" s="128" t="str">
        <f>IF(D402&lt;'Input Data'!$V$4," ",IF(I402=0," ",IF(K402=0," ",12+1.5*LN(K402+0.1))))</f>
        <v xml:space="preserve"> </v>
      </c>
      <c r="R402" s="120">
        <f t="shared" si="252"/>
        <v>-0.63022410000000006</v>
      </c>
      <c r="S402" s="109">
        <f t="shared" si="253"/>
        <v>0</v>
      </c>
      <c r="T402" s="110">
        <f t="shared" si="254"/>
        <v>0</v>
      </c>
      <c r="U402" s="109">
        <f t="shared" si="234"/>
        <v>0</v>
      </c>
      <c r="V402" s="69" t="e">
        <f t="shared" si="255"/>
        <v>#DIV/0!</v>
      </c>
      <c r="W402" s="109" t="e">
        <f t="shared" si="235"/>
        <v>#DIV/0!</v>
      </c>
      <c r="X402" s="109" t="e">
        <f t="shared" si="236"/>
        <v>#DIV/0!</v>
      </c>
      <c r="Y402" s="109" t="e">
        <f t="shared" si="237"/>
        <v>#DIV/0!</v>
      </c>
      <c r="Z402" s="109" t="e">
        <f t="shared" si="238"/>
        <v>#DIV/0!</v>
      </c>
      <c r="AA402" s="235" t="str">
        <f>IF(D402&lt;'Input Data'!$V$4," ",IF(I402=0," ",IF(K402=0," ",IF(AX402=4,28,IF(AX402=3,28,IF(AX402=2,28,IF(AX402=1,28,IF(AB402&gt;43,43,AB402))))))))</f>
        <v xml:space="preserve"> </v>
      </c>
      <c r="AB402" s="111" t="e">
        <f t="shared" si="239"/>
        <v>#DIV/0!</v>
      </c>
      <c r="AC402" s="128" t="e">
        <f t="shared" si="256"/>
        <v>#DIV/0!</v>
      </c>
      <c r="AD402" s="81">
        <f t="shared" si="240"/>
        <v>-99</v>
      </c>
      <c r="AE402" s="128" t="str">
        <f>IF(D402&lt;'Input Data'!$V$4," ",IF(I402=0," ",IF(K402=0," ",5*(I402-S402))))</f>
        <v xml:space="preserve"> </v>
      </c>
      <c r="AF402" s="81">
        <f t="shared" si="257"/>
        <v>-0.99</v>
      </c>
      <c r="AG402" s="81">
        <f t="shared" si="241"/>
        <v>-99</v>
      </c>
      <c r="AH402" s="119" t="e">
        <f t="shared" si="258"/>
        <v>#DIV/0!</v>
      </c>
      <c r="AI402" s="130" t="e">
        <f t="shared" si="259"/>
        <v>#DIV/0!</v>
      </c>
      <c r="AJ402" s="119" t="e">
        <f t="shared" si="260"/>
        <v>#DIV/0!</v>
      </c>
      <c r="AK402" s="119">
        <f t="shared" si="261"/>
        <v>-99</v>
      </c>
      <c r="AL402" s="69" t="e">
        <f t="shared" si="262"/>
        <v>#DIV/0!</v>
      </c>
      <c r="AM402" s="114" t="e">
        <f t="shared" si="263"/>
        <v>#DIV/0!</v>
      </c>
      <c r="AN402" s="119" t="e">
        <f t="shared" si="264"/>
        <v>#DIV/0!</v>
      </c>
      <c r="AO402" s="119" t="e">
        <f t="shared" si="265"/>
        <v>#DIV/0!</v>
      </c>
      <c r="AP402" s="119" t="e">
        <f t="shared" si="266"/>
        <v>#DIV/0!</v>
      </c>
      <c r="AQ402" s="119" t="e">
        <f t="shared" si="267"/>
        <v>#DIV/0!</v>
      </c>
      <c r="AR402" s="119" t="e">
        <f t="shared" si="268"/>
        <v>#DIV/0!</v>
      </c>
      <c r="AS402" s="114" t="e">
        <f t="shared" si="269"/>
        <v>#DIV/0!</v>
      </c>
      <c r="AT402" s="114" t="e">
        <f t="shared" si="242"/>
        <v>#DIV/0!</v>
      </c>
      <c r="AU402" s="114" t="e">
        <f t="shared" si="270"/>
        <v>#DIV/0!</v>
      </c>
      <c r="AV402" s="114" t="e">
        <f t="shared" si="243"/>
        <v>#DIV/0!</v>
      </c>
      <c r="AW402" s="69" t="e">
        <f t="shared" si="271"/>
        <v>#DIV/0!</v>
      </c>
      <c r="AX402" s="69" t="e">
        <f t="shared" si="272"/>
        <v>#DIV/0!</v>
      </c>
    </row>
    <row r="403" spans="4:50" ht="15.75">
      <c r="D403" s="41">
        <f>'Input Data'!E416</f>
        <v>0</v>
      </c>
      <c r="E403" s="43">
        <f>'Input Data'!F416</f>
        <v>0</v>
      </c>
      <c r="F403" s="43">
        <f>'Input Data'!G416</f>
        <v>0</v>
      </c>
      <c r="G403" s="43">
        <f>'Input Data'!H416</f>
        <v>0</v>
      </c>
      <c r="H403" s="41">
        <f>('Input Data'!E416)/3.28084</f>
        <v>0</v>
      </c>
      <c r="I403" s="43">
        <f t="shared" si="244"/>
        <v>0</v>
      </c>
      <c r="J403" s="43">
        <f t="shared" si="245"/>
        <v>-99</v>
      </c>
      <c r="K403" s="43">
        <f t="shared" si="246"/>
        <v>0</v>
      </c>
      <c r="L403" s="43">
        <f t="shared" si="247"/>
        <v>-99</v>
      </c>
      <c r="M403" s="43">
        <f t="shared" si="248"/>
        <v>0</v>
      </c>
      <c r="N403" s="43">
        <f t="shared" si="249"/>
        <v>-99</v>
      </c>
      <c r="O403" s="43" t="e">
        <f t="shared" si="250"/>
        <v>#DIV/0!</v>
      </c>
      <c r="P403" s="108">
        <f t="shared" si="251"/>
        <v>-99</v>
      </c>
      <c r="Q403" s="128" t="str">
        <f>IF(D403&lt;'Input Data'!$V$4," ",IF(I403=0," ",IF(K403=0," ",12+1.5*LN(K403+0.1))))</f>
        <v xml:space="preserve"> </v>
      </c>
      <c r="R403" s="120">
        <f t="shared" si="252"/>
        <v>-0.63022410000000006</v>
      </c>
      <c r="S403" s="109">
        <f t="shared" si="253"/>
        <v>0</v>
      </c>
      <c r="T403" s="110">
        <f t="shared" si="254"/>
        <v>0</v>
      </c>
      <c r="U403" s="109">
        <f t="shared" si="234"/>
        <v>0</v>
      </c>
      <c r="V403" s="69" t="e">
        <f t="shared" si="255"/>
        <v>#DIV/0!</v>
      </c>
      <c r="W403" s="109" t="e">
        <f t="shared" si="235"/>
        <v>#DIV/0!</v>
      </c>
      <c r="X403" s="109" t="e">
        <f t="shared" si="236"/>
        <v>#DIV/0!</v>
      </c>
      <c r="Y403" s="109" t="e">
        <f t="shared" si="237"/>
        <v>#DIV/0!</v>
      </c>
      <c r="Z403" s="109" t="e">
        <f t="shared" si="238"/>
        <v>#DIV/0!</v>
      </c>
      <c r="AA403" s="235" t="str">
        <f>IF(D403&lt;'Input Data'!$V$4," ",IF(I403=0," ",IF(K403=0," ",IF(AX403=4,28,IF(AX403=3,28,IF(AX403=2,28,IF(AX403=1,28,IF(AB403&gt;43,43,AB403))))))))</f>
        <v xml:space="preserve"> </v>
      </c>
      <c r="AB403" s="111" t="e">
        <f t="shared" si="239"/>
        <v>#DIV/0!</v>
      </c>
      <c r="AC403" s="128" t="e">
        <f t="shared" si="256"/>
        <v>#DIV/0!</v>
      </c>
      <c r="AD403" s="81">
        <f t="shared" si="240"/>
        <v>-99</v>
      </c>
      <c r="AE403" s="128" t="str">
        <f>IF(D403&lt;'Input Data'!$V$4," ",IF(I403=0," ",IF(K403=0," ",5*(I403-S403))))</f>
        <v xml:space="preserve"> </v>
      </c>
      <c r="AF403" s="81">
        <f t="shared" si="257"/>
        <v>-0.99</v>
      </c>
      <c r="AG403" s="81">
        <f t="shared" si="241"/>
        <v>-99</v>
      </c>
      <c r="AH403" s="119" t="e">
        <f t="shared" si="258"/>
        <v>#DIV/0!</v>
      </c>
      <c r="AI403" s="130" t="e">
        <f t="shared" si="259"/>
        <v>#DIV/0!</v>
      </c>
      <c r="AJ403" s="119" t="e">
        <f t="shared" si="260"/>
        <v>#DIV/0!</v>
      </c>
      <c r="AK403" s="119">
        <f t="shared" si="261"/>
        <v>-99</v>
      </c>
      <c r="AL403" s="69" t="e">
        <f t="shared" si="262"/>
        <v>#DIV/0!</v>
      </c>
      <c r="AM403" s="114" t="e">
        <f t="shared" si="263"/>
        <v>#DIV/0!</v>
      </c>
      <c r="AN403" s="119" t="e">
        <f t="shared" si="264"/>
        <v>#DIV/0!</v>
      </c>
      <c r="AO403" s="119" t="e">
        <f t="shared" si="265"/>
        <v>#DIV/0!</v>
      </c>
      <c r="AP403" s="119" t="e">
        <f t="shared" si="266"/>
        <v>#DIV/0!</v>
      </c>
      <c r="AQ403" s="119" t="e">
        <f t="shared" si="267"/>
        <v>#DIV/0!</v>
      </c>
      <c r="AR403" s="119" t="e">
        <f t="shared" si="268"/>
        <v>#DIV/0!</v>
      </c>
      <c r="AS403" s="114" t="e">
        <f t="shared" si="269"/>
        <v>#DIV/0!</v>
      </c>
      <c r="AT403" s="114" t="e">
        <f t="shared" si="242"/>
        <v>#DIV/0!</v>
      </c>
      <c r="AU403" s="114" t="e">
        <f t="shared" si="270"/>
        <v>#DIV/0!</v>
      </c>
      <c r="AV403" s="114" t="e">
        <f t="shared" si="243"/>
        <v>#DIV/0!</v>
      </c>
      <c r="AW403" s="69" t="e">
        <f t="shared" si="271"/>
        <v>#DIV/0!</v>
      </c>
      <c r="AX403" s="69" t="e">
        <f t="shared" si="272"/>
        <v>#DIV/0!</v>
      </c>
    </row>
    <row r="404" spans="4:50" ht="15.75">
      <c r="D404" s="41">
        <f>'Input Data'!E417</f>
        <v>0</v>
      </c>
      <c r="E404" s="43">
        <f>'Input Data'!F417</f>
        <v>0</v>
      </c>
      <c r="F404" s="43">
        <f>'Input Data'!G417</f>
        <v>0</v>
      </c>
      <c r="G404" s="43">
        <f>'Input Data'!H417</f>
        <v>0</v>
      </c>
      <c r="H404" s="41">
        <f>('Input Data'!E417)/3.28084</f>
        <v>0</v>
      </c>
      <c r="I404" s="43">
        <f t="shared" si="244"/>
        <v>0</v>
      </c>
      <c r="J404" s="43">
        <f t="shared" si="245"/>
        <v>-99</v>
      </c>
      <c r="K404" s="43">
        <f t="shared" si="246"/>
        <v>0</v>
      </c>
      <c r="L404" s="43">
        <f t="shared" si="247"/>
        <v>-99</v>
      </c>
      <c r="M404" s="43">
        <f t="shared" si="248"/>
        <v>0</v>
      </c>
      <c r="N404" s="43">
        <f t="shared" si="249"/>
        <v>-99</v>
      </c>
      <c r="O404" s="43" t="e">
        <f t="shared" si="250"/>
        <v>#DIV/0!</v>
      </c>
      <c r="P404" s="108">
        <f t="shared" si="251"/>
        <v>-99</v>
      </c>
      <c r="Q404" s="128" t="str">
        <f>IF(D404&lt;'Input Data'!$V$4," ",IF(I404=0," ",IF(K404=0," ",12+1.5*LN(K404+0.1))))</f>
        <v xml:space="preserve"> </v>
      </c>
      <c r="R404" s="120">
        <f t="shared" si="252"/>
        <v>-0.63022410000000006</v>
      </c>
      <c r="S404" s="109">
        <f t="shared" si="253"/>
        <v>0</v>
      </c>
      <c r="T404" s="110">
        <f t="shared" si="254"/>
        <v>0</v>
      </c>
      <c r="U404" s="109">
        <f t="shared" si="234"/>
        <v>0</v>
      </c>
      <c r="V404" s="69" t="e">
        <f t="shared" si="255"/>
        <v>#DIV/0!</v>
      </c>
      <c r="W404" s="109" t="e">
        <f t="shared" si="235"/>
        <v>#DIV/0!</v>
      </c>
      <c r="X404" s="109" t="e">
        <f t="shared" si="236"/>
        <v>#DIV/0!</v>
      </c>
      <c r="Y404" s="109" t="e">
        <f t="shared" si="237"/>
        <v>#DIV/0!</v>
      </c>
      <c r="Z404" s="109" t="e">
        <f t="shared" si="238"/>
        <v>#DIV/0!</v>
      </c>
      <c r="AA404" s="235" t="str">
        <f>IF(D404&lt;'Input Data'!$V$4," ",IF(I404=0," ",IF(K404=0," ",IF(AX404=4,28,IF(AX404=3,28,IF(AX404=2,28,IF(AX404=1,28,IF(AB404&gt;43,43,AB404))))))))</f>
        <v xml:space="preserve"> </v>
      </c>
      <c r="AB404" s="111" t="e">
        <f t="shared" si="239"/>
        <v>#DIV/0!</v>
      </c>
      <c r="AC404" s="128" t="e">
        <f t="shared" si="256"/>
        <v>#DIV/0!</v>
      </c>
      <c r="AD404" s="81">
        <f t="shared" si="240"/>
        <v>-99</v>
      </c>
      <c r="AE404" s="128" t="str">
        <f>IF(D404&lt;'Input Data'!$V$4," ",IF(I404=0," ",IF(K404=0," ",5*(I404-S404))))</f>
        <v xml:space="preserve"> </v>
      </c>
      <c r="AF404" s="81">
        <f t="shared" si="257"/>
        <v>-0.99</v>
      </c>
      <c r="AG404" s="81">
        <f t="shared" si="241"/>
        <v>-99</v>
      </c>
      <c r="AH404" s="119" t="e">
        <f t="shared" si="258"/>
        <v>#DIV/0!</v>
      </c>
      <c r="AI404" s="130" t="e">
        <f t="shared" si="259"/>
        <v>#DIV/0!</v>
      </c>
      <c r="AJ404" s="119" t="e">
        <f t="shared" si="260"/>
        <v>#DIV/0!</v>
      </c>
      <c r="AK404" s="119">
        <f t="shared" si="261"/>
        <v>-99</v>
      </c>
      <c r="AL404" s="69" t="e">
        <f t="shared" si="262"/>
        <v>#DIV/0!</v>
      </c>
      <c r="AM404" s="114" t="e">
        <f t="shared" si="263"/>
        <v>#DIV/0!</v>
      </c>
      <c r="AN404" s="119" t="e">
        <f t="shared" si="264"/>
        <v>#DIV/0!</v>
      </c>
      <c r="AO404" s="119" t="e">
        <f t="shared" si="265"/>
        <v>#DIV/0!</v>
      </c>
      <c r="AP404" s="119" t="e">
        <f t="shared" si="266"/>
        <v>#DIV/0!</v>
      </c>
      <c r="AQ404" s="119" t="e">
        <f t="shared" si="267"/>
        <v>#DIV/0!</v>
      </c>
      <c r="AR404" s="119" t="e">
        <f t="shared" si="268"/>
        <v>#DIV/0!</v>
      </c>
      <c r="AS404" s="114" t="e">
        <f t="shared" si="269"/>
        <v>#DIV/0!</v>
      </c>
      <c r="AT404" s="114" t="e">
        <f t="shared" si="242"/>
        <v>#DIV/0!</v>
      </c>
      <c r="AU404" s="114" t="e">
        <f t="shared" si="270"/>
        <v>#DIV/0!</v>
      </c>
      <c r="AV404" s="114" t="e">
        <f t="shared" si="243"/>
        <v>#DIV/0!</v>
      </c>
      <c r="AW404" s="69" t="e">
        <f t="shared" si="271"/>
        <v>#DIV/0!</v>
      </c>
      <c r="AX404" s="69" t="e">
        <f t="shared" si="272"/>
        <v>#DIV/0!</v>
      </c>
    </row>
    <row r="405" spans="4:50" ht="15.75">
      <c r="D405" s="41">
        <f>'Input Data'!E418</f>
        <v>0</v>
      </c>
      <c r="E405" s="43">
        <f>'Input Data'!F418</f>
        <v>0</v>
      </c>
      <c r="F405" s="43">
        <f>'Input Data'!G418</f>
        <v>0</v>
      </c>
      <c r="G405" s="43">
        <f>'Input Data'!H418</f>
        <v>0</v>
      </c>
      <c r="H405" s="41">
        <f>('Input Data'!E418)/3.28084</f>
        <v>0</v>
      </c>
      <c r="I405" s="43">
        <f t="shared" si="244"/>
        <v>0</v>
      </c>
      <c r="J405" s="43">
        <f t="shared" si="245"/>
        <v>-99</v>
      </c>
      <c r="K405" s="43">
        <f t="shared" si="246"/>
        <v>0</v>
      </c>
      <c r="L405" s="43">
        <f t="shared" si="247"/>
        <v>-99</v>
      </c>
      <c r="M405" s="43">
        <f t="shared" si="248"/>
        <v>0</v>
      </c>
      <c r="N405" s="43">
        <f t="shared" si="249"/>
        <v>-99</v>
      </c>
      <c r="O405" s="43" t="e">
        <f t="shared" si="250"/>
        <v>#DIV/0!</v>
      </c>
      <c r="P405" s="108">
        <f t="shared" si="251"/>
        <v>-99</v>
      </c>
      <c r="Q405" s="128" t="str">
        <f>IF(D405&lt;'Input Data'!$V$4," ",IF(I405=0," ",IF(K405=0," ",12+1.5*LN(K405+0.1))))</f>
        <v xml:space="preserve"> </v>
      </c>
      <c r="R405" s="120">
        <f t="shared" si="252"/>
        <v>-0.63022410000000006</v>
      </c>
      <c r="S405" s="109">
        <f t="shared" si="253"/>
        <v>0</v>
      </c>
      <c r="T405" s="110">
        <f t="shared" si="254"/>
        <v>0</v>
      </c>
      <c r="U405" s="109">
        <f t="shared" si="234"/>
        <v>0</v>
      </c>
      <c r="V405" s="69" t="e">
        <f t="shared" si="255"/>
        <v>#DIV/0!</v>
      </c>
      <c r="W405" s="109" t="e">
        <f t="shared" si="235"/>
        <v>#DIV/0!</v>
      </c>
      <c r="X405" s="109" t="e">
        <f t="shared" si="236"/>
        <v>#DIV/0!</v>
      </c>
      <c r="Y405" s="109" t="e">
        <f t="shared" si="237"/>
        <v>#DIV/0!</v>
      </c>
      <c r="Z405" s="109" t="e">
        <f t="shared" si="238"/>
        <v>#DIV/0!</v>
      </c>
      <c r="AA405" s="235" t="str">
        <f>IF(D405&lt;'Input Data'!$V$4," ",IF(I405=0," ",IF(K405=0," ",IF(AX405=4,28,IF(AX405=3,28,IF(AX405=2,28,IF(AX405=1,28,IF(AB405&gt;43,43,AB405))))))))</f>
        <v xml:space="preserve"> </v>
      </c>
      <c r="AB405" s="111" t="e">
        <f t="shared" si="239"/>
        <v>#DIV/0!</v>
      </c>
      <c r="AC405" s="128" t="e">
        <f t="shared" si="256"/>
        <v>#DIV/0!</v>
      </c>
      <c r="AD405" s="81">
        <f t="shared" si="240"/>
        <v>-99</v>
      </c>
      <c r="AE405" s="128" t="str">
        <f>IF(D405&lt;'Input Data'!$V$4," ",IF(I405=0," ",IF(K405=0," ",5*(I405-S405))))</f>
        <v xml:space="preserve"> </v>
      </c>
      <c r="AF405" s="81">
        <f t="shared" si="257"/>
        <v>-0.99</v>
      </c>
      <c r="AG405" s="81">
        <f t="shared" si="241"/>
        <v>-99</v>
      </c>
      <c r="AH405" s="119" t="e">
        <f t="shared" si="258"/>
        <v>#DIV/0!</v>
      </c>
      <c r="AI405" s="130" t="e">
        <f t="shared" si="259"/>
        <v>#DIV/0!</v>
      </c>
      <c r="AJ405" s="119" t="e">
        <f t="shared" si="260"/>
        <v>#DIV/0!</v>
      </c>
      <c r="AK405" s="119">
        <f t="shared" si="261"/>
        <v>-99</v>
      </c>
      <c r="AL405" s="69" t="e">
        <f t="shared" si="262"/>
        <v>#DIV/0!</v>
      </c>
      <c r="AM405" s="114" t="e">
        <f t="shared" si="263"/>
        <v>#DIV/0!</v>
      </c>
      <c r="AN405" s="119" t="e">
        <f t="shared" si="264"/>
        <v>#DIV/0!</v>
      </c>
      <c r="AO405" s="119" t="e">
        <f t="shared" si="265"/>
        <v>#DIV/0!</v>
      </c>
      <c r="AP405" s="119" t="e">
        <f t="shared" si="266"/>
        <v>#DIV/0!</v>
      </c>
      <c r="AQ405" s="119" t="e">
        <f t="shared" si="267"/>
        <v>#DIV/0!</v>
      </c>
      <c r="AR405" s="119" t="e">
        <f t="shared" si="268"/>
        <v>#DIV/0!</v>
      </c>
      <c r="AS405" s="114" t="e">
        <f t="shared" si="269"/>
        <v>#DIV/0!</v>
      </c>
      <c r="AT405" s="114" t="e">
        <f t="shared" si="242"/>
        <v>#DIV/0!</v>
      </c>
      <c r="AU405" s="114" t="e">
        <f t="shared" si="270"/>
        <v>#DIV/0!</v>
      </c>
      <c r="AV405" s="114" t="e">
        <f t="shared" si="243"/>
        <v>#DIV/0!</v>
      </c>
      <c r="AW405" s="69" t="e">
        <f t="shared" si="271"/>
        <v>#DIV/0!</v>
      </c>
      <c r="AX405" s="69" t="e">
        <f t="shared" si="272"/>
        <v>#DIV/0!</v>
      </c>
    </row>
    <row r="406" spans="4:50" ht="15.75">
      <c r="D406" s="41">
        <f>'Input Data'!E419</f>
        <v>0</v>
      </c>
      <c r="E406" s="43">
        <f>'Input Data'!F419</f>
        <v>0</v>
      </c>
      <c r="F406" s="43">
        <f>'Input Data'!G419</f>
        <v>0</v>
      </c>
      <c r="G406" s="43">
        <f>'Input Data'!H419</f>
        <v>0</v>
      </c>
      <c r="H406" s="41">
        <f>('Input Data'!E419)/3.28084</f>
        <v>0</v>
      </c>
      <c r="I406" s="43">
        <f t="shared" si="244"/>
        <v>0</v>
      </c>
      <c r="J406" s="43">
        <f t="shared" si="245"/>
        <v>-99</v>
      </c>
      <c r="K406" s="43">
        <f t="shared" si="246"/>
        <v>0</v>
      </c>
      <c r="L406" s="43">
        <f t="shared" si="247"/>
        <v>-99</v>
      </c>
      <c r="M406" s="43">
        <f t="shared" si="248"/>
        <v>0</v>
      </c>
      <c r="N406" s="43">
        <f t="shared" si="249"/>
        <v>-99</v>
      </c>
      <c r="O406" s="43" t="e">
        <f t="shared" si="250"/>
        <v>#DIV/0!</v>
      </c>
      <c r="P406" s="108">
        <f t="shared" si="251"/>
        <v>-99</v>
      </c>
      <c r="Q406" s="128" t="str">
        <f>IF(D406&lt;'Input Data'!$V$4," ",IF(I406=0," ",IF(K406=0," ",12+1.5*LN(K406+0.1))))</f>
        <v xml:space="preserve"> </v>
      </c>
      <c r="R406" s="120">
        <f t="shared" si="252"/>
        <v>-0.63022410000000006</v>
      </c>
      <c r="S406" s="109">
        <f t="shared" si="253"/>
        <v>0</v>
      </c>
      <c r="T406" s="110">
        <f t="shared" si="254"/>
        <v>0</v>
      </c>
      <c r="U406" s="109">
        <f t="shared" si="234"/>
        <v>0</v>
      </c>
      <c r="V406" s="69" t="e">
        <f t="shared" si="255"/>
        <v>#DIV/0!</v>
      </c>
      <c r="W406" s="109" t="e">
        <f t="shared" si="235"/>
        <v>#DIV/0!</v>
      </c>
      <c r="X406" s="109" t="e">
        <f t="shared" si="236"/>
        <v>#DIV/0!</v>
      </c>
      <c r="Y406" s="109" t="e">
        <f t="shared" si="237"/>
        <v>#DIV/0!</v>
      </c>
      <c r="Z406" s="109" t="e">
        <f t="shared" si="238"/>
        <v>#DIV/0!</v>
      </c>
      <c r="AA406" s="235" t="str">
        <f>IF(D406&lt;'Input Data'!$V$4," ",IF(I406=0," ",IF(K406=0," ",IF(AX406=4,28,IF(AX406=3,28,IF(AX406=2,28,IF(AX406=1,28,IF(AB406&gt;43,43,AB406))))))))</f>
        <v xml:space="preserve"> </v>
      </c>
      <c r="AB406" s="111" t="e">
        <f t="shared" si="239"/>
        <v>#DIV/0!</v>
      </c>
      <c r="AC406" s="128" t="e">
        <f t="shared" si="256"/>
        <v>#DIV/0!</v>
      </c>
      <c r="AD406" s="81">
        <f t="shared" si="240"/>
        <v>-99</v>
      </c>
      <c r="AE406" s="128" t="str">
        <f>IF(D406&lt;'Input Data'!$V$4," ",IF(I406=0," ",IF(K406=0," ",5*(I406-S406))))</f>
        <v xml:space="preserve"> </v>
      </c>
      <c r="AF406" s="81">
        <f t="shared" si="257"/>
        <v>-0.99</v>
      </c>
      <c r="AG406" s="81">
        <f t="shared" si="241"/>
        <v>-99</v>
      </c>
      <c r="AH406" s="119" t="e">
        <f t="shared" si="258"/>
        <v>#DIV/0!</v>
      </c>
      <c r="AI406" s="130" t="e">
        <f t="shared" si="259"/>
        <v>#DIV/0!</v>
      </c>
      <c r="AJ406" s="119" t="e">
        <f t="shared" si="260"/>
        <v>#DIV/0!</v>
      </c>
      <c r="AK406" s="119">
        <f t="shared" si="261"/>
        <v>-99</v>
      </c>
      <c r="AL406" s="69" t="e">
        <f t="shared" si="262"/>
        <v>#DIV/0!</v>
      </c>
      <c r="AM406" s="114" t="e">
        <f t="shared" si="263"/>
        <v>#DIV/0!</v>
      </c>
      <c r="AN406" s="119" t="e">
        <f t="shared" si="264"/>
        <v>#DIV/0!</v>
      </c>
      <c r="AO406" s="119" t="e">
        <f t="shared" si="265"/>
        <v>#DIV/0!</v>
      </c>
      <c r="AP406" s="119" t="e">
        <f t="shared" si="266"/>
        <v>#DIV/0!</v>
      </c>
      <c r="AQ406" s="119" t="e">
        <f t="shared" si="267"/>
        <v>#DIV/0!</v>
      </c>
      <c r="AR406" s="119" t="e">
        <f t="shared" si="268"/>
        <v>#DIV/0!</v>
      </c>
      <c r="AS406" s="114" t="e">
        <f t="shared" si="269"/>
        <v>#DIV/0!</v>
      </c>
      <c r="AT406" s="114" t="e">
        <f t="shared" si="242"/>
        <v>#DIV/0!</v>
      </c>
      <c r="AU406" s="114" t="e">
        <f t="shared" si="270"/>
        <v>#DIV/0!</v>
      </c>
      <c r="AV406" s="114" t="e">
        <f t="shared" si="243"/>
        <v>#DIV/0!</v>
      </c>
      <c r="AW406" s="69" t="e">
        <f t="shared" si="271"/>
        <v>#DIV/0!</v>
      </c>
      <c r="AX406" s="69" t="e">
        <f t="shared" si="272"/>
        <v>#DIV/0!</v>
      </c>
    </row>
    <row r="407" spans="4:50" ht="15.75">
      <c r="D407" s="41">
        <f>'Input Data'!E420</f>
        <v>0</v>
      </c>
      <c r="E407" s="43">
        <f>'Input Data'!F420</f>
        <v>0</v>
      </c>
      <c r="F407" s="43">
        <f>'Input Data'!G420</f>
        <v>0</v>
      </c>
      <c r="G407" s="43">
        <f>'Input Data'!H420</f>
        <v>0</v>
      </c>
      <c r="H407" s="41">
        <f>('Input Data'!E420)/3.28084</f>
        <v>0</v>
      </c>
      <c r="I407" s="43">
        <f t="shared" si="244"/>
        <v>0</v>
      </c>
      <c r="J407" s="43">
        <f t="shared" si="245"/>
        <v>-99</v>
      </c>
      <c r="K407" s="43">
        <f t="shared" si="246"/>
        <v>0</v>
      </c>
      <c r="L407" s="43">
        <f t="shared" si="247"/>
        <v>-99</v>
      </c>
      <c r="M407" s="43">
        <f t="shared" si="248"/>
        <v>0</v>
      </c>
      <c r="N407" s="43">
        <f t="shared" si="249"/>
        <v>-99</v>
      </c>
      <c r="O407" s="43" t="e">
        <f t="shared" si="250"/>
        <v>#DIV/0!</v>
      </c>
      <c r="P407" s="108">
        <f t="shared" si="251"/>
        <v>-99</v>
      </c>
      <c r="Q407" s="128" t="str">
        <f>IF(D407&lt;'Input Data'!$V$4," ",IF(I407=0," ",IF(K407=0," ",12+1.5*LN(K407+0.1))))</f>
        <v xml:space="preserve"> </v>
      </c>
      <c r="R407" s="120">
        <f t="shared" si="252"/>
        <v>-0.63022410000000006</v>
      </c>
      <c r="S407" s="109">
        <f t="shared" si="253"/>
        <v>0</v>
      </c>
      <c r="T407" s="110">
        <f t="shared" si="254"/>
        <v>0</v>
      </c>
      <c r="U407" s="109">
        <f t="shared" si="234"/>
        <v>0</v>
      </c>
      <c r="V407" s="69" t="e">
        <f t="shared" si="255"/>
        <v>#DIV/0!</v>
      </c>
      <c r="W407" s="109" t="e">
        <f t="shared" si="235"/>
        <v>#DIV/0!</v>
      </c>
      <c r="X407" s="109" t="e">
        <f t="shared" si="236"/>
        <v>#DIV/0!</v>
      </c>
      <c r="Y407" s="109" t="e">
        <f t="shared" si="237"/>
        <v>#DIV/0!</v>
      </c>
      <c r="Z407" s="109" t="e">
        <f t="shared" si="238"/>
        <v>#DIV/0!</v>
      </c>
      <c r="AA407" s="235" t="str">
        <f>IF(D407&lt;'Input Data'!$V$4," ",IF(I407=0," ",IF(K407=0," ",IF(AX407=4,28,IF(AX407=3,28,IF(AX407=2,28,IF(AX407=1,28,IF(AB407&gt;43,43,AB407))))))))</f>
        <v xml:space="preserve"> </v>
      </c>
      <c r="AB407" s="111" t="e">
        <f t="shared" si="239"/>
        <v>#DIV/0!</v>
      </c>
      <c r="AC407" s="128" t="e">
        <f t="shared" si="256"/>
        <v>#DIV/0!</v>
      </c>
      <c r="AD407" s="81">
        <f t="shared" si="240"/>
        <v>-99</v>
      </c>
      <c r="AE407" s="128" t="str">
        <f>IF(D407&lt;'Input Data'!$V$4," ",IF(I407=0," ",IF(K407=0," ",5*(I407-S407))))</f>
        <v xml:space="preserve"> </v>
      </c>
      <c r="AF407" s="81">
        <f t="shared" si="257"/>
        <v>-0.99</v>
      </c>
      <c r="AG407" s="81">
        <f t="shared" si="241"/>
        <v>-99</v>
      </c>
      <c r="AH407" s="119" t="e">
        <f t="shared" si="258"/>
        <v>#DIV/0!</v>
      </c>
      <c r="AI407" s="130" t="e">
        <f t="shared" si="259"/>
        <v>#DIV/0!</v>
      </c>
      <c r="AJ407" s="119" t="e">
        <f t="shared" si="260"/>
        <v>#DIV/0!</v>
      </c>
      <c r="AK407" s="119">
        <f t="shared" si="261"/>
        <v>-99</v>
      </c>
      <c r="AL407" s="69" t="e">
        <f t="shared" si="262"/>
        <v>#DIV/0!</v>
      </c>
      <c r="AM407" s="114" t="e">
        <f t="shared" si="263"/>
        <v>#DIV/0!</v>
      </c>
      <c r="AN407" s="119" t="e">
        <f t="shared" si="264"/>
        <v>#DIV/0!</v>
      </c>
      <c r="AO407" s="119" t="e">
        <f t="shared" si="265"/>
        <v>#DIV/0!</v>
      </c>
      <c r="AP407" s="119" t="e">
        <f t="shared" si="266"/>
        <v>#DIV/0!</v>
      </c>
      <c r="AQ407" s="119" t="e">
        <f t="shared" si="267"/>
        <v>#DIV/0!</v>
      </c>
      <c r="AR407" s="119" t="e">
        <f t="shared" si="268"/>
        <v>#DIV/0!</v>
      </c>
      <c r="AS407" s="114" t="e">
        <f t="shared" si="269"/>
        <v>#DIV/0!</v>
      </c>
      <c r="AT407" s="114" t="e">
        <f t="shared" si="242"/>
        <v>#DIV/0!</v>
      </c>
      <c r="AU407" s="114" t="e">
        <f t="shared" si="270"/>
        <v>#DIV/0!</v>
      </c>
      <c r="AV407" s="114" t="e">
        <f t="shared" si="243"/>
        <v>#DIV/0!</v>
      </c>
      <c r="AW407" s="69" t="e">
        <f t="shared" si="271"/>
        <v>#DIV/0!</v>
      </c>
      <c r="AX407" s="69" t="e">
        <f t="shared" si="272"/>
        <v>#DIV/0!</v>
      </c>
    </row>
    <row r="408" spans="4:50" ht="15.75">
      <c r="D408" s="41">
        <f>'Input Data'!E421</f>
        <v>0</v>
      </c>
      <c r="E408" s="43">
        <f>'Input Data'!F421</f>
        <v>0</v>
      </c>
      <c r="F408" s="43">
        <f>'Input Data'!G421</f>
        <v>0</v>
      </c>
      <c r="G408" s="43">
        <f>'Input Data'!H421</f>
        <v>0</v>
      </c>
      <c r="H408" s="41">
        <f>('Input Data'!E421)/3.28084</f>
        <v>0</v>
      </c>
      <c r="I408" s="43">
        <f t="shared" si="244"/>
        <v>0</v>
      </c>
      <c r="J408" s="43">
        <f t="shared" si="245"/>
        <v>-99</v>
      </c>
      <c r="K408" s="43">
        <f t="shared" si="246"/>
        <v>0</v>
      </c>
      <c r="L408" s="43">
        <f t="shared" si="247"/>
        <v>-99</v>
      </c>
      <c r="M408" s="43">
        <f t="shared" si="248"/>
        <v>0</v>
      </c>
      <c r="N408" s="43">
        <f t="shared" si="249"/>
        <v>-99</v>
      </c>
      <c r="O408" s="43" t="e">
        <f t="shared" si="250"/>
        <v>#DIV/0!</v>
      </c>
      <c r="P408" s="108">
        <f t="shared" si="251"/>
        <v>-99</v>
      </c>
      <c r="Q408" s="128" t="str">
        <f>IF(D408&lt;'Input Data'!$V$4," ",IF(I408=0," ",IF(K408=0," ",12+1.5*LN(K408+0.1))))</f>
        <v xml:space="preserve"> </v>
      </c>
      <c r="R408" s="120">
        <f t="shared" si="252"/>
        <v>-0.63022410000000006</v>
      </c>
      <c r="S408" s="109">
        <f t="shared" si="253"/>
        <v>0</v>
      </c>
      <c r="T408" s="110">
        <f t="shared" si="254"/>
        <v>0</v>
      </c>
      <c r="U408" s="109">
        <f t="shared" si="234"/>
        <v>0</v>
      </c>
      <c r="V408" s="69" t="e">
        <f t="shared" si="255"/>
        <v>#DIV/0!</v>
      </c>
      <c r="W408" s="109" t="e">
        <f t="shared" si="235"/>
        <v>#DIV/0!</v>
      </c>
      <c r="X408" s="109" t="e">
        <f t="shared" si="236"/>
        <v>#DIV/0!</v>
      </c>
      <c r="Y408" s="109" t="e">
        <f t="shared" si="237"/>
        <v>#DIV/0!</v>
      </c>
      <c r="Z408" s="109" t="e">
        <f t="shared" si="238"/>
        <v>#DIV/0!</v>
      </c>
      <c r="AA408" s="235" t="str">
        <f>IF(D408&lt;'Input Data'!$V$4," ",IF(I408=0," ",IF(K408=0," ",IF(AX408=4,28,IF(AX408=3,28,IF(AX408=2,28,IF(AX408=1,28,IF(AB408&gt;43,43,AB408))))))))</f>
        <v xml:space="preserve"> </v>
      </c>
      <c r="AB408" s="111" t="e">
        <f t="shared" si="239"/>
        <v>#DIV/0!</v>
      </c>
      <c r="AC408" s="128" t="e">
        <f t="shared" si="256"/>
        <v>#DIV/0!</v>
      </c>
      <c r="AD408" s="81">
        <f t="shared" si="240"/>
        <v>-99</v>
      </c>
      <c r="AE408" s="128" t="str">
        <f>IF(D408&lt;'Input Data'!$V$4," ",IF(I408=0," ",IF(K408=0," ",5*(I408-S408))))</f>
        <v xml:space="preserve"> </v>
      </c>
      <c r="AF408" s="81">
        <f t="shared" si="257"/>
        <v>-0.99</v>
      </c>
      <c r="AG408" s="81">
        <f t="shared" si="241"/>
        <v>-99</v>
      </c>
      <c r="AH408" s="119" t="e">
        <f t="shared" si="258"/>
        <v>#DIV/0!</v>
      </c>
      <c r="AI408" s="130" t="e">
        <f t="shared" si="259"/>
        <v>#DIV/0!</v>
      </c>
      <c r="AJ408" s="119" t="e">
        <f t="shared" si="260"/>
        <v>#DIV/0!</v>
      </c>
      <c r="AK408" s="119">
        <f t="shared" si="261"/>
        <v>-99</v>
      </c>
      <c r="AL408" s="69" t="e">
        <f t="shared" si="262"/>
        <v>#DIV/0!</v>
      </c>
      <c r="AM408" s="114" t="e">
        <f t="shared" si="263"/>
        <v>#DIV/0!</v>
      </c>
      <c r="AN408" s="119" t="e">
        <f t="shared" si="264"/>
        <v>#DIV/0!</v>
      </c>
      <c r="AO408" s="119" t="e">
        <f t="shared" si="265"/>
        <v>#DIV/0!</v>
      </c>
      <c r="AP408" s="119" t="e">
        <f t="shared" si="266"/>
        <v>#DIV/0!</v>
      </c>
      <c r="AQ408" s="119" t="e">
        <f t="shared" si="267"/>
        <v>#DIV/0!</v>
      </c>
      <c r="AR408" s="119" t="e">
        <f t="shared" si="268"/>
        <v>#DIV/0!</v>
      </c>
      <c r="AS408" s="114" t="e">
        <f t="shared" si="269"/>
        <v>#DIV/0!</v>
      </c>
      <c r="AT408" s="114" t="e">
        <f t="shared" si="242"/>
        <v>#DIV/0!</v>
      </c>
      <c r="AU408" s="114" t="e">
        <f t="shared" si="270"/>
        <v>#DIV/0!</v>
      </c>
      <c r="AV408" s="114" t="e">
        <f t="shared" si="243"/>
        <v>#DIV/0!</v>
      </c>
      <c r="AW408" s="69" t="e">
        <f t="shared" si="271"/>
        <v>#DIV/0!</v>
      </c>
      <c r="AX408" s="69" t="e">
        <f t="shared" si="272"/>
        <v>#DIV/0!</v>
      </c>
    </row>
    <row r="409" spans="4:50" ht="15.75">
      <c r="D409" s="41">
        <f>'Input Data'!E422</f>
        <v>0</v>
      </c>
      <c r="E409" s="43">
        <f>'Input Data'!F422</f>
        <v>0</v>
      </c>
      <c r="F409" s="43">
        <f>'Input Data'!G422</f>
        <v>0</v>
      </c>
      <c r="G409" s="43">
        <f>'Input Data'!H422</f>
        <v>0</v>
      </c>
      <c r="H409" s="41">
        <f>('Input Data'!E422)/3.28084</f>
        <v>0</v>
      </c>
      <c r="I409" s="43">
        <f t="shared" si="244"/>
        <v>0</v>
      </c>
      <c r="J409" s="43">
        <f t="shared" si="245"/>
        <v>-99</v>
      </c>
      <c r="K409" s="43">
        <f t="shared" si="246"/>
        <v>0</v>
      </c>
      <c r="L409" s="43">
        <f t="shared" si="247"/>
        <v>-99</v>
      </c>
      <c r="M409" s="43">
        <f t="shared" si="248"/>
        <v>0</v>
      </c>
      <c r="N409" s="43">
        <f t="shared" si="249"/>
        <v>-99</v>
      </c>
      <c r="O409" s="43" t="e">
        <f t="shared" si="250"/>
        <v>#DIV/0!</v>
      </c>
      <c r="P409" s="108">
        <f t="shared" si="251"/>
        <v>-99</v>
      </c>
      <c r="Q409" s="128" t="str">
        <f>IF(D409&lt;'Input Data'!$V$4," ",IF(I409=0," ",IF(K409=0," ",12+1.5*LN(K409+0.1))))</f>
        <v xml:space="preserve"> </v>
      </c>
      <c r="R409" s="120">
        <f t="shared" si="252"/>
        <v>-0.63022410000000006</v>
      </c>
      <c r="S409" s="109">
        <f t="shared" si="253"/>
        <v>0</v>
      </c>
      <c r="T409" s="110">
        <f t="shared" si="254"/>
        <v>0</v>
      </c>
      <c r="U409" s="109">
        <f t="shared" si="234"/>
        <v>0</v>
      </c>
      <c r="V409" s="69" t="e">
        <f t="shared" si="255"/>
        <v>#DIV/0!</v>
      </c>
      <c r="W409" s="109" t="e">
        <f t="shared" si="235"/>
        <v>#DIV/0!</v>
      </c>
      <c r="X409" s="109" t="e">
        <f t="shared" si="236"/>
        <v>#DIV/0!</v>
      </c>
      <c r="Y409" s="109" t="e">
        <f t="shared" si="237"/>
        <v>#DIV/0!</v>
      </c>
      <c r="Z409" s="109" t="e">
        <f t="shared" si="238"/>
        <v>#DIV/0!</v>
      </c>
      <c r="AA409" s="235" t="str">
        <f>IF(D409&lt;'Input Data'!$V$4," ",IF(I409=0," ",IF(K409=0," ",IF(AX409=4,28,IF(AX409=3,28,IF(AX409=2,28,IF(AX409=1,28,IF(AB409&gt;43,43,AB409))))))))</f>
        <v xml:space="preserve"> </v>
      </c>
      <c r="AB409" s="111" t="e">
        <f t="shared" si="239"/>
        <v>#DIV/0!</v>
      </c>
      <c r="AC409" s="128" t="e">
        <f t="shared" si="256"/>
        <v>#DIV/0!</v>
      </c>
      <c r="AD409" s="81">
        <f t="shared" si="240"/>
        <v>-99</v>
      </c>
      <c r="AE409" s="128" t="str">
        <f>IF(D409&lt;'Input Data'!$V$4," ",IF(I409=0," ",IF(K409=0," ",5*(I409-S409))))</f>
        <v xml:space="preserve"> </v>
      </c>
      <c r="AF409" s="81">
        <f t="shared" si="257"/>
        <v>-0.99</v>
      </c>
      <c r="AG409" s="81">
        <f t="shared" si="241"/>
        <v>-99</v>
      </c>
      <c r="AH409" s="119" t="e">
        <f t="shared" si="258"/>
        <v>#DIV/0!</v>
      </c>
      <c r="AI409" s="130" t="e">
        <f t="shared" si="259"/>
        <v>#DIV/0!</v>
      </c>
      <c r="AJ409" s="119" t="e">
        <f t="shared" si="260"/>
        <v>#DIV/0!</v>
      </c>
      <c r="AK409" s="119">
        <f t="shared" si="261"/>
        <v>-99</v>
      </c>
      <c r="AL409" s="69" t="e">
        <f t="shared" si="262"/>
        <v>#DIV/0!</v>
      </c>
      <c r="AM409" s="114" t="e">
        <f t="shared" si="263"/>
        <v>#DIV/0!</v>
      </c>
      <c r="AN409" s="119" t="e">
        <f t="shared" si="264"/>
        <v>#DIV/0!</v>
      </c>
      <c r="AO409" s="119" t="e">
        <f t="shared" si="265"/>
        <v>#DIV/0!</v>
      </c>
      <c r="AP409" s="119" t="e">
        <f t="shared" si="266"/>
        <v>#DIV/0!</v>
      </c>
      <c r="AQ409" s="119" t="e">
        <f t="shared" si="267"/>
        <v>#DIV/0!</v>
      </c>
      <c r="AR409" s="119" t="e">
        <f t="shared" si="268"/>
        <v>#DIV/0!</v>
      </c>
      <c r="AS409" s="114" t="e">
        <f t="shared" si="269"/>
        <v>#DIV/0!</v>
      </c>
      <c r="AT409" s="114" t="e">
        <f t="shared" si="242"/>
        <v>#DIV/0!</v>
      </c>
      <c r="AU409" s="114" t="e">
        <f t="shared" si="270"/>
        <v>#DIV/0!</v>
      </c>
      <c r="AV409" s="114" t="e">
        <f t="shared" si="243"/>
        <v>#DIV/0!</v>
      </c>
      <c r="AW409" s="69" t="e">
        <f t="shared" si="271"/>
        <v>#DIV/0!</v>
      </c>
      <c r="AX409" s="69" t="e">
        <f t="shared" si="272"/>
        <v>#DIV/0!</v>
      </c>
    </row>
    <row r="410" spans="4:50" ht="15.75">
      <c r="D410" s="41">
        <f>'Input Data'!E423</f>
        <v>0</v>
      </c>
      <c r="E410" s="43">
        <f>'Input Data'!F423</f>
        <v>0</v>
      </c>
      <c r="F410" s="43">
        <f>'Input Data'!G423</f>
        <v>0</v>
      </c>
      <c r="G410" s="43">
        <f>'Input Data'!H423</f>
        <v>0</v>
      </c>
      <c r="H410" s="41">
        <f>('Input Data'!E423)/3.28084</f>
        <v>0</v>
      </c>
      <c r="I410" s="43">
        <f t="shared" si="244"/>
        <v>0</v>
      </c>
      <c r="J410" s="43">
        <f t="shared" si="245"/>
        <v>-99</v>
      </c>
      <c r="K410" s="43">
        <f t="shared" si="246"/>
        <v>0</v>
      </c>
      <c r="L410" s="43">
        <f t="shared" si="247"/>
        <v>-99</v>
      </c>
      <c r="M410" s="43">
        <f t="shared" si="248"/>
        <v>0</v>
      </c>
      <c r="N410" s="43">
        <f t="shared" si="249"/>
        <v>-99</v>
      </c>
      <c r="O410" s="43" t="e">
        <f t="shared" si="250"/>
        <v>#DIV/0!</v>
      </c>
      <c r="P410" s="108">
        <f t="shared" si="251"/>
        <v>-99</v>
      </c>
      <c r="Q410" s="128" t="str">
        <f>IF(D410&lt;'Input Data'!$V$4," ",IF(I410=0," ",IF(K410=0," ",12+1.5*LN(K410+0.1))))</f>
        <v xml:space="preserve"> </v>
      </c>
      <c r="R410" s="120">
        <f t="shared" si="252"/>
        <v>-0.63022410000000006</v>
      </c>
      <c r="S410" s="109">
        <f t="shared" si="253"/>
        <v>0</v>
      </c>
      <c r="T410" s="110">
        <f t="shared" si="254"/>
        <v>0</v>
      </c>
      <c r="U410" s="109">
        <f t="shared" si="234"/>
        <v>0</v>
      </c>
      <c r="V410" s="69" t="e">
        <f t="shared" si="255"/>
        <v>#DIV/0!</v>
      </c>
      <c r="W410" s="109" t="e">
        <f t="shared" si="235"/>
        <v>#DIV/0!</v>
      </c>
      <c r="X410" s="109" t="e">
        <f t="shared" si="236"/>
        <v>#DIV/0!</v>
      </c>
      <c r="Y410" s="109" t="e">
        <f t="shared" si="237"/>
        <v>#DIV/0!</v>
      </c>
      <c r="Z410" s="109" t="e">
        <f t="shared" si="238"/>
        <v>#DIV/0!</v>
      </c>
      <c r="AA410" s="235" t="str">
        <f>IF(D410&lt;'Input Data'!$V$4," ",IF(I410=0," ",IF(K410=0," ",IF(AX410=4,28,IF(AX410=3,28,IF(AX410=2,28,IF(AX410=1,28,IF(AB410&gt;43,43,AB410))))))))</f>
        <v xml:space="preserve"> </v>
      </c>
      <c r="AB410" s="111" t="e">
        <f t="shared" si="239"/>
        <v>#DIV/0!</v>
      </c>
      <c r="AC410" s="128" t="e">
        <f t="shared" si="256"/>
        <v>#DIV/0!</v>
      </c>
      <c r="AD410" s="81">
        <f t="shared" si="240"/>
        <v>-99</v>
      </c>
      <c r="AE410" s="128" t="str">
        <f>IF(D410&lt;'Input Data'!$V$4," ",IF(I410=0," ",IF(K410=0," ",5*(I410-S410))))</f>
        <v xml:space="preserve"> </v>
      </c>
      <c r="AF410" s="81">
        <f t="shared" si="257"/>
        <v>-0.99</v>
      </c>
      <c r="AG410" s="81">
        <f t="shared" si="241"/>
        <v>-99</v>
      </c>
      <c r="AH410" s="119" t="e">
        <f t="shared" si="258"/>
        <v>#DIV/0!</v>
      </c>
      <c r="AI410" s="130" t="e">
        <f t="shared" si="259"/>
        <v>#DIV/0!</v>
      </c>
      <c r="AJ410" s="119" t="e">
        <f t="shared" si="260"/>
        <v>#DIV/0!</v>
      </c>
      <c r="AK410" s="119">
        <f t="shared" si="261"/>
        <v>-99</v>
      </c>
      <c r="AL410" s="69" t="e">
        <f t="shared" si="262"/>
        <v>#DIV/0!</v>
      </c>
      <c r="AM410" s="114" t="e">
        <f t="shared" si="263"/>
        <v>#DIV/0!</v>
      </c>
      <c r="AN410" s="119" t="e">
        <f t="shared" si="264"/>
        <v>#DIV/0!</v>
      </c>
      <c r="AO410" s="119" t="e">
        <f t="shared" si="265"/>
        <v>#DIV/0!</v>
      </c>
      <c r="AP410" s="119" t="e">
        <f t="shared" si="266"/>
        <v>#DIV/0!</v>
      </c>
      <c r="AQ410" s="119" t="e">
        <f t="shared" si="267"/>
        <v>#DIV/0!</v>
      </c>
      <c r="AR410" s="119" t="e">
        <f t="shared" si="268"/>
        <v>#DIV/0!</v>
      </c>
      <c r="AS410" s="114" t="e">
        <f t="shared" si="269"/>
        <v>#DIV/0!</v>
      </c>
      <c r="AT410" s="114" t="e">
        <f t="shared" si="242"/>
        <v>#DIV/0!</v>
      </c>
      <c r="AU410" s="114" t="e">
        <f t="shared" si="270"/>
        <v>#DIV/0!</v>
      </c>
      <c r="AV410" s="114" t="e">
        <f t="shared" si="243"/>
        <v>#DIV/0!</v>
      </c>
      <c r="AW410" s="69" t="e">
        <f t="shared" si="271"/>
        <v>#DIV/0!</v>
      </c>
      <c r="AX410" s="69" t="e">
        <f t="shared" si="272"/>
        <v>#DIV/0!</v>
      </c>
    </row>
    <row r="411" spans="4:50" ht="15.75">
      <c r="D411" s="41">
        <f>'Input Data'!E424</f>
        <v>0</v>
      </c>
      <c r="E411" s="43">
        <f>'Input Data'!F424</f>
        <v>0</v>
      </c>
      <c r="F411" s="43">
        <f>'Input Data'!G424</f>
        <v>0</v>
      </c>
      <c r="G411" s="43">
        <f>'Input Data'!H424</f>
        <v>0</v>
      </c>
      <c r="H411" s="41">
        <f>('Input Data'!E424)/3.28084</f>
        <v>0</v>
      </c>
      <c r="I411" s="43">
        <f t="shared" si="244"/>
        <v>0</v>
      </c>
      <c r="J411" s="43">
        <f t="shared" si="245"/>
        <v>-99</v>
      </c>
      <c r="K411" s="43">
        <f t="shared" si="246"/>
        <v>0</v>
      </c>
      <c r="L411" s="43">
        <f t="shared" si="247"/>
        <v>-99</v>
      </c>
      <c r="M411" s="43">
        <f t="shared" si="248"/>
        <v>0</v>
      </c>
      <c r="N411" s="43">
        <f t="shared" si="249"/>
        <v>-99</v>
      </c>
      <c r="O411" s="43" t="e">
        <f t="shared" si="250"/>
        <v>#DIV/0!</v>
      </c>
      <c r="P411" s="108">
        <f t="shared" si="251"/>
        <v>-99</v>
      </c>
      <c r="Q411" s="128" t="str">
        <f>IF(D411&lt;'Input Data'!$V$4," ",IF(I411=0," ",IF(K411=0," ",12+1.5*LN(K411+0.1))))</f>
        <v xml:space="preserve"> </v>
      </c>
      <c r="R411" s="120">
        <f t="shared" si="252"/>
        <v>-0.63022410000000006</v>
      </c>
      <c r="S411" s="109">
        <f t="shared" si="253"/>
        <v>0</v>
      </c>
      <c r="T411" s="110">
        <f t="shared" si="254"/>
        <v>0</v>
      </c>
      <c r="U411" s="109">
        <f t="shared" si="234"/>
        <v>0</v>
      </c>
      <c r="V411" s="69" t="e">
        <f t="shared" si="255"/>
        <v>#DIV/0!</v>
      </c>
      <c r="W411" s="109" t="e">
        <f t="shared" si="235"/>
        <v>#DIV/0!</v>
      </c>
      <c r="X411" s="109" t="e">
        <f t="shared" si="236"/>
        <v>#DIV/0!</v>
      </c>
      <c r="Y411" s="109" t="e">
        <f t="shared" si="237"/>
        <v>#DIV/0!</v>
      </c>
      <c r="Z411" s="109" t="e">
        <f t="shared" si="238"/>
        <v>#DIV/0!</v>
      </c>
      <c r="AA411" s="235" t="str">
        <f>IF(D411&lt;'Input Data'!$V$4," ",IF(I411=0," ",IF(K411=0," ",IF(AX411=4,28,IF(AX411=3,28,IF(AX411=2,28,IF(AX411=1,28,IF(AB411&gt;43,43,AB411))))))))</f>
        <v xml:space="preserve"> </v>
      </c>
      <c r="AB411" s="111" t="e">
        <f t="shared" si="239"/>
        <v>#DIV/0!</v>
      </c>
      <c r="AC411" s="128" t="e">
        <f t="shared" si="256"/>
        <v>#DIV/0!</v>
      </c>
      <c r="AD411" s="81">
        <f t="shared" si="240"/>
        <v>-99</v>
      </c>
      <c r="AE411" s="128" t="str">
        <f>IF(D411&lt;'Input Data'!$V$4," ",IF(I411=0," ",IF(K411=0," ",5*(I411-S411))))</f>
        <v xml:space="preserve"> </v>
      </c>
      <c r="AF411" s="81">
        <f t="shared" si="257"/>
        <v>-0.99</v>
      </c>
      <c r="AG411" s="81">
        <f t="shared" si="241"/>
        <v>-99</v>
      </c>
      <c r="AH411" s="119" t="e">
        <f t="shared" si="258"/>
        <v>#DIV/0!</v>
      </c>
      <c r="AI411" s="130" t="e">
        <f t="shared" si="259"/>
        <v>#DIV/0!</v>
      </c>
      <c r="AJ411" s="119" t="e">
        <f t="shared" si="260"/>
        <v>#DIV/0!</v>
      </c>
      <c r="AK411" s="119">
        <f t="shared" si="261"/>
        <v>-99</v>
      </c>
      <c r="AL411" s="69" t="e">
        <f t="shared" si="262"/>
        <v>#DIV/0!</v>
      </c>
      <c r="AM411" s="114" t="e">
        <f t="shared" si="263"/>
        <v>#DIV/0!</v>
      </c>
      <c r="AN411" s="119" t="e">
        <f t="shared" si="264"/>
        <v>#DIV/0!</v>
      </c>
      <c r="AO411" s="119" t="e">
        <f t="shared" si="265"/>
        <v>#DIV/0!</v>
      </c>
      <c r="AP411" s="119" t="e">
        <f t="shared" si="266"/>
        <v>#DIV/0!</v>
      </c>
      <c r="AQ411" s="119" t="e">
        <f t="shared" si="267"/>
        <v>#DIV/0!</v>
      </c>
      <c r="AR411" s="119" t="e">
        <f t="shared" si="268"/>
        <v>#DIV/0!</v>
      </c>
      <c r="AS411" s="114" t="e">
        <f t="shared" si="269"/>
        <v>#DIV/0!</v>
      </c>
      <c r="AT411" s="114" t="e">
        <f t="shared" si="242"/>
        <v>#DIV/0!</v>
      </c>
      <c r="AU411" s="114" t="e">
        <f t="shared" si="270"/>
        <v>#DIV/0!</v>
      </c>
      <c r="AV411" s="114" t="e">
        <f t="shared" si="243"/>
        <v>#DIV/0!</v>
      </c>
      <c r="AW411" s="69" t="e">
        <f t="shared" si="271"/>
        <v>#DIV/0!</v>
      </c>
      <c r="AX411" s="69" t="e">
        <f t="shared" si="272"/>
        <v>#DIV/0!</v>
      </c>
    </row>
    <row r="412" spans="4:50" ht="15.75">
      <c r="D412" s="41">
        <f>'Input Data'!E425</f>
        <v>0</v>
      </c>
      <c r="E412" s="43">
        <f>'Input Data'!F425</f>
        <v>0</v>
      </c>
      <c r="F412" s="43">
        <f>'Input Data'!G425</f>
        <v>0</v>
      </c>
      <c r="G412" s="43">
        <f>'Input Data'!H425</f>
        <v>0</v>
      </c>
      <c r="H412" s="41">
        <f>('Input Data'!E425)/3.28084</f>
        <v>0</v>
      </c>
      <c r="I412" s="43">
        <f t="shared" si="244"/>
        <v>0</v>
      </c>
      <c r="J412" s="43">
        <f t="shared" si="245"/>
        <v>-99</v>
      </c>
      <c r="K412" s="43">
        <f t="shared" si="246"/>
        <v>0</v>
      </c>
      <c r="L412" s="43">
        <f t="shared" si="247"/>
        <v>-99</v>
      </c>
      <c r="M412" s="43">
        <f t="shared" si="248"/>
        <v>0</v>
      </c>
      <c r="N412" s="43">
        <f t="shared" si="249"/>
        <v>-99</v>
      </c>
      <c r="O412" s="43" t="e">
        <f t="shared" si="250"/>
        <v>#DIV/0!</v>
      </c>
      <c r="P412" s="108">
        <f t="shared" si="251"/>
        <v>-99</v>
      </c>
      <c r="Q412" s="128" t="str">
        <f>IF(D412&lt;'Input Data'!$V$4," ",IF(I412=0," ",IF(K412=0," ",12+1.5*LN(K412+0.1))))</f>
        <v xml:space="preserve"> </v>
      </c>
      <c r="R412" s="120">
        <f t="shared" si="252"/>
        <v>-0.63022410000000006</v>
      </c>
      <c r="S412" s="109">
        <f t="shared" si="253"/>
        <v>0</v>
      </c>
      <c r="T412" s="110">
        <f t="shared" si="254"/>
        <v>0</v>
      </c>
      <c r="U412" s="109">
        <f t="shared" si="234"/>
        <v>0</v>
      </c>
      <c r="V412" s="69" t="e">
        <f t="shared" si="255"/>
        <v>#DIV/0!</v>
      </c>
      <c r="W412" s="109" t="e">
        <f t="shared" si="235"/>
        <v>#DIV/0!</v>
      </c>
      <c r="X412" s="109" t="e">
        <f t="shared" si="236"/>
        <v>#DIV/0!</v>
      </c>
      <c r="Y412" s="109" t="e">
        <f t="shared" si="237"/>
        <v>#DIV/0!</v>
      </c>
      <c r="Z412" s="109" t="e">
        <f t="shared" si="238"/>
        <v>#DIV/0!</v>
      </c>
      <c r="AA412" s="235" t="str">
        <f>IF(D412&lt;'Input Data'!$V$4," ",IF(I412=0," ",IF(K412=0," ",IF(AX412=4,28,IF(AX412=3,28,IF(AX412=2,28,IF(AX412=1,28,IF(AB412&gt;43,43,AB412))))))))</f>
        <v xml:space="preserve"> </v>
      </c>
      <c r="AB412" s="111" t="e">
        <f t="shared" si="239"/>
        <v>#DIV/0!</v>
      </c>
      <c r="AC412" s="128" t="e">
        <f t="shared" si="256"/>
        <v>#DIV/0!</v>
      </c>
      <c r="AD412" s="81">
        <f t="shared" si="240"/>
        <v>-99</v>
      </c>
      <c r="AE412" s="128" t="str">
        <f>IF(D412&lt;'Input Data'!$V$4," ",IF(I412=0," ",IF(K412=0," ",5*(I412-S412))))</f>
        <v xml:space="preserve"> </v>
      </c>
      <c r="AF412" s="81">
        <f t="shared" si="257"/>
        <v>-0.99</v>
      </c>
      <c r="AG412" s="81">
        <f t="shared" si="241"/>
        <v>-99</v>
      </c>
      <c r="AH412" s="119" t="e">
        <f t="shared" si="258"/>
        <v>#DIV/0!</v>
      </c>
      <c r="AI412" s="130" t="e">
        <f t="shared" si="259"/>
        <v>#DIV/0!</v>
      </c>
      <c r="AJ412" s="119" t="e">
        <f t="shared" si="260"/>
        <v>#DIV/0!</v>
      </c>
      <c r="AK412" s="119">
        <f t="shared" si="261"/>
        <v>-99</v>
      </c>
      <c r="AL412" s="69" t="e">
        <f t="shared" si="262"/>
        <v>#DIV/0!</v>
      </c>
      <c r="AM412" s="114" t="e">
        <f t="shared" si="263"/>
        <v>#DIV/0!</v>
      </c>
      <c r="AN412" s="119" t="e">
        <f t="shared" si="264"/>
        <v>#DIV/0!</v>
      </c>
      <c r="AO412" s="119" t="e">
        <f t="shared" si="265"/>
        <v>#DIV/0!</v>
      </c>
      <c r="AP412" s="119" t="e">
        <f t="shared" si="266"/>
        <v>#DIV/0!</v>
      </c>
      <c r="AQ412" s="119" t="e">
        <f t="shared" si="267"/>
        <v>#DIV/0!</v>
      </c>
      <c r="AR412" s="119" t="e">
        <f t="shared" si="268"/>
        <v>#DIV/0!</v>
      </c>
      <c r="AS412" s="114" t="e">
        <f t="shared" si="269"/>
        <v>#DIV/0!</v>
      </c>
      <c r="AT412" s="114" t="e">
        <f t="shared" si="242"/>
        <v>#DIV/0!</v>
      </c>
      <c r="AU412" s="114" t="e">
        <f t="shared" si="270"/>
        <v>#DIV/0!</v>
      </c>
      <c r="AV412" s="114" t="e">
        <f t="shared" si="243"/>
        <v>#DIV/0!</v>
      </c>
      <c r="AW412" s="69" t="e">
        <f t="shared" si="271"/>
        <v>#DIV/0!</v>
      </c>
      <c r="AX412" s="69" t="e">
        <f t="shared" si="272"/>
        <v>#DIV/0!</v>
      </c>
    </row>
    <row r="413" spans="4:50" ht="15.75">
      <c r="D413" s="41">
        <f>'Input Data'!E426</f>
        <v>0</v>
      </c>
      <c r="E413" s="43">
        <f>'Input Data'!F426</f>
        <v>0</v>
      </c>
      <c r="F413" s="43">
        <f>'Input Data'!G426</f>
        <v>0</v>
      </c>
      <c r="G413" s="43">
        <f>'Input Data'!H426</f>
        <v>0</v>
      </c>
      <c r="H413" s="41">
        <f>('Input Data'!E426)/3.28084</f>
        <v>0</v>
      </c>
      <c r="I413" s="43">
        <f t="shared" si="244"/>
        <v>0</v>
      </c>
      <c r="J413" s="43">
        <f t="shared" si="245"/>
        <v>-99</v>
      </c>
      <c r="K413" s="43">
        <f t="shared" si="246"/>
        <v>0</v>
      </c>
      <c r="L413" s="43">
        <f t="shared" si="247"/>
        <v>-99</v>
      </c>
      <c r="M413" s="43">
        <f t="shared" si="248"/>
        <v>0</v>
      </c>
      <c r="N413" s="43">
        <f t="shared" si="249"/>
        <v>-99</v>
      </c>
      <c r="O413" s="43" t="e">
        <f t="shared" si="250"/>
        <v>#DIV/0!</v>
      </c>
      <c r="P413" s="108">
        <f t="shared" si="251"/>
        <v>-99</v>
      </c>
      <c r="Q413" s="128" t="str">
        <f>IF(D413&lt;'Input Data'!$V$4," ",IF(I413=0," ",IF(K413=0," ",12+1.5*LN(K413+0.1))))</f>
        <v xml:space="preserve"> </v>
      </c>
      <c r="R413" s="120">
        <f t="shared" si="252"/>
        <v>-0.63022410000000006</v>
      </c>
      <c r="S413" s="109">
        <f t="shared" si="253"/>
        <v>0</v>
      </c>
      <c r="T413" s="110">
        <f t="shared" si="254"/>
        <v>0</v>
      </c>
      <c r="U413" s="109">
        <f t="shared" si="234"/>
        <v>0</v>
      </c>
      <c r="V413" s="69" t="e">
        <f t="shared" si="255"/>
        <v>#DIV/0!</v>
      </c>
      <c r="W413" s="109" t="e">
        <f t="shared" si="235"/>
        <v>#DIV/0!</v>
      </c>
      <c r="X413" s="109" t="e">
        <f t="shared" si="236"/>
        <v>#DIV/0!</v>
      </c>
      <c r="Y413" s="109" t="e">
        <f t="shared" si="237"/>
        <v>#DIV/0!</v>
      </c>
      <c r="Z413" s="109" t="e">
        <f t="shared" si="238"/>
        <v>#DIV/0!</v>
      </c>
      <c r="AA413" s="235" t="str">
        <f>IF(D413&lt;'Input Data'!$V$4," ",IF(I413=0," ",IF(K413=0," ",IF(AX413=4,28,IF(AX413=3,28,IF(AX413=2,28,IF(AX413=1,28,IF(AB413&gt;43,43,AB413))))))))</f>
        <v xml:space="preserve"> </v>
      </c>
      <c r="AB413" s="111" t="e">
        <f t="shared" si="239"/>
        <v>#DIV/0!</v>
      </c>
      <c r="AC413" s="128" t="e">
        <f t="shared" si="256"/>
        <v>#DIV/0!</v>
      </c>
      <c r="AD413" s="81">
        <f t="shared" si="240"/>
        <v>-99</v>
      </c>
      <c r="AE413" s="128" t="str">
        <f>IF(D413&lt;'Input Data'!$V$4," ",IF(I413=0," ",IF(K413=0," ",5*(I413-S413))))</f>
        <v xml:space="preserve"> </v>
      </c>
      <c r="AF413" s="81">
        <f t="shared" si="257"/>
        <v>-0.99</v>
      </c>
      <c r="AG413" s="81">
        <f t="shared" si="241"/>
        <v>-99</v>
      </c>
      <c r="AH413" s="119" t="e">
        <f t="shared" si="258"/>
        <v>#DIV/0!</v>
      </c>
      <c r="AI413" s="130" t="e">
        <f t="shared" si="259"/>
        <v>#DIV/0!</v>
      </c>
      <c r="AJ413" s="119" t="e">
        <f t="shared" si="260"/>
        <v>#DIV/0!</v>
      </c>
      <c r="AK413" s="119">
        <f t="shared" si="261"/>
        <v>-99</v>
      </c>
      <c r="AL413" s="69" t="e">
        <f t="shared" si="262"/>
        <v>#DIV/0!</v>
      </c>
      <c r="AM413" s="114" t="e">
        <f t="shared" si="263"/>
        <v>#DIV/0!</v>
      </c>
      <c r="AN413" s="119" t="e">
        <f t="shared" si="264"/>
        <v>#DIV/0!</v>
      </c>
      <c r="AO413" s="119" t="e">
        <f t="shared" si="265"/>
        <v>#DIV/0!</v>
      </c>
      <c r="AP413" s="119" t="e">
        <f t="shared" si="266"/>
        <v>#DIV/0!</v>
      </c>
      <c r="AQ413" s="119" t="e">
        <f t="shared" si="267"/>
        <v>#DIV/0!</v>
      </c>
      <c r="AR413" s="119" t="e">
        <f t="shared" si="268"/>
        <v>#DIV/0!</v>
      </c>
      <c r="AS413" s="114" t="e">
        <f t="shared" si="269"/>
        <v>#DIV/0!</v>
      </c>
      <c r="AT413" s="114" t="e">
        <f t="shared" si="242"/>
        <v>#DIV/0!</v>
      </c>
      <c r="AU413" s="114" t="e">
        <f t="shared" si="270"/>
        <v>#DIV/0!</v>
      </c>
      <c r="AV413" s="114" t="e">
        <f t="shared" si="243"/>
        <v>#DIV/0!</v>
      </c>
      <c r="AW413" s="69" t="e">
        <f t="shared" si="271"/>
        <v>#DIV/0!</v>
      </c>
      <c r="AX413" s="69" t="e">
        <f t="shared" si="272"/>
        <v>#DIV/0!</v>
      </c>
    </row>
    <row r="414" spans="4:50" ht="15.75">
      <c r="D414" s="41">
        <f>'Input Data'!E427</f>
        <v>0</v>
      </c>
      <c r="E414" s="43">
        <f>'Input Data'!F427</f>
        <v>0</v>
      </c>
      <c r="F414" s="43">
        <f>'Input Data'!G427</f>
        <v>0</v>
      </c>
      <c r="G414" s="43">
        <f>'Input Data'!H427</f>
        <v>0</v>
      </c>
      <c r="H414" s="41">
        <f>('Input Data'!E427)/3.28084</f>
        <v>0</v>
      </c>
      <c r="I414" s="43">
        <f t="shared" si="244"/>
        <v>0</v>
      </c>
      <c r="J414" s="43">
        <f t="shared" si="245"/>
        <v>-99</v>
      </c>
      <c r="K414" s="43">
        <f t="shared" si="246"/>
        <v>0</v>
      </c>
      <c r="L414" s="43">
        <f t="shared" si="247"/>
        <v>-99</v>
      </c>
      <c r="M414" s="43">
        <f t="shared" si="248"/>
        <v>0</v>
      </c>
      <c r="N414" s="43">
        <f t="shared" si="249"/>
        <v>-99</v>
      </c>
      <c r="O414" s="43" t="e">
        <f t="shared" si="250"/>
        <v>#DIV/0!</v>
      </c>
      <c r="P414" s="108">
        <f t="shared" si="251"/>
        <v>-99</v>
      </c>
      <c r="Q414" s="128" t="str">
        <f>IF(D414&lt;'Input Data'!$V$4," ",IF(I414=0," ",IF(K414=0," ",12+1.5*LN(K414+0.1))))</f>
        <v xml:space="preserve"> </v>
      </c>
      <c r="R414" s="120">
        <f t="shared" si="252"/>
        <v>-0.63022410000000006</v>
      </c>
      <c r="S414" s="109">
        <f t="shared" si="253"/>
        <v>0</v>
      </c>
      <c r="T414" s="110">
        <f t="shared" si="254"/>
        <v>0</v>
      </c>
      <c r="U414" s="109">
        <f t="shared" si="234"/>
        <v>0</v>
      </c>
      <c r="V414" s="69" t="e">
        <f t="shared" si="255"/>
        <v>#DIV/0!</v>
      </c>
      <c r="W414" s="109" t="e">
        <f t="shared" si="235"/>
        <v>#DIV/0!</v>
      </c>
      <c r="X414" s="109" t="e">
        <f t="shared" si="236"/>
        <v>#DIV/0!</v>
      </c>
      <c r="Y414" s="109" t="e">
        <f t="shared" si="237"/>
        <v>#DIV/0!</v>
      </c>
      <c r="Z414" s="109" t="e">
        <f t="shared" si="238"/>
        <v>#DIV/0!</v>
      </c>
      <c r="AA414" s="235" t="str">
        <f>IF(D414&lt;'Input Data'!$V$4," ",IF(I414=0," ",IF(K414=0," ",IF(AX414=4,28,IF(AX414=3,28,IF(AX414=2,28,IF(AX414=1,28,IF(AB414&gt;43,43,AB414))))))))</f>
        <v xml:space="preserve"> </v>
      </c>
      <c r="AB414" s="111" t="e">
        <f t="shared" si="239"/>
        <v>#DIV/0!</v>
      </c>
      <c r="AC414" s="128" t="e">
        <f t="shared" si="256"/>
        <v>#DIV/0!</v>
      </c>
      <c r="AD414" s="81">
        <f t="shared" si="240"/>
        <v>-99</v>
      </c>
      <c r="AE414" s="128" t="str">
        <f>IF(D414&lt;'Input Data'!$V$4," ",IF(I414=0," ",IF(K414=0," ",5*(I414-S414))))</f>
        <v xml:space="preserve"> </v>
      </c>
      <c r="AF414" s="81">
        <f t="shared" si="257"/>
        <v>-0.99</v>
      </c>
      <c r="AG414" s="81">
        <f t="shared" si="241"/>
        <v>-99</v>
      </c>
      <c r="AH414" s="119" t="e">
        <f t="shared" si="258"/>
        <v>#DIV/0!</v>
      </c>
      <c r="AI414" s="130" t="e">
        <f t="shared" si="259"/>
        <v>#DIV/0!</v>
      </c>
      <c r="AJ414" s="119" t="e">
        <f t="shared" si="260"/>
        <v>#DIV/0!</v>
      </c>
      <c r="AK414" s="119">
        <f t="shared" si="261"/>
        <v>-99</v>
      </c>
      <c r="AL414" s="69" t="e">
        <f t="shared" si="262"/>
        <v>#DIV/0!</v>
      </c>
      <c r="AM414" s="114" t="e">
        <f t="shared" si="263"/>
        <v>#DIV/0!</v>
      </c>
      <c r="AN414" s="119" t="e">
        <f t="shared" si="264"/>
        <v>#DIV/0!</v>
      </c>
      <c r="AO414" s="119" t="e">
        <f t="shared" si="265"/>
        <v>#DIV/0!</v>
      </c>
      <c r="AP414" s="119" t="e">
        <f t="shared" si="266"/>
        <v>#DIV/0!</v>
      </c>
      <c r="AQ414" s="119" t="e">
        <f t="shared" si="267"/>
        <v>#DIV/0!</v>
      </c>
      <c r="AR414" s="119" t="e">
        <f t="shared" si="268"/>
        <v>#DIV/0!</v>
      </c>
      <c r="AS414" s="114" t="e">
        <f t="shared" si="269"/>
        <v>#DIV/0!</v>
      </c>
      <c r="AT414" s="114" t="e">
        <f t="shared" si="242"/>
        <v>#DIV/0!</v>
      </c>
      <c r="AU414" s="114" t="e">
        <f t="shared" si="270"/>
        <v>#DIV/0!</v>
      </c>
      <c r="AV414" s="114" t="e">
        <f t="shared" si="243"/>
        <v>#DIV/0!</v>
      </c>
      <c r="AW414" s="69" t="e">
        <f t="shared" si="271"/>
        <v>#DIV/0!</v>
      </c>
      <c r="AX414" s="69" t="e">
        <f t="shared" si="272"/>
        <v>#DIV/0!</v>
      </c>
    </row>
    <row r="415" spans="4:50" ht="15.75">
      <c r="D415" s="41">
        <f>'Input Data'!E428</f>
        <v>0</v>
      </c>
      <c r="E415" s="43">
        <f>'Input Data'!F428</f>
        <v>0</v>
      </c>
      <c r="F415" s="43">
        <f>'Input Data'!G428</f>
        <v>0</v>
      </c>
      <c r="G415" s="43">
        <f>'Input Data'!H428</f>
        <v>0</v>
      </c>
      <c r="H415" s="41">
        <f>('Input Data'!E428)/3.28084</f>
        <v>0</v>
      </c>
      <c r="I415" s="43">
        <f t="shared" si="244"/>
        <v>0</v>
      </c>
      <c r="J415" s="43">
        <f t="shared" si="245"/>
        <v>-99</v>
      </c>
      <c r="K415" s="43">
        <f t="shared" si="246"/>
        <v>0</v>
      </c>
      <c r="L415" s="43">
        <f t="shared" si="247"/>
        <v>-99</v>
      </c>
      <c r="M415" s="43">
        <f t="shared" si="248"/>
        <v>0</v>
      </c>
      <c r="N415" s="43">
        <f t="shared" si="249"/>
        <v>-99</v>
      </c>
      <c r="O415" s="43" t="e">
        <f t="shared" si="250"/>
        <v>#DIV/0!</v>
      </c>
      <c r="P415" s="108">
        <f t="shared" si="251"/>
        <v>-99</v>
      </c>
      <c r="Q415" s="128" t="str">
        <f>IF(D415&lt;'Input Data'!$V$4," ",IF(I415=0," ",IF(K415=0," ",12+1.5*LN(K415+0.1))))</f>
        <v xml:space="preserve"> </v>
      </c>
      <c r="R415" s="120">
        <f t="shared" si="252"/>
        <v>-0.63022410000000006</v>
      </c>
      <c r="S415" s="109">
        <f t="shared" si="253"/>
        <v>0</v>
      </c>
      <c r="T415" s="110">
        <f t="shared" si="254"/>
        <v>0</v>
      </c>
      <c r="U415" s="109">
        <f t="shared" si="234"/>
        <v>0</v>
      </c>
      <c r="V415" s="69" t="e">
        <f t="shared" si="255"/>
        <v>#DIV/0!</v>
      </c>
      <c r="W415" s="109" t="e">
        <f t="shared" si="235"/>
        <v>#DIV/0!</v>
      </c>
      <c r="X415" s="109" t="e">
        <f t="shared" si="236"/>
        <v>#DIV/0!</v>
      </c>
      <c r="Y415" s="109" t="e">
        <f t="shared" si="237"/>
        <v>#DIV/0!</v>
      </c>
      <c r="Z415" s="109" t="e">
        <f t="shared" si="238"/>
        <v>#DIV/0!</v>
      </c>
      <c r="AA415" s="235" t="str">
        <f>IF(D415&lt;'Input Data'!$V$4," ",IF(I415=0," ",IF(K415=0," ",IF(AX415=4,28,IF(AX415=3,28,IF(AX415=2,28,IF(AX415=1,28,IF(AB415&gt;43,43,AB415))))))))</f>
        <v xml:space="preserve"> </v>
      </c>
      <c r="AB415" s="111" t="e">
        <f t="shared" si="239"/>
        <v>#DIV/0!</v>
      </c>
      <c r="AC415" s="128" t="e">
        <f t="shared" si="256"/>
        <v>#DIV/0!</v>
      </c>
      <c r="AD415" s="81">
        <f t="shared" si="240"/>
        <v>-99</v>
      </c>
      <c r="AE415" s="128" t="str">
        <f>IF(D415&lt;'Input Data'!$V$4," ",IF(I415=0," ",IF(K415=0," ",5*(I415-S415))))</f>
        <v xml:space="preserve"> </v>
      </c>
      <c r="AF415" s="81">
        <f t="shared" si="257"/>
        <v>-0.99</v>
      </c>
      <c r="AG415" s="81">
        <f t="shared" si="241"/>
        <v>-99</v>
      </c>
      <c r="AH415" s="119" t="e">
        <f t="shared" si="258"/>
        <v>#DIV/0!</v>
      </c>
      <c r="AI415" s="130" t="e">
        <f t="shared" si="259"/>
        <v>#DIV/0!</v>
      </c>
      <c r="AJ415" s="119" t="e">
        <f t="shared" si="260"/>
        <v>#DIV/0!</v>
      </c>
      <c r="AK415" s="119">
        <f t="shared" si="261"/>
        <v>-99</v>
      </c>
      <c r="AL415" s="69" t="e">
        <f t="shared" si="262"/>
        <v>#DIV/0!</v>
      </c>
      <c r="AM415" s="114" t="e">
        <f t="shared" si="263"/>
        <v>#DIV/0!</v>
      </c>
      <c r="AN415" s="119" t="e">
        <f t="shared" si="264"/>
        <v>#DIV/0!</v>
      </c>
      <c r="AO415" s="119" t="e">
        <f t="shared" si="265"/>
        <v>#DIV/0!</v>
      </c>
      <c r="AP415" s="119" t="e">
        <f t="shared" si="266"/>
        <v>#DIV/0!</v>
      </c>
      <c r="AQ415" s="119" t="e">
        <f t="shared" si="267"/>
        <v>#DIV/0!</v>
      </c>
      <c r="AR415" s="119" t="e">
        <f t="shared" si="268"/>
        <v>#DIV/0!</v>
      </c>
      <c r="AS415" s="114" t="e">
        <f t="shared" si="269"/>
        <v>#DIV/0!</v>
      </c>
      <c r="AT415" s="114" t="e">
        <f t="shared" si="242"/>
        <v>#DIV/0!</v>
      </c>
      <c r="AU415" s="114" t="e">
        <f t="shared" si="270"/>
        <v>#DIV/0!</v>
      </c>
      <c r="AV415" s="114" t="e">
        <f t="shared" si="243"/>
        <v>#DIV/0!</v>
      </c>
      <c r="AW415" s="69" t="e">
        <f t="shared" si="271"/>
        <v>#DIV/0!</v>
      </c>
      <c r="AX415" s="69" t="e">
        <f t="shared" si="272"/>
        <v>#DIV/0!</v>
      </c>
    </row>
    <row r="416" spans="4:50" ht="15.75">
      <c r="D416" s="41">
        <f>'Input Data'!E429</f>
        <v>0</v>
      </c>
      <c r="E416" s="43">
        <f>'Input Data'!F429</f>
        <v>0</v>
      </c>
      <c r="F416" s="43">
        <f>'Input Data'!G429</f>
        <v>0</v>
      </c>
      <c r="G416" s="43">
        <f>'Input Data'!H429</f>
        <v>0</v>
      </c>
      <c r="H416" s="41">
        <f>('Input Data'!E429)/3.28084</f>
        <v>0</v>
      </c>
      <c r="I416" s="43">
        <f t="shared" si="244"/>
        <v>0</v>
      </c>
      <c r="J416" s="43">
        <f t="shared" si="245"/>
        <v>-99</v>
      </c>
      <c r="K416" s="43">
        <f t="shared" si="246"/>
        <v>0</v>
      </c>
      <c r="L416" s="43">
        <f t="shared" si="247"/>
        <v>-99</v>
      </c>
      <c r="M416" s="43">
        <f t="shared" si="248"/>
        <v>0</v>
      </c>
      <c r="N416" s="43">
        <f t="shared" si="249"/>
        <v>-99</v>
      </c>
      <c r="O416" s="43" t="e">
        <f t="shared" si="250"/>
        <v>#DIV/0!</v>
      </c>
      <c r="P416" s="108">
        <f t="shared" si="251"/>
        <v>-99</v>
      </c>
      <c r="Q416" s="128" t="str">
        <f>IF(D416&lt;'Input Data'!$V$4," ",IF(I416=0," ",IF(K416=0," ",12+1.5*LN(K416+0.1))))</f>
        <v xml:space="preserve"> </v>
      </c>
      <c r="R416" s="120">
        <f t="shared" si="252"/>
        <v>-0.63022410000000006</v>
      </c>
      <c r="S416" s="109">
        <f t="shared" si="253"/>
        <v>0</v>
      </c>
      <c r="T416" s="110">
        <f t="shared" si="254"/>
        <v>0</v>
      </c>
      <c r="U416" s="109">
        <f t="shared" si="234"/>
        <v>0</v>
      </c>
      <c r="V416" s="69" t="e">
        <f t="shared" si="255"/>
        <v>#DIV/0!</v>
      </c>
      <c r="W416" s="109" t="e">
        <f t="shared" si="235"/>
        <v>#DIV/0!</v>
      </c>
      <c r="X416" s="109" t="e">
        <f t="shared" si="236"/>
        <v>#DIV/0!</v>
      </c>
      <c r="Y416" s="109" t="e">
        <f t="shared" si="237"/>
        <v>#DIV/0!</v>
      </c>
      <c r="Z416" s="109" t="e">
        <f t="shared" si="238"/>
        <v>#DIV/0!</v>
      </c>
      <c r="AA416" s="235" t="str">
        <f>IF(D416&lt;'Input Data'!$V$4," ",IF(I416=0," ",IF(K416=0," ",IF(AX416=4,28,IF(AX416=3,28,IF(AX416=2,28,IF(AX416=1,28,IF(AB416&gt;43,43,AB416))))))))</f>
        <v xml:space="preserve"> </v>
      </c>
      <c r="AB416" s="111" t="e">
        <f t="shared" si="239"/>
        <v>#DIV/0!</v>
      </c>
      <c r="AC416" s="128" t="e">
        <f t="shared" si="256"/>
        <v>#DIV/0!</v>
      </c>
      <c r="AD416" s="81">
        <f t="shared" si="240"/>
        <v>-99</v>
      </c>
      <c r="AE416" s="128" t="str">
        <f>IF(D416&lt;'Input Data'!$V$4," ",IF(I416=0," ",IF(K416=0," ",5*(I416-S416))))</f>
        <v xml:space="preserve"> </v>
      </c>
      <c r="AF416" s="81">
        <f t="shared" si="257"/>
        <v>-0.99</v>
      </c>
      <c r="AG416" s="81">
        <f t="shared" si="241"/>
        <v>-99</v>
      </c>
      <c r="AH416" s="119" t="e">
        <f t="shared" si="258"/>
        <v>#DIV/0!</v>
      </c>
      <c r="AI416" s="130" t="e">
        <f t="shared" si="259"/>
        <v>#DIV/0!</v>
      </c>
      <c r="AJ416" s="119" t="e">
        <f t="shared" si="260"/>
        <v>#DIV/0!</v>
      </c>
      <c r="AK416" s="119">
        <f t="shared" si="261"/>
        <v>-99</v>
      </c>
      <c r="AL416" s="69" t="e">
        <f t="shared" si="262"/>
        <v>#DIV/0!</v>
      </c>
      <c r="AM416" s="114" t="e">
        <f t="shared" si="263"/>
        <v>#DIV/0!</v>
      </c>
      <c r="AN416" s="119" t="e">
        <f t="shared" si="264"/>
        <v>#DIV/0!</v>
      </c>
      <c r="AO416" s="119" t="e">
        <f t="shared" si="265"/>
        <v>#DIV/0!</v>
      </c>
      <c r="AP416" s="119" t="e">
        <f t="shared" si="266"/>
        <v>#DIV/0!</v>
      </c>
      <c r="AQ416" s="119" t="e">
        <f t="shared" si="267"/>
        <v>#DIV/0!</v>
      </c>
      <c r="AR416" s="119" t="e">
        <f t="shared" si="268"/>
        <v>#DIV/0!</v>
      </c>
      <c r="AS416" s="114" t="e">
        <f t="shared" si="269"/>
        <v>#DIV/0!</v>
      </c>
      <c r="AT416" s="114" t="e">
        <f t="shared" si="242"/>
        <v>#DIV/0!</v>
      </c>
      <c r="AU416" s="114" t="e">
        <f t="shared" si="270"/>
        <v>#DIV/0!</v>
      </c>
      <c r="AV416" s="114" t="e">
        <f t="shared" si="243"/>
        <v>#DIV/0!</v>
      </c>
      <c r="AW416" s="69" t="e">
        <f t="shared" si="271"/>
        <v>#DIV/0!</v>
      </c>
      <c r="AX416" s="69" t="e">
        <f t="shared" si="272"/>
        <v>#DIV/0!</v>
      </c>
    </row>
    <row r="417" spans="4:50" ht="15.75">
      <c r="D417" s="41">
        <f>'Input Data'!E430</f>
        <v>0</v>
      </c>
      <c r="E417" s="43">
        <f>'Input Data'!F430</f>
        <v>0</v>
      </c>
      <c r="F417" s="43">
        <f>'Input Data'!G430</f>
        <v>0</v>
      </c>
      <c r="G417" s="43">
        <f>'Input Data'!H430</f>
        <v>0</v>
      </c>
      <c r="H417" s="41">
        <f>('Input Data'!E430)/3.28084</f>
        <v>0</v>
      </c>
      <c r="I417" s="43">
        <f t="shared" si="244"/>
        <v>0</v>
      </c>
      <c r="J417" s="43">
        <f t="shared" si="245"/>
        <v>-99</v>
      </c>
      <c r="K417" s="43">
        <f t="shared" si="246"/>
        <v>0</v>
      </c>
      <c r="L417" s="43">
        <f t="shared" si="247"/>
        <v>-99</v>
      </c>
      <c r="M417" s="43">
        <f t="shared" si="248"/>
        <v>0</v>
      </c>
      <c r="N417" s="43">
        <f t="shared" si="249"/>
        <v>-99</v>
      </c>
      <c r="O417" s="43" t="e">
        <f t="shared" si="250"/>
        <v>#DIV/0!</v>
      </c>
      <c r="P417" s="108">
        <f t="shared" si="251"/>
        <v>-99</v>
      </c>
      <c r="Q417" s="128" t="str">
        <f>IF(D417&lt;'Input Data'!$V$4," ",IF(I417=0," ",IF(K417=0," ",12+1.5*LN(K417+0.1))))</f>
        <v xml:space="preserve"> </v>
      </c>
      <c r="R417" s="120">
        <f t="shared" si="252"/>
        <v>-0.63022410000000006</v>
      </c>
      <c r="S417" s="109">
        <f t="shared" si="253"/>
        <v>0</v>
      </c>
      <c r="T417" s="110">
        <f t="shared" si="254"/>
        <v>0</v>
      </c>
      <c r="U417" s="109">
        <f t="shared" si="234"/>
        <v>0</v>
      </c>
      <c r="V417" s="69" t="e">
        <f t="shared" si="255"/>
        <v>#DIV/0!</v>
      </c>
      <c r="W417" s="109" t="e">
        <f t="shared" si="235"/>
        <v>#DIV/0!</v>
      </c>
      <c r="X417" s="109" t="e">
        <f t="shared" si="236"/>
        <v>#DIV/0!</v>
      </c>
      <c r="Y417" s="109" t="e">
        <f t="shared" si="237"/>
        <v>#DIV/0!</v>
      </c>
      <c r="Z417" s="109" t="e">
        <f t="shared" si="238"/>
        <v>#DIV/0!</v>
      </c>
      <c r="AA417" s="235" t="str">
        <f>IF(D417&lt;'Input Data'!$V$4," ",IF(I417=0," ",IF(K417=0," ",IF(AX417=4,28,IF(AX417=3,28,IF(AX417=2,28,IF(AX417=1,28,IF(AB417&gt;43,43,AB417))))))))</f>
        <v xml:space="preserve"> </v>
      </c>
      <c r="AB417" s="111" t="e">
        <f t="shared" si="239"/>
        <v>#DIV/0!</v>
      </c>
      <c r="AC417" s="128" t="e">
        <f t="shared" si="256"/>
        <v>#DIV/0!</v>
      </c>
      <c r="AD417" s="81">
        <f t="shared" si="240"/>
        <v>-99</v>
      </c>
      <c r="AE417" s="128" t="str">
        <f>IF(D417&lt;'Input Data'!$V$4," ",IF(I417=0," ",IF(K417=0," ",5*(I417-S417))))</f>
        <v xml:space="preserve"> </v>
      </c>
      <c r="AF417" s="81">
        <f t="shared" si="257"/>
        <v>-0.99</v>
      </c>
      <c r="AG417" s="81">
        <f t="shared" si="241"/>
        <v>-99</v>
      </c>
      <c r="AH417" s="119" t="e">
        <f t="shared" si="258"/>
        <v>#DIV/0!</v>
      </c>
      <c r="AI417" s="130" t="e">
        <f t="shared" si="259"/>
        <v>#DIV/0!</v>
      </c>
      <c r="AJ417" s="119" t="e">
        <f t="shared" si="260"/>
        <v>#DIV/0!</v>
      </c>
      <c r="AK417" s="119">
        <f t="shared" si="261"/>
        <v>-99</v>
      </c>
      <c r="AL417" s="69" t="e">
        <f t="shared" si="262"/>
        <v>#DIV/0!</v>
      </c>
      <c r="AM417" s="114" t="e">
        <f t="shared" si="263"/>
        <v>#DIV/0!</v>
      </c>
      <c r="AN417" s="119" t="e">
        <f t="shared" si="264"/>
        <v>#DIV/0!</v>
      </c>
      <c r="AO417" s="119" t="e">
        <f t="shared" si="265"/>
        <v>#DIV/0!</v>
      </c>
      <c r="AP417" s="119" t="e">
        <f t="shared" si="266"/>
        <v>#DIV/0!</v>
      </c>
      <c r="AQ417" s="119" t="e">
        <f t="shared" si="267"/>
        <v>#DIV/0!</v>
      </c>
      <c r="AR417" s="119" t="e">
        <f t="shared" si="268"/>
        <v>#DIV/0!</v>
      </c>
      <c r="AS417" s="114" t="e">
        <f t="shared" si="269"/>
        <v>#DIV/0!</v>
      </c>
      <c r="AT417" s="114" t="e">
        <f t="shared" si="242"/>
        <v>#DIV/0!</v>
      </c>
      <c r="AU417" s="114" t="e">
        <f t="shared" si="270"/>
        <v>#DIV/0!</v>
      </c>
      <c r="AV417" s="114" t="e">
        <f t="shared" si="243"/>
        <v>#DIV/0!</v>
      </c>
      <c r="AW417" s="69" t="e">
        <f t="shared" si="271"/>
        <v>#DIV/0!</v>
      </c>
      <c r="AX417" s="69" t="e">
        <f t="shared" si="272"/>
        <v>#DIV/0!</v>
      </c>
    </row>
    <row r="418" spans="4:50" ht="15.75">
      <c r="D418" s="41">
        <f>'Input Data'!E431</f>
        <v>0</v>
      </c>
      <c r="E418" s="43">
        <f>'Input Data'!F431</f>
        <v>0</v>
      </c>
      <c r="F418" s="43">
        <f>'Input Data'!G431</f>
        <v>0</v>
      </c>
      <c r="G418" s="43">
        <f>'Input Data'!H431</f>
        <v>0</v>
      </c>
      <c r="H418" s="41">
        <f>('Input Data'!E431)/3.28084</f>
        <v>0</v>
      </c>
      <c r="I418" s="43">
        <f t="shared" si="244"/>
        <v>0</v>
      </c>
      <c r="J418" s="43">
        <f t="shared" si="245"/>
        <v>-99</v>
      </c>
      <c r="K418" s="43">
        <f t="shared" si="246"/>
        <v>0</v>
      </c>
      <c r="L418" s="43">
        <f t="shared" si="247"/>
        <v>-99</v>
      </c>
      <c r="M418" s="43">
        <f t="shared" si="248"/>
        <v>0</v>
      </c>
      <c r="N418" s="43">
        <f t="shared" si="249"/>
        <v>-99</v>
      </c>
      <c r="O418" s="43" t="e">
        <f t="shared" si="250"/>
        <v>#DIV/0!</v>
      </c>
      <c r="P418" s="108">
        <f t="shared" si="251"/>
        <v>-99</v>
      </c>
      <c r="Q418" s="128" t="str">
        <f>IF(D418&lt;'Input Data'!$V$4," ",IF(I418=0," ",IF(K418=0," ",12+1.5*LN(K418+0.1))))</f>
        <v xml:space="preserve"> </v>
      </c>
      <c r="R418" s="120">
        <f t="shared" si="252"/>
        <v>-0.63022410000000006</v>
      </c>
      <c r="S418" s="109">
        <f t="shared" si="253"/>
        <v>0</v>
      </c>
      <c r="T418" s="110">
        <f t="shared" si="254"/>
        <v>0</v>
      </c>
      <c r="U418" s="109">
        <f t="shared" si="234"/>
        <v>0</v>
      </c>
      <c r="V418" s="69" t="e">
        <f t="shared" si="255"/>
        <v>#DIV/0!</v>
      </c>
      <c r="W418" s="109" t="e">
        <f t="shared" si="235"/>
        <v>#DIV/0!</v>
      </c>
      <c r="X418" s="109" t="e">
        <f t="shared" si="236"/>
        <v>#DIV/0!</v>
      </c>
      <c r="Y418" s="109" t="e">
        <f t="shared" si="237"/>
        <v>#DIV/0!</v>
      </c>
      <c r="Z418" s="109" t="e">
        <f t="shared" si="238"/>
        <v>#DIV/0!</v>
      </c>
      <c r="AA418" s="235" t="str">
        <f>IF(D418&lt;'Input Data'!$V$4," ",IF(I418=0," ",IF(K418=0," ",IF(AX418=4,28,IF(AX418=3,28,IF(AX418=2,28,IF(AX418=1,28,IF(AB418&gt;43,43,AB418))))))))</f>
        <v xml:space="preserve"> </v>
      </c>
      <c r="AB418" s="111" t="e">
        <f t="shared" si="239"/>
        <v>#DIV/0!</v>
      </c>
      <c r="AC418" s="128" t="e">
        <f t="shared" si="256"/>
        <v>#DIV/0!</v>
      </c>
      <c r="AD418" s="81">
        <f t="shared" si="240"/>
        <v>-99</v>
      </c>
      <c r="AE418" s="128" t="str">
        <f>IF(D418&lt;'Input Data'!$V$4," ",IF(I418=0," ",IF(K418=0," ",5*(I418-S418))))</f>
        <v xml:space="preserve"> </v>
      </c>
      <c r="AF418" s="81">
        <f t="shared" si="257"/>
        <v>-0.99</v>
      </c>
      <c r="AG418" s="81">
        <f t="shared" si="241"/>
        <v>-99</v>
      </c>
      <c r="AH418" s="119" t="e">
        <f t="shared" si="258"/>
        <v>#DIV/0!</v>
      </c>
      <c r="AI418" s="130" t="e">
        <f t="shared" si="259"/>
        <v>#DIV/0!</v>
      </c>
      <c r="AJ418" s="119" t="e">
        <f t="shared" si="260"/>
        <v>#DIV/0!</v>
      </c>
      <c r="AK418" s="119">
        <f t="shared" si="261"/>
        <v>-99</v>
      </c>
      <c r="AL418" s="69" t="e">
        <f t="shared" si="262"/>
        <v>#DIV/0!</v>
      </c>
      <c r="AM418" s="114" t="e">
        <f t="shared" si="263"/>
        <v>#DIV/0!</v>
      </c>
      <c r="AN418" s="119" t="e">
        <f t="shared" si="264"/>
        <v>#DIV/0!</v>
      </c>
      <c r="AO418" s="119" t="e">
        <f t="shared" si="265"/>
        <v>#DIV/0!</v>
      </c>
      <c r="AP418" s="119" t="e">
        <f t="shared" si="266"/>
        <v>#DIV/0!</v>
      </c>
      <c r="AQ418" s="119" t="e">
        <f t="shared" si="267"/>
        <v>#DIV/0!</v>
      </c>
      <c r="AR418" s="119" t="e">
        <f t="shared" si="268"/>
        <v>#DIV/0!</v>
      </c>
      <c r="AS418" s="114" t="e">
        <f t="shared" si="269"/>
        <v>#DIV/0!</v>
      </c>
      <c r="AT418" s="114" t="e">
        <f t="shared" si="242"/>
        <v>#DIV/0!</v>
      </c>
      <c r="AU418" s="114" t="e">
        <f t="shared" si="270"/>
        <v>#DIV/0!</v>
      </c>
      <c r="AV418" s="114" t="e">
        <f t="shared" si="243"/>
        <v>#DIV/0!</v>
      </c>
      <c r="AW418" s="69" t="e">
        <f t="shared" si="271"/>
        <v>#DIV/0!</v>
      </c>
      <c r="AX418" s="69" t="e">
        <f t="shared" si="272"/>
        <v>#DIV/0!</v>
      </c>
    </row>
    <row r="419" spans="4:50" ht="15.75">
      <c r="D419" s="41">
        <f>'Input Data'!E432</f>
        <v>0</v>
      </c>
      <c r="E419" s="43">
        <f>'Input Data'!F432</f>
        <v>0</v>
      </c>
      <c r="F419" s="43">
        <f>'Input Data'!G432</f>
        <v>0</v>
      </c>
      <c r="G419" s="43">
        <f>'Input Data'!H432</f>
        <v>0</v>
      </c>
      <c r="H419" s="41">
        <f>('Input Data'!E432)/3.28084</f>
        <v>0</v>
      </c>
      <c r="I419" s="43">
        <f t="shared" si="244"/>
        <v>0</v>
      </c>
      <c r="J419" s="43">
        <f t="shared" si="245"/>
        <v>-99</v>
      </c>
      <c r="K419" s="43">
        <f t="shared" si="246"/>
        <v>0</v>
      </c>
      <c r="L419" s="43">
        <f t="shared" si="247"/>
        <v>-99</v>
      </c>
      <c r="M419" s="43">
        <f t="shared" si="248"/>
        <v>0</v>
      </c>
      <c r="N419" s="43">
        <f t="shared" si="249"/>
        <v>-99</v>
      </c>
      <c r="O419" s="43" t="e">
        <f t="shared" si="250"/>
        <v>#DIV/0!</v>
      </c>
      <c r="P419" s="108">
        <f t="shared" si="251"/>
        <v>-99</v>
      </c>
      <c r="Q419" s="128" t="str">
        <f>IF(D419&lt;'Input Data'!$V$4," ",IF(I419=0," ",IF(K419=0," ",12+1.5*LN(K419+0.1))))</f>
        <v xml:space="preserve"> </v>
      </c>
      <c r="R419" s="120">
        <f t="shared" si="252"/>
        <v>-0.63022410000000006</v>
      </c>
      <c r="S419" s="109">
        <f t="shared" si="253"/>
        <v>0</v>
      </c>
      <c r="T419" s="110">
        <f t="shared" si="254"/>
        <v>0</v>
      </c>
      <c r="U419" s="109">
        <f t="shared" si="234"/>
        <v>0</v>
      </c>
      <c r="V419" s="69" t="e">
        <f t="shared" si="255"/>
        <v>#DIV/0!</v>
      </c>
      <c r="W419" s="109" t="e">
        <f t="shared" si="235"/>
        <v>#DIV/0!</v>
      </c>
      <c r="X419" s="109" t="e">
        <f t="shared" si="236"/>
        <v>#DIV/0!</v>
      </c>
      <c r="Y419" s="109" t="e">
        <f t="shared" si="237"/>
        <v>#DIV/0!</v>
      </c>
      <c r="Z419" s="109" t="e">
        <f t="shared" si="238"/>
        <v>#DIV/0!</v>
      </c>
      <c r="AA419" s="235" t="str">
        <f>IF(D419&lt;'Input Data'!$V$4," ",IF(I419=0," ",IF(K419=0," ",IF(AX419=4,28,IF(AX419=3,28,IF(AX419=2,28,IF(AX419=1,28,IF(AB419&gt;43,43,AB419))))))))</f>
        <v xml:space="preserve"> </v>
      </c>
      <c r="AB419" s="111" t="e">
        <f t="shared" si="239"/>
        <v>#DIV/0!</v>
      </c>
      <c r="AC419" s="128" t="e">
        <f t="shared" si="256"/>
        <v>#DIV/0!</v>
      </c>
      <c r="AD419" s="81">
        <f t="shared" si="240"/>
        <v>-99</v>
      </c>
      <c r="AE419" s="128" t="str">
        <f>IF(D419&lt;'Input Data'!$V$4," ",IF(I419=0," ",IF(K419=0," ",5*(I419-S419))))</f>
        <v xml:space="preserve"> </v>
      </c>
      <c r="AF419" s="81">
        <f t="shared" si="257"/>
        <v>-0.99</v>
      </c>
      <c r="AG419" s="81">
        <f t="shared" si="241"/>
        <v>-99</v>
      </c>
      <c r="AH419" s="119" t="e">
        <f t="shared" si="258"/>
        <v>#DIV/0!</v>
      </c>
      <c r="AI419" s="130" t="e">
        <f t="shared" si="259"/>
        <v>#DIV/0!</v>
      </c>
      <c r="AJ419" s="119" t="e">
        <f t="shared" si="260"/>
        <v>#DIV/0!</v>
      </c>
      <c r="AK419" s="119">
        <f t="shared" si="261"/>
        <v>-99</v>
      </c>
      <c r="AL419" s="69" t="e">
        <f t="shared" si="262"/>
        <v>#DIV/0!</v>
      </c>
      <c r="AM419" s="114" t="e">
        <f t="shared" si="263"/>
        <v>#DIV/0!</v>
      </c>
      <c r="AN419" s="119" t="e">
        <f t="shared" si="264"/>
        <v>#DIV/0!</v>
      </c>
      <c r="AO419" s="119" t="e">
        <f t="shared" si="265"/>
        <v>#DIV/0!</v>
      </c>
      <c r="AP419" s="119" t="e">
        <f t="shared" si="266"/>
        <v>#DIV/0!</v>
      </c>
      <c r="AQ419" s="119" t="e">
        <f t="shared" si="267"/>
        <v>#DIV/0!</v>
      </c>
      <c r="AR419" s="119" t="e">
        <f t="shared" si="268"/>
        <v>#DIV/0!</v>
      </c>
      <c r="AS419" s="114" t="e">
        <f t="shared" si="269"/>
        <v>#DIV/0!</v>
      </c>
      <c r="AT419" s="114" t="e">
        <f t="shared" si="242"/>
        <v>#DIV/0!</v>
      </c>
      <c r="AU419" s="114" t="e">
        <f t="shared" si="270"/>
        <v>#DIV/0!</v>
      </c>
      <c r="AV419" s="114" t="e">
        <f t="shared" si="243"/>
        <v>#DIV/0!</v>
      </c>
      <c r="AW419" s="69" t="e">
        <f t="shared" si="271"/>
        <v>#DIV/0!</v>
      </c>
      <c r="AX419" s="69" t="e">
        <f t="shared" si="272"/>
        <v>#DIV/0!</v>
      </c>
    </row>
    <row r="420" spans="4:50" ht="15.75">
      <c r="D420" s="41">
        <f>'Input Data'!E433</f>
        <v>0</v>
      </c>
      <c r="E420" s="43">
        <f>'Input Data'!F433</f>
        <v>0</v>
      </c>
      <c r="F420" s="43">
        <f>'Input Data'!G433</f>
        <v>0</v>
      </c>
      <c r="G420" s="43">
        <f>'Input Data'!H433</f>
        <v>0</v>
      </c>
      <c r="H420" s="41">
        <f>('Input Data'!E433)/3.28084</f>
        <v>0</v>
      </c>
      <c r="I420" s="43">
        <f t="shared" si="244"/>
        <v>0</v>
      </c>
      <c r="J420" s="43">
        <f t="shared" si="245"/>
        <v>-99</v>
      </c>
      <c r="K420" s="43">
        <f t="shared" si="246"/>
        <v>0</v>
      </c>
      <c r="L420" s="43">
        <f t="shared" si="247"/>
        <v>-99</v>
      </c>
      <c r="M420" s="43">
        <f t="shared" si="248"/>
        <v>0</v>
      </c>
      <c r="N420" s="43">
        <f t="shared" si="249"/>
        <v>-99</v>
      </c>
      <c r="O420" s="43" t="e">
        <f t="shared" si="250"/>
        <v>#DIV/0!</v>
      </c>
      <c r="P420" s="108">
        <f t="shared" si="251"/>
        <v>-99</v>
      </c>
      <c r="Q420" s="128" t="str">
        <f>IF(D420&lt;'Input Data'!$V$4," ",IF(I420=0," ",IF(K420=0," ",12+1.5*LN(K420+0.1))))</f>
        <v xml:space="preserve"> </v>
      </c>
      <c r="R420" s="120">
        <f t="shared" si="252"/>
        <v>-0.63022410000000006</v>
      </c>
      <c r="S420" s="109">
        <f t="shared" si="253"/>
        <v>0</v>
      </c>
      <c r="T420" s="110">
        <f t="shared" si="254"/>
        <v>0</v>
      </c>
      <c r="U420" s="109">
        <f t="shared" si="234"/>
        <v>0</v>
      </c>
      <c r="V420" s="69" t="e">
        <f t="shared" si="255"/>
        <v>#DIV/0!</v>
      </c>
      <c r="W420" s="109" t="e">
        <f t="shared" si="235"/>
        <v>#DIV/0!</v>
      </c>
      <c r="X420" s="109" t="e">
        <f t="shared" si="236"/>
        <v>#DIV/0!</v>
      </c>
      <c r="Y420" s="109" t="e">
        <f t="shared" si="237"/>
        <v>#DIV/0!</v>
      </c>
      <c r="Z420" s="109" t="e">
        <f t="shared" si="238"/>
        <v>#DIV/0!</v>
      </c>
      <c r="AA420" s="235" t="str">
        <f>IF(D420&lt;'Input Data'!$V$4," ",IF(I420=0," ",IF(K420=0," ",IF(AX420=4,28,IF(AX420=3,28,IF(AX420=2,28,IF(AX420=1,28,IF(AB420&gt;43,43,AB420))))))))</f>
        <v xml:space="preserve"> </v>
      </c>
      <c r="AB420" s="111" t="e">
        <f t="shared" si="239"/>
        <v>#DIV/0!</v>
      </c>
      <c r="AC420" s="128" t="e">
        <f t="shared" si="256"/>
        <v>#DIV/0!</v>
      </c>
      <c r="AD420" s="81">
        <f t="shared" si="240"/>
        <v>-99</v>
      </c>
      <c r="AE420" s="128" t="str">
        <f>IF(D420&lt;'Input Data'!$V$4," ",IF(I420=0," ",IF(K420=0," ",5*(I420-S420))))</f>
        <v xml:space="preserve"> </v>
      </c>
      <c r="AF420" s="81">
        <f t="shared" si="257"/>
        <v>-0.99</v>
      </c>
      <c r="AG420" s="81">
        <f t="shared" si="241"/>
        <v>-99</v>
      </c>
      <c r="AH420" s="119" t="e">
        <f t="shared" si="258"/>
        <v>#DIV/0!</v>
      </c>
      <c r="AI420" s="130" t="e">
        <f t="shared" si="259"/>
        <v>#DIV/0!</v>
      </c>
      <c r="AJ420" s="119" t="e">
        <f t="shared" si="260"/>
        <v>#DIV/0!</v>
      </c>
      <c r="AK420" s="119">
        <f t="shared" si="261"/>
        <v>-99</v>
      </c>
      <c r="AL420" s="69" t="e">
        <f t="shared" si="262"/>
        <v>#DIV/0!</v>
      </c>
      <c r="AM420" s="114" t="e">
        <f t="shared" si="263"/>
        <v>#DIV/0!</v>
      </c>
      <c r="AN420" s="119" t="e">
        <f t="shared" si="264"/>
        <v>#DIV/0!</v>
      </c>
      <c r="AO420" s="119" t="e">
        <f t="shared" si="265"/>
        <v>#DIV/0!</v>
      </c>
      <c r="AP420" s="119" t="e">
        <f t="shared" si="266"/>
        <v>#DIV/0!</v>
      </c>
      <c r="AQ420" s="119" t="e">
        <f t="shared" si="267"/>
        <v>#DIV/0!</v>
      </c>
      <c r="AR420" s="119" t="e">
        <f t="shared" si="268"/>
        <v>#DIV/0!</v>
      </c>
      <c r="AS420" s="114" t="e">
        <f t="shared" si="269"/>
        <v>#DIV/0!</v>
      </c>
      <c r="AT420" s="114" t="e">
        <f t="shared" si="242"/>
        <v>#DIV/0!</v>
      </c>
      <c r="AU420" s="114" t="e">
        <f t="shared" si="270"/>
        <v>#DIV/0!</v>
      </c>
      <c r="AV420" s="114" t="e">
        <f t="shared" si="243"/>
        <v>#DIV/0!</v>
      </c>
      <c r="AW420" s="69" t="e">
        <f t="shared" si="271"/>
        <v>#DIV/0!</v>
      </c>
      <c r="AX420" s="69" t="e">
        <f t="shared" si="272"/>
        <v>#DIV/0!</v>
      </c>
    </row>
    <row r="421" spans="4:50" ht="15.75">
      <c r="D421" s="41">
        <f>'Input Data'!E434</f>
        <v>0</v>
      </c>
      <c r="E421" s="43">
        <f>'Input Data'!F434</f>
        <v>0</v>
      </c>
      <c r="F421" s="43">
        <f>'Input Data'!G434</f>
        <v>0</v>
      </c>
      <c r="G421" s="43">
        <f>'Input Data'!H434</f>
        <v>0</v>
      </c>
      <c r="H421" s="41">
        <f>('Input Data'!E434)/3.28084</f>
        <v>0</v>
      </c>
      <c r="I421" s="43">
        <f t="shared" si="244"/>
        <v>0</v>
      </c>
      <c r="J421" s="43">
        <f t="shared" si="245"/>
        <v>-99</v>
      </c>
      <c r="K421" s="43">
        <f t="shared" si="246"/>
        <v>0</v>
      </c>
      <c r="L421" s="43">
        <f t="shared" si="247"/>
        <v>-99</v>
      </c>
      <c r="M421" s="43">
        <f t="shared" si="248"/>
        <v>0</v>
      </c>
      <c r="N421" s="43">
        <f t="shared" si="249"/>
        <v>-99</v>
      </c>
      <c r="O421" s="43" t="e">
        <f t="shared" si="250"/>
        <v>#DIV/0!</v>
      </c>
      <c r="P421" s="108">
        <f t="shared" si="251"/>
        <v>-99</v>
      </c>
      <c r="Q421" s="128" t="str">
        <f>IF(D421&lt;'Input Data'!$V$4," ",IF(I421=0," ",IF(K421=0," ",12+1.5*LN(K421+0.1))))</f>
        <v xml:space="preserve"> </v>
      </c>
      <c r="R421" s="120">
        <f t="shared" si="252"/>
        <v>-0.63022410000000006</v>
      </c>
      <c r="S421" s="109">
        <f t="shared" si="253"/>
        <v>0</v>
      </c>
      <c r="T421" s="110">
        <f t="shared" si="254"/>
        <v>0</v>
      </c>
      <c r="U421" s="109">
        <f t="shared" si="234"/>
        <v>0</v>
      </c>
      <c r="V421" s="69" t="e">
        <f t="shared" si="255"/>
        <v>#DIV/0!</v>
      </c>
      <c r="W421" s="109" t="e">
        <f t="shared" si="235"/>
        <v>#DIV/0!</v>
      </c>
      <c r="X421" s="109" t="e">
        <f t="shared" si="236"/>
        <v>#DIV/0!</v>
      </c>
      <c r="Y421" s="109" t="e">
        <f t="shared" si="237"/>
        <v>#DIV/0!</v>
      </c>
      <c r="Z421" s="109" t="e">
        <f t="shared" si="238"/>
        <v>#DIV/0!</v>
      </c>
      <c r="AA421" s="235" t="str">
        <f>IF(D421&lt;'Input Data'!$V$4," ",IF(I421=0," ",IF(K421=0," ",IF(AX421=4,28,IF(AX421=3,28,IF(AX421=2,28,IF(AX421=1,28,IF(AB421&gt;43,43,AB421))))))))</f>
        <v xml:space="preserve"> </v>
      </c>
      <c r="AB421" s="111" t="e">
        <f t="shared" si="239"/>
        <v>#DIV/0!</v>
      </c>
      <c r="AC421" s="128" t="e">
        <f t="shared" si="256"/>
        <v>#DIV/0!</v>
      </c>
      <c r="AD421" s="81">
        <f t="shared" si="240"/>
        <v>-99</v>
      </c>
      <c r="AE421" s="128" t="str">
        <f>IF(D421&lt;'Input Data'!$V$4," ",IF(I421=0," ",IF(K421=0," ",5*(I421-S421))))</f>
        <v xml:space="preserve"> </v>
      </c>
      <c r="AF421" s="81">
        <f t="shared" si="257"/>
        <v>-0.99</v>
      </c>
      <c r="AG421" s="81">
        <f t="shared" si="241"/>
        <v>-99</v>
      </c>
      <c r="AH421" s="119" t="e">
        <f t="shared" si="258"/>
        <v>#DIV/0!</v>
      </c>
      <c r="AI421" s="130" t="e">
        <f t="shared" si="259"/>
        <v>#DIV/0!</v>
      </c>
      <c r="AJ421" s="119" t="e">
        <f t="shared" si="260"/>
        <v>#DIV/0!</v>
      </c>
      <c r="AK421" s="119">
        <f t="shared" si="261"/>
        <v>-99</v>
      </c>
      <c r="AL421" s="69" t="e">
        <f t="shared" si="262"/>
        <v>#DIV/0!</v>
      </c>
      <c r="AM421" s="114" t="e">
        <f t="shared" si="263"/>
        <v>#DIV/0!</v>
      </c>
      <c r="AN421" s="119" t="e">
        <f t="shared" si="264"/>
        <v>#DIV/0!</v>
      </c>
      <c r="AO421" s="119" t="e">
        <f t="shared" si="265"/>
        <v>#DIV/0!</v>
      </c>
      <c r="AP421" s="119" t="e">
        <f t="shared" si="266"/>
        <v>#DIV/0!</v>
      </c>
      <c r="AQ421" s="119" t="e">
        <f t="shared" si="267"/>
        <v>#DIV/0!</v>
      </c>
      <c r="AR421" s="119" t="e">
        <f t="shared" si="268"/>
        <v>#DIV/0!</v>
      </c>
      <c r="AS421" s="114" t="e">
        <f t="shared" si="269"/>
        <v>#DIV/0!</v>
      </c>
      <c r="AT421" s="114" t="e">
        <f t="shared" si="242"/>
        <v>#DIV/0!</v>
      </c>
      <c r="AU421" s="114" t="e">
        <f t="shared" si="270"/>
        <v>#DIV/0!</v>
      </c>
      <c r="AV421" s="114" t="e">
        <f t="shared" si="243"/>
        <v>#DIV/0!</v>
      </c>
      <c r="AW421" s="69" t="e">
        <f t="shared" si="271"/>
        <v>#DIV/0!</v>
      </c>
      <c r="AX421" s="69" t="e">
        <f t="shared" si="272"/>
        <v>#DIV/0!</v>
      </c>
    </row>
    <row r="422" spans="4:50" ht="15.75">
      <c r="D422" s="41">
        <f>'Input Data'!E435</f>
        <v>0</v>
      </c>
      <c r="E422" s="43">
        <f>'Input Data'!F435</f>
        <v>0</v>
      </c>
      <c r="F422" s="43">
        <f>'Input Data'!G435</f>
        <v>0</v>
      </c>
      <c r="G422" s="43">
        <f>'Input Data'!H435</f>
        <v>0</v>
      </c>
      <c r="H422" s="41">
        <f>('Input Data'!E435)/3.28084</f>
        <v>0</v>
      </c>
      <c r="I422" s="43">
        <f t="shared" si="244"/>
        <v>0</v>
      </c>
      <c r="J422" s="43">
        <f t="shared" si="245"/>
        <v>-99</v>
      </c>
      <c r="K422" s="43">
        <f t="shared" si="246"/>
        <v>0</v>
      </c>
      <c r="L422" s="43">
        <f t="shared" si="247"/>
        <v>-99</v>
      </c>
      <c r="M422" s="43">
        <f t="shared" si="248"/>
        <v>0</v>
      </c>
      <c r="N422" s="43">
        <f t="shared" si="249"/>
        <v>-99</v>
      </c>
      <c r="O422" s="43" t="e">
        <f t="shared" si="250"/>
        <v>#DIV/0!</v>
      </c>
      <c r="P422" s="108">
        <f t="shared" si="251"/>
        <v>-99</v>
      </c>
      <c r="Q422" s="128" t="str">
        <f>IF(D422&lt;'Input Data'!$V$4," ",IF(I422=0," ",IF(K422=0," ",12+1.5*LN(K422+0.1))))</f>
        <v xml:space="preserve"> </v>
      </c>
      <c r="R422" s="120">
        <f t="shared" si="252"/>
        <v>-0.63022410000000006</v>
      </c>
      <c r="S422" s="109">
        <f t="shared" si="253"/>
        <v>0</v>
      </c>
      <c r="T422" s="110">
        <f t="shared" si="254"/>
        <v>0</v>
      </c>
      <c r="U422" s="109">
        <f t="shared" si="234"/>
        <v>0</v>
      </c>
      <c r="V422" s="69" t="e">
        <f t="shared" si="255"/>
        <v>#DIV/0!</v>
      </c>
      <c r="W422" s="109" t="e">
        <f t="shared" si="235"/>
        <v>#DIV/0!</v>
      </c>
      <c r="X422" s="109" t="e">
        <f t="shared" si="236"/>
        <v>#DIV/0!</v>
      </c>
      <c r="Y422" s="109" t="e">
        <f t="shared" si="237"/>
        <v>#DIV/0!</v>
      </c>
      <c r="Z422" s="109" t="e">
        <f t="shared" si="238"/>
        <v>#DIV/0!</v>
      </c>
      <c r="AA422" s="235" t="str">
        <f>IF(D422&lt;'Input Data'!$V$4," ",IF(I422=0," ",IF(K422=0," ",IF(AX422=4,28,IF(AX422=3,28,IF(AX422=2,28,IF(AX422=1,28,IF(AB422&gt;43,43,AB422))))))))</f>
        <v xml:space="preserve"> </v>
      </c>
      <c r="AB422" s="111" t="e">
        <f t="shared" si="239"/>
        <v>#DIV/0!</v>
      </c>
      <c r="AC422" s="128" t="e">
        <f t="shared" si="256"/>
        <v>#DIV/0!</v>
      </c>
      <c r="AD422" s="81">
        <f t="shared" si="240"/>
        <v>-99</v>
      </c>
      <c r="AE422" s="128" t="str">
        <f>IF(D422&lt;'Input Data'!$V$4," ",IF(I422=0," ",IF(K422=0," ",5*(I422-S422))))</f>
        <v xml:space="preserve"> </v>
      </c>
      <c r="AF422" s="81">
        <f t="shared" si="257"/>
        <v>-0.99</v>
      </c>
      <c r="AG422" s="81">
        <f t="shared" si="241"/>
        <v>-99</v>
      </c>
      <c r="AH422" s="119" t="e">
        <f t="shared" si="258"/>
        <v>#DIV/0!</v>
      </c>
      <c r="AI422" s="130" t="e">
        <f t="shared" si="259"/>
        <v>#DIV/0!</v>
      </c>
      <c r="AJ422" s="119" t="e">
        <f t="shared" si="260"/>
        <v>#DIV/0!</v>
      </c>
      <c r="AK422" s="119">
        <f t="shared" si="261"/>
        <v>-99</v>
      </c>
      <c r="AL422" s="69" t="e">
        <f t="shared" si="262"/>
        <v>#DIV/0!</v>
      </c>
      <c r="AM422" s="114" t="e">
        <f t="shared" si="263"/>
        <v>#DIV/0!</v>
      </c>
      <c r="AN422" s="119" t="e">
        <f t="shared" si="264"/>
        <v>#DIV/0!</v>
      </c>
      <c r="AO422" s="119" t="e">
        <f t="shared" si="265"/>
        <v>#DIV/0!</v>
      </c>
      <c r="AP422" s="119" t="e">
        <f t="shared" si="266"/>
        <v>#DIV/0!</v>
      </c>
      <c r="AQ422" s="119" t="e">
        <f t="shared" si="267"/>
        <v>#DIV/0!</v>
      </c>
      <c r="AR422" s="119" t="e">
        <f t="shared" si="268"/>
        <v>#DIV/0!</v>
      </c>
      <c r="AS422" s="114" t="e">
        <f t="shared" si="269"/>
        <v>#DIV/0!</v>
      </c>
      <c r="AT422" s="114" t="e">
        <f t="shared" si="242"/>
        <v>#DIV/0!</v>
      </c>
      <c r="AU422" s="114" t="e">
        <f t="shared" si="270"/>
        <v>#DIV/0!</v>
      </c>
      <c r="AV422" s="114" t="e">
        <f t="shared" si="243"/>
        <v>#DIV/0!</v>
      </c>
      <c r="AW422" s="69" t="e">
        <f t="shared" si="271"/>
        <v>#DIV/0!</v>
      </c>
      <c r="AX422" s="69" t="e">
        <f t="shared" si="272"/>
        <v>#DIV/0!</v>
      </c>
    </row>
    <row r="423" spans="4:50" ht="15.75">
      <c r="D423" s="41">
        <f>'Input Data'!E436</f>
        <v>0</v>
      </c>
      <c r="E423" s="43">
        <f>'Input Data'!F436</f>
        <v>0</v>
      </c>
      <c r="F423" s="43">
        <f>'Input Data'!G436</f>
        <v>0</v>
      </c>
      <c r="G423" s="43">
        <f>'Input Data'!H436</f>
        <v>0</v>
      </c>
      <c r="H423" s="41">
        <f>('Input Data'!E436)/3.28084</f>
        <v>0</v>
      </c>
      <c r="I423" s="43">
        <f t="shared" si="244"/>
        <v>0</v>
      </c>
      <c r="J423" s="43">
        <f t="shared" si="245"/>
        <v>-99</v>
      </c>
      <c r="K423" s="43">
        <f t="shared" si="246"/>
        <v>0</v>
      </c>
      <c r="L423" s="43">
        <f t="shared" si="247"/>
        <v>-99</v>
      </c>
      <c r="M423" s="43">
        <f t="shared" si="248"/>
        <v>0</v>
      </c>
      <c r="N423" s="43">
        <f t="shared" si="249"/>
        <v>-99</v>
      </c>
      <c r="O423" s="43" t="e">
        <f t="shared" si="250"/>
        <v>#DIV/0!</v>
      </c>
      <c r="P423" s="108">
        <f t="shared" si="251"/>
        <v>-99</v>
      </c>
      <c r="Q423" s="128" t="str">
        <f>IF(D423&lt;'Input Data'!$V$4," ",IF(I423=0," ",IF(K423=0," ",12+1.5*LN(K423+0.1))))</f>
        <v xml:space="preserve"> </v>
      </c>
      <c r="R423" s="120">
        <f t="shared" si="252"/>
        <v>-0.63022410000000006</v>
      </c>
      <c r="S423" s="109">
        <f t="shared" si="253"/>
        <v>0</v>
      </c>
      <c r="T423" s="110">
        <f t="shared" si="254"/>
        <v>0</v>
      </c>
      <c r="U423" s="109">
        <f t="shared" si="234"/>
        <v>0</v>
      </c>
      <c r="V423" s="69" t="e">
        <f t="shared" si="255"/>
        <v>#DIV/0!</v>
      </c>
      <c r="W423" s="109" t="e">
        <f t="shared" si="235"/>
        <v>#DIV/0!</v>
      </c>
      <c r="X423" s="109" t="e">
        <f t="shared" si="236"/>
        <v>#DIV/0!</v>
      </c>
      <c r="Y423" s="109" t="e">
        <f t="shared" si="237"/>
        <v>#DIV/0!</v>
      </c>
      <c r="Z423" s="109" t="e">
        <f t="shared" si="238"/>
        <v>#DIV/0!</v>
      </c>
      <c r="AA423" s="235" t="str">
        <f>IF(D423&lt;'Input Data'!$V$4," ",IF(I423=0," ",IF(K423=0," ",IF(AX423=4,28,IF(AX423=3,28,IF(AX423=2,28,IF(AX423=1,28,IF(AB423&gt;43,43,AB423))))))))</f>
        <v xml:space="preserve"> </v>
      </c>
      <c r="AB423" s="111" t="e">
        <f t="shared" si="239"/>
        <v>#DIV/0!</v>
      </c>
      <c r="AC423" s="128" t="e">
        <f t="shared" si="256"/>
        <v>#DIV/0!</v>
      </c>
      <c r="AD423" s="81">
        <f t="shared" si="240"/>
        <v>-99</v>
      </c>
      <c r="AE423" s="128" t="str">
        <f>IF(D423&lt;'Input Data'!$V$4," ",IF(I423=0," ",IF(K423=0," ",5*(I423-S423))))</f>
        <v xml:space="preserve"> </v>
      </c>
      <c r="AF423" s="81">
        <f t="shared" si="257"/>
        <v>-0.99</v>
      </c>
      <c r="AG423" s="81">
        <f t="shared" si="241"/>
        <v>-99</v>
      </c>
      <c r="AH423" s="119" t="e">
        <f t="shared" si="258"/>
        <v>#DIV/0!</v>
      </c>
      <c r="AI423" s="130" t="e">
        <f t="shared" si="259"/>
        <v>#DIV/0!</v>
      </c>
      <c r="AJ423" s="119" t="e">
        <f t="shared" si="260"/>
        <v>#DIV/0!</v>
      </c>
      <c r="AK423" s="119">
        <f t="shared" si="261"/>
        <v>-99</v>
      </c>
      <c r="AL423" s="69" t="e">
        <f t="shared" si="262"/>
        <v>#DIV/0!</v>
      </c>
      <c r="AM423" s="114" t="e">
        <f t="shared" si="263"/>
        <v>#DIV/0!</v>
      </c>
      <c r="AN423" s="119" t="e">
        <f t="shared" si="264"/>
        <v>#DIV/0!</v>
      </c>
      <c r="AO423" s="119" t="e">
        <f t="shared" si="265"/>
        <v>#DIV/0!</v>
      </c>
      <c r="AP423" s="119" t="e">
        <f t="shared" si="266"/>
        <v>#DIV/0!</v>
      </c>
      <c r="AQ423" s="119" t="e">
        <f t="shared" si="267"/>
        <v>#DIV/0!</v>
      </c>
      <c r="AR423" s="119" t="e">
        <f t="shared" si="268"/>
        <v>#DIV/0!</v>
      </c>
      <c r="AS423" s="114" t="e">
        <f t="shared" si="269"/>
        <v>#DIV/0!</v>
      </c>
      <c r="AT423" s="114" t="e">
        <f t="shared" si="242"/>
        <v>#DIV/0!</v>
      </c>
      <c r="AU423" s="114" t="e">
        <f t="shared" si="270"/>
        <v>#DIV/0!</v>
      </c>
      <c r="AV423" s="114" t="e">
        <f t="shared" si="243"/>
        <v>#DIV/0!</v>
      </c>
      <c r="AW423" s="69" t="e">
        <f t="shared" si="271"/>
        <v>#DIV/0!</v>
      </c>
      <c r="AX423" s="69" t="e">
        <f t="shared" si="272"/>
        <v>#DIV/0!</v>
      </c>
    </row>
    <row r="424" spans="4:50" ht="15.75">
      <c r="D424" s="41">
        <f>'Input Data'!E437</f>
        <v>0</v>
      </c>
      <c r="E424" s="43">
        <f>'Input Data'!F437</f>
        <v>0</v>
      </c>
      <c r="F424" s="43">
        <f>'Input Data'!G437</f>
        <v>0</v>
      </c>
      <c r="G424" s="43">
        <f>'Input Data'!H437</f>
        <v>0</v>
      </c>
      <c r="H424" s="41">
        <f>('Input Data'!E437)/3.28084</f>
        <v>0</v>
      </c>
      <c r="I424" s="43">
        <f t="shared" si="244"/>
        <v>0</v>
      </c>
      <c r="J424" s="43">
        <f t="shared" si="245"/>
        <v>-99</v>
      </c>
      <c r="K424" s="43">
        <f t="shared" si="246"/>
        <v>0</v>
      </c>
      <c r="L424" s="43">
        <f t="shared" si="247"/>
        <v>-99</v>
      </c>
      <c r="M424" s="43">
        <f t="shared" si="248"/>
        <v>0</v>
      </c>
      <c r="N424" s="43">
        <f t="shared" si="249"/>
        <v>-99</v>
      </c>
      <c r="O424" s="43" t="e">
        <f t="shared" si="250"/>
        <v>#DIV/0!</v>
      </c>
      <c r="P424" s="108">
        <f t="shared" si="251"/>
        <v>-99</v>
      </c>
      <c r="Q424" s="128" t="str">
        <f>IF(D424&lt;'Input Data'!$V$4," ",IF(I424=0," ",IF(K424=0," ",12+1.5*LN(K424+0.1))))</f>
        <v xml:space="preserve"> </v>
      </c>
      <c r="R424" s="120">
        <f t="shared" si="252"/>
        <v>-0.63022410000000006</v>
      </c>
      <c r="S424" s="109">
        <f t="shared" si="253"/>
        <v>0</v>
      </c>
      <c r="T424" s="110">
        <f t="shared" si="254"/>
        <v>0</v>
      </c>
      <c r="U424" s="109">
        <f t="shared" si="234"/>
        <v>0</v>
      </c>
      <c r="V424" s="69" t="e">
        <f t="shared" si="255"/>
        <v>#DIV/0!</v>
      </c>
      <c r="W424" s="109" t="e">
        <f t="shared" si="235"/>
        <v>#DIV/0!</v>
      </c>
      <c r="X424" s="109" t="e">
        <f t="shared" si="236"/>
        <v>#DIV/0!</v>
      </c>
      <c r="Y424" s="109" t="e">
        <f t="shared" si="237"/>
        <v>#DIV/0!</v>
      </c>
      <c r="Z424" s="109" t="e">
        <f t="shared" si="238"/>
        <v>#DIV/0!</v>
      </c>
      <c r="AA424" s="235" t="str">
        <f>IF(D424&lt;'Input Data'!$V$4," ",IF(I424=0," ",IF(K424=0," ",IF(AX424=4,28,IF(AX424=3,28,IF(AX424=2,28,IF(AX424=1,28,IF(AB424&gt;43,43,AB424))))))))</f>
        <v xml:space="preserve"> </v>
      </c>
      <c r="AB424" s="111" t="e">
        <f t="shared" si="239"/>
        <v>#DIV/0!</v>
      </c>
      <c r="AC424" s="128" t="e">
        <f t="shared" si="256"/>
        <v>#DIV/0!</v>
      </c>
      <c r="AD424" s="81">
        <f t="shared" si="240"/>
        <v>-99</v>
      </c>
      <c r="AE424" s="128" t="str">
        <f>IF(D424&lt;'Input Data'!$V$4," ",IF(I424=0," ",IF(K424=0," ",5*(I424-S424))))</f>
        <v xml:space="preserve"> </v>
      </c>
      <c r="AF424" s="81">
        <f t="shared" si="257"/>
        <v>-0.99</v>
      </c>
      <c r="AG424" s="81">
        <f t="shared" si="241"/>
        <v>-99</v>
      </c>
      <c r="AH424" s="119" t="e">
        <f t="shared" si="258"/>
        <v>#DIV/0!</v>
      </c>
      <c r="AI424" s="130" t="e">
        <f t="shared" si="259"/>
        <v>#DIV/0!</v>
      </c>
      <c r="AJ424" s="119" t="e">
        <f t="shared" si="260"/>
        <v>#DIV/0!</v>
      </c>
      <c r="AK424" s="119">
        <f t="shared" si="261"/>
        <v>-99</v>
      </c>
      <c r="AL424" s="69" t="e">
        <f t="shared" si="262"/>
        <v>#DIV/0!</v>
      </c>
      <c r="AM424" s="114" t="e">
        <f t="shared" si="263"/>
        <v>#DIV/0!</v>
      </c>
      <c r="AN424" s="119" t="e">
        <f t="shared" si="264"/>
        <v>#DIV/0!</v>
      </c>
      <c r="AO424" s="119" t="e">
        <f t="shared" si="265"/>
        <v>#DIV/0!</v>
      </c>
      <c r="AP424" s="119" t="e">
        <f t="shared" si="266"/>
        <v>#DIV/0!</v>
      </c>
      <c r="AQ424" s="119" t="e">
        <f t="shared" si="267"/>
        <v>#DIV/0!</v>
      </c>
      <c r="AR424" s="119" t="e">
        <f t="shared" si="268"/>
        <v>#DIV/0!</v>
      </c>
      <c r="AS424" s="114" t="e">
        <f t="shared" si="269"/>
        <v>#DIV/0!</v>
      </c>
      <c r="AT424" s="114" t="e">
        <f t="shared" si="242"/>
        <v>#DIV/0!</v>
      </c>
      <c r="AU424" s="114" t="e">
        <f t="shared" si="270"/>
        <v>#DIV/0!</v>
      </c>
      <c r="AV424" s="114" t="e">
        <f t="shared" si="243"/>
        <v>#DIV/0!</v>
      </c>
      <c r="AW424" s="69" t="e">
        <f t="shared" si="271"/>
        <v>#DIV/0!</v>
      </c>
      <c r="AX424" s="69" t="e">
        <f t="shared" si="272"/>
        <v>#DIV/0!</v>
      </c>
    </row>
    <row r="425" spans="4:50" ht="15.75">
      <c r="D425" s="41">
        <f>'Input Data'!E438</f>
        <v>0</v>
      </c>
      <c r="E425" s="43">
        <f>'Input Data'!F438</f>
        <v>0</v>
      </c>
      <c r="F425" s="43">
        <f>'Input Data'!G438</f>
        <v>0</v>
      </c>
      <c r="G425" s="43">
        <f>'Input Data'!H438</f>
        <v>0</v>
      </c>
      <c r="H425" s="41">
        <f>('Input Data'!E438)/3.28084</f>
        <v>0</v>
      </c>
      <c r="I425" s="43">
        <f t="shared" si="244"/>
        <v>0</v>
      </c>
      <c r="J425" s="43">
        <f t="shared" si="245"/>
        <v>-99</v>
      </c>
      <c r="K425" s="43">
        <f t="shared" si="246"/>
        <v>0</v>
      </c>
      <c r="L425" s="43">
        <f t="shared" si="247"/>
        <v>-99</v>
      </c>
      <c r="M425" s="43">
        <f t="shared" si="248"/>
        <v>0</v>
      </c>
      <c r="N425" s="43">
        <f t="shared" si="249"/>
        <v>-99</v>
      </c>
      <c r="O425" s="43" t="e">
        <f t="shared" si="250"/>
        <v>#DIV/0!</v>
      </c>
      <c r="P425" s="108">
        <f t="shared" si="251"/>
        <v>-99</v>
      </c>
      <c r="Q425" s="128" t="str">
        <f>IF(D425&lt;'Input Data'!$V$4," ",IF(I425=0," ",IF(K425=0," ",12+1.5*LN(K425+0.1))))</f>
        <v xml:space="preserve"> </v>
      </c>
      <c r="R425" s="120">
        <f t="shared" si="252"/>
        <v>-0.63022410000000006</v>
      </c>
      <c r="S425" s="109">
        <f t="shared" si="253"/>
        <v>0</v>
      </c>
      <c r="T425" s="110">
        <f t="shared" si="254"/>
        <v>0</v>
      </c>
      <c r="U425" s="109">
        <f t="shared" si="234"/>
        <v>0</v>
      </c>
      <c r="V425" s="69" t="e">
        <f t="shared" si="255"/>
        <v>#DIV/0!</v>
      </c>
      <c r="W425" s="109" t="e">
        <f t="shared" si="235"/>
        <v>#DIV/0!</v>
      </c>
      <c r="X425" s="109" t="e">
        <f t="shared" si="236"/>
        <v>#DIV/0!</v>
      </c>
      <c r="Y425" s="109" t="e">
        <f t="shared" si="237"/>
        <v>#DIV/0!</v>
      </c>
      <c r="Z425" s="109" t="e">
        <f t="shared" si="238"/>
        <v>#DIV/0!</v>
      </c>
      <c r="AA425" s="235" t="str">
        <f>IF(D425&lt;'Input Data'!$V$4," ",IF(I425=0," ",IF(K425=0," ",IF(AX425=4,28,IF(AX425=3,28,IF(AX425=2,28,IF(AX425=1,28,IF(AB425&gt;43,43,AB425))))))))</f>
        <v xml:space="preserve"> </v>
      </c>
      <c r="AB425" s="111" t="e">
        <f t="shared" si="239"/>
        <v>#DIV/0!</v>
      </c>
      <c r="AC425" s="128" t="e">
        <f t="shared" si="256"/>
        <v>#DIV/0!</v>
      </c>
      <c r="AD425" s="81">
        <f t="shared" si="240"/>
        <v>-99</v>
      </c>
      <c r="AE425" s="128" t="str">
        <f>IF(D425&lt;'Input Data'!$V$4," ",IF(I425=0," ",IF(K425=0," ",5*(I425-S425))))</f>
        <v xml:space="preserve"> </v>
      </c>
      <c r="AF425" s="81">
        <f t="shared" si="257"/>
        <v>-0.99</v>
      </c>
      <c r="AG425" s="81">
        <f t="shared" si="241"/>
        <v>-99</v>
      </c>
      <c r="AH425" s="119" t="e">
        <f t="shared" si="258"/>
        <v>#DIV/0!</v>
      </c>
      <c r="AI425" s="130" t="e">
        <f t="shared" si="259"/>
        <v>#DIV/0!</v>
      </c>
      <c r="AJ425" s="119" t="e">
        <f t="shared" si="260"/>
        <v>#DIV/0!</v>
      </c>
      <c r="AK425" s="119">
        <f t="shared" si="261"/>
        <v>-99</v>
      </c>
      <c r="AL425" s="69" t="e">
        <f t="shared" si="262"/>
        <v>#DIV/0!</v>
      </c>
      <c r="AM425" s="114" t="e">
        <f t="shared" si="263"/>
        <v>#DIV/0!</v>
      </c>
      <c r="AN425" s="119" t="e">
        <f t="shared" si="264"/>
        <v>#DIV/0!</v>
      </c>
      <c r="AO425" s="119" t="e">
        <f t="shared" si="265"/>
        <v>#DIV/0!</v>
      </c>
      <c r="AP425" s="119" t="e">
        <f t="shared" si="266"/>
        <v>#DIV/0!</v>
      </c>
      <c r="AQ425" s="119" t="e">
        <f t="shared" si="267"/>
        <v>#DIV/0!</v>
      </c>
      <c r="AR425" s="119" t="e">
        <f t="shared" si="268"/>
        <v>#DIV/0!</v>
      </c>
      <c r="AS425" s="114" t="e">
        <f t="shared" si="269"/>
        <v>#DIV/0!</v>
      </c>
      <c r="AT425" s="114" t="e">
        <f t="shared" si="242"/>
        <v>#DIV/0!</v>
      </c>
      <c r="AU425" s="114" t="e">
        <f t="shared" si="270"/>
        <v>#DIV/0!</v>
      </c>
      <c r="AV425" s="114" t="e">
        <f t="shared" si="243"/>
        <v>#DIV/0!</v>
      </c>
      <c r="AW425" s="69" t="e">
        <f t="shared" si="271"/>
        <v>#DIV/0!</v>
      </c>
      <c r="AX425" s="69" t="e">
        <f t="shared" si="272"/>
        <v>#DIV/0!</v>
      </c>
    </row>
    <row r="426" spans="4:50" ht="15.75">
      <c r="D426" s="41">
        <f>'Input Data'!E439</f>
        <v>0</v>
      </c>
      <c r="E426" s="43">
        <f>'Input Data'!F439</f>
        <v>0</v>
      </c>
      <c r="F426" s="43">
        <f>'Input Data'!G439</f>
        <v>0</v>
      </c>
      <c r="G426" s="43">
        <f>'Input Data'!H439</f>
        <v>0</v>
      </c>
      <c r="H426" s="41">
        <f>('Input Data'!E439)/3.28084</f>
        <v>0</v>
      </c>
      <c r="I426" s="43">
        <f t="shared" si="244"/>
        <v>0</v>
      </c>
      <c r="J426" s="43">
        <f t="shared" si="245"/>
        <v>-99</v>
      </c>
      <c r="K426" s="43">
        <f t="shared" si="246"/>
        <v>0</v>
      </c>
      <c r="L426" s="43">
        <f t="shared" si="247"/>
        <v>-99</v>
      </c>
      <c r="M426" s="43">
        <f t="shared" si="248"/>
        <v>0</v>
      </c>
      <c r="N426" s="43">
        <f t="shared" si="249"/>
        <v>-99</v>
      </c>
      <c r="O426" s="43" t="e">
        <f t="shared" si="250"/>
        <v>#DIV/0!</v>
      </c>
      <c r="P426" s="108">
        <f t="shared" si="251"/>
        <v>-99</v>
      </c>
      <c r="Q426" s="128" t="str">
        <f>IF(D426&lt;'Input Data'!$V$4," ",IF(I426=0," ",IF(K426=0," ",12+1.5*LN(K426+0.1))))</f>
        <v xml:space="preserve"> </v>
      </c>
      <c r="R426" s="120">
        <f t="shared" si="252"/>
        <v>-0.63022410000000006</v>
      </c>
      <c r="S426" s="109">
        <f t="shared" si="253"/>
        <v>0</v>
      </c>
      <c r="T426" s="110">
        <f t="shared" si="254"/>
        <v>0</v>
      </c>
      <c r="U426" s="109">
        <f t="shared" si="234"/>
        <v>0</v>
      </c>
      <c r="V426" s="69" t="e">
        <f t="shared" si="255"/>
        <v>#DIV/0!</v>
      </c>
      <c r="W426" s="109" t="e">
        <f t="shared" si="235"/>
        <v>#DIV/0!</v>
      </c>
      <c r="X426" s="109" t="e">
        <f t="shared" si="236"/>
        <v>#DIV/0!</v>
      </c>
      <c r="Y426" s="109" t="e">
        <f t="shared" si="237"/>
        <v>#DIV/0!</v>
      </c>
      <c r="Z426" s="109" t="e">
        <f t="shared" si="238"/>
        <v>#DIV/0!</v>
      </c>
      <c r="AA426" s="235" t="str">
        <f>IF(D426&lt;'Input Data'!$V$4," ",IF(I426=0," ",IF(K426=0," ",IF(AX426=4,28,IF(AX426=3,28,IF(AX426=2,28,IF(AX426=1,28,IF(AB426&gt;43,43,AB426))))))))</f>
        <v xml:space="preserve"> </v>
      </c>
      <c r="AB426" s="111" t="e">
        <f t="shared" si="239"/>
        <v>#DIV/0!</v>
      </c>
      <c r="AC426" s="128" t="e">
        <f t="shared" si="256"/>
        <v>#DIV/0!</v>
      </c>
      <c r="AD426" s="81">
        <f t="shared" si="240"/>
        <v>-99</v>
      </c>
      <c r="AE426" s="128" t="str">
        <f>IF(D426&lt;'Input Data'!$V$4," ",IF(I426=0," ",IF(K426=0," ",5*(I426-S426))))</f>
        <v xml:space="preserve"> </v>
      </c>
      <c r="AF426" s="81">
        <f t="shared" si="257"/>
        <v>-0.99</v>
      </c>
      <c r="AG426" s="81">
        <f t="shared" si="241"/>
        <v>-99</v>
      </c>
      <c r="AH426" s="119" t="e">
        <f t="shared" si="258"/>
        <v>#DIV/0!</v>
      </c>
      <c r="AI426" s="130" t="e">
        <f t="shared" si="259"/>
        <v>#DIV/0!</v>
      </c>
      <c r="AJ426" s="119" t="e">
        <f t="shared" si="260"/>
        <v>#DIV/0!</v>
      </c>
      <c r="AK426" s="119">
        <f t="shared" si="261"/>
        <v>-99</v>
      </c>
      <c r="AL426" s="69" t="e">
        <f t="shared" si="262"/>
        <v>#DIV/0!</v>
      </c>
      <c r="AM426" s="114" t="e">
        <f t="shared" si="263"/>
        <v>#DIV/0!</v>
      </c>
      <c r="AN426" s="119" t="e">
        <f t="shared" si="264"/>
        <v>#DIV/0!</v>
      </c>
      <c r="AO426" s="119" t="e">
        <f t="shared" si="265"/>
        <v>#DIV/0!</v>
      </c>
      <c r="AP426" s="119" t="e">
        <f t="shared" si="266"/>
        <v>#DIV/0!</v>
      </c>
      <c r="AQ426" s="119" t="e">
        <f t="shared" si="267"/>
        <v>#DIV/0!</v>
      </c>
      <c r="AR426" s="119" t="e">
        <f t="shared" si="268"/>
        <v>#DIV/0!</v>
      </c>
      <c r="AS426" s="114" t="e">
        <f t="shared" si="269"/>
        <v>#DIV/0!</v>
      </c>
      <c r="AT426" s="114" t="e">
        <f t="shared" si="242"/>
        <v>#DIV/0!</v>
      </c>
      <c r="AU426" s="114" t="e">
        <f t="shared" si="270"/>
        <v>#DIV/0!</v>
      </c>
      <c r="AV426" s="114" t="e">
        <f t="shared" si="243"/>
        <v>#DIV/0!</v>
      </c>
      <c r="AW426" s="69" t="e">
        <f t="shared" si="271"/>
        <v>#DIV/0!</v>
      </c>
      <c r="AX426" s="69" t="e">
        <f t="shared" si="272"/>
        <v>#DIV/0!</v>
      </c>
    </row>
    <row r="427" spans="4:50" ht="15.75">
      <c r="D427" s="41">
        <f>'Input Data'!E440</f>
        <v>0</v>
      </c>
      <c r="E427" s="43">
        <f>'Input Data'!F440</f>
        <v>0</v>
      </c>
      <c r="F427" s="43">
        <f>'Input Data'!G440</f>
        <v>0</v>
      </c>
      <c r="G427" s="43">
        <f>'Input Data'!H440</f>
        <v>0</v>
      </c>
      <c r="H427" s="41">
        <f>('Input Data'!E440)/3.28084</f>
        <v>0</v>
      </c>
      <c r="I427" s="43">
        <f t="shared" si="244"/>
        <v>0</v>
      </c>
      <c r="J427" s="43">
        <f t="shared" si="245"/>
        <v>-99</v>
      </c>
      <c r="K427" s="43">
        <f t="shared" si="246"/>
        <v>0</v>
      </c>
      <c r="L427" s="43">
        <f t="shared" si="247"/>
        <v>-99</v>
      </c>
      <c r="M427" s="43">
        <f t="shared" si="248"/>
        <v>0</v>
      </c>
      <c r="N427" s="43">
        <f t="shared" si="249"/>
        <v>-99</v>
      </c>
      <c r="O427" s="43" t="e">
        <f t="shared" si="250"/>
        <v>#DIV/0!</v>
      </c>
      <c r="P427" s="108">
        <f t="shared" si="251"/>
        <v>-99</v>
      </c>
      <c r="Q427" s="128" t="str">
        <f>IF(D427&lt;'Input Data'!$V$4," ",IF(I427=0," ",IF(K427=0," ",12+1.5*LN(K427+0.1))))</f>
        <v xml:space="preserve"> </v>
      </c>
      <c r="R427" s="120">
        <f t="shared" si="252"/>
        <v>-0.63022410000000006</v>
      </c>
      <c r="S427" s="109">
        <f t="shared" si="253"/>
        <v>0</v>
      </c>
      <c r="T427" s="110">
        <f t="shared" si="254"/>
        <v>0</v>
      </c>
      <c r="U427" s="109">
        <f t="shared" si="234"/>
        <v>0</v>
      </c>
      <c r="V427" s="69" t="e">
        <f t="shared" si="255"/>
        <v>#DIV/0!</v>
      </c>
      <c r="W427" s="109" t="e">
        <f t="shared" si="235"/>
        <v>#DIV/0!</v>
      </c>
      <c r="X427" s="109" t="e">
        <f t="shared" si="236"/>
        <v>#DIV/0!</v>
      </c>
      <c r="Y427" s="109" t="e">
        <f t="shared" si="237"/>
        <v>#DIV/0!</v>
      </c>
      <c r="Z427" s="109" t="e">
        <f t="shared" si="238"/>
        <v>#DIV/0!</v>
      </c>
      <c r="AA427" s="235" t="str">
        <f>IF(D427&lt;'Input Data'!$V$4," ",IF(I427=0," ",IF(K427=0," ",IF(AX427=4,28,IF(AX427=3,28,IF(AX427=2,28,IF(AX427=1,28,IF(AB427&gt;43,43,AB427))))))))</f>
        <v xml:space="preserve"> </v>
      </c>
      <c r="AB427" s="111" t="e">
        <f t="shared" si="239"/>
        <v>#DIV/0!</v>
      </c>
      <c r="AC427" s="128" t="e">
        <f t="shared" si="256"/>
        <v>#DIV/0!</v>
      </c>
      <c r="AD427" s="81">
        <f t="shared" si="240"/>
        <v>-99</v>
      </c>
      <c r="AE427" s="128" t="str">
        <f>IF(D427&lt;'Input Data'!$V$4," ",IF(I427=0," ",IF(K427=0," ",5*(I427-S427))))</f>
        <v xml:space="preserve"> </v>
      </c>
      <c r="AF427" s="81">
        <f t="shared" si="257"/>
        <v>-0.99</v>
      </c>
      <c r="AG427" s="81">
        <f t="shared" si="241"/>
        <v>-99</v>
      </c>
      <c r="AH427" s="119" t="e">
        <f t="shared" si="258"/>
        <v>#DIV/0!</v>
      </c>
      <c r="AI427" s="130" t="e">
        <f t="shared" si="259"/>
        <v>#DIV/0!</v>
      </c>
      <c r="AJ427" s="119" t="e">
        <f t="shared" si="260"/>
        <v>#DIV/0!</v>
      </c>
      <c r="AK427" s="119">
        <f t="shared" si="261"/>
        <v>-99</v>
      </c>
      <c r="AL427" s="69" t="e">
        <f t="shared" si="262"/>
        <v>#DIV/0!</v>
      </c>
      <c r="AM427" s="114" t="e">
        <f t="shared" si="263"/>
        <v>#DIV/0!</v>
      </c>
      <c r="AN427" s="119" t="e">
        <f t="shared" si="264"/>
        <v>#DIV/0!</v>
      </c>
      <c r="AO427" s="119" t="e">
        <f t="shared" si="265"/>
        <v>#DIV/0!</v>
      </c>
      <c r="AP427" s="119" t="e">
        <f t="shared" si="266"/>
        <v>#DIV/0!</v>
      </c>
      <c r="AQ427" s="119" t="e">
        <f t="shared" si="267"/>
        <v>#DIV/0!</v>
      </c>
      <c r="AR427" s="119" t="e">
        <f t="shared" si="268"/>
        <v>#DIV/0!</v>
      </c>
      <c r="AS427" s="114" t="e">
        <f t="shared" si="269"/>
        <v>#DIV/0!</v>
      </c>
      <c r="AT427" s="114" t="e">
        <f t="shared" si="242"/>
        <v>#DIV/0!</v>
      </c>
      <c r="AU427" s="114" t="e">
        <f t="shared" si="270"/>
        <v>#DIV/0!</v>
      </c>
      <c r="AV427" s="114" t="e">
        <f t="shared" si="243"/>
        <v>#DIV/0!</v>
      </c>
      <c r="AW427" s="69" t="e">
        <f t="shared" si="271"/>
        <v>#DIV/0!</v>
      </c>
      <c r="AX427" s="69" t="e">
        <f t="shared" si="272"/>
        <v>#DIV/0!</v>
      </c>
    </row>
    <row r="428" spans="4:50" ht="15.75">
      <c r="D428" s="41">
        <f>'Input Data'!E441</f>
        <v>0</v>
      </c>
      <c r="E428" s="43">
        <f>'Input Data'!F441</f>
        <v>0</v>
      </c>
      <c r="F428" s="43">
        <f>'Input Data'!G441</f>
        <v>0</v>
      </c>
      <c r="G428" s="43">
        <f>'Input Data'!H441</f>
        <v>0</v>
      </c>
      <c r="H428" s="41">
        <f>('Input Data'!E441)/3.28084</f>
        <v>0</v>
      </c>
      <c r="I428" s="43">
        <f t="shared" si="244"/>
        <v>0</v>
      </c>
      <c r="J428" s="43">
        <f t="shared" si="245"/>
        <v>-99</v>
      </c>
      <c r="K428" s="43">
        <f t="shared" si="246"/>
        <v>0</v>
      </c>
      <c r="L428" s="43">
        <f t="shared" si="247"/>
        <v>-99</v>
      </c>
      <c r="M428" s="43">
        <f t="shared" si="248"/>
        <v>0</v>
      </c>
      <c r="N428" s="43">
        <f t="shared" si="249"/>
        <v>-99</v>
      </c>
      <c r="O428" s="43" t="e">
        <f t="shared" si="250"/>
        <v>#DIV/0!</v>
      </c>
      <c r="P428" s="108">
        <f t="shared" si="251"/>
        <v>-99</v>
      </c>
      <c r="Q428" s="128" t="str">
        <f>IF(D428&lt;'Input Data'!$V$4," ",IF(I428=0," ",IF(K428=0," ",12+1.5*LN(K428+0.1))))</f>
        <v xml:space="preserve"> </v>
      </c>
      <c r="R428" s="120">
        <f t="shared" si="252"/>
        <v>-0.63022410000000006</v>
      </c>
      <c r="S428" s="109">
        <f t="shared" si="253"/>
        <v>0</v>
      </c>
      <c r="T428" s="110">
        <f t="shared" si="254"/>
        <v>0</v>
      </c>
      <c r="U428" s="109">
        <f t="shared" si="234"/>
        <v>0</v>
      </c>
      <c r="V428" s="69" t="e">
        <f t="shared" si="255"/>
        <v>#DIV/0!</v>
      </c>
      <c r="W428" s="109" t="e">
        <f t="shared" si="235"/>
        <v>#DIV/0!</v>
      </c>
      <c r="X428" s="109" t="e">
        <f t="shared" si="236"/>
        <v>#DIV/0!</v>
      </c>
      <c r="Y428" s="109" t="e">
        <f t="shared" si="237"/>
        <v>#DIV/0!</v>
      </c>
      <c r="Z428" s="109" t="e">
        <f t="shared" si="238"/>
        <v>#DIV/0!</v>
      </c>
      <c r="AA428" s="235" t="str">
        <f>IF(D428&lt;'Input Data'!$V$4," ",IF(I428=0," ",IF(K428=0," ",IF(AX428=4,28,IF(AX428=3,28,IF(AX428=2,28,IF(AX428=1,28,IF(AB428&gt;43,43,AB428))))))))</f>
        <v xml:space="preserve"> </v>
      </c>
      <c r="AB428" s="111" t="e">
        <f t="shared" si="239"/>
        <v>#DIV/0!</v>
      </c>
      <c r="AC428" s="128" t="e">
        <f t="shared" si="256"/>
        <v>#DIV/0!</v>
      </c>
      <c r="AD428" s="81">
        <f t="shared" si="240"/>
        <v>-99</v>
      </c>
      <c r="AE428" s="128" t="str">
        <f>IF(D428&lt;'Input Data'!$V$4," ",IF(I428=0," ",IF(K428=0," ",5*(I428-S428))))</f>
        <v xml:space="preserve"> </v>
      </c>
      <c r="AF428" s="81">
        <f t="shared" si="257"/>
        <v>-0.99</v>
      </c>
      <c r="AG428" s="81">
        <f t="shared" si="241"/>
        <v>-99</v>
      </c>
      <c r="AH428" s="119" t="e">
        <f t="shared" si="258"/>
        <v>#DIV/0!</v>
      </c>
      <c r="AI428" s="130" t="e">
        <f t="shared" si="259"/>
        <v>#DIV/0!</v>
      </c>
      <c r="AJ428" s="119" t="e">
        <f t="shared" si="260"/>
        <v>#DIV/0!</v>
      </c>
      <c r="AK428" s="119">
        <f t="shared" si="261"/>
        <v>-99</v>
      </c>
      <c r="AL428" s="69" t="e">
        <f t="shared" si="262"/>
        <v>#DIV/0!</v>
      </c>
      <c r="AM428" s="114" t="e">
        <f t="shared" si="263"/>
        <v>#DIV/0!</v>
      </c>
      <c r="AN428" s="119" t="e">
        <f t="shared" si="264"/>
        <v>#DIV/0!</v>
      </c>
      <c r="AO428" s="119" t="e">
        <f t="shared" si="265"/>
        <v>#DIV/0!</v>
      </c>
      <c r="AP428" s="119" t="e">
        <f t="shared" si="266"/>
        <v>#DIV/0!</v>
      </c>
      <c r="AQ428" s="119" t="e">
        <f t="shared" si="267"/>
        <v>#DIV/0!</v>
      </c>
      <c r="AR428" s="119" t="e">
        <f t="shared" si="268"/>
        <v>#DIV/0!</v>
      </c>
      <c r="AS428" s="114" t="e">
        <f t="shared" si="269"/>
        <v>#DIV/0!</v>
      </c>
      <c r="AT428" s="114" t="e">
        <f t="shared" si="242"/>
        <v>#DIV/0!</v>
      </c>
      <c r="AU428" s="114" t="e">
        <f t="shared" si="270"/>
        <v>#DIV/0!</v>
      </c>
      <c r="AV428" s="114" t="e">
        <f t="shared" si="243"/>
        <v>#DIV/0!</v>
      </c>
      <c r="AW428" s="69" t="e">
        <f t="shared" si="271"/>
        <v>#DIV/0!</v>
      </c>
      <c r="AX428" s="69" t="e">
        <f t="shared" si="272"/>
        <v>#DIV/0!</v>
      </c>
    </row>
    <row r="429" spans="4:50" ht="15.75">
      <c r="D429" s="41">
        <f>'Input Data'!E442</f>
        <v>0</v>
      </c>
      <c r="E429" s="43">
        <f>'Input Data'!F442</f>
        <v>0</v>
      </c>
      <c r="F429" s="43">
        <f>'Input Data'!G442</f>
        <v>0</v>
      </c>
      <c r="G429" s="43">
        <f>'Input Data'!H442</f>
        <v>0</v>
      </c>
      <c r="H429" s="41">
        <f>('Input Data'!E442)/3.28084</f>
        <v>0</v>
      </c>
      <c r="I429" s="43">
        <f t="shared" si="244"/>
        <v>0</v>
      </c>
      <c r="J429" s="43">
        <f t="shared" si="245"/>
        <v>-99</v>
      </c>
      <c r="K429" s="43">
        <f t="shared" si="246"/>
        <v>0</v>
      </c>
      <c r="L429" s="43">
        <f t="shared" si="247"/>
        <v>-99</v>
      </c>
      <c r="M429" s="43">
        <f t="shared" si="248"/>
        <v>0</v>
      </c>
      <c r="N429" s="43">
        <f t="shared" si="249"/>
        <v>-99</v>
      </c>
      <c r="O429" s="43" t="e">
        <f t="shared" si="250"/>
        <v>#DIV/0!</v>
      </c>
      <c r="P429" s="108">
        <f t="shared" si="251"/>
        <v>-99</v>
      </c>
      <c r="Q429" s="128" t="str">
        <f>IF(D429&lt;'Input Data'!$V$4," ",IF(I429=0," ",IF(K429=0," ",12+1.5*LN(K429+0.1))))</f>
        <v xml:space="preserve"> </v>
      </c>
      <c r="R429" s="120">
        <f t="shared" si="252"/>
        <v>-0.63022410000000006</v>
      </c>
      <c r="S429" s="109">
        <f t="shared" si="253"/>
        <v>0</v>
      </c>
      <c r="T429" s="110">
        <f t="shared" si="254"/>
        <v>0</v>
      </c>
      <c r="U429" s="109">
        <f t="shared" si="234"/>
        <v>0</v>
      </c>
      <c r="V429" s="69" t="e">
        <f t="shared" si="255"/>
        <v>#DIV/0!</v>
      </c>
      <c r="W429" s="109" t="e">
        <f t="shared" si="235"/>
        <v>#DIV/0!</v>
      </c>
      <c r="X429" s="109" t="e">
        <f t="shared" si="236"/>
        <v>#DIV/0!</v>
      </c>
      <c r="Y429" s="109" t="e">
        <f t="shared" si="237"/>
        <v>#DIV/0!</v>
      </c>
      <c r="Z429" s="109" t="e">
        <f t="shared" si="238"/>
        <v>#DIV/0!</v>
      </c>
      <c r="AA429" s="235" t="str">
        <f>IF(D429&lt;'Input Data'!$V$4," ",IF(I429=0," ",IF(K429=0," ",IF(AX429=4,28,IF(AX429=3,28,IF(AX429=2,28,IF(AX429=1,28,IF(AB429&gt;43,43,AB429))))))))</f>
        <v xml:space="preserve"> </v>
      </c>
      <c r="AB429" s="111" t="e">
        <f t="shared" si="239"/>
        <v>#DIV/0!</v>
      </c>
      <c r="AC429" s="128" t="e">
        <f t="shared" si="256"/>
        <v>#DIV/0!</v>
      </c>
      <c r="AD429" s="81">
        <f t="shared" si="240"/>
        <v>-99</v>
      </c>
      <c r="AE429" s="128" t="str">
        <f>IF(D429&lt;'Input Data'!$V$4," ",IF(I429=0," ",IF(K429=0," ",5*(I429-S429))))</f>
        <v xml:space="preserve"> </v>
      </c>
      <c r="AF429" s="81">
        <f t="shared" si="257"/>
        <v>-0.99</v>
      </c>
      <c r="AG429" s="81">
        <f t="shared" si="241"/>
        <v>-99</v>
      </c>
      <c r="AH429" s="119" t="e">
        <f t="shared" si="258"/>
        <v>#DIV/0!</v>
      </c>
      <c r="AI429" s="130" t="e">
        <f t="shared" si="259"/>
        <v>#DIV/0!</v>
      </c>
      <c r="AJ429" s="119" t="e">
        <f t="shared" si="260"/>
        <v>#DIV/0!</v>
      </c>
      <c r="AK429" s="119">
        <f t="shared" si="261"/>
        <v>-99</v>
      </c>
      <c r="AL429" s="69" t="e">
        <f t="shared" si="262"/>
        <v>#DIV/0!</v>
      </c>
      <c r="AM429" s="114" t="e">
        <f t="shared" si="263"/>
        <v>#DIV/0!</v>
      </c>
      <c r="AN429" s="119" t="e">
        <f t="shared" si="264"/>
        <v>#DIV/0!</v>
      </c>
      <c r="AO429" s="119" t="e">
        <f t="shared" si="265"/>
        <v>#DIV/0!</v>
      </c>
      <c r="AP429" s="119" t="e">
        <f t="shared" si="266"/>
        <v>#DIV/0!</v>
      </c>
      <c r="AQ429" s="119" t="e">
        <f t="shared" si="267"/>
        <v>#DIV/0!</v>
      </c>
      <c r="AR429" s="119" t="e">
        <f t="shared" si="268"/>
        <v>#DIV/0!</v>
      </c>
      <c r="AS429" s="114" t="e">
        <f t="shared" si="269"/>
        <v>#DIV/0!</v>
      </c>
      <c r="AT429" s="114" t="e">
        <f t="shared" si="242"/>
        <v>#DIV/0!</v>
      </c>
      <c r="AU429" s="114" t="e">
        <f t="shared" si="270"/>
        <v>#DIV/0!</v>
      </c>
      <c r="AV429" s="114" t="e">
        <f t="shared" si="243"/>
        <v>#DIV/0!</v>
      </c>
      <c r="AW429" s="69" t="e">
        <f t="shared" si="271"/>
        <v>#DIV/0!</v>
      </c>
      <c r="AX429" s="69" t="e">
        <f t="shared" si="272"/>
        <v>#DIV/0!</v>
      </c>
    </row>
    <row r="430" spans="4:50" ht="15.75">
      <c r="D430" s="41">
        <f>'Input Data'!E443</f>
        <v>0</v>
      </c>
      <c r="E430" s="43">
        <f>'Input Data'!F443</f>
        <v>0</v>
      </c>
      <c r="F430" s="43">
        <f>'Input Data'!G443</f>
        <v>0</v>
      </c>
      <c r="G430" s="43">
        <f>'Input Data'!H443</f>
        <v>0</v>
      </c>
      <c r="H430" s="41">
        <f>('Input Data'!E443)/3.28084</f>
        <v>0</v>
      </c>
      <c r="I430" s="43">
        <f t="shared" si="244"/>
        <v>0</v>
      </c>
      <c r="J430" s="43">
        <f t="shared" si="245"/>
        <v>-99</v>
      </c>
      <c r="K430" s="43">
        <f t="shared" si="246"/>
        <v>0</v>
      </c>
      <c r="L430" s="43">
        <f t="shared" si="247"/>
        <v>-99</v>
      </c>
      <c r="M430" s="43">
        <f t="shared" si="248"/>
        <v>0</v>
      </c>
      <c r="N430" s="43">
        <f t="shared" si="249"/>
        <v>-99</v>
      </c>
      <c r="O430" s="43" t="e">
        <f t="shared" si="250"/>
        <v>#DIV/0!</v>
      </c>
      <c r="P430" s="108">
        <f t="shared" si="251"/>
        <v>-99</v>
      </c>
      <c r="Q430" s="128" t="str">
        <f>IF(D430&lt;'Input Data'!$V$4," ",IF(I430=0," ",IF(K430=0," ",12+1.5*LN(K430+0.1))))</f>
        <v xml:space="preserve"> </v>
      </c>
      <c r="R430" s="120">
        <f t="shared" si="252"/>
        <v>-0.63022410000000006</v>
      </c>
      <c r="S430" s="109">
        <f t="shared" si="253"/>
        <v>0</v>
      </c>
      <c r="T430" s="110">
        <f t="shared" si="254"/>
        <v>0</v>
      </c>
      <c r="U430" s="109">
        <f t="shared" si="234"/>
        <v>0</v>
      </c>
      <c r="V430" s="69" t="e">
        <f t="shared" si="255"/>
        <v>#DIV/0!</v>
      </c>
      <c r="W430" s="109" t="e">
        <f t="shared" si="235"/>
        <v>#DIV/0!</v>
      </c>
      <c r="X430" s="109" t="e">
        <f t="shared" si="236"/>
        <v>#DIV/0!</v>
      </c>
      <c r="Y430" s="109" t="e">
        <f t="shared" si="237"/>
        <v>#DIV/0!</v>
      </c>
      <c r="Z430" s="109" t="e">
        <f t="shared" si="238"/>
        <v>#DIV/0!</v>
      </c>
      <c r="AA430" s="235" t="str">
        <f>IF(D430&lt;'Input Data'!$V$4," ",IF(I430=0," ",IF(K430=0," ",IF(AX430=4,28,IF(AX430=3,28,IF(AX430=2,28,IF(AX430=1,28,IF(AB430&gt;43,43,AB430))))))))</f>
        <v xml:space="preserve"> </v>
      </c>
      <c r="AB430" s="111" t="e">
        <f t="shared" si="239"/>
        <v>#DIV/0!</v>
      </c>
      <c r="AC430" s="128" t="e">
        <f t="shared" si="256"/>
        <v>#DIV/0!</v>
      </c>
      <c r="AD430" s="81">
        <f t="shared" si="240"/>
        <v>-99</v>
      </c>
      <c r="AE430" s="128" t="str">
        <f>IF(D430&lt;'Input Data'!$V$4," ",IF(I430=0," ",IF(K430=0," ",5*(I430-S430))))</f>
        <v xml:space="preserve"> </v>
      </c>
      <c r="AF430" s="81">
        <f t="shared" si="257"/>
        <v>-0.99</v>
      </c>
      <c r="AG430" s="81">
        <f t="shared" si="241"/>
        <v>-99</v>
      </c>
      <c r="AH430" s="119" t="e">
        <f t="shared" si="258"/>
        <v>#DIV/0!</v>
      </c>
      <c r="AI430" s="130" t="e">
        <f t="shared" si="259"/>
        <v>#DIV/0!</v>
      </c>
      <c r="AJ430" s="119" t="e">
        <f t="shared" si="260"/>
        <v>#DIV/0!</v>
      </c>
      <c r="AK430" s="119">
        <f t="shared" si="261"/>
        <v>-99</v>
      </c>
      <c r="AL430" s="69" t="e">
        <f t="shared" si="262"/>
        <v>#DIV/0!</v>
      </c>
      <c r="AM430" s="114" t="e">
        <f t="shared" si="263"/>
        <v>#DIV/0!</v>
      </c>
      <c r="AN430" s="119" t="e">
        <f t="shared" si="264"/>
        <v>#DIV/0!</v>
      </c>
      <c r="AO430" s="119" t="e">
        <f t="shared" si="265"/>
        <v>#DIV/0!</v>
      </c>
      <c r="AP430" s="119" t="e">
        <f t="shared" si="266"/>
        <v>#DIV/0!</v>
      </c>
      <c r="AQ430" s="119" t="e">
        <f t="shared" si="267"/>
        <v>#DIV/0!</v>
      </c>
      <c r="AR430" s="119" t="e">
        <f t="shared" si="268"/>
        <v>#DIV/0!</v>
      </c>
      <c r="AS430" s="114" t="e">
        <f t="shared" si="269"/>
        <v>#DIV/0!</v>
      </c>
      <c r="AT430" s="114" t="e">
        <f t="shared" si="242"/>
        <v>#DIV/0!</v>
      </c>
      <c r="AU430" s="114" t="e">
        <f t="shared" si="270"/>
        <v>#DIV/0!</v>
      </c>
      <c r="AV430" s="114" t="e">
        <f t="shared" si="243"/>
        <v>#DIV/0!</v>
      </c>
      <c r="AW430" s="69" t="e">
        <f t="shared" si="271"/>
        <v>#DIV/0!</v>
      </c>
      <c r="AX430" s="69" t="e">
        <f t="shared" si="272"/>
        <v>#DIV/0!</v>
      </c>
    </row>
    <row r="431" spans="4:50" ht="15.75">
      <c r="D431" s="41">
        <f>'Input Data'!E444</f>
        <v>0</v>
      </c>
      <c r="E431" s="43">
        <f>'Input Data'!F444</f>
        <v>0</v>
      </c>
      <c r="F431" s="43">
        <f>'Input Data'!G444</f>
        <v>0</v>
      </c>
      <c r="G431" s="43">
        <f>'Input Data'!H444</f>
        <v>0</v>
      </c>
      <c r="H431" s="41">
        <f>('Input Data'!E444)/3.28084</f>
        <v>0</v>
      </c>
      <c r="I431" s="43">
        <f t="shared" si="244"/>
        <v>0</v>
      </c>
      <c r="J431" s="43">
        <f t="shared" si="245"/>
        <v>-99</v>
      </c>
      <c r="K431" s="43">
        <f t="shared" si="246"/>
        <v>0</v>
      </c>
      <c r="L431" s="43">
        <f t="shared" si="247"/>
        <v>-99</v>
      </c>
      <c r="M431" s="43">
        <f t="shared" si="248"/>
        <v>0</v>
      </c>
      <c r="N431" s="43">
        <f t="shared" si="249"/>
        <v>-99</v>
      </c>
      <c r="O431" s="43" t="e">
        <f t="shared" si="250"/>
        <v>#DIV/0!</v>
      </c>
      <c r="P431" s="108">
        <f t="shared" si="251"/>
        <v>-99</v>
      </c>
      <c r="Q431" s="128" t="str">
        <f>IF(D431&lt;'Input Data'!$V$4," ",IF(I431=0," ",IF(K431=0," ",12+1.5*LN(K431+0.1))))</f>
        <v xml:space="preserve"> </v>
      </c>
      <c r="R431" s="120">
        <f t="shared" si="252"/>
        <v>-0.63022410000000006</v>
      </c>
      <c r="S431" s="109">
        <f t="shared" si="253"/>
        <v>0</v>
      </c>
      <c r="T431" s="110">
        <f t="shared" si="254"/>
        <v>0</v>
      </c>
      <c r="U431" s="109">
        <f t="shared" si="234"/>
        <v>0</v>
      </c>
      <c r="V431" s="69" t="e">
        <f t="shared" si="255"/>
        <v>#DIV/0!</v>
      </c>
      <c r="W431" s="109" t="e">
        <f t="shared" si="235"/>
        <v>#DIV/0!</v>
      </c>
      <c r="X431" s="109" t="e">
        <f t="shared" si="236"/>
        <v>#DIV/0!</v>
      </c>
      <c r="Y431" s="109" t="e">
        <f t="shared" si="237"/>
        <v>#DIV/0!</v>
      </c>
      <c r="Z431" s="109" t="e">
        <f t="shared" si="238"/>
        <v>#DIV/0!</v>
      </c>
      <c r="AA431" s="235" t="str">
        <f>IF(D431&lt;'Input Data'!$V$4," ",IF(I431=0," ",IF(K431=0," ",IF(AX431=4,28,IF(AX431=3,28,IF(AX431=2,28,IF(AX431=1,28,IF(AB431&gt;43,43,AB431))))))))</f>
        <v xml:space="preserve"> </v>
      </c>
      <c r="AB431" s="111" t="e">
        <f t="shared" si="239"/>
        <v>#DIV/0!</v>
      </c>
      <c r="AC431" s="128" t="e">
        <f t="shared" si="256"/>
        <v>#DIV/0!</v>
      </c>
      <c r="AD431" s="81">
        <f t="shared" si="240"/>
        <v>-99</v>
      </c>
      <c r="AE431" s="128" t="str">
        <f>IF(D431&lt;'Input Data'!$V$4," ",IF(I431=0," ",IF(K431=0," ",5*(I431-S431))))</f>
        <v xml:space="preserve"> </v>
      </c>
      <c r="AF431" s="81">
        <f t="shared" si="257"/>
        <v>-0.99</v>
      </c>
      <c r="AG431" s="81">
        <f t="shared" si="241"/>
        <v>-99</v>
      </c>
      <c r="AH431" s="119" t="e">
        <f t="shared" si="258"/>
        <v>#DIV/0!</v>
      </c>
      <c r="AI431" s="130" t="e">
        <f t="shared" si="259"/>
        <v>#DIV/0!</v>
      </c>
      <c r="AJ431" s="119" t="e">
        <f t="shared" si="260"/>
        <v>#DIV/0!</v>
      </c>
      <c r="AK431" s="119">
        <f t="shared" si="261"/>
        <v>-99</v>
      </c>
      <c r="AL431" s="69" t="e">
        <f t="shared" si="262"/>
        <v>#DIV/0!</v>
      </c>
      <c r="AM431" s="114" t="e">
        <f t="shared" si="263"/>
        <v>#DIV/0!</v>
      </c>
      <c r="AN431" s="119" t="e">
        <f t="shared" si="264"/>
        <v>#DIV/0!</v>
      </c>
      <c r="AO431" s="119" t="e">
        <f t="shared" si="265"/>
        <v>#DIV/0!</v>
      </c>
      <c r="AP431" s="119" t="e">
        <f t="shared" si="266"/>
        <v>#DIV/0!</v>
      </c>
      <c r="AQ431" s="119" t="e">
        <f t="shared" si="267"/>
        <v>#DIV/0!</v>
      </c>
      <c r="AR431" s="119" t="e">
        <f t="shared" si="268"/>
        <v>#DIV/0!</v>
      </c>
      <c r="AS431" s="114" t="e">
        <f t="shared" si="269"/>
        <v>#DIV/0!</v>
      </c>
      <c r="AT431" s="114" t="e">
        <f t="shared" si="242"/>
        <v>#DIV/0!</v>
      </c>
      <c r="AU431" s="114" t="e">
        <f t="shared" si="270"/>
        <v>#DIV/0!</v>
      </c>
      <c r="AV431" s="114" t="e">
        <f t="shared" si="243"/>
        <v>#DIV/0!</v>
      </c>
      <c r="AW431" s="69" t="e">
        <f t="shared" si="271"/>
        <v>#DIV/0!</v>
      </c>
      <c r="AX431" s="69" t="e">
        <f t="shared" si="272"/>
        <v>#DIV/0!</v>
      </c>
    </row>
    <row r="432" spans="4:50" ht="15.75">
      <c r="D432" s="41">
        <f>'Input Data'!E445</f>
        <v>0</v>
      </c>
      <c r="E432" s="43">
        <f>'Input Data'!F445</f>
        <v>0</v>
      </c>
      <c r="F432" s="43">
        <f>'Input Data'!G445</f>
        <v>0</v>
      </c>
      <c r="G432" s="43">
        <f>'Input Data'!H445</f>
        <v>0</v>
      </c>
      <c r="H432" s="41">
        <f>('Input Data'!E445)/3.28084</f>
        <v>0</v>
      </c>
      <c r="I432" s="43">
        <f t="shared" si="244"/>
        <v>0</v>
      </c>
      <c r="J432" s="43">
        <f t="shared" si="245"/>
        <v>-99</v>
      </c>
      <c r="K432" s="43">
        <f t="shared" si="246"/>
        <v>0</v>
      </c>
      <c r="L432" s="43">
        <f t="shared" si="247"/>
        <v>-99</v>
      </c>
      <c r="M432" s="43">
        <f t="shared" si="248"/>
        <v>0</v>
      </c>
      <c r="N432" s="43">
        <f t="shared" si="249"/>
        <v>-99</v>
      </c>
      <c r="O432" s="43" t="e">
        <f t="shared" si="250"/>
        <v>#DIV/0!</v>
      </c>
      <c r="P432" s="108">
        <f t="shared" si="251"/>
        <v>-99</v>
      </c>
      <c r="Q432" s="128" t="str">
        <f>IF(D432&lt;'Input Data'!$V$4," ",IF(I432=0," ",IF(K432=0," ",12+1.5*LN(K432+0.1))))</f>
        <v xml:space="preserve"> </v>
      </c>
      <c r="R432" s="120">
        <f t="shared" si="252"/>
        <v>-0.63022410000000006</v>
      </c>
      <c r="S432" s="109">
        <f t="shared" si="253"/>
        <v>0</v>
      </c>
      <c r="T432" s="110">
        <f t="shared" si="254"/>
        <v>0</v>
      </c>
      <c r="U432" s="109">
        <f t="shared" si="234"/>
        <v>0</v>
      </c>
      <c r="V432" s="69" t="e">
        <f t="shared" si="255"/>
        <v>#DIV/0!</v>
      </c>
      <c r="W432" s="109" t="e">
        <f t="shared" si="235"/>
        <v>#DIV/0!</v>
      </c>
      <c r="X432" s="109" t="e">
        <f t="shared" si="236"/>
        <v>#DIV/0!</v>
      </c>
      <c r="Y432" s="109" t="e">
        <f t="shared" si="237"/>
        <v>#DIV/0!</v>
      </c>
      <c r="Z432" s="109" t="e">
        <f t="shared" si="238"/>
        <v>#DIV/0!</v>
      </c>
      <c r="AA432" s="235" t="str">
        <f>IF(D432&lt;'Input Data'!$V$4," ",IF(I432=0," ",IF(K432=0," ",IF(AX432=4,28,IF(AX432=3,28,IF(AX432=2,28,IF(AX432=1,28,IF(AB432&gt;43,43,AB432))))))))</f>
        <v xml:space="preserve"> </v>
      </c>
      <c r="AB432" s="111" t="e">
        <f t="shared" si="239"/>
        <v>#DIV/0!</v>
      </c>
      <c r="AC432" s="128" t="e">
        <f t="shared" si="256"/>
        <v>#DIV/0!</v>
      </c>
      <c r="AD432" s="81">
        <f t="shared" si="240"/>
        <v>-99</v>
      </c>
      <c r="AE432" s="128" t="str">
        <f>IF(D432&lt;'Input Data'!$V$4," ",IF(I432=0," ",IF(K432=0," ",5*(I432-S432))))</f>
        <v xml:space="preserve"> </v>
      </c>
      <c r="AF432" s="81">
        <f t="shared" si="257"/>
        <v>-0.99</v>
      </c>
      <c r="AG432" s="81">
        <f t="shared" si="241"/>
        <v>-99</v>
      </c>
      <c r="AH432" s="119" t="e">
        <f t="shared" si="258"/>
        <v>#DIV/0!</v>
      </c>
      <c r="AI432" s="130" t="e">
        <f t="shared" si="259"/>
        <v>#DIV/0!</v>
      </c>
      <c r="AJ432" s="119" t="e">
        <f t="shared" si="260"/>
        <v>#DIV/0!</v>
      </c>
      <c r="AK432" s="119">
        <f t="shared" si="261"/>
        <v>-99</v>
      </c>
      <c r="AL432" s="69" t="e">
        <f t="shared" si="262"/>
        <v>#DIV/0!</v>
      </c>
      <c r="AM432" s="114" t="e">
        <f t="shared" si="263"/>
        <v>#DIV/0!</v>
      </c>
      <c r="AN432" s="119" t="e">
        <f t="shared" si="264"/>
        <v>#DIV/0!</v>
      </c>
      <c r="AO432" s="119" t="e">
        <f t="shared" si="265"/>
        <v>#DIV/0!</v>
      </c>
      <c r="AP432" s="119" t="e">
        <f t="shared" si="266"/>
        <v>#DIV/0!</v>
      </c>
      <c r="AQ432" s="119" t="e">
        <f t="shared" si="267"/>
        <v>#DIV/0!</v>
      </c>
      <c r="AR432" s="119" t="e">
        <f t="shared" si="268"/>
        <v>#DIV/0!</v>
      </c>
      <c r="AS432" s="114" t="e">
        <f t="shared" si="269"/>
        <v>#DIV/0!</v>
      </c>
      <c r="AT432" s="114" t="e">
        <f t="shared" si="242"/>
        <v>#DIV/0!</v>
      </c>
      <c r="AU432" s="114" t="e">
        <f t="shared" si="270"/>
        <v>#DIV/0!</v>
      </c>
      <c r="AV432" s="114" t="e">
        <f t="shared" si="243"/>
        <v>#DIV/0!</v>
      </c>
      <c r="AW432" s="69" t="e">
        <f t="shared" si="271"/>
        <v>#DIV/0!</v>
      </c>
      <c r="AX432" s="69" t="e">
        <f t="shared" si="272"/>
        <v>#DIV/0!</v>
      </c>
    </row>
    <row r="433" spans="4:50" ht="15.75">
      <c r="D433" s="41">
        <f>'Input Data'!E446</f>
        <v>0</v>
      </c>
      <c r="E433" s="43">
        <f>'Input Data'!F446</f>
        <v>0</v>
      </c>
      <c r="F433" s="43">
        <f>'Input Data'!G446</f>
        <v>0</v>
      </c>
      <c r="G433" s="43">
        <f>'Input Data'!H446</f>
        <v>0</v>
      </c>
      <c r="H433" s="41">
        <f>('Input Data'!E446)/3.28084</f>
        <v>0</v>
      </c>
      <c r="I433" s="43">
        <f t="shared" si="244"/>
        <v>0</v>
      </c>
      <c r="J433" s="43">
        <f t="shared" si="245"/>
        <v>-99</v>
      </c>
      <c r="K433" s="43">
        <f t="shared" si="246"/>
        <v>0</v>
      </c>
      <c r="L433" s="43">
        <f t="shared" si="247"/>
        <v>-99</v>
      </c>
      <c r="M433" s="43">
        <f t="shared" si="248"/>
        <v>0</v>
      </c>
      <c r="N433" s="43">
        <f t="shared" si="249"/>
        <v>-99</v>
      </c>
      <c r="O433" s="43" t="e">
        <f t="shared" si="250"/>
        <v>#DIV/0!</v>
      </c>
      <c r="P433" s="108">
        <f t="shared" si="251"/>
        <v>-99</v>
      </c>
      <c r="Q433" s="128" t="str">
        <f>IF(D433&lt;'Input Data'!$V$4," ",IF(I433=0," ",IF(K433=0," ",12+1.5*LN(K433+0.1))))</f>
        <v xml:space="preserve"> </v>
      </c>
      <c r="R433" s="120">
        <f t="shared" si="252"/>
        <v>-0.63022410000000006</v>
      </c>
      <c r="S433" s="109">
        <f t="shared" si="253"/>
        <v>0</v>
      </c>
      <c r="T433" s="110">
        <f t="shared" si="254"/>
        <v>0</v>
      </c>
      <c r="U433" s="109">
        <f t="shared" si="234"/>
        <v>0</v>
      </c>
      <c r="V433" s="69" t="e">
        <f t="shared" si="255"/>
        <v>#DIV/0!</v>
      </c>
      <c r="W433" s="109" t="e">
        <f t="shared" si="235"/>
        <v>#DIV/0!</v>
      </c>
      <c r="X433" s="109" t="e">
        <f t="shared" si="236"/>
        <v>#DIV/0!</v>
      </c>
      <c r="Y433" s="109" t="e">
        <f t="shared" si="237"/>
        <v>#DIV/0!</v>
      </c>
      <c r="Z433" s="109" t="e">
        <f t="shared" si="238"/>
        <v>#DIV/0!</v>
      </c>
      <c r="AA433" s="235" t="str">
        <f>IF(D433&lt;'Input Data'!$V$4," ",IF(I433=0," ",IF(K433=0," ",IF(AX433=4,28,IF(AX433=3,28,IF(AX433=2,28,IF(AX433=1,28,IF(AB433&gt;43,43,AB433))))))))</f>
        <v xml:space="preserve"> </v>
      </c>
      <c r="AB433" s="111" t="e">
        <f t="shared" si="239"/>
        <v>#DIV/0!</v>
      </c>
      <c r="AC433" s="128" t="e">
        <f t="shared" si="256"/>
        <v>#DIV/0!</v>
      </c>
      <c r="AD433" s="81">
        <f t="shared" si="240"/>
        <v>-99</v>
      </c>
      <c r="AE433" s="128" t="str">
        <f>IF(D433&lt;'Input Data'!$V$4," ",IF(I433=0," ",IF(K433=0," ",5*(I433-S433))))</f>
        <v xml:space="preserve"> </v>
      </c>
      <c r="AF433" s="81">
        <f t="shared" si="257"/>
        <v>-0.99</v>
      </c>
      <c r="AG433" s="81">
        <f t="shared" si="241"/>
        <v>-99</v>
      </c>
      <c r="AH433" s="119" t="e">
        <f t="shared" si="258"/>
        <v>#DIV/0!</v>
      </c>
      <c r="AI433" s="130" t="e">
        <f t="shared" si="259"/>
        <v>#DIV/0!</v>
      </c>
      <c r="AJ433" s="119" t="e">
        <f t="shared" si="260"/>
        <v>#DIV/0!</v>
      </c>
      <c r="AK433" s="119">
        <f t="shared" si="261"/>
        <v>-99</v>
      </c>
      <c r="AL433" s="69" t="e">
        <f t="shared" si="262"/>
        <v>#DIV/0!</v>
      </c>
      <c r="AM433" s="114" t="e">
        <f t="shared" si="263"/>
        <v>#DIV/0!</v>
      </c>
      <c r="AN433" s="119" t="e">
        <f t="shared" si="264"/>
        <v>#DIV/0!</v>
      </c>
      <c r="AO433" s="119" t="e">
        <f t="shared" si="265"/>
        <v>#DIV/0!</v>
      </c>
      <c r="AP433" s="119" t="e">
        <f t="shared" si="266"/>
        <v>#DIV/0!</v>
      </c>
      <c r="AQ433" s="119" t="e">
        <f t="shared" si="267"/>
        <v>#DIV/0!</v>
      </c>
      <c r="AR433" s="119" t="e">
        <f t="shared" si="268"/>
        <v>#DIV/0!</v>
      </c>
      <c r="AS433" s="114" t="e">
        <f t="shared" si="269"/>
        <v>#DIV/0!</v>
      </c>
      <c r="AT433" s="114" t="e">
        <f t="shared" si="242"/>
        <v>#DIV/0!</v>
      </c>
      <c r="AU433" s="114" t="e">
        <f t="shared" si="270"/>
        <v>#DIV/0!</v>
      </c>
      <c r="AV433" s="114" t="e">
        <f t="shared" si="243"/>
        <v>#DIV/0!</v>
      </c>
      <c r="AW433" s="69" t="e">
        <f t="shared" si="271"/>
        <v>#DIV/0!</v>
      </c>
      <c r="AX433" s="69" t="e">
        <f t="shared" si="272"/>
        <v>#DIV/0!</v>
      </c>
    </row>
    <row r="434" spans="4:50" ht="15.75">
      <c r="D434" s="41">
        <f>'Input Data'!E447</f>
        <v>0</v>
      </c>
      <c r="E434" s="43">
        <f>'Input Data'!F447</f>
        <v>0</v>
      </c>
      <c r="F434" s="43">
        <f>'Input Data'!G447</f>
        <v>0</v>
      </c>
      <c r="G434" s="43">
        <f>'Input Data'!H447</f>
        <v>0</v>
      </c>
      <c r="H434" s="41">
        <f>('Input Data'!E447)/3.28084</f>
        <v>0</v>
      </c>
      <c r="I434" s="43">
        <f t="shared" si="244"/>
        <v>0</v>
      </c>
      <c r="J434" s="43">
        <f t="shared" si="245"/>
        <v>-99</v>
      </c>
      <c r="K434" s="43">
        <f t="shared" si="246"/>
        <v>0</v>
      </c>
      <c r="L434" s="43">
        <f t="shared" si="247"/>
        <v>-99</v>
      </c>
      <c r="M434" s="43">
        <f t="shared" si="248"/>
        <v>0</v>
      </c>
      <c r="N434" s="43">
        <f t="shared" si="249"/>
        <v>-99</v>
      </c>
      <c r="O434" s="43" t="e">
        <f t="shared" si="250"/>
        <v>#DIV/0!</v>
      </c>
      <c r="P434" s="108">
        <f t="shared" si="251"/>
        <v>-99</v>
      </c>
      <c r="Q434" s="128" t="str">
        <f>IF(D434&lt;'Input Data'!$V$4," ",IF(I434=0," ",IF(K434=0," ",12+1.5*LN(K434+0.1))))</f>
        <v xml:space="preserve"> </v>
      </c>
      <c r="R434" s="120">
        <f t="shared" si="252"/>
        <v>-0.63022410000000006</v>
      </c>
      <c r="S434" s="109">
        <f t="shared" si="253"/>
        <v>0</v>
      </c>
      <c r="T434" s="110">
        <f t="shared" si="254"/>
        <v>0</v>
      </c>
      <c r="U434" s="109">
        <f t="shared" si="234"/>
        <v>0</v>
      </c>
      <c r="V434" s="69" t="e">
        <f t="shared" si="255"/>
        <v>#DIV/0!</v>
      </c>
      <c r="W434" s="109" t="e">
        <f t="shared" si="235"/>
        <v>#DIV/0!</v>
      </c>
      <c r="X434" s="109" t="e">
        <f t="shared" si="236"/>
        <v>#DIV/0!</v>
      </c>
      <c r="Y434" s="109" t="e">
        <f t="shared" si="237"/>
        <v>#DIV/0!</v>
      </c>
      <c r="Z434" s="109" t="e">
        <f t="shared" si="238"/>
        <v>#DIV/0!</v>
      </c>
      <c r="AA434" s="235" t="str">
        <f>IF(D434&lt;'Input Data'!$V$4," ",IF(I434=0," ",IF(K434=0," ",IF(AX434=4,28,IF(AX434=3,28,IF(AX434=2,28,IF(AX434=1,28,IF(AB434&gt;43,43,AB434))))))))</f>
        <v xml:space="preserve"> </v>
      </c>
      <c r="AB434" s="111" t="e">
        <f t="shared" si="239"/>
        <v>#DIV/0!</v>
      </c>
      <c r="AC434" s="128" t="e">
        <f t="shared" si="256"/>
        <v>#DIV/0!</v>
      </c>
      <c r="AD434" s="81">
        <f t="shared" si="240"/>
        <v>-99</v>
      </c>
      <c r="AE434" s="128" t="str">
        <f>IF(D434&lt;'Input Data'!$V$4," ",IF(I434=0," ",IF(K434=0," ",5*(I434-S434))))</f>
        <v xml:space="preserve"> </v>
      </c>
      <c r="AF434" s="81">
        <f t="shared" si="257"/>
        <v>-0.99</v>
      </c>
      <c r="AG434" s="81">
        <f t="shared" si="241"/>
        <v>-99</v>
      </c>
      <c r="AH434" s="119" t="e">
        <f t="shared" si="258"/>
        <v>#DIV/0!</v>
      </c>
      <c r="AI434" s="130" t="e">
        <f t="shared" si="259"/>
        <v>#DIV/0!</v>
      </c>
      <c r="AJ434" s="119" t="e">
        <f t="shared" si="260"/>
        <v>#DIV/0!</v>
      </c>
      <c r="AK434" s="119">
        <f t="shared" si="261"/>
        <v>-99</v>
      </c>
      <c r="AL434" s="69" t="e">
        <f t="shared" si="262"/>
        <v>#DIV/0!</v>
      </c>
      <c r="AM434" s="114" t="e">
        <f t="shared" si="263"/>
        <v>#DIV/0!</v>
      </c>
      <c r="AN434" s="119" t="e">
        <f t="shared" si="264"/>
        <v>#DIV/0!</v>
      </c>
      <c r="AO434" s="119" t="e">
        <f t="shared" si="265"/>
        <v>#DIV/0!</v>
      </c>
      <c r="AP434" s="119" t="e">
        <f t="shared" si="266"/>
        <v>#DIV/0!</v>
      </c>
      <c r="AQ434" s="119" t="e">
        <f t="shared" si="267"/>
        <v>#DIV/0!</v>
      </c>
      <c r="AR434" s="119" t="e">
        <f t="shared" si="268"/>
        <v>#DIV/0!</v>
      </c>
      <c r="AS434" s="114" t="e">
        <f t="shared" si="269"/>
        <v>#DIV/0!</v>
      </c>
      <c r="AT434" s="114" t="e">
        <f t="shared" si="242"/>
        <v>#DIV/0!</v>
      </c>
      <c r="AU434" s="114" t="e">
        <f t="shared" si="270"/>
        <v>#DIV/0!</v>
      </c>
      <c r="AV434" s="114" t="e">
        <f t="shared" si="243"/>
        <v>#DIV/0!</v>
      </c>
      <c r="AW434" s="69" t="e">
        <f t="shared" si="271"/>
        <v>#DIV/0!</v>
      </c>
      <c r="AX434" s="69" t="e">
        <f t="shared" si="272"/>
        <v>#DIV/0!</v>
      </c>
    </row>
    <row r="435" spans="4:50" ht="15.75">
      <c r="D435" s="41">
        <f>'Input Data'!E448</f>
        <v>0</v>
      </c>
      <c r="E435" s="43">
        <f>'Input Data'!F448</f>
        <v>0</v>
      </c>
      <c r="F435" s="43">
        <f>'Input Data'!G448</f>
        <v>0</v>
      </c>
      <c r="G435" s="43">
        <f>'Input Data'!H448</f>
        <v>0</v>
      </c>
      <c r="H435" s="41">
        <f>('Input Data'!E448)/3.28084</f>
        <v>0</v>
      </c>
      <c r="I435" s="43">
        <f t="shared" si="244"/>
        <v>0</v>
      </c>
      <c r="J435" s="43">
        <f t="shared" si="245"/>
        <v>-99</v>
      </c>
      <c r="K435" s="43">
        <f t="shared" si="246"/>
        <v>0</v>
      </c>
      <c r="L435" s="43">
        <f t="shared" si="247"/>
        <v>-99</v>
      </c>
      <c r="M435" s="43">
        <f t="shared" si="248"/>
        <v>0</v>
      </c>
      <c r="N435" s="43">
        <f t="shared" si="249"/>
        <v>-99</v>
      </c>
      <c r="O435" s="43" t="e">
        <f t="shared" si="250"/>
        <v>#DIV/0!</v>
      </c>
      <c r="P435" s="108">
        <f t="shared" si="251"/>
        <v>-99</v>
      </c>
      <c r="Q435" s="128" t="str">
        <f>IF(D435&lt;'Input Data'!$V$4," ",IF(I435=0," ",IF(K435=0," ",12+1.5*LN(K435+0.1))))</f>
        <v xml:space="preserve"> </v>
      </c>
      <c r="R435" s="120">
        <f t="shared" si="252"/>
        <v>-0.63022410000000006</v>
      </c>
      <c r="S435" s="109">
        <f t="shared" si="253"/>
        <v>0</v>
      </c>
      <c r="T435" s="110">
        <f t="shared" si="254"/>
        <v>0</v>
      </c>
      <c r="U435" s="109">
        <f t="shared" si="234"/>
        <v>0</v>
      </c>
      <c r="V435" s="69" t="e">
        <f t="shared" si="255"/>
        <v>#DIV/0!</v>
      </c>
      <c r="W435" s="109" t="e">
        <f t="shared" si="235"/>
        <v>#DIV/0!</v>
      </c>
      <c r="X435" s="109" t="e">
        <f t="shared" si="236"/>
        <v>#DIV/0!</v>
      </c>
      <c r="Y435" s="109" t="e">
        <f t="shared" si="237"/>
        <v>#DIV/0!</v>
      </c>
      <c r="Z435" s="109" t="e">
        <f t="shared" si="238"/>
        <v>#DIV/0!</v>
      </c>
      <c r="AA435" s="235" t="str">
        <f>IF(D435&lt;'Input Data'!$V$4," ",IF(I435=0," ",IF(K435=0," ",IF(AX435=4,28,IF(AX435=3,28,IF(AX435=2,28,IF(AX435=1,28,IF(AB435&gt;43,43,AB435))))))))</f>
        <v xml:space="preserve"> </v>
      </c>
      <c r="AB435" s="111" t="e">
        <f t="shared" si="239"/>
        <v>#DIV/0!</v>
      </c>
      <c r="AC435" s="128" t="e">
        <f t="shared" si="256"/>
        <v>#DIV/0!</v>
      </c>
      <c r="AD435" s="81">
        <f t="shared" si="240"/>
        <v>-99</v>
      </c>
      <c r="AE435" s="128" t="str">
        <f>IF(D435&lt;'Input Data'!$V$4," ",IF(I435=0," ",IF(K435=0," ",5*(I435-S435))))</f>
        <v xml:space="preserve"> </v>
      </c>
      <c r="AF435" s="81">
        <f t="shared" si="257"/>
        <v>-0.99</v>
      </c>
      <c r="AG435" s="81">
        <f t="shared" si="241"/>
        <v>-99</v>
      </c>
      <c r="AH435" s="119" t="e">
        <f t="shared" si="258"/>
        <v>#DIV/0!</v>
      </c>
      <c r="AI435" s="130" t="e">
        <f t="shared" si="259"/>
        <v>#DIV/0!</v>
      </c>
      <c r="AJ435" s="119" t="e">
        <f t="shared" si="260"/>
        <v>#DIV/0!</v>
      </c>
      <c r="AK435" s="119">
        <f t="shared" si="261"/>
        <v>-99</v>
      </c>
      <c r="AL435" s="69" t="e">
        <f t="shared" si="262"/>
        <v>#DIV/0!</v>
      </c>
      <c r="AM435" s="114" t="e">
        <f t="shared" si="263"/>
        <v>#DIV/0!</v>
      </c>
      <c r="AN435" s="119" t="e">
        <f t="shared" si="264"/>
        <v>#DIV/0!</v>
      </c>
      <c r="AO435" s="119" t="e">
        <f t="shared" si="265"/>
        <v>#DIV/0!</v>
      </c>
      <c r="AP435" s="119" t="e">
        <f t="shared" si="266"/>
        <v>#DIV/0!</v>
      </c>
      <c r="AQ435" s="119" t="e">
        <f t="shared" si="267"/>
        <v>#DIV/0!</v>
      </c>
      <c r="AR435" s="119" t="e">
        <f t="shared" si="268"/>
        <v>#DIV/0!</v>
      </c>
      <c r="AS435" s="114" t="e">
        <f t="shared" si="269"/>
        <v>#DIV/0!</v>
      </c>
      <c r="AT435" s="114" t="e">
        <f t="shared" si="242"/>
        <v>#DIV/0!</v>
      </c>
      <c r="AU435" s="114" t="e">
        <f t="shared" si="270"/>
        <v>#DIV/0!</v>
      </c>
      <c r="AV435" s="114" t="e">
        <f t="shared" si="243"/>
        <v>#DIV/0!</v>
      </c>
      <c r="AW435" s="69" t="e">
        <f t="shared" si="271"/>
        <v>#DIV/0!</v>
      </c>
      <c r="AX435" s="69" t="e">
        <f t="shared" si="272"/>
        <v>#DIV/0!</v>
      </c>
    </row>
    <row r="436" spans="4:50" ht="15.75">
      <c r="D436" s="41">
        <f>'Input Data'!E449</f>
        <v>0</v>
      </c>
      <c r="E436" s="43">
        <f>'Input Data'!F449</f>
        <v>0</v>
      </c>
      <c r="F436" s="43">
        <f>'Input Data'!G449</f>
        <v>0</v>
      </c>
      <c r="G436" s="43">
        <f>'Input Data'!H449</f>
        <v>0</v>
      </c>
      <c r="H436" s="41">
        <f>('Input Data'!E449)/3.28084</f>
        <v>0</v>
      </c>
      <c r="I436" s="43">
        <f t="shared" si="244"/>
        <v>0</v>
      </c>
      <c r="J436" s="43">
        <f t="shared" si="245"/>
        <v>-99</v>
      </c>
      <c r="K436" s="43">
        <f t="shared" si="246"/>
        <v>0</v>
      </c>
      <c r="L436" s="43">
        <f t="shared" si="247"/>
        <v>-99</v>
      </c>
      <c r="M436" s="43">
        <f t="shared" si="248"/>
        <v>0</v>
      </c>
      <c r="N436" s="43">
        <f t="shared" si="249"/>
        <v>-99</v>
      </c>
      <c r="O436" s="43" t="e">
        <f t="shared" si="250"/>
        <v>#DIV/0!</v>
      </c>
      <c r="P436" s="108">
        <f t="shared" si="251"/>
        <v>-99</v>
      </c>
      <c r="Q436" s="128" t="str">
        <f>IF(D436&lt;'Input Data'!$V$4," ",IF(I436=0," ",IF(K436=0," ",12+1.5*LN(K436+0.1))))</f>
        <v xml:space="preserve"> </v>
      </c>
      <c r="R436" s="120">
        <f t="shared" si="252"/>
        <v>-0.63022410000000006</v>
      </c>
      <c r="S436" s="109">
        <f t="shared" si="253"/>
        <v>0</v>
      </c>
      <c r="T436" s="110">
        <f t="shared" si="254"/>
        <v>0</v>
      </c>
      <c r="U436" s="109">
        <f t="shared" si="234"/>
        <v>0</v>
      </c>
      <c r="V436" s="69" t="e">
        <f t="shared" si="255"/>
        <v>#DIV/0!</v>
      </c>
      <c r="W436" s="109" t="e">
        <f t="shared" si="235"/>
        <v>#DIV/0!</v>
      </c>
      <c r="X436" s="109" t="e">
        <f t="shared" si="236"/>
        <v>#DIV/0!</v>
      </c>
      <c r="Y436" s="109" t="e">
        <f t="shared" si="237"/>
        <v>#DIV/0!</v>
      </c>
      <c r="Z436" s="109" t="e">
        <f t="shared" si="238"/>
        <v>#DIV/0!</v>
      </c>
      <c r="AA436" s="235" t="str">
        <f>IF(D436&lt;'Input Data'!$V$4," ",IF(I436=0," ",IF(K436=0," ",IF(AX436=4,28,IF(AX436=3,28,IF(AX436=2,28,IF(AX436=1,28,IF(AB436&gt;43,43,AB436))))))))</f>
        <v xml:space="preserve"> </v>
      </c>
      <c r="AB436" s="111" t="e">
        <f t="shared" si="239"/>
        <v>#DIV/0!</v>
      </c>
      <c r="AC436" s="128" t="e">
        <f t="shared" si="256"/>
        <v>#DIV/0!</v>
      </c>
      <c r="AD436" s="81">
        <f t="shared" si="240"/>
        <v>-99</v>
      </c>
      <c r="AE436" s="128" t="str">
        <f>IF(D436&lt;'Input Data'!$V$4," ",IF(I436=0," ",IF(K436=0," ",5*(I436-S436))))</f>
        <v xml:space="preserve"> </v>
      </c>
      <c r="AF436" s="81">
        <f t="shared" si="257"/>
        <v>-0.99</v>
      </c>
      <c r="AG436" s="81">
        <f t="shared" si="241"/>
        <v>-99</v>
      </c>
      <c r="AH436" s="119" t="e">
        <f t="shared" si="258"/>
        <v>#DIV/0!</v>
      </c>
      <c r="AI436" s="130" t="e">
        <f t="shared" si="259"/>
        <v>#DIV/0!</v>
      </c>
      <c r="AJ436" s="119" t="e">
        <f t="shared" si="260"/>
        <v>#DIV/0!</v>
      </c>
      <c r="AK436" s="119">
        <f t="shared" si="261"/>
        <v>-99</v>
      </c>
      <c r="AL436" s="69" t="e">
        <f t="shared" si="262"/>
        <v>#DIV/0!</v>
      </c>
      <c r="AM436" s="114" t="e">
        <f t="shared" si="263"/>
        <v>#DIV/0!</v>
      </c>
      <c r="AN436" s="119" t="e">
        <f t="shared" si="264"/>
        <v>#DIV/0!</v>
      </c>
      <c r="AO436" s="119" t="e">
        <f t="shared" si="265"/>
        <v>#DIV/0!</v>
      </c>
      <c r="AP436" s="119" t="e">
        <f t="shared" si="266"/>
        <v>#DIV/0!</v>
      </c>
      <c r="AQ436" s="119" t="e">
        <f t="shared" si="267"/>
        <v>#DIV/0!</v>
      </c>
      <c r="AR436" s="119" t="e">
        <f t="shared" si="268"/>
        <v>#DIV/0!</v>
      </c>
      <c r="AS436" s="114" t="e">
        <f t="shared" si="269"/>
        <v>#DIV/0!</v>
      </c>
      <c r="AT436" s="114" t="e">
        <f t="shared" si="242"/>
        <v>#DIV/0!</v>
      </c>
      <c r="AU436" s="114" t="e">
        <f t="shared" si="270"/>
        <v>#DIV/0!</v>
      </c>
      <c r="AV436" s="114" t="e">
        <f t="shared" si="243"/>
        <v>#DIV/0!</v>
      </c>
      <c r="AW436" s="69" t="e">
        <f t="shared" si="271"/>
        <v>#DIV/0!</v>
      </c>
      <c r="AX436" s="69" t="e">
        <f t="shared" si="272"/>
        <v>#DIV/0!</v>
      </c>
    </row>
    <row r="437" spans="4:50" ht="15.75">
      <c r="D437" s="41">
        <f>'Input Data'!E450</f>
        <v>0</v>
      </c>
      <c r="E437" s="43">
        <f>'Input Data'!F450</f>
        <v>0</v>
      </c>
      <c r="F437" s="43">
        <f>'Input Data'!G450</f>
        <v>0</v>
      </c>
      <c r="G437" s="43">
        <f>'Input Data'!H450</f>
        <v>0</v>
      </c>
      <c r="H437" s="41">
        <f>('Input Data'!E450)/3.28084</f>
        <v>0</v>
      </c>
      <c r="I437" s="43">
        <f t="shared" si="244"/>
        <v>0</v>
      </c>
      <c r="J437" s="43">
        <f t="shared" si="245"/>
        <v>-99</v>
      </c>
      <c r="K437" s="43">
        <f t="shared" si="246"/>
        <v>0</v>
      </c>
      <c r="L437" s="43">
        <f t="shared" si="247"/>
        <v>-99</v>
      </c>
      <c r="M437" s="43">
        <f t="shared" si="248"/>
        <v>0</v>
      </c>
      <c r="N437" s="43">
        <f t="shared" si="249"/>
        <v>-99</v>
      </c>
      <c r="O437" s="43" t="e">
        <f t="shared" si="250"/>
        <v>#DIV/0!</v>
      </c>
      <c r="P437" s="108">
        <f t="shared" si="251"/>
        <v>-99</v>
      </c>
      <c r="Q437" s="128" t="str">
        <f>IF(D437&lt;'Input Data'!$V$4," ",IF(I437=0," ",IF(K437=0," ",12+1.5*LN(K437+0.1))))</f>
        <v xml:space="preserve"> </v>
      </c>
      <c r="R437" s="120">
        <f t="shared" si="252"/>
        <v>-0.63022410000000006</v>
      </c>
      <c r="S437" s="109">
        <f t="shared" si="253"/>
        <v>0</v>
      </c>
      <c r="T437" s="110">
        <f t="shared" si="254"/>
        <v>0</v>
      </c>
      <c r="U437" s="109">
        <f t="shared" si="234"/>
        <v>0</v>
      </c>
      <c r="V437" s="69" t="e">
        <f t="shared" si="255"/>
        <v>#DIV/0!</v>
      </c>
      <c r="W437" s="109" t="e">
        <f t="shared" si="235"/>
        <v>#DIV/0!</v>
      </c>
      <c r="X437" s="109" t="e">
        <f t="shared" si="236"/>
        <v>#DIV/0!</v>
      </c>
      <c r="Y437" s="109" t="e">
        <f t="shared" si="237"/>
        <v>#DIV/0!</v>
      </c>
      <c r="Z437" s="109" t="e">
        <f t="shared" si="238"/>
        <v>#DIV/0!</v>
      </c>
      <c r="AA437" s="235" t="str">
        <f>IF(D437&lt;'Input Data'!$V$4," ",IF(I437=0," ",IF(K437=0," ",IF(AX437=4,28,IF(AX437=3,28,IF(AX437=2,28,IF(AX437=1,28,IF(AB437&gt;43,43,AB437))))))))</f>
        <v xml:space="preserve"> </v>
      </c>
      <c r="AB437" s="111" t="e">
        <f t="shared" si="239"/>
        <v>#DIV/0!</v>
      </c>
      <c r="AC437" s="128" t="e">
        <f t="shared" si="256"/>
        <v>#DIV/0!</v>
      </c>
      <c r="AD437" s="81">
        <f t="shared" si="240"/>
        <v>-99</v>
      </c>
      <c r="AE437" s="128" t="str">
        <f>IF(D437&lt;'Input Data'!$V$4," ",IF(I437=0," ",IF(K437=0," ",5*(I437-S437))))</f>
        <v xml:space="preserve"> </v>
      </c>
      <c r="AF437" s="81">
        <f t="shared" si="257"/>
        <v>-0.99</v>
      </c>
      <c r="AG437" s="81">
        <f t="shared" si="241"/>
        <v>-99</v>
      </c>
      <c r="AH437" s="119" t="e">
        <f t="shared" si="258"/>
        <v>#DIV/0!</v>
      </c>
      <c r="AI437" s="130" t="e">
        <f t="shared" si="259"/>
        <v>#DIV/0!</v>
      </c>
      <c r="AJ437" s="119" t="e">
        <f t="shared" si="260"/>
        <v>#DIV/0!</v>
      </c>
      <c r="AK437" s="119">
        <f t="shared" si="261"/>
        <v>-99</v>
      </c>
      <c r="AL437" s="69" t="e">
        <f t="shared" si="262"/>
        <v>#DIV/0!</v>
      </c>
      <c r="AM437" s="114" t="e">
        <f t="shared" si="263"/>
        <v>#DIV/0!</v>
      </c>
      <c r="AN437" s="119" t="e">
        <f t="shared" si="264"/>
        <v>#DIV/0!</v>
      </c>
      <c r="AO437" s="119" t="e">
        <f t="shared" si="265"/>
        <v>#DIV/0!</v>
      </c>
      <c r="AP437" s="119" t="e">
        <f t="shared" si="266"/>
        <v>#DIV/0!</v>
      </c>
      <c r="AQ437" s="119" t="e">
        <f t="shared" si="267"/>
        <v>#DIV/0!</v>
      </c>
      <c r="AR437" s="119" t="e">
        <f t="shared" si="268"/>
        <v>#DIV/0!</v>
      </c>
      <c r="AS437" s="114" t="e">
        <f t="shared" si="269"/>
        <v>#DIV/0!</v>
      </c>
      <c r="AT437" s="114" t="e">
        <f t="shared" si="242"/>
        <v>#DIV/0!</v>
      </c>
      <c r="AU437" s="114" t="e">
        <f t="shared" si="270"/>
        <v>#DIV/0!</v>
      </c>
      <c r="AV437" s="114" t="e">
        <f t="shared" si="243"/>
        <v>#DIV/0!</v>
      </c>
      <c r="AW437" s="69" t="e">
        <f t="shared" si="271"/>
        <v>#DIV/0!</v>
      </c>
      <c r="AX437" s="69" t="e">
        <f t="shared" si="272"/>
        <v>#DIV/0!</v>
      </c>
    </row>
    <row r="438" spans="4:50" ht="15.75">
      <c r="D438" s="41">
        <f>'Input Data'!E451</f>
        <v>0</v>
      </c>
      <c r="E438" s="43">
        <f>'Input Data'!F451</f>
        <v>0</v>
      </c>
      <c r="F438" s="43">
        <f>'Input Data'!G451</f>
        <v>0</v>
      </c>
      <c r="G438" s="43">
        <f>'Input Data'!H451</f>
        <v>0</v>
      </c>
      <c r="H438" s="41">
        <f>('Input Data'!E451)/3.28084</f>
        <v>0</v>
      </c>
      <c r="I438" s="43">
        <f t="shared" si="244"/>
        <v>0</v>
      </c>
      <c r="J438" s="43">
        <f t="shared" si="245"/>
        <v>-99</v>
      </c>
      <c r="K438" s="43">
        <f t="shared" si="246"/>
        <v>0</v>
      </c>
      <c r="L438" s="43">
        <f t="shared" si="247"/>
        <v>-99</v>
      </c>
      <c r="M438" s="43">
        <f t="shared" si="248"/>
        <v>0</v>
      </c>
      <c r="N438" s="43">
        <f t="shared" si="249"/>
        <v>-99</v>
      </c>
      <c r="O438" s="43" t="e">
        <f t="shared" si="250"/>
        <v>#DIV/0!</v>
      </c>
      <c r="P438" s="108">
        <f t="shared" si="251"/>
        <v>-99</v>
      </c>
      <c r="Q438" s="128" t="str">
        <f>IF(D438&lt;'Input Data'!$V$4," ",IF(I438=0," ",IF(K438=0," ",12+1.5*LN(K438+0.1))))</f>
        <v xml:space="preserve"> </v>
      </c>
      <c r="R438" s="120">
        <f t="shared" si="252"/>
        <v>-0.63022410000000006</v>
      </c>
      <c r="S438" s="109">
        <f t="shared" si="253"/>
        <v>0</v>
      </c>
      <c r="T438" s="110">
        <f t="shared" si="254"/>
        <v>0</v>
      </c>
      <c r="U438" s="109">
        <f t="shared" si="234"/>
        <v>0</v>
      </c>
      <c r="V438" s="69" t="e">
        <f t="shared" si="255"/>
        <v>#DIV/0!</v>
      </c>
      <c r="W438" s="109" t="e">
        <f t="shared" si="235"/>
        <v>#DIV/0!</v>
      </c>
      <c r="X438" s="109" t="e">
        <f t="shared" si="236"/>
        <v>#DIV/0!</v>
      </c>
      <c r="Y438" s="109" t="e">
        <f t="shared" si="237"/>
        <v>#DIV/0!</v>
      </c>
      <c r="Z438" s="109" t="e">
        <f t="shared" si="238"/>
        <v>#DIV/0!</v>
      </c>
      <c r="AA438" s="235" t="str">
        <f>IF(D438&lt;'Input Data'!$V$4," ",IF(I438=0," ",IF(K438=0," ",IF(AX438=4,28,IF(AX438=3,28,IF(AX438=2,28,IF(AX438=1,28,IF(AB438&gt;43,43,AB438))))))))</f>
        <v xml:space="preserve"> </v>
      </c>
      <c r="AB438" s="111" t="e">
        <f t="shared" si="239"/>
        <v>#DIV/0!</v>
      </c>
      <c r="AC438" s="128" t="e">
        <f t="shared" si="256"/>
        <v>#DIV/0!</v>
      </c>
      <c r="AD438" s="81">
        <f t="shared" si="240"/>
        <v>-99</v>
      </c>
      <c r="AE438" s="128" t="str">
        <f>IF(D438&lt;'Input Data'!$V$4," ",IF(I438=0," ",IF(K438=0," ",5*(I438-S438))))</f>
        <v xml:space="preserve"> </v>
      </c>
      <c r="AF438" s="81">
        <f t="shared" si="257"/>
        <v>-0.99</v>
      </c>
      <c r="AG438" s="81">
        <f t="shared" si="241"/>
        <v>-99</v>
      </c>
      <c r="AH438" s="119" t="e">
        <f t="shared" si="258"/>
        <v>#DIV/0!</v>
      </c>
      <c r="AI438" s="130" t="e">
        <f t="shared" si="259"/>
        <v>#DIV/0!</v>
      </c>
      <c r="AJ438" s="119" t="e">
        <f t="shared" si="260"/>
        <v>#DIV/0!</v>
      </c>
      <c r="AK438" s="119">
        <f t="shared" si="261"/>
        <v>-99</v>
      </c>
      <c r="AL438" s="69" t="e">
        <f t="shared" si="262"/>
        <v>#DIV/0!</v>
      </c>
      <c r="AM438" s="114" t="e">
        <f t="shared" si="263"/>
        <v>#DIV/0!</v>
      </c>
      <c r="AN438" s="119" t="e">
        <f t="shared" si="264"/>
        <v>#DIV/0!</v>
      </c>
      <c r="AO438" s="119" t="e">
        <f t="shared" si="265"/>
        <v>#DIV/0!</v>
      </c>
      <c r="AP438" s="119" t="e">
        <f t="shared" si="266"/>
        <v>#DIV/0!</v>
      </c>
      <c r="AQ438" s="119" t="e">
        <f t="shared" si="267"/>
        <v>#DIV/0!</v>
      </c>
      <c r="AR438" s="119" t="e">
        <f t="shared" si="268"/>
        <v>#DIV/0!</v>
      </c>
      <c r="AS438" s="114" t="e">
        <f t="shared" si="269"/>
        <v>#DIV/0!</v>
      </c>
      <c r="AT438" s="114" t="e">
        <f t="shared" si="242"/>
        <v>#DIV/0!</v>
      </c>
      <c r="AU438" s="114" t="e">
        <f t="shared" si="270"/>
        <v>#DIV/0!</v>
      </c>
      <c r="AV438" s="114" t="e">
        <f t="shared" si="243"/>
        <v>#DIV/0!</v>
      </c>
      <c r="AW438" s="69" t="e">
        <f t="shared" si="271"/>
        <v>#DIV/0!</v>
      </c>
      <c r="AX438" s="69" t="e">
        <f t="shared" si="272"/>
        <v>#DIV/0!</v>
      </c>
    </row>
    <row r="439" spans="4:50" ht="15.75">
      <c r="D439" s="41">
        <f>'Input Data'!E452</f>
        <v>0</v>
      </c>
      <c r="E439" s="43">
        <f>'Input Data'!F452</f>
        <v>0</v>
      </c>
      <c r="F439" s="43">
        <f>'Input Data'!G452</f>
        <v>0</v>
      </c>
      <c r="G439" s="43">
        <f>'Input Data'!H452</f>
        <v>0</v>
      </c>
      <c r="H439" s="41">
        <f>('Input Data'!E452)/3.28084</f>
        <v>0</v>
      </c>
      <c r="I439" s="43">
        <f t="shared" si="244"/>
        <v>0</v>
      </c>
      <c r="J439" s="43">
        <f t="shared" si="245"/>
        <v>-99</v>
      </c>
      <c r="K439" s="43">
        <f t="shared" si="246"/>
        <v>0</v>
      </c>
      <c r="L439" s="43">
        <f t="shared" si="247"/>
        <v>-99</v>
      </c>
      <c r="M439" s="43">
        <f t="shared" si="248"/>
        <v>0</v>
      </c>
      <c r="N439" s="43">
        <f t="shared" si="249"/>
        <v>-99</v>
      </c>
      <c r="O439" s="43" t="e">
        <f t="shared" si="250"/>
        <v>#DIV/0!</v>
      </c>
      <c r="P439" s="108">
        <f t="shared" si="251"/>
        <v>-99</v>
      </c>
      <c r="Q439" s="128" t="str">
        <f>IF(D439&lt;'Input Data'!$V$4," ",IF(I439=0," ",IF(K439=0," ",12+1.5*LN(K439+0.1))))</f>
        <v xml:space="preserve"> </v>
      </c>
      <c r="R439" s="120">
        <f t="shared" si="252"/>
        <v>-0.63022410000000006</v>
      </c>
      <c r="S439" s="109">
        <f t="shared" si="253"/>
        <v>0</v>
      </c>
      <c r="T439" s="110">
        <f t="shared" si="254"/>
        <v>0</v>
      </c>
      <c r="U439" s="109">
        <f t="shared" si="234"/>
        <v>0</v>
      </c>
      <c r="V439" s="69" t="e">
        <f t="shared" si="255"/>
        <v>#DIV/0!</v>
      </c>
      <c r="W439" s="109" t="e">
        <f t="shared" si="235"/>
        <v>#DIV/0!</v>
      </c>
      <c r="X439" s="109" t="e">
        <f t="shared" si="236"/>
        <v>#DIV/0!</v>
      </c>
      <c r="Y439" s="109" t="e">
        <f t="shared" si="237"/>
        <v>#DIV/0!</v>
      </c>
      <c r="Z439" s="109" t="e">
        <f t="shared" si="238"/>
        <v>#DIV/0!</v>
      </c>
      <c r="AA439" s="235" t="str">
        <f>IF(D439&lt;'Input Data'!$V$4," ",IF(I439=0," ",IF(K439=0," ",IF(AX439=4,28,IF(AX439=3,28,IF(AX439=2,28,IF(AX439=1,28,IF(AB439&gt;43,43,AB439))))))))</f>
        <v xml:space="preserve"> </v>
      </c>
      <c r="AB439" s="111" t="e">
        <f t="shared" si="239"/>
        <v>#DIV/0!</v>
      </c>
      <c r="AC439" s="128" t="e">
        <f t="shared" si="256"/>
        <v>#DIV/0!</v>
      </c>
      <c r="AD439" s="81">
        <f t="shared" si="240"/>
        <v>-99</v>
      </c>
      <c r="AE439" s="128" t="str">
        <f>IF(D439&lt;'Input Data'!$V$4," ",IF(I439=0," ",IF(K439=0," ",5*(I439-S439))))</f>
        <v xml:space="preserve"> </v>
      </c>
      <c r="AF439" s="81">
        <f t="shared" si="257"/>
        <v>-0.99</v>
      </c>
      <c r="AG439" s="81">
        <f t="shared" si="241"/>
        <v>-99</v>
      </c>
      <c r="AH439" s="119" t="e">
        <f t="shared" si="258"/>
        <v>#DIV/0!</v>
      </c>
      <c r="AI439" s="130" t="e">
        <f t="shared" si="259"/>
        <v>#DIV/0!</v>
      </c>
      <c r="AJ439" s="119" t="e">
        <f t="shared" si="260"/>
        <v>#DIV/0!</v>
      </c>
      <c r="AK439" s="119">
        <f t="shared" si="261"/>
        <v>-99</v>
      </c>
      <c r="AL439" s="69" t="e">
        <f t="shared" si="262"/>
        <v>#DIV/0!</v>
      </c>
      <c r="AM439" s="114" t="e">
        <f t="shared" si="263"/>
        <v>#DIV/0!</v>
      </c>
      <c r="AN439" s="119" t="e">
        <f t="shared" si="264"/>
        <v>#DIV/0!</v>
      </c>
      <c r="AO439" s="119" t="e">
        <f t="shared" si="265"/>
        <v>#DIV/0!</v>
      </c>
      <c r="AP439" s="119" t="e">
        <f t="shared" si="266"/>
        <v>#DIV/0!</v>
      </c>
      <c r="AQ439" s="119" t="e">
        <f t="shared" si="267"/>
        <v>#DIV/0!</v>
      </c>
      <c r="AR439" s="119" t="e">
        <f t="shared" si="268"/>
        <v>#DIV/0!</v>
      </c>
      <c r="AS439" s="114" t="e">
        <f t="shared" si="269"/>
        <v>#DIV/0!</v>
      </c>
      <c r="AT439" s="114" t="e">
        <f t="shared" si="242"/>
        <v>#DIV/0!</v>
      </c>
      <c r="AU439" s="114" t="e">
        <f t="shared" si="270"/>
        <v>#DIV/0!</v>
      </c>
      <c r="AV439" s="114" t="e">
        <f t="shared" si="243"/>
        <v>#DIV/0!</v>
      </c>
      <c r="AW439" s="69" t="e">
        <f t="shared" si="271"/>
        <v>#DIV/0!</v>
      </c>
      <c r="AX439" s="69" t="e">
        <f t="shared" si="272"/>
        <v>#DIV/0!</v>
      </c>
    </row>
    <row r="440" spans="4:50" ht="15.75">
      <c r="D440" s="41">
        <f>'Input Data'!E453</f>
        <v>0</v>
      </c>
      <c r="E440" s="43">
        <f>'Input Data'!F453</f>
        <v>0</v>
      </c>
      <c r="F440" s="43">
        <f>'Input Data'!G453</f>
        <v>0</v>
      </c>
      <c r="G440" s="43">
        <f>'Input Data'!H453</f>
        <v>0</v>
      </c>
      <c r="H440" s="41">
        <f>('Input Data'!E453)/3.28084</f>
        <v>0</v>
      </c>
      <c r="I440" s="43">
        <f t="shared" si="244"/>
        <v>0</v>
      </c>
      <c r="J440" s="43">
        <f t="shared" si="245"/>
        <v>-99</v>
      </c>
      <c r="K440" s="43">
        <f t="shared" si="246"/>
        <v>0</v>
      </c>
      <c r="L440" s="43">
        <f t="shared" si="247"/>
        <v>-99</v>
      </c>
      <c r="M440" s="43">
        <f t="shared" si="248"/>
        <v>0</v>
      </c>
      <c r="N440" s="43">
        <f t="shared" si="249"/>
        <v>-99</v>
      </c>
      <c r="O440" s="43" t="e">
        <f t="shared" si="250"/>
        <v>#DIV/0!</v>
      </c>
      <c r="P440" s="108">
        <f t="shared" si="251"/>
        <v>-99</v>
      </c>
      <c r="Q440" s="128" t="str">
        <f>IF(D440&lt;'Input Data'!$V$4," ",IF(I440=0," ",IF(K440=0," ",12+1.5*LN(K440+0.1))))</f>
        <v xml:space="preserve"> </v>
      </c>
      <c r="R440" s="120">
        <f t="shared" si="252"/>
        <v>-0.63022410000000006</v>
      </c>
      <c r="S440" s="109">
        <f t="shared" si="253"/>
        <v>0</v>
      </c>
      <c r="T440" s="110">
        <f t="shared" si="254"/>
        <v>0</v>
      </c>
      <c r="U440" s="109">
        <f t="shared" si="234"/>
        <v>0</v>
      </c>
      <c r="V440" s="69" t="e">
        <f t="shared" si="255"/>
        <v>#DIV/0!</v>
      </c>
      <c r="W440" s="109" t="e">
        <f t="shared" si="235"/>
        <v>#DIV/0!</v>
      </c>
      <c r="X440" s="109" t="e">
        <f t="shared" si="236"/>
        <v>#DIV/0!</v>
      </c>
      <c r="Y440" s="109" t="e">
        <f t="shared" si="237"/>
        <v>#DIV/0!</v>
      </c>
      <c r="Z440" s="109" t="e">
        <f t="shared" si="238"/>
        <v>#DIV/0!</v>
      </c>
      <c r="AA440" s="235" t="str">
        <f>IF(D440&lt;'Input Data'!$V$4," ",IF(I440=0," ",IF(K440=0," ",IF(AX440=4,28,IF(AX440=3,28,IF(AX440=2,28,IF(AX440=1,28,IF(AB440&gt;43,43,AB440))))))))</f>
        <v xml:space="preserve"> </v>
      </c>
      <c r="AB440" s="111" t="e">
        <f t="shared" si="239"/>
        <v>#DIV/0!</v>
      </c>
      <c r="AC440" s="128" t="e">
        <f t="shared" si="256"/>
        <v>#DIV/0!</v>
      </c>
      <c r="AD440" s="81">
        <f t="shared" si="240"/>
        <v>-99</v>
      </c>
      <c r="AE440" s="128" t="str">
        <f>IF(D440&lt;'Input Data'!$V$4," ",IF(I440=0," ",IF(K440=0," ",5*(I440-S440))))</f>
        <v xml:space="preserve"> </v>
      </c>
      <c r="AF440" s="81">
        <f t="shared" si="257"/>
        <v>-0.99</v>
      </c>
      <c r="AG440" s="81">
        <f t="shared" si="241"/>
        <v>-99</v>
      </c>
      <c r="AH440" s="119" t="e">
        <f t="shared" si="258"/>
        <v>#DIV/0!</v>
      </c>
      <c r="AI440" s="130" t="e">
        <f t="shared" si="259"/>
        <v>#DIV/0!</v>
      </c>
      <c r="AJ440" s="119" t="e">
        <f t="shared" si="260"/>
        <v>#DIV/0!</v>
      </c>
      <c r="AK440" s="119">
        <f t="shared" si="261"/>
        <v>-99</v>
      </c>
      <c r="AL440" s="69" t="e">
        <f t="shared" si="262"/>
        <v>#DIV/0!</v>
      </c>
      <c r="AM440" s="114" t="e">
        <f t="shared" si="263"/>
        <v>#DIV/0!</v>
      </c>
      <c r="AN440" s="119" t="e">
        <f t="shared" si="264"/>
        <v>#DIV/0!</v>
      </c>
      <c r="AO440" s="119" t="e">
        <f t="shared" si="265"/>
        <v>#DIV/0!</v>
      </c>
      <c r="AP440" s="119" t="e">
        <f t="shared" si="266"/>
        <v>#DIV/0!</v>
      </c>
      <c r="AQ440" s="119" t="e">
        <f t="shared" si="267"/>
        <v>#DIV/0!</v>
      </c>
      <c r="AR440" s="119" t="e">
        <f t="shared" si="268"/>
        <v>#DIV/0!</v>
      </c>
      <c r="AS440" s="114" t="e">
        <f t="shared" si="269"/>
        <v>#DIV/0!</v>
      </c>
      <c r="AT440" s="114" t="e">
        <f t="shared" si="242"/>
        <v>#DIV/0!</v>
      </c>
      <c r="AU440" s="114" t="e">
        <f t="shared" si="270"/>
        <v>#DIV/0!</v>
      </c>
      <c r="AV440" s="114" t="e">
        <f t="shared" si="243"/>
        <v>#DIV/0!</v>
      </c>
      <c r="AW440" s="69" t="e">
        <f t="shared" si="271"/>
        <v>#DIV/0!</v>
      </c>
      <c r="AX440" s="69" t="e">
        <f t="shared" si="272"/>
        <v>#DIV/0!</v>
      </c>
    </row>
    <row r="441" spans="4:50" ht="15.75">
      <c r="D441" s="41">
        <f>'Input Data'!E454</f>
        <v>0</v>
      </c>
      <c r="E441" s="43">
        <f>'Input Data'!F454</f>
        <v>0</v>
      </c>
      <c r="F441" s="43">
        <f>'Input Data'!G454</f>
        <v>0</v>
      </c>
      <c r="G441" s="43">
        <f>'Input Data'!H454</f>
        <v>0</v>
      </c>
      <c r="H441" s="41">
        <f>('Input Data'!E454)/3.28084</f>
        <v>0</v>
      </c>
      <c r="I441" s="43">
        <f t="shared" si="244"/>
        <v>0</v>
      </c>
      <c r="J441" s="43">
        <f t="shared" si="245"/>
        <v>-99</v>
      </c>
      <c r="K441" s="43">
        <f t="shared" si="246"/>
        <v>0</v>
      </c>
      <c r="L441" s="43">
        <f t="shared" si="247"/>
        <v>-99</v>
      </c>
      <c r="M441" s="43">
        <f t="shared" si="248"/>
        <v>0</v>
      </c>
      <c r="N441" s="43">
        <f t="shared" si="249"/>
        <v>-99</v>
      </c>
      <c r="O441" s="43" t="e">
        <f t="shared" si="250"/>
        <v>#DIV/0!</v>
      </c>
      <c r="P441" s="108">
        <f t="shared" si="251"/>
        <v>-99</v>
      </c>
      <c r="Q441" s="128" t="str">
        <f>IF(D441&lt;'Input Data'!$V$4," ",IF(I441=0," ",IF(K441=0," ",12+1.5*LN(K441+0.1))))</f>
        <v xml:space="preserve"> </v>
      </c>
      <c r="R441" s="120">
        <f t="shared" si="252"/>
        <v>-0.63022410000000006</v>
      </c>
      <c r="S441" s="109">
        <f t="shared" si="253"/>
        <v>0</v>
      </c>
      <c r="T441" s="110">
        <f t="shared" si="254"/>
        <v>0</v>
      </c>
      <c r="U441" s="109">
        <f t="shared" si="234"/>
        <v>0</v>
      </c>
      <c r="V441" s="69" t="e">
        <f t="shared" si="255"/>
        <v>#DIV/0!</v>
      </c>
      <c r="W441" s="109" t="e">
        <f t="shared" si="235"/>
        <v>#DIV/0!</v>
      </c>
      <c r="X441" s="109" t="e">
        <f t="shared" si="236"/>
        <v>#DIV/0!</v>
      </c>
      <c r="Y441" s="109" t="e">
        <f t="shared" si="237"/>
        <v>#DIV/0!</v>
      </c>
      <c r="Z441" s="109" t="e">
        <f t="shared" si="238"/>
        <v>#DIV/0!</v>
      </c>
      <c r="AA441" s="235" t="str">
        <f>IF(D441&lt;'Input Data'!$V$4," ",IF(I441=0," ",IF(K441=0," ",IF(AX441=4,28,IF(AX441=3,28,IF(AX441=2,28,IF(AX441=1,28,IF(AB441&gt;43,43,AB441))))))))</f>
        <v xml:space="preserve"> </v>
      </c>
      <c r="AB441" s="111" t="e">
        <f t="shared" si="239"/>
        <v>#DIV/0!</v>
      </c>
      <c r="AC441" s="128" t="e">
        <f t="shared" si="256"/>
        <v>#DIV/0!</v>
      </c>
      <c r="AD441" s="81">
        <f t="shared" si="240"/>
        <v>-99</v>
      </c>
      <c r="AE441" s="128" t="str">
        <f>IF(D441&lt;'Input Data'!$V$4," ",IF(I441=0," ",IF(K441=0," ",5*(I441-S441))))</f>
        <v xml:space="preserve"> </v>
      </c>
      <c r="AF441" s="81">
        <f t="shared" si="257"/>
        <v>-0.99</v>
      </c>
      <c r="AG441" s="81">
        <f t="shared" si="241"/>
        <v>-99</v>
      </c>
      <c r="AH441" s="119" t="e">
        <f t="shared" si="258"/>
        <v>#DIV/0!</v>
      </c>
      <c r="AI441" s="130" t="e">
        <f t="shared" si="259"/>
        <v>#DIV/0!</v>
      </c>
      <c r="AJ441" s="119" t="e">
        <f t="shared" si="260"/>
        <v>#DIV/0!</v>
      </c>
      <c r="AK441" s="119">
        <f t="shared" si="261"/>
        <v>-99</v>
      </c>
      <c r="AL441" s="69" t="e">
        <f t="shared" si="262"/>
        <v>#DIV/0!</v>
      </c>
      <c r="AM441" s="114" t="e">
        <f t="shared" si="263"/>
        <v>#DIV/0!</v>
      </c>
      <c r="AN441" s="119" t="e">
        <f t="shared" si="264"/>
        <v>#DIV/0!</v>
      </c>
      <c r="AO441" s="119" t="e">
        <f t="shared" si="265"/>
        <v>#DIV/0!</v>
      </c>
      <c r="AP441" s="119" t="e">
        <f t="shared" si="266"/>
        <v>#DIV/0!</v>
      </c>
      <c r="AQ441" s="119" t="e">
        <f t="shared" si="267"/>
        <v>#DIV/0!</v>
      </c>
      <c r="AR441" s="119" t="e">
        <f t="shared" si="268"/>
        <v>#DIV/0!</v>
      </c>
      <c r="AS441" s="114" t="e">
        <f t="shared" si="269"/>
        <v>#DIV/0!</v>
      </c>
      <c r="AT441" s="114" t="e">
        <f t="shared" si="242"/>
        <v>#DIV/0!</v>
      </c>
      <c r="AU441" s="114" t="e">
        <f t="shared" si="270"/>
        <v>#DIV/0!</v>
      </c>
      <c r="AV441" s="114" t="e">
        <f t="shared" si="243"/>
        <v>#DIV/0!</v>
      </c>
      <c r="AW441" s="69" t="e">
        <f t="shared" si="271"/>
        <v>#DIV/0!</v>
      </c>
      <c r="AX441" s="69" t="e">
        <f t="shared" si="272"/>
        <v>#DIV/0!</v>
      </c>
    </row>
    <row r="442" spans="4:50" ht="15.75">
      <c r="D442" s="41">
        <f>'Input Data'!E455</f>
        <v>0</v>
      </c>
      <c r="E442" s="43">
        <f>'Input Data'!F455</f>
        <v>0</v>
      </c>
      <c r="F442" s="43">
        <f>'Input Data'!G455</f>
        <v>0</v>
      </c>
      <c r="G442" s="43">
        <f>'Input Data'!H455</f>
        <v>0</v>
      </c>
      <c r="H442" s="41">
        <f>('Input Data'!E455)/3.28084</f>
        <v>0</v>
      </c>
      <c r="I442" s="43">
        <f t="shared" si="244"/>
        <v>0</v>
      </c>
      <c r="J442" s="43">
        <f t="shared" si="245"/>
        <v>-99</v>
      </c>
      <c r="K442" s="43">
        <f t="shared" si="246"/>
        <v>0</v>
      </c>
      <c r="L442" s="43">
        <f t="shared" si="247"/>
        <v>-99</v>
      </c>
      <c r="M442" s="43">
        <f t="shared" si="248"/>
        <v>0</v>
      </c>
      <c r="N442" s="43">
        <f t="shared" si="249"/>
        <v>-99</v>
      </c>
      <c r="O442" s="43" t="e">
        <f t="shared" si="250"/>
        <v>#DIV/0!</v>
      </c>
      <c r="P442" s="108">
        <f t="shared" si="251"/>
        <v>-99</v>
      </c>
      <c r="Q442" s="128" t="str">
        <f>IF(D442&lt;'Input Data'!$V$4," ",IF(I442=0," ",IF(K442=0," ",12+1.5*LN(K442+0.1))))</f>
        <v xml:space="preserve"> </v>
      </c>
      <c r="R442" s="120">
        <f t="shared" si="252"/>
        <v>-0.63022410000000006</v>
      </c>
      <c r="S442" s="109">
        <f t="shared" si="253"/>
        <v>0</v>
      </c>
      <c r="T442" s="110">
        <f t="shared" si="254"/>
        <v>0</v>
      </c>
      <c r="U442" s="109">
        <f t="shared" si="234"/>
        <v>0</v>
      </c>
      <c r="V442" s="69" t="e">
        <f t="shared" si="255"/>
        <v>#DIV/0!</v>
      </c>
      <c r="W442" s="109" t="e">
        <f t="shared" si="235"/>
        <v>#DIV/0!</v>
      </c>
      <c r="X442" s="109" t="e">
        <f t="shared" si="236"/>
        <v>#DIV/0!</v>
      </c>
      <c r="Y442" s="109" t="e">
        <f t="shared" si="237"/>
        <v>#DIV/0!</v>
      </c>
      <c r="Z442" s="109" t="e">
        <f t="shared" si="238"/>
        <v>#DIV/0!</v>
      </c>
      <c r="AA442" s="235" t="str">
        <f>IF(D442&lt;'Input Data'!$V$4," ",IF(I442=0," ",IF(K442=0," ",IF(AX442=4,28,IF(AX442=3,28,IF(AX442=2,28,IF(AX442=1,28,IF(AB442&gt;43,43,AB442))))))))</f>
        <v xml:space="preserve"> </v>
      </c>
      <c r="AB442" s="111" t="e">
        <f t="shared" si="239"/>
        <v>#DIV/0!</v>
      </c>
      <c r="AC442" s="128" t="e">
        <f t="shared" si="256"/>
        <v>#DIV/0!</v>
      </c>
      <c r="AD442" s="81">
        <f t="shared" si="240"/>
        <v>-99</v>
      </c>
      <c r="AE442" s="128" t="str">
        <f>IF(D442&lt;'Input Data'!$V$4," ",IF(I442=0," ",IF(K442=0," ",5*(I442-S442))))</f>
        <v xml:space="preserve"> </v>
      </c>
      <c r="AF442" s="81">
        <f t="shared" si="257"/>
        <v>-0.99</v>
      </c>
      <c r="AG442" s="81">
        <f t="shared" si="241"/>
        <v>-99</v>
      </c>
      <c r="AH442" s="119" t="e">
        <f t="shared" si="258"/>
        <v>#DIV/0!</v>
      </c>
      <c r="AI442" s="130" t="e">
        <f t="shared" si="259"/>
        <v>#DIV/0!</v>
      </c>
      <c r="AJ442" s="119" t="e">
        <f t="shared" si="260"/>
        <v>#DIV/0!</v>
      </c>
      <c r="AK442" s="119">
        <f t="shared" si="261"/>
        <v>-99</v>
      </c>
      <c r="AL442" s="69" t="e">
        <f t="shared" si="262"/>
        <v>#DIV/0!</v>
      </c>
      <c r="AM442" s="114" t="e">
        <f t="shared" si="263"/>
        <v>#DIV/0!</v>
      </c>
      <c r="AN442" s="119" t="e">
        <f t="shared" si="264"/>
        <v>#DIV/0!</v>
      </c>
      <c r="AO442" s="119" t="e">
        <f t="shared" si="265"/>
        <v>#DIV/0!</v>
      </c>
      <c r="AP442" s="119" t="e">
        <f t="shared" si="266"/>
        <v>#DIV/0!</v>
      </c>
      <c r="AQ442" s="119" t="e">
        <f t="shared" si="267"/>
        <v>#DIV/0!</v>
      </c>
      <c r="AR442" s="119" t="e">
        <f t="shared" si="268"/>
        <v>#DIV/0!</v>
      </c>
      <c r="AS442" s="114" t="e">
        <f t="shared" si="269"/>
        <v>#DIV/0!</v>
      </c>
      <c r="AT442" s="114" t="e">
        <f t="shared" si="242"/>
        <v>#DIV/0!</v>
      </c>
      <c r="AU442" s="114" t="e">
        <f t="shared" si="270"/>
        <v>#DIV/0!</v>
      </c>
      <c r="AV442" s="114" t="e">
        <f t="shared" si="243"/>
        <v>#DIV/0!</v>
      </c>
      <c r="AW442" s="69" t="e">
        <f t="shared" si="271"/>
        <v>#DIV/0!</v>
      </c>
      <c r="AX442" s="69" t="e">
        <f t="shared" si="272"/>
        <v>#DIV/0!</v>
      </c>
    </row>
    <row r="443" spans="4:50" ht="15.75">
      <c r="D443" s="41">
        <f>'Input Data'!E456</f>
        <v>0</v>
      </c>
      <c r="E443" s="43">
        <f>'Input Data'!F456</f>
        <v>0</v>
      </c>
      <c r="F443" s="43">
        <f>'Input Data'!G456</f>
        <v>0</v>
      </c>
      <c r="G443" s="43">
        <f>'Input Data'!H456</f>
        <v>0</v>
      </c>
      <c r="H443" s="41">
        <f>('Input Data'!E456)/3.28084</f>
        <v>0</v>
      </c>
      <c r="I443" s="43">
        <f t="shared" si="244"/>
        <v>0</v>
      </c>
      <c r="J443" s="43">
        <f t="shared" si="245"/>
        <v>-99</v>
      </c>
      <c r="K443" s="43">
        <f t="shared" si="246"/>
        <v>0</v>
      </c>
      <c r="L443" s="43">
        <f t="shared" si="247"/>
        <v>-99</v>
      </c>
      <c r="M443" s="43">
        <f t="shared" si="248"/>
        <v>0</v>
      </c>
      <c r="N443" s="43">
        <f t="shared" si="249"/>
        <v>-99</v>
      </c>
      <c r="O443" s="43" t="e">
        <f t="shared" si="250"/>
        <v>#DIV/0!</v>
      </c>
      <c r="P443" s="108">
        <f t="shared" si="251"/>
        <v>-99</v>
      </c>
      <c r="Q443" s="128" t="str">
        <f>IF(D443&lt;'Input Data'!$V$4," ",IF(I443=0," ",IF(K443=0," ",12+1.5*LN(K443+0.1))))</f>
        <v xml:space="preserve"> </v>
      </c>
      <c r="R443" s="120">
        <f t="shared" si="252"/>
        <v>-0.63022410000000006</v>
      </c>
      <c r="S443" s="109">
        <f t="shared" si="253"/>
        <v>0</v>
      </c>
      <c r="T443" s="110">
        <f t="shared" si="254"/>
        <v>0</v>
      </c>
      <c r="U443" s="109">
        <f t="shared" si="234"/>
        <v>0</v>
      </c>
      <c r="V443" s="69" t="e">
        <f t="shared" si="255"/>
        <v>#DIV/0!</v>
      </c>
      <c r="W443" s="109" t="e">
        <f t="shared" si="235"/>
        <v>#DIV/0!</v>
      </c>
      <c r="X443" s="109" t="e">
        <f t="shared" si="236"/>
        <v>#DIV/0!</v>
      </c>
      <c r="Y443" s="109" t="e">
        <f t="shared" si="237"/>
        <v>#DIV/0!</v>
      </c>
      <c r="Z443" s="109" t="e">
        <f t="shared" si="238"/>
        <v>#DIV/0!</v>
      </c>
      <c r="AA443" s="235" t="str">
        <f>IF(D443&lt;'Input Data'!$V$4," ",IF(I443=0," ",IF(K443=0," ",IF(AX443=4,28,IF(AX443=3,28,IF(AX443=2,28,IF(AX443=1,28,IF(AB443&gt;43,43,AB443))))))))</f>
        <v xml:space="preserve"> </v>
      </c>
      <c r="AB443" s="111" t="e">
        <f t="shared" si="239"/>
        <v>#DIV/0!</v>
      </c>
      <c r="AC443" s="128" t="e">
        <f t="shared" si="256"/>
        <v>#DIV/0!</v>
      </c>
      <c r="AD443" s="81">
        <f t="shared" si="240"/>
        <v>-99</v>
      </c>
      <c r="AE443" s="128" t="str">
        <f>IF(D443&lt;'Input Data'!$V$4," ",IF(I443=0," ",IF(K443=0," ",5*(I443-S443))))</f>
        <v xml:space="preserve"> </v>
      </c>
      <c r="AF443" s="81">
        <f t="shared" si="257"/>
        <v>-0.99</v>
      </c>
      <c r="AG443" s="81">
        <f t="shared" si="241"/>
        <v>-99</v>
      </c>
      <c r="AH443" s="119" t="e">
        <f t="shared" si="258"/>
        <v>#DIV/0!</v>
      </c>
      <c r="AI443" s="130" t="e">
        <f t="shared" si="259"/>
        <v>#DIV/0!</v>
      </c>
      <c r="AJ443" s="119" t="e">
        <f t="shared" si="260"/>
        <v>#DIV/0!</v>
      </c>
      <c r="AK443" s="119">
        <f t="shared" si="261"/>
        <v>-99</v>
      </c>
      <c r="AL443" s="69" t="e">
        <f t="shared" si="262"/>
        <v>#DIV/0!</v>
      </c>
      <c r="AM443" s="114" t="e">
        <f t="shared" si="263"/>
        <v>#DIV/0!</v>
      </c>
      <c r="AN443" s="119" t="e">
        <f t="shared" si="264"/>
        <v>#DIV/0!</v>
      </c>
      <c r="AO443" s="119" t="e">
        <f t="shared" si="265"/>
        <v>#DIV/0!</v>
      </c>
      <c r="AP443" s="119" t="e">
        <f t="shared" si="266"/>
        <v>#DIV/0!</v>
      </c>
      <c r="AQ443" s="119" t="e">
        <f t="shared" si="267"/>
        <v>#DIV/0!</v>
      </c>
      <c r="AR443" s="119" t="e">
        <f t="shared" si="268"/>
        <v>#DIV/0!</v>
      </c>
      <c r="AS443" s="114" t="e">
        <f t="shared" si="269"/>
        <v>#DIV/0!</v>
      </c>
      <c r="AT443" s="114" t="e">
        <f t="shared" si="242"/>
        <v>#DIV/0!</v>
      </c>
      <c r="AU443" s="114" t="e">
        <f t="shared" si="270"/>
        <v>#DIV/0!</v>
      </c>
      <c r="AV443" s="114" t="e">
        <f t="shared" si="243"/>
        <v>#DIV/0!</v>
      </c>
      <c r="AW443" s="69" t="e">
        <f t="shared" si="271"/>
        <v>#DIV/0!</v>
      </c>
      <c r="AX443" s="69" t="e">
        <f t="shared" si="272"/>
        <v>#DIV/0!</v>
      </c>
    </row>
    <row r="444" spans="4:50" ht="15.75">
      <c r="D444" s="41">
        <f>'Input Data'!E457</f>
        <v>0</v>
      </c>
      <c r="E444" s="43">
        <f>'Input Data'!F457</f>
        <v>0</v>
      </c>
      <c r="F444" s="43">
        <f>'Input Data'!G457</f>
        <v>0</v>
      </c>
      <c r="G444" s="43">
        <f>'Input Data'!H457</f>
        <v>0</v>
      </c>
      <c r="H444" s="41">
        <f>('Input Data'!E457)/3.28084</f>
        <v>0</v>
      </c>
      <c r="I444" s="43">
        <f t="shared" si="244"/>
        <v>0</v>
      </c>
      <c r="J444" s="43">
        <f t="shared" si="245"/>
        <v>-99</v>
      </c>
      <c r="K444" s="43">
        <f t="shared" si="246"/>
        <v>0</v>
      </c>
      <c r="L444" s="43">
        <f t="shared" si="247"/>
        <v>-99</v>
      </c>
      <c r="M444" s="43">
        <f t="shared" si="248"/>
        <v>0</v>
      </c>
      <c r="N444" s="43">
        <f t="shared" si="249"/>
        <v>-99</v>
      </c>
      <c r="O444" s="43" t="e">
        <f t="shared" si="250"/>
        <v>#DIV/0!</v>
      </c>
      <c r="P444" s="108">
        <f t="shared" si="251"/>
        <v>-99</v>
      </c>
      <c r="Q444" s="128" t="str">
        <f>IF(D444&lt;'Input Data'!$V$4," ",IF(I444=0," ",IF(K444=0," ",12+1.5*LN(K444+0.1))))</f>
        <v xml:space="preserve"> </v>
      </c>
      <c r="R444" s="120">
        <f t="shared" si="252"/>
        <v>-0.63022410000000006</v>
      </c>
      <c r="S444" s="109">
        <f t="shared" si="253"/>
        <v>0</v>
      </c>
      <c r="T444" s="110">
        <f t="shared" si="254"/>
        <v>0</v>
      </c>
      <c r="U444" s="109">
        <f t="shared" si="234"/>
        <v>0</v>
      </c>
      <c r="V444" s="69" t="e">
        <f t="shared" si="255"/>
        <v>#DIV/0!</v>
      </c>
      <c r="W444" s="109" t="e">
        <f t="shared" si="235"/>
        <v>#DIV/0!</v>
      </c>
      <c r="X444" s="109" t="e">
        <f t="shared" si="236"/>
        <v>#DIV/0!</v>
      </c>
      <c r="Y444" s="109" t="e">
        <f t="shared" si="237"/>
        <v>#DIV/0!</v>
      </c>
      <c r="Z444" s="109" t="e">
        <f t="shared" si="238"/>
        <v>#DIV/0!</v>
      </c>
      <c r="AA444" s="235" t="str">
        <f>IF(D444&lt;'Input Data'!$V$4," ",IF(I444=0," ",IF(K444=0," ",IF(AX444=4,28,IF(AX444=3,28,IF(AX444=2,28,IF(AX444=1,28,IF(AB444&gt;43,43,AB444))))))))</f>
        <v xml:space="preserve"> </v>
      </c>
      <c r="AB444" s="111" t="e">
        <f t="shared" si="239"/>
        <v>#DIV/0!</v>
      </c>
      <c r="AC444" s="128" t="e">
        <f t="shared" si="256"/>
        <v>#DIV/0!</v>
      </c>
      <c r="AD444" s="81">
        <f t="shared" si="240"/>
        <v>-99</v>
      </c>
      <c r="AE444" s="128" t="str">
        <f>IF(D444&lt;'Input Data'!$V$4," ",IF(I444=0," ",IF(K444=0," ",5*(I444-S444))))</f>
        <v xml:space="preserve"> </v>
      </c>
      <c r="AF444" s="81">
        <f t="shared" si="257"/>
        <v>-0.99</v>
      </c>
      <c r="AG444" s="81">
        <f t="shared" si="241"/>
        <v>-99</v>
      </c>
      <c r="AH444" s="119" t="e">
        <f t="shared" si="258"/>
        <v>#DIV/0!</v>
      </c>
      <c r="AI444" s="130" t="e">
        <f t="shared" si="259"/>
        <v>#DIV/0!</v>
      </c>
      <c r="AJ444" s="119" t="e">
        <f t="shared" si="260"/>
        <v>#DIV/0!</v>
      </c>
      <c r="AK444" s="119">
        <f t="shared" si="261"/>
        <v>-99</v>
      </c>
      <c r="AL444" s="69" t="e">
        <f t="shared" si="262"/>
        <v>#DIV/0!</v>
      </c>
      <c r="AM444" s="114" t="e">
        <f t="shared" si="263"/>
        <v>#DIV/0!</v>
      </c>
      <c r="AN444" s="119" t="e">
        <f t="shared" si="264"/>
        <v>#DIV/0!</v>
      </c>
      <c r="AO444" s="119" t="e">
        <f t="shared" si="265"/>
        <v>#DIV/0!</v>
      </c>
      <c r="AP444" s="119" t="e">
        <f t="shared" si="266"/>
        <v>#DIV/0!</v>
      </c>
      <c r="AQ444" s="119" t="e">
        <f t="shared" si="267"/>
        <v>#DIV/0!</v>
      </c>
      <c r="AR444" s="119" t="e">
        <f t="shared" si="268"/>
        <v>#DIV/0!</v>
      </c>
      <c r="AS444" s="114" t="e">
        <f t="shared" si="269"/>
        <v>#DIV/0!</v>
      </c>
      <c r="AT444" s="114" t="e">
        <f t="shared" si="242"/>
        <v>#DIV/0!</v>
      </c>
      <c r="AU444" s="114" t="e">
        <f t="shared" si="270"/>
        <v>#DIV/0!</v>
      </c>
      <c r="AV444" s="114" t="e">
        <f t="shared" si="243"/>
        <v>#DIV/0!</v>
      </c>
      <c r="AW444" s="69" t="e">
        <f t="shared" si="271"/>
        <v>#DIV/0!</v>
      </c>
      <c r="AX444" s="69" t="e">
        <f t="shared" si="272"/>
        <v>#DIV/0!</v>
      </c>
    </row>
    <row r="445" spans="4:50" ht="15.75">
      <c r="D445" s="41">
        <f>'Input Data'!E458</f>
        <v>0</v>
      </c>
      <c r="E445" s="43">
        <f>'Input Data'!F458</f>
        <v>0</v>
      </c>
      <c r="F445" s="43">
        <f>'Input Data'!G458</f>
        <v>0</v>
      </c>
      <c r="G445" s="43">
        <f>'Input Data'!H458</f>
        <v>0</v>
      </c>
      <c r="H445" s="41">
        <f>('Input Data'!E458)/3.28084</f>
        <v>0</v>
      </c>
      <c r="I445" s="43">
        <f t="shared" si="244"/>
        <v>0</v>
      </c>
      <c r="J445" s="43">
        <f t="shared" si="245"/>
        <v>-99</v>
      </c>
      <c r="K445" s="43">
        <f t="shared" si="246"/>
        <v>0</v>
      </c>
      <c r="L445" s="43">
        <f t="shared" si="247"/>
        <v>-99</v>
      </c>
      <c r="M445" s="43">
        <f t="shared" si="248"/>
        <v>0</v>
      </c>
      <c r="N445" s="43">
        <f t="shared" si="249"/>
        <v>-99</v>
      </c>
      <c r="O445" s="43" t="e">
        <f t="shared" si="250"/>
        <v>#DIV/0!</v>
      </c>
      <c r="P445" s="108">
        <f t="shared" si="251"/>
        <v>-99</v>
      </c>
      <c r="Q445" s="128" t="str">
        <f>IF(D445&lt;'Input Data'!$V$4," ",IF(I445=0," ",IF(K445=0," ",12+1.5*LN(K445+0.1))))</f>
        <v xml:space="preserve"> </v>
      </c>
      <c r="R445" s="120">
        <f t="shared" si="252"/>
        <v>-0.63022410000000006</v>
      </c>
      <c r="S445" s="109">
        <f t="shared" si="253"/>
        <v>0</v>
      </c>
      <c r="T445" s="110">
        <f t="shared" si="254"/>
        <v>0</v>
      </c>
      <c r="U445" s="109">
        <f t="shared" si="234"/>
        <v>0</v>
      </c>
      <c r="V445" s="69" t="e">
        <f t="shared" si="255"/>
        <v>#DIV/0!</v>
      </c>
      <c r="W445" s="109" t="e">
        <f t="shared" si="235"/>
        <v>#DIV/0!</v>
      </c>
      <c r="X445" s="109" t="e">
        <f t="shared" si="236"/>
        <v>#DIV/0!</v>
      </c>
      <c r="Y445" s="109" t="e">
        <f t="shared" si="237"/>
        <v>#DIV/0!</v>
      </c>
      <c r="Z445" s="109" t="e">
        <f t="shared" si="238"/>
        <v>#DIV/0!</v>
      </c>
      <c r="AA445" s="235" t="str">
        <f>IF(D445&lt;'Input Data'!$V$4," ",IF(I445=0," ",IF(K445=0," ",IF(AX445=4,28,IF(AX445=3,28,IF(AX445=2,28,IF(AX445=1,28,IF(AB445&gt;43,43,AB445))))))))</f>
        <v xml:space="preserve"> </v>
      </c>
      <c r="AB445" s="111" t="e">
        <f t="shared" si="239"/>
        <v>#DIV/0!</v>
      </c>
      <c r="AC445" s="128" t="e">
        <f t="shared" si="256"/>
        <v>#DIV/0!</v>
      </c>
      <c r="AD445" s="81">
        <f t="shared" si="240"/>
        <v>-99</v>
      </c>
      <c r="AE445" s="128" t="str">
        <f>IF(D445&lt;'Input Data'!$V$4," ",IF(I445=0," ",IF(K445=0," ",5*(I445-S445))))</f>
        <v xml:space="preserve"> </v>
      </c>
      <c r="AF445" s="81">
        <f t="shared" si="257"/>
        <v>-0.99</v>
      </c>
      <c r="AG445" s="81">
        <f t="shared" si="241"/>
        <v>-99</v>
      </c>
      <c r="AH445" s="119" t="e">
        <f t="shared" si="258"/>
        <v>#DIV/0!</v>
      </c>
      <c r="AI445" s="130" t="e">
        <f t="shared" si="259"/>
        <v>#DIV/0!</v>
      </c>
      <c r="AJ445" s="119" t="e">
        <f t="shared" si="260"/>
        <v>#DIV/0!</v>
      </c>
      <c r="AK445" s="119">
        <f t="shared" si="261"/>
        <v>-99</v>
      </c>
      <c r="AL445" s="69" t="e">
        <f t="shared" si="262"/>
        <v>#DIV/0!</v>
      </c>
      <c r="AM445" s="114" t="e">
        <f t="shared" si="263"/>
        <v>#DIV/0!</v>
      </c>
      <c r="AN445" s="119" t="e">
        <f t="shared" si="264"/>
        <v>#DIV/0!</v>
      </c>
      <c r="AO445" s="119" t="e">
        <f t="shared" si="265"/>
        <v>#DIV/0!</v>
      </c>
      <c r="AP445" s="119" t="e">
        <f t="shared" si="266"/>
        <v>#DIV/0!</v>
      </c>
      <c r="AQ445" s="119" t="e">
        <f t="shared" si="267"/>
        <v>#DIV/0!</v>
      </c>
      <c r="AR445" s="119" t="e">
        <f t="shared" si="268"/>
        <v>#DIV/0!</v>
      </c>
      <c r="AS445" s="114" t="e">
        <f t="shared" si="269"/>
        <v>#DIV/0!</v>
      </c>
      <c r="AT445" s="114" t="e">
        <f t="shared" si="242"/>
        <v>#DIV/0!</v>
      </c>
      <c r="AU445" s="114" t="e">
        <f t="shared" si="270"/>
        <v>#DIV/0!</v>
      </c>
      <c r="AV445" s="114" t="e">
        <f t="shared" si="243"/>
        <v>#DIV/0!</v>
      </c>
      <c r="AW445" s="69" t="e">
        <f t="shared" si="271"/>
        <v>#DIV/0!</v>
      </c>
      <c r="AX445" s="69" t="e">
        <f t="shared" si="272"/>
        <v>#DIV/0!</v>
      </c>
    </row>
    <row r="446" spans="4:50" ht="15.75">
      <c r="D446" s="41">
        <f>'Input Data'!E459</f>
        <v>0</v>
      </c>
      <c r="E446" s="43">
        <f>'Input Data'!F459</f>
        <v>0</v>
      </c>
      <c r="F446" s="43">
        <f>'Input Data'!G459</f>
        <v>0</v>
      </c>
      <c r="G446" s="43">
        <f>'Input Data'!H459</f>
        <v>0</v>
      </c>
      <c r="H446" s="41">
        <f>('Input Data'!E459)/3.28084</f>
        <v>0</v>
      </c>
      <c r="I446" s="43">
        <f t="shared" si="244"/>
        <v>0</v>
      </c>
      <c r="J446" s="43">
        <f t="shared" si="245"/>
        <v>-99</v>
      </c>
      <c r="K446" s="43">
        <f t="shared" si="246"/>
        <v>0</v>
      </c>
      <c r="L446" s="43">
        <f t="shared" si="247"/>
        <v>-99</v>
      </c>
      <c r="M446" s="43">
        <f t="shared" si="248"/>
        <v>0</v>
      </c>
      <c r="N446" s="43">
        <f t="shared" si="249"/>
        <v>-99</v>
      </c>
      <c r="O446" s="43" t="e">
        <f t="shared" si="250"/>
        <v>#DIV/0!</v>
      </c>
      <c r="P446" s="108">
        <f t="shared" si="251"/>
        <v>-99</v>
      </c>
      <c r="Q446" s="128" t="str">
        <f>IF(D446&lt;'Input Data'!$V$4," ",IF(I446=0," ",IF(K446=0," ",12+1.5*LN(K446+0.1))))</f>
        <v xml:space="preserve"> </v>
      </c>
      <c r="R446" s="120">
        <f t="shared" si="252"/>
        <v>-0.63022410000000006</v>
      </c>
      <c r="S446" s="109">
        <f t="shared" si="253"/>
        <v>0</v>
      </c>
      <c r="T446" s="110">
        <f t="shared" si="254"/>
        <v>0</v>
      </c>
      <c r="U446" s="109">
        <f t="shared" si="234"/>
        <v>0</v>
      </c>
      <c r="V446" s="69" t="e">
        <f t="shared" si="255"/>
        <v>#DIV/0!</v>
      </c>
      <c r="W446" s="109" t="e">
        <f t="shared" si="235"/>
        <v>#DIV/0!</v>
      </c>
      <c r="X446" s="109" t="e">
        <f t="shared" si="236"/>
        <v>#DIV/0!</v>
      </c>
      <c r="Y446" s="109" t="e">
        <f t="shared" si="237"/>
        <v>#DIV/0!</v>
      </c>
      <c r="Z446" s="109" t="e">
        <f t="shared" si="238"/>
        <v>#DIV/0!</v>
      </c>
      <c r="AA446" s="235" t="str">
        <f>IF(D446&lt;'Input Data'!$V$4," ",IF(I446=0," ",IF(K446=0," ",IF(AX446=4,28,IF(AX446=3,28,IF(AX446=2,28,IF(AX446=1,28,IF(AB446&gt;43,43,AB446))))))))</f>
        <v xml:space="preserve"> </v>
      </c>
      <c r="AB446" s="111" t="e">
        <f t="shared" si="239"/>
        <v>#DIV/0!</v>
      </c>
      <c r="AC446" s="128" t="e">
        <f t="shared" si="256"/>
        <v>#DIV/0!</v>
      </c>
      <c r="AD446" s="81">
        <f t="shared" si="240"/>
        <v>-99</v>
      </c>
      <c r="AE446" s="128" t="str">
        <f>IF(D446&lt;'Input Data'!$V$4," ",IF(I446=0," ",IF(K446=0," ",5*(I446-S446))))</f>
        <v xml:space="preserve"> </v>
      </c>
      <c r="AF446" s="81">
        <f t="shared" si="257"/>
        <v>-0.99</v>
      </c>
      <c r="AG446" s="81">
        <f t="shared" si="241"/>
        <v>-99</v>
      </c>
      <c r="AH446" s="119" t="e">
        <f t="shared" si="258"/>
        <v>#DIV/0!</v>
      </c>
      <c r="AI446" s="130" t="e">
        <f t="shared" si="259"/>
        <v>#DIV/0!</v>
      </c>
      <c r="AJ446" s="119" t="e">
        <f t="shared" si="260"/>
        <v>#DIV/0!</v>
      </c>
      <c r="AK446" s="119">
        <f t="shared" si="261"/>
        <v>-99</v>
      </c>
      <c r="AL446" s="69" t="e">
        <f t="shared" si="262"/>
        <v>#DIV/0!</v>
      </c>
      <c r="AM446" s="114" t="e">
        <f t="shared" si="263"/>
        <v>#DIV/0!</v>
      </c>
      <c r="AN446" s="119" t="e">
        <f t="shared" si="264"/>
        <v>#DIV/0!</v>
      </c>
      <c r="AO446" s="119" t="e">
        <f t="shared" si="265"/>
        <v>#DIV/0!</v>
      </c>
      <c r="AP446" s="119" t="e">
        <f t="shared" si="266"/>
        <v>#DIV/0!</v>
      </c>
      <c r="AQ446" s="119" t="e">
        <f t="shared" si="267"/>
        <v>#DIV/0!</v>
      </c>
      <c r="AR446" s="119" t="e">
        <f t="shared" si="268"/>
        <v>#DIV/0!</v>
      </c>
      <c r="AS446" s="114" t="e">
        <f t="shared" si="269"/>
        <v>#DIV/0!</v>
      </c>
      <c r="AT446" s="114" t="e">
        <f t="shared" si="242"/>
        <v>#DIV/0!</v>
      </c>
      <c r="AU446" s="114" t="e">
        <f t="shared" si="270"/>
        <v>#DIV/0!</v>
      </c>
      <c r="AV446" s="114" t="e">
        <f t="shared" si="243"/>
        <v>#DIV/0!</v>
      </c>
      <c r="AW446" s="69" t="e">
        <f t="shared" si="271"/>
        <v>#DIV/0!</v>
      </c>
      <c r="AX446" s="69" t="e">
        <f t="shared" si="272"/>
        <v>#DIV/0!</v>
      </c>
    </row>
    <row r="447" spans="4:50" ht="15.75">
      <c r="D447" s="41">
        <f>'Input Data'!E460</f>
        <v>0</v>
      </c>
      <c r="E447" s="43">
        <f>'Input Data'!F460</f>
        <v>0</v>
      </c>
      <c r="F447" s="43">
        <f>'Input Data'!G460</f>
        <v>0</v>
      </c>
      <c r="G447" s="43">
        <f>'Input Data'!H460</f>
        <v>0</v>
      </c>
      <c r="H447" s="41">
        <f>('Input Data'!E460)/3.28084</f>
        <v>0</v>
      </c>
      <c r="I447" s="43">
        <f t="shared" si="244"/>
        <v>0</v>
      </c>
      <c r="J447" s="43">
        <f t="shared" si="245"/>
        <v>-99</v>
      </c>
      <c r="K447" s="43">
        <f t="shared" si="246"/>
        <v>0</v>
      </c>
      <c r="L447" s="43">
        <f t="shared" si="247"/>
        <v>-99</v>
      </c>
      <c r="M447" s="43">
        <f t="shared" si="248"/>
        <v>0</v>
      </c>
      <c r="N447" s="43">
        <f t="shared" si="249"/>
        <v>-99</v>
      </c>
      <c r="O447" s="43" t="e">
        <f t="shared" si="250"/>
        <v>#DIV/0!</v>
      </c>
      <c r="P447" s="108">
        <f t="shared" si="251"/>
        <v>-99</v>
      </c>
      <c r="Q447" s="128" t="str">
        <f>IF(D447&lt;'Input Data'!$V$4," ",IF(I447=0," ",IF(K447=0," ",12+1.5*LN(K447+0.1))))</f>
        <v xml:space="preserve"> </v>
      </c>
      <c r="R447" s="120">
        <f t="shared" si="252"/>
        <v>-0.63022410000000006</v>
      </c>
      <c r="S447" s="109">
        <f t="shared" si="253"/>
        <v>0</v>
      </c>
      <c r="T447" s="110">
        <f t="shared" si="254"/>
        <v>0</v>
      </c>
      <c r="U447" s="109">
        <f t="shared" si="234"/>
        <v>0</v>
      </c>
      <c r="V447" s="69" t="e">
        <f t="shared" si="255"/>
        <v>#DIV/0!</v>
      </c>
      <c r="W447" s="109" t="e">
        <f t="shared" si="235"/>
        <v>#DIV/0!</v>
      </c>
      <c r="X447" s="109" t="e">
        <f t="shared" si="236"/>
        <v>#DIV/0!</v>
      </c>
      <c r="Y447" s="109" t="e">
        <f t="shared" si="237"/>
        <v>#DIV/0!</v>
      </c>
      <c r="Z447" s="109" t="e">
        <f t="shared" si="238"/>
        <v>#DIV/0!</v>
      </c>
      <c r="AA447" s="235" t="str">
        <f>IF(D447&lt;'Input Data'!$V$4," ",IF(I447=0," ",IF(K447=0," ",IF(AX447=4,28,IF(AX447=3,28,IF(AX447=2,28,IF(AX447=1,28,IF(AB447&gt;43,43,AB447))))))))</f>
        <v xml:space="preserve"> </v>
      </c>
      <c r="AB447" s="111" t="e">
        <f t="shared" si="239"/>
        <v>#DIV/0!</v>
      </c>
      <c r="AC447" s="128" t="e">
        <f t="shared" si="256"/>
        <v>#DIV/0!</v>
      </c>
      <c r="AD447" s="81">
        <f t="shared" si="240"/>
        <v>-99</v>
      </c>
      <c r="AE447" s="128" t="str">
        <f>IF(D447&lt;'Input Data'!$V$4," ",IF(I447=0," ",IF(K447=0," ",5*(I447-S447))))</f>
        <v xml:space="preserve"> </v>
      </c>
      <c r="AF447" s="81">
        <f t="shared" si="257"/>
        <v>-0.99</v>
      </c>
      <c r="AG447" s="81">
        <f t="shared" si="241"/>
        <v>-99</v>
      </c>
      <c r="AH447" s="119" t="e">
        <f t="shared" si="258"/>
        <v>#DIV/0!</v>
      </c>
      <c r="AI447" s="130" t="e">
        <f t="shared" si="259"/>
        <v>#DIV/0!</v>
      </c>
      <c r="AJ447" s="119" t="e">
        <f t="shared" si="260"/>
        <v>#DIV/0!</v>
      </c>
      <c r="AK447" s="119">
        <f t="shared" si="261"/>
        <v>-99</v>
      </c>
      <c r="AL447" s="69" t="e">
        <f t="shared" si="262"/>
        <v>#DIV/0!</v>
      </c>
      <c r="AM447" s="114" t="e">
        <f t="shared" si="263"/>
        <v>#DIV/0!</v>
      </c>
      <c r="AN447" s="119" t="e">
        <f t="shared" si="264"/>
        <v>#DIV/0!</v>
      </c>
      <c r="AO447" s="119" t="e">
        <f t="shared" si="265"/>
        <v>#DIV/0!</v>
      </c>
      <c r="AP447" s="119" t="e">
        <f t="shared" si="266"/>
        <v>#DIV/0!</v>
      </c>
      <c r="AQ447" s="119" t="e">
        <f t="shared" si="267"/>
        <v>#DIV/0!</v>
      </c>
      <c r="AR447" s="119" t="e">
        <f t="shared" si="268"/>
        <v>#DIV/0!</v>
      </c>
      <c r="AS447" s="114" t="e">
        <f t="shared" si="269"/>
        <v>#DIV/0!</v>
      </c>
      <c r="AT447" s="114" t="e">
        <f t="shared" si="242"/>
        <v>#DIV/0!</v>
      </c>
      <c r="AU447" s="114" t="e">
        <f t="shared" si="270"/>
        <v>#DIV/0!</v>
      </c>
      <c r="AV447" s="114" t="e">
        <f t="shared" si="243"/>
        <v>#DIV/0!</v>
      </c>
      <c r="AW447" s="69" t="e">
        <f t="shared" si="271"/>
        <v>#DIV/0!</v>
      </c>
      <c r="AX447" s="69" t="e">
        <f t="shared" si="272"/>
        <v>#DIV/0!</v>
      </c>
    </row>
    <row r="448" spans="4:50" ht="15.75">
      <c r="D448" s="41">
        <f>'Input Data'!E461</f>
        <v>0</v>
      </c>
      <c r="E448" s="43">
        <f>'Input Data'!F461</f>
        <v>0</v>
      </c>
      <c r="F448" s="43">
        <f>'Input Data'!G461</f>
        <v>0</v>
      </c>
      <c r="G448" s="43">
        <f>'Input Data'!H461</f>
        <v>0</v>
      </c>
      <c r="H448" s="41">
        <f>('Input Data'!E461)/3.28084</f>
        <v>0</v>
      </c>
      <c r="I448" s="43">
        <f t="shared" si="244"/>
        <v>0</v>
      </c>
      <c r="J448" s="43">
        <f t="shared" si="245"/>
        <v>-99</v>
      </c>
      <c r="K448" s="43">
        <f t="shared" si="246"/>
        <v>0</v>
      </c>
      <c r="L448" s="43">
        <f t="shared" si="247"/>
        <v>-99</v>
      </c>
      <c r="M448" s="43">
        <f t="shared" si="248"/>
        <v>0</v>
      </c>
      <c r="N448" s="43">
        <f t="shared" si="249"/>
        <v>-99</v>
      </c>
      <c r="O448" s="43" t="e">
        <f t="shared" si="250"/>
        <v>#DIV/0!</v>
      </c>
      <c r="P448" s="108">
        <f t="shared" si="251"/>
        <v>-99</v>
      </c>
      <c r="Q448" s="128" t="str">
        <f>IF(D448&lt;'Input Data'!$V$4," ",IF(I448=0," ",IF(K448=0," ",12+1.5*LN(K448+0.1))))</f>
        <v xml:space="preserve"> </v>
      </c>
      <c r="R448" s="120">
        <f t="shared" si="252"/>
        <v>-0.63022410000000006</v>
      </c>
      <c r="S448" s="109">
        <f t="shared" si="253"/>
        <v>0</v>
      </c>
      <c r="T448" s="110">
        <f t="shared" si="254"/>
        <v>0</v>
      </c>
      <c r="U448" s="109">
        <f t="shared" si="234"/>
        <v>0</v>
      </c>
      <c r="V448" s="69" t="e">
        <f t="shared" si="255"/>
        <v>#DIV/0!</v>
      </c>
      <c r="W448" s="109" t="e">
        <f t="shared" si="235"/>
        <v>#DIV/0!</v>
      </c>
      <c r="X448" s="109" t="e">
        <f t="shared" si="236"/>
        <v>#DIV/0!</v>
      </c>
      <c r="Y448" s="109" t="e">
        <f t="shared" si="237"/>
        <v>#DIV/0!</v>
      </c>
      <c r="Z448" s="109" t="e">
        <f t="shared" si="238"/>
        <v>#DIV/0!</v>
      </c>
      <c r="AA448" s="235" t="str">
        <f>IF(D448&lt;'Input Data'!$V$4," ",IF(I448=0," ",IF(K448=0," ",IF(AX448=4,28,IF(AX448=3,28,IF(AX448=2,28,IF(AX448=1,28,IF(AB448&gt;43,43,AB448))))))))</f>
        <v xml:space="preserve"> </v>
      </c>
      <c r="AB448" s="111" t="e">
        <f t="shared" si="239"/>
        <v>#DIV/0!</v>
      </c>
      <c r="AC448" s="128" t="e">
        <f t="shared" si="256"/>
        <v>#DIV/0!</v>
      </c>
      <c r="AD448" s="81">
        <f t="shared" si="240"/>
        <v>-99</v>
      </c>
      <c r="AE448" s="128" t="str">
        <f>IF(D448&lt;'Input Data'!$V$4," ",IF(I448=0," ",IF(K448=0," ",5*(I448-S448))))</f>
        <v xml:space="preserve"> </v>
      </c>
      <c r="AF448" s="81">
        <f t="shared" si="257"/>
        <v>-0.99</v>
      </c>
      <c r="AG448" s="81">
        <f t="shared" si="241"/>
        <v>-99</v>
      </c>
      <c r="AH448" s="119" t="e">
        <f t="shared" si="258"/>
        <v>#DIV/0!</v>
      </c>
      <c r="AI448" s="130" t="e">
        <f t="shared" si="259"/>
        <v>#DIV/0!</v>
      </c>
      <c r="AJ448" s="119" t="e">
        <f t="shared" si="260"/>
        <v>#DIV/0!</v>
      </c>
      <c r="AK448" s="119">
        <f t="shared" si="261"/>
        <v>-99</v>
      </c>
      <c r="AL448" s="69" t="e">
        <f t="shared" si="262"/>
        <v>#DIV/0!</v>
      </c>
      <c r="AM448" s="114" t="e">
        <f t="shared" si="263"/>
        <v>#DIV/0!</v>
      </c>
      <c r="AN448" s="119" t="e">
        <f t="shared" si="264"/>
        <v>#DIV/0!</v>
      </c>
      <c r="AO448" s="119" t="e">
        <f t="shared" si="265"/>
        <v>#DIV/0!</v>
      </c>
      <c r="AP448" s="119" t="e">
        <f t="shared" si="266"/>
        <v>#DIV/0!</v>
      </c>
      <c r="AQ448" s="119" t="e">
        <f t="shared" si="267"/>
        <v>#DIV/0!</v>
      </c>
      <c r="AR448" s="119" t="e">
        <f t="shared" si="268"/>
        <v>#DIV/0!</v>
      </c>
      <c r="AS448" s="114" t="e">
        <f t="shared" si="269"/>
        <v>#DIV/0!</v>
      </c>
      <c r="AT448" s="114" t="e">
        <f t="shared" si="242"/>
        <v>#DIV/0!</v>
      </c>
      <c r="AU448" s="114" t="e">
        <f t="shared" si="270"/>
        <v>#DIV/0!</v>
      </c>
      <c r="AV448" s="114" t="e">
        <f t="shared" si="243"/>
        <v>#DIV/0!</v>
      </c>
      <c r="AW448" s="69" t="e">
        <f t="shared" si="271"/>
        <v>#DIV/0!</v>
      </c>
      <c r="AX448" s="69" t="e">
        <f t="shared" si="272"/>
        <v>#DIV/0!</v>
      </c>
    </row>
    <row r="449" spans="4:50" ht="15.75">
      <c r="D449" s="41">
        <f>'Input Data'!E462</f>
        <v>0</v>
      </c>
      <c r="E449" s="43">
        <f>'Input Data'!F462</f>
        <v>0</v>
      </c>
      <c r="F449" s="43">
        <f>'Input Data'!G462</f>
        <v>0</v>
      </c>
      <c r="G449" s="43">
        <f>'Input Data'!H462</f>
        <v>0</v>
      </c>
      <c r="H449" s="41">
        <f>('Input Data'!E462)/3.28084</f>
        <v>0</v>
      </c>
      <c r="I449" s="43">
        <f t="shared" si="244"/>
        <v>0</v>
      </c>
      <c r="J449" s="43">
        <f t="shared" si="245"/>
        <v>-99</v>
      </c>
      <c r="K449" s="43">
        <f t="shared" si="246"/>
        <v>0</v>
      </c>
      <c r="L449" s="43">
        <f t="shared" si="247"/>
        <v>-99</v>
      </c>
      <c r="M449" s="43">
        <f t="shared" si="248"/>
        <v>0</v>
      </c>
      <c r="N449" s="43">
        <f t="shared" si="249"/>
        <v>-99</v>
      </c>
      <c r="O449" s="43" t="e">
        <f t="shared" si="250"/>
        <v>#DIV/0!</v>
      </c>
      <c r="P449" s="108">
        <f t="shared" si="251"/>
        <v>-99</v>
      </c>
      <c r="Q449" s="128" t="str">
        <f>IF(D449&lt;'Input Data'!$V$4," ",IF(I449=0," ",IF(K449=0," ",12+1.5*LN(K449+0.1))))</f>
        <v xml:space="preserve"> </v>
      </c>
      <c r="R449" s="120">
        <f t="shared" si="252"/>
        <v>-0.63022410000000006</v>
      </c>
      <c r="S449" s="109">
        <f t="shared" si="253"/>
        <v>0</v>
      </c>
      <c r="T449" s="110">
        <f t="shared" si="254"/>
        <v>0</v>
      </c>
      <c r="U449" s="109">
        <f t="shared" si="234"/>
        <v>0</v>
      </c>
      <c r="V449" s="69" t="e">
        <f t="shared" si="255"/>
        <v>#DIV/0!</v>
      </c>
      <c r="W449" s="109" t="e">
        <f t="shared" si="235"/>
        <v>#DIV/0!</v>
      </c>
      <c r="X449" s="109" t="e">
        <f t="shared" si="236"/>
        <v>#DIV/0!</v>
      </c>
      <c r="Y449" s="109" t="e">
        <f t="shared" si="237"/>
        <v>#DIV/0!</v>
      </c>
      <c r="Z449" s="109" t="e">
        <f t="shared" si="238"/>
        <v>#DIV/0!</v>
      </c>
      <c r="AA449" s="235" t="str">
        <f>IF(D449&lt;'Input Data'!$V$4," ",IF(I449=0," ",IF(K449=0," ",IF(AX449=4,28,IF(AX449=3,28,IF(AX449=2,28,IF(AX449=1,28,IF(AB449&gt;43,43,AB449))))))))</f>
        <v xml:space="preserve"> </v>
      </c>
      <c r="AB449" s="111" t="e">
        <f t="shared" si="239"/>
        <v>#DIV/0!</v>
      </c>
      <c r="AC449" s="128" t="e">
        <f t="shared" si="256"/>
        <v>#DIV/0!</v>
      </c>
      <c r="AD449" s="81">
        <f t="shared" si="240"/>
        <v>-99</v>
      </c>
      <c r="AE449" s="128" t="str">
        <f>IF(D449&lt;'Input Data'!$V$4," ",IF(I449=0," ",IF(K449=0," ",5*(I449-S449))))</f>
        <v xml:space="preserve"> </v>
      </c>
      <c r="AF449" s="81">
        <f t="shared" si="257"/>
        <v>-0.99</v>
      </c>
      <c r="AG449" s="81">
        <f t="shared" si="241"/>
        <v>-99</v>
      </c>
      <c r="AH449" s="119" t="e">
        <f t="shared" si="258"/>
        <v>#DIV/0!</v>
      </c>
      <c r="AI449" s="130" t="e">
        <f t="shared" si="259"/>
        <v>#DIV/0!</v>
      </c>
      <c r="AJ449" s="119" t="e">
        <f t="shared" si="260"/>
        <v>#DIV/0!</v>
      </c>
      <c r="AK449" s="119">
        <f t="shared" si="261"/>
        <v>-99</v>
      </c>
      <c r="AL449" s="69" t="e">
        <f t="shared" si="262"/>
        <v>#DIV/0!</v>
      </c>
      <c r="AM449" s="114" t="e">
        <f t="shared" si="263"/>
        <v>#DIV/0!</v>
      </c>
      <c r="AN449" s="119" t="e">
        <f t="shared" si="264"/>
        <v>#DIV/0!</v>
      </c>
      <c r="AO449" s="119" t="e">
        <f t="shared" si="265"/>
        <v>#DIV/0!</v>
      </c>
      <c r="AP449" s="119" t="e">
        <f t="shared" si="266"/>
        <v>#DIV/0!</v>
      </c>
      <c r="AQ449" s="119" t="e">
        <f t="shared" si="267"/>
        <v>#DIV/0!</v>
      </c>
      <c r="AR449" s="119" t="e">
        <f t="shared" si="268"/>
        <v>#DIV/0!</v>
      </c>
      <c r="AS449" s="114" t="e">
        <f t="shared" si="269"/>
        <v>#DIV/0!</v>
      </c>
      <c r="AT449" s="114" t="e">
        <f t="shared" si="242"/>
        <v>#DIV/0!</v>
      </c>
      <c r="AU449" s="114" t="e">
        <f t="shared" si="270"/>
        <v>#DIV/0!</v>
      </c>
      <c r="AV449" s="114" t="e">
        <f t="shared" si="243"/>
        <v>#DIV/0!</v>
      </c>
      <c r="AW449" s="69" t="e">
        <f t="shared" si="271"/>
        <v>#DIV/0!</v>
      </c>
      <c r="AX449" s="69" t="e">
        <f t="shared" si="272"/>
        <v>#DIV/0!</v>
      </c>
    </row>
    <row r="450" spans="4:50" ht="15.75">
      <c r="D450" s="41">
        <f>'Input Data'!E463</f>
        <v>0</v>
      </c>
      <c r="E450" s="43">
        <f>'Input Data'!F463</f>
        <v>0</v>
      </c>
      <c r="F450" s="43">
        <f>'Input Data'!G463</f>
        <v>0</v>
      </c>
      <c r="G450" s="43">
        <f>'Input Data'!H463</f>
        <v>0</v>
      </c>
      <c r="H450" s="41">
        <f>('Input Data'!E463)/3.28084</f>
        <v>0</v>
      </c>
      <c r="I450" s="43">
        <f t="shared" si="244"/>
        <v>0</v>
      </c>
      <c r="J450" s="43">
        <f t="shared" si="245"/>
        <v>-99</v>
      </c>
      <c r="K450" s="43">
        <f t="shared" si="246"/>
        <v>0</v>
      </c>
      <c r="L450" s="43">
        <f t="shared" si="247"/>
        <v>-99</v>
      </c>
      <c r="M450" s="43">
        <f t="shared" si="248"/>
        <v>0</v>
      </c>
      <c r="N450" s="43">
        <f t="shared" si="249"/>
        <v>-99</v>
      </c>
      <c r="O450" s="43" t="e">
        <f t="shared" si="250"/>
        <v>#DIV/0!</v>
      </c>
      <c r="P450" s="108">
        <f t="shared" si="251"/>
        <v>-99</v>
      </c>
      <c r="Q450" s="128" t="str">
        <f>IF(D450&lt;'Input Data'!$V$4," ",IF(I450=0," ",IF(K450=0," ",12+1.5*LN(K450+0.1))))</f>
        <v xml:space="preserve"> </v>
      </c>
      <c r="R450" s="120">
        <f t="shared" si="252"/>
        <v>-0.63022410000000006</v>
      </c>
      <c r="S450" s="109">
        <f t="shared" si="253"/>
        <v>0</v>
      </c>
      <c r="T450" s="110">
        <f t="shared" si="254"/>
        <v>0</v>
      </c>
      <c r="U450" s="109">
        <f t="shared" si="234"/>
        <v>0</v>
      </c>
      <c r="V450" s="69" t="e">
        <f t="shared" si="255"/>
        <v>#DIV/0!</v>
      </c>
      <c r="W450" s="109" t="e">
        <f t="shared" si="235"/>
        <v>#DIV/0!</v>
      </c>
      <c r="X450" s="109" t="e">
        <f t="shared" si="236"/>
        <v>#DIV/0!</v>
      </c>
      <c r="Y450" s="109" t="e">
        <f t="shared" si="237"/>
        <v>#DIV/0!</v>
      </c>
      <c r="Z450" s="109" t="e">
        <f t="shared" si="238"/>
        <v>#DIV/0!</v>
      </c>
      <c r="AA450" s="235" t="str">
        <f>IF(D450&lt;'Input Data'!$V$4," ",IF(I450=0," ",IF(K450=0," ",IF(AX450=4,28,IF(AX450=3,28,IF(AX450=2,28,IF(AX450=1,28,IF(AB450&gt;43,43,AB450))))))))</f>
        <v xml:space="preserve"> </v>
      </c>
      <c r="AB450" s="111" t="e">
        <f t="shared" si="239"/>
        <v>#DIV/0!</v>
      </c>
      <c r="AC450" s="128" t="e">
        <f t="shared" si="256"/>
        <v>#DIV/0!</v>
      </c>
      <c r="AD450" s="81">
        <f t="shared" si="240"/>
        <v>-99</v>
      </c>
      <c r="AE450" s="128" t="str">
        <f>IF(D450&lt;'Input Data'!$V$4," ",IF(I450=0," ",IF(K450=0," ",5*(I450-S450))))</f>
        <v xml:space="preserve"> </v>
      </c>
      <c r="AF450" s="81">
        <f t="shared" si="257"/>
        <v>-0.99</v>
      </c>
      <c r="AG450" s="81">
        <f t="shared" si="241"/>
        <v>-99</v>
      </c>
      <c r="AH450" s="119" t="e">
        <f t="shared" si="258"/>
        <v>#DIV/0!</v>
      </c>
      <c r="AI450" s="130" t="e">
        <f t="shared" si="259"/>
        <v>#DIV/0!</v>
      </c>
      <c r="AJ450" s="119" t="e">
        <f t="shared" si="260"/>
        <v>#DIV/0!</v>
      </c>
      <c r="AK450" s="119">
        <f t="shared" si="261"/>
        <v>-99</v>
      </c>
      <c r="AL450" s="69" t="e">
        <f t="shared" si="262"/>
        <v>#DIV/0!</v>
      </c>
      <c r="AM450" s="114" t="e">
        <f t="shared" si="263"/>
        <v>#DIV/0!</v>
      </c>
      <c r="AN450" s="119" t="e">
        <f t="shared" si="264"/>
        <v>#DIV/0!</v>
      </c>
      <c r="AO450" s="119" t="e">
        <f t="shared" si="265"/>
        <v>#DIV/0!</v>
      </c>
      <c r="AP450" s="119" t="e">
        <f t="shared" si="266"/>
        <v>#DIV/0!</v>
      </c>
      <c r="AQ450" s="119" t="e">
        <f t="shared" si="267"/>
        <v>#DIV/0!</v>
      </c>
      <c r="AR450" s="119" t="e">
        <f t="shared" si="268"/>
        <v>#DIV/0!</v>
      </c>
      <c r="AS450" s="114" t="e">
        <f t="shared" si="269"/>
        <v>#DIV/0!</v>
      </c>
      <c r="AT450" s="114" t="e">
        <f t="shared" si="242"/>
        <v>#DIV/0!</v>
      </c>
      <c r="AU450" s="114" t="e">
        <f t="shared" si="270"/>
        <v>#DIV/0!</v>
      </c>
      <c r="AV450" s="114" t="e">
        <f t="shared" si="243"/>
        <v>#DIV/0!</v>
      </c>
      <c r="AW450" s="69" t="e">
        <f t="shared" si="271"/>
        <v>#DIV/0!</v>
      </c>
      <c r="AX450" s="69" t="e">
        <f t="shared" si="272"/>
        <v>#DIV/0!</v>
      </c>
    </row>
    <row r="451" spans="4:50" ht="15.75">
      <c r="D451" s="41">
        <f>'Input Data'!E464</f>
        <v>0</v>
      </c>
      <c r="E451" s="43">
        <f>'Input Data'!F464</f>
        <v>0</v>
      </c>
      <c r="F451" s="43">
        <f>'Input Data'!G464</f>
        <v>0</v>
      </c>
      <c r="G451" s="43">
        <f>'Input Data'!H464</f>
        <v>0</v>
      </c>
      <c r="H451" s="41">
        <f>('Input Data'!E464)/3.28084</f>
        <v>0</v>
      </c>
      <c r="I451" s="43">
        <f t="shared" si="244"/>
        <v>0</v>
      </c>
      <c r="J451" s="43">
        <f t="shared" si="245"/>
        <v>-99</v>
      </c>
      <c r="K451" s="43">
        <f t="shared" si="246"/>
        <v>0</v>
      </c>
      <c r="L451" s="43">
        <f t="shared" si="247"/>
        <v>-99</v>
      </c>
      <c r="M451" s="43">
        <f t="shared" si="248"/>
        <v>0</v>
      </c>
      <c r="N451" s="43">
        <f t="shared" si="249"/>
        <v>-99</v>
      </c>
      <c r="O451" s="43" t="e">
        <f t="shared" si="250"/>
        <v>#DIV/0!</v>
      </c>
      <c r="P451" s="108">
        <f t="shared" si="251"/>
        <v>-99</v>
      </c>
      <c r="Q451" s="128" t="str">
        <f>IF(D451&lt;'Input Data'!$V$4," ",IF(I451=0," ",IF(K451=0," ",12+1.5*LN(K451+0.1))))</f>
        <v xml:space="preserve"> </v>
      </c>
      <c r="R451" s="120">
        <f t="shared" si="252"/>
        <v>-0.63022410000000006</v>
      </c>
      <c r="S451" s="109">
        <f t="shared" si="253"/>
        <v>0</v>
      </c>
      <c r="T451" s="110">
        <f t="shared" si="254"/>
        <v>0</v>
      </c>
      <c r="U451" s="109">
        <f t="shared" si="234"/>
        <v>0</v>
      </c>
      <c r="V451" s="69" t="e">
        <f t="shared" si="255"/>
        <v>#DIV/0!</v>
      </c>
      <c r="W451" s="109" t="e">
        <f t="shared" si="235"/>
        <v>#DIV/0!</v>
      </c>
      <c r="X451" s="109" t="e">
        <f t="shared" si="236"/>
        <v>#DIV/0!</v>
      </c>
      <c r="Y451" s="109" t="e">
        <f t="shared" si="237"/>
        <v>#DIV/0!</v>
      </c>
      <c r="Z451" s="109" t="e">
        <f t="shared" si="238"/>
        <v>#DIV/0!</v>
      </c>
      <c r="AA451" s="235" t="str">
        <f>IF(D451&lt;'Input Data'!$V$4," ",IF(I451=0," ",IF(K451=0," ",IF(AX451=4,28,IF(AX451=3,28,IF(AX451=2,28,IF(AX451=1,28,IF(AB451&gt;43,43,AB451))))))))</f>
        <v xml:space="preserve"> </v>
      </c>
      <c r="AB451" s="111" t="e">
        <f t="shared" si="239"/>
        <v>#DIV/0!</v>
      </c>
      <c r="AC451" s="128" t="e">
        <f t="shared" si="256"/>
        <v>#DIV/0!</v>
      </c>
      <c r="AD451" s="81">
        <f t="shared" si="240"/>
        <v>-99</v>
      </c>
      <c r="AE451" s="128" t="str">
        <f>IF(D451&lt;'Input Data'!$V$4," ",IF(I451=0," ",IF(K451=0," ",5*(I451-S451))))</f>
        <v xml:space="preserve"> </v>
      </c>
      <c r="AF451" s="81">
        <f t="shared" si="257"/>
        <v>-0.99</v>
      </c>
      <c r="AG451" s="81">
        <f t="shared" si="241"/>
        <v>-99</v>
      </c>
      <c r="AH451" s="119" t="e">
        <f t="shared" si="258"/>
        <v>#DIV/0!</v>
      </c>
      <c r="AI451" s="130" t="e">
        <f t="shared" si="259"/>
        <v>#DIV/0!</v>
      </c>
      <c r="AJ451" s="119" t="e">
        <f t="shared" si="260"/>
        <v>#DIV/0!</v>
      </c>
      <c r="AK451" s="119">
        <f t="shared" si="261"/>
        <v>-99</v>
      </c>
      <c r="AL451" s="69" t="e">
        <f t="shared" si="262"/>
        <v>#DIV/0!</v>
      </c>
      <c r="AM451" s="114" t="e">
        <f t="shared" si="263"/>
        <v>#DIV/0!</v>
      </c>
      <c r="AN451" s="119" t="e">
        <f t="shared" si="264"/>
        <v>#DIV/0!</v>
      </c>
      <c r="AO451" s="119" t="e">
        <f t="shared" si="265"/>
        <v>#DIV/0!</v>
      </c>
      <c r="AP451" s="119" t="e">
        <f t="shared" si="266"/>
        <v>#DIV/0!</v>
      </c>
      <c r="AQ451" s="119" t="e">
        <f t="shared" si="267"/>
        <v>#DIV/0!</v>
      </c>
      <c r="AR451" s="119" t="e">
        <f t="shared" si="268"/>
        <v>#DIV/0!</v>
      </c>
      <c r="AS451" s="114" t="e">
        <f t="shared" si="269"/>
        <v>#DIV/0!</v>
      </c>
      <c r="AT451" s="114" t="e">
        <f t="shared" si="242"/>
        <v>#DIV/0!</v>
      </c>
      <c r="AU451" s="114" t="e">
        <f t="shared" si="270"/>
        <v>#DIV/0!</v>
      </c>
      <c r="AV451" s="114" t="e">
        <f t="shared" si="243"/>
        <v>#DIV/0!</v>
      </c>
      <c r="AW451" s="69" t="e">
        <f t="shared" si="271"/>
        <v>#DIV/0!</v>
      </c>
      <c r="AX451" s="69" t="e">
        <f t="shared" si="272"/>
        <v>#DIV/0!</v>
      </c>
    </row>
    <row r="452" spans="4:50" ht="15.75">
      <c r="D452" s="41">
        <f>'Input Data'!E465</f>
        <v>0</v>
      </c>
      <c r="E452" s="43">
        <f>'Input Data'!F465</f>
        <v>0</v>
      </c>
      <c r="F452" s="43">
        <f>'Input Data'!G465</f>
        <v>0</v>
      </c>
      <c r="G452" s="43">
        <f>'Input Data'!H465</f>
        <v>0</v>
      </c>
      <c r="H452" s="41">
        <f>('Input Data'!E465)/3.28084</f>
        <v>0</v>
      </c>
      <c r="I452" s="43">
        <f t="shared" si="244"/>
        <v>0</v>
      </c>
      <c r="J452" s="43">
        <f t="shared" si="245"/>
        <v>-99</v>
      </c>
      <c r="K452" s="43">
        <f t="shared" si="246"/>
        <v>0</v>
      </c>
      <c r="L452" s="43">
        <f t="shared" si="247"/>
        <v>-99</v>
      </c>
      <c r="M452" s="43">
        <f t="shared" si="248"/>
        <v>0</v>
      </c>
      <c r="N452" s="43">
        <f t="shared" si="249"/>
        <v>-99</v>
      </c>
      <c r="O452" s="43" t="e">
        <f t="shared" si="250"/>
        <v>#DIV/0!</v>
      </c>
      <c r="P452" s="108">
        <f t="shared" si="251"/>
        <v>-99</v>
      </c>
      <c r="Q452" s="128" t="str">
        <f>IF(D452&lt;'Input Data'!$V$4," ",IF(I452=0," ",IF(K452=0," ",12+1.5*LN(K452+0.1))))</f>
        <v xml:space="preserve"> </v>
      </c>
      <c r="R452" s="120">
        <f t="shared" si="252"/>
        <v>-0.63022410000000006</v>
      </c>
      <c r="S452" s="109">
        <f t="shared" si="253"/>
        <v>0</v>
      </c>
      <c r="T452" s="110">
        <f t="shared" si="254"/>
        <v>0</v>
      </c>
      <c r="U452" s="109">
        <f t="shared" si="234"/>
        <v>0</v>
      </c>
      <c r="V452" s="69" t="e">
        <f t="shared" si="255"/>
        <v>#DIV/0!</v>
      </c>
      <c r="W452" s="109" t="e">
        <f t="shared" si="235"/>
        <v>#DIV/0!</v>
      </c>
      <c r="X452" s="109" t="e">
        <f t="shared" si="236"/>
        <v>#DIV/0!</v>
      </c>
      <c r="Y452" s="109" t="e">
        <f t="shared" si="237"/>
        <v>#DIV/0!</v>
      </c>
      <c r="Z452" s="109" t="e">
        <f t="shared" si="238"/>
        <v>#DIV/0!</v>
      </c>
      <c r="AA452" s="235" t="str">
        <f>IF(D452&lt;'Input Data'!$V$4," ",IF(I452=0," ",IF(K452=0," ",IF(AX452=4,28,IF(AX452=3,28,IF(AX452=2,28,IF(AX452=1,28,IF(AB452&gt;43,43,AB452))))))))</f>
        <v xml:space="preserve"> </v>
      </c>
      <c r="AB452" s="111" t="e">
        <f t="shared" si="239"/>
        <v>#DIV/0!</v>
      </c>
      <c r="AC452" s="128" t="e">
        <f t="shared" si="256"/>
        <v>#DIV/0!</v>
      </c>
      <c r="AD452" s="81">
        <f t="shared" si="240"/>
        <v>-99</v>
      </c>
      <c r="AE452" s="128" t="str">
        <f>IF(D452&lt;'Input Data'!$V$4," ",IF(I452=0," ",IF(K452=0," ",5*(I452-S452))))</f>
        <v xml:space="preserve"> </v>
      </c>
      <c r="AF452" s="81">
        <f t="shared" si="257"/>
        <v>-0.99</v>
      </c>
      <c r="AG452" s="81">
        <f t="shared" si="241"/>
        <v>-99</v>
      </c>
      <c r="AH452" s="119" t="e">
        <f t="shared" si="258"/>
        <v>#DIV/0!</v>
      </c>
      <c r="AI452" s="130" t="e">
        <f t="shared" si="259"/>
        <v>#DIV/0!</v>
      </c>
      <c r="AJ452" s="119" t="e">
        <f t="shared" si="260"/>
        <v>#DIV/0!</v>
      </c>
      <c r="AK452" s="119">
        <f t="shared" si="261"/>
        <v>-99</v>
      </c>
      <c r="AL452" s="69" t="e">
        <f t="shared" si="262"/>
        <v>#DIV/0!</v>
      </c>
      <c r="AM452" s="114" t="e">
        <f t="shared" si="263"/>
        <v>#DIV/0!</v>
      </c>
      <c r="AN452" s="119" t="e">
        <f t="shared" si="264"/>
        <v>#DIV/0!</v>
      </c>
      <c r="AO452" s="119" t="e">
        <f t="shared" si="265"/>
        <v>#DIV/0!</v>
      </c>
      <c r="AP452" s="119" t="e">
        <f t="shared" si="266"/>
        <v>#DIV/0!</v>
      </c>
      <c r="AQ452" s="119" t="e">
        <f t="shared" si="267"/>
        <v>#DIV/0!</v>
      </c>
      <c r="AR452" s="119" t="e">
        <f t="shared" si="268"/>
        <v>#DIV/0!</v>
      </c>
      <c r="AS452" s="114" t="e">
        <f t="shared" si="269"/>
        <v>#DIV/0!</v>
      </c>
      <c r="AT452" s="114" t="e">
        <f t="shared" si="242"/>
        <v>#DIV/0!</v>
      </c>
      <c r="AU452" s="114" t="e">
        <f t="shared" si="270"/>
        <v>#DIV/0!</v>
      </c>
      <c r="AV452" s="114" t="e">
        <f t="shared" si="243"/>
        <v>#DIV/0!</v>
      </c>
      <c r="AW452" s="69" t="e">
        <f t="shared" si="271"/>
        <v>#DIV/0!</v>
      </c>
      <c r="AX452" s="69" t="e">
        <f t="shared" si="272"/>
        <v>#DIV/0!</v>
      </c>
    </row>
    <row r="453" spans="4:50" ht="15.75">
      <c r="D453" s="41">
        <f>'Input Data'!E466</f>
        <v>0</v>
      </c>
      <c r="E453" s="43">
        <f>'Input Data'!F466</f>
        <v>0</v>
      </c>
      <c r="F453" s="43">
        <f>'Input Data'!G466</f>
        <v>0</v>
      </c>
      <c r="G453" s="43">
        <f>'Input Data'!H466</f>
        <v>0</v>
      </c>
      <c r="H453" s="41">
        <f>('Input Data'!E466)/3.28084</f>
        <v>0</v>
      </c>
      <c r="I453" s="43">
        <f t="shared" si="244"/>
        <v>0</v>
      </c>
      <c r="J453" s="43">
        <f t="shared" si="245"/>
        <v>-99</v>
      </c>
      <c r="K453" s="43">
        <f t="shared" si="246"/>
        <v>0</v>
      </c>
      <c r="L453" s="43">
        <f t="shared" si="247"/>
        <v>-99</v>
      </c>
      <c r="M453" s="43">
        <f t="shared" si="248"/>
        <v>0</v>
      </c>
      <c r="N453" s="43">
        <f t="shared" si="249"/>
        <v>-99</v>
      </c>
      <c r="O453" s="43" t="e">
        <f t="shared" si="250"/>
        <v>#DIV/0!</v>
      </c>
      <c r="P453" s="108">
        <f t="shared" si="251"/>
        <v>-99</v>
      </c>
      <c r="Q453" s="128" t="str">
        <f>IF(D453&lt;'Input Data'!$V$4," ",IF(I453=0," ",IF(K453=0," ",12+1.5*LN(K453+0.1))))</f>
        <v xml:space="preserve"> </v>
      </c>
      <c r="R453" s="120">
        <f t="shared" si="252"/>
        <v>-0.63022410000000006</v>
      </c>
      <c r="S453" s="109">
        <f t="shared" si="253"/>
        <v>0</v>
      </c>
      <c r="T453" s="110">
        <f t="shared" si="254"/>
        <v>0</v>
      </c>
      <c r="U453" s="109">
        <f t="shared" si="234"/>
        <v>0</v>
      </c>
      <c r="V453" s="69" t="e">
        <f t="shared" si="255"/>
        <v>#DIV/0!</v>
      </c>
      <c r="W453" s="109" t="e">
        <f t="shared" si="235"/>
        <v>#DIV/0!</v>
      </c>
      <c r="X453" s="109" t="e">
        <f t="shared" si="236"/>
        <v>#DIV/0!</v>
      </c>
      <c r="Y453" s="109" t="e">
        <f t="shared" si="237"/>
        <v>#DIV/0!</v>
      </c>
      <c r="Z453" s="109" t="e">
        <f t="shared" si="238"/>
        <v>#DIV/0!</v>
      </c>
      <c r="AA453" s="235" t="str">
        <f>IF(D453&lt;'Input Data'!$V$4," ",IF(I453=0," ",IF(K453=0," ",IF(AX453=4,28,IF(AX453=3,28,IF(AX453=2,28,IF(AX453=1,28,IF(AB453&gt;43,43,AB453))))))))</f>
        <v xml:space="preserve"> </v>
      </c>
      <c r="AB453" s="111" t="e">
        <f t="shared" si="239"/>
        <v>#DIV/0!</v>
      </c>
      <c r="AC453" s="128" t="e">
        <f t="shared" si="256"/>
        <v>#DIV/0!</v>
      </c>
      <c r="AD453" s="81">
        <f t="shared" si="240"/>
        <v>-99</v>
      </c>
      <c r="AE453" s="128" t="str">
        <f>IF(D453&lt;'Input Data'!$V$4," ",IF(I453=0," ",IF(K453=0," ",5*(I453-S453))))</f>
        <v xml:space="preserve"> </v>
      </c>
      <c r="AF453" s="81">
        <f t="shared" si="257"/>
        <v>-0.99</v>
      </c>
      <c r="AG453" s="81">
        <f t="shared" si="241"/>
        <v>-99</v>
      </c>
      <c r="AH453" s="119" t="e">
        <f t="shared" si="258"/>
        <v>#DIV/0!</v>
      </c>
      <c r="AI453" s="130" t="e">
        <f t="shared" si="259"/>
        <v>#DIV/0!</v>
      </c>
      <c r="AJ453" s="119" t="e">
        <f t="shared" si="260"/>
        <v>#DIV/0!</v>
      </c>
      <c r="AK453" s="119">
        <f t="shared" si="261"/>
        <v>-99</v>
      </c>
      <c r="AL453" s="69" t="e">
        <f t="shared" si="262"/>
        <v>#DIV/0!</v>
      </c>
      <c r="AM453" s="114" t="e">
        <f t="shared" si="263"/>
        <v>#DIV/0!</v>
      </c>
      <c r="AN453" s="119" t="e">
        <f t="shared" si="264"/>
        <v>#DIV/0!</v>
      </c>
      <c r="AO453" s="119" t="e">
        <f t="shared" si="265"/>
        <v>#DIV/0!</v>
      </c>
      <c r="AP453" s="119" t="e">
        <f t="shared" si="266"/>
        <v>#DIV/0!</v>
      </c>
      <c r="AQ453" s="119" t="e">
        <f t="shared" si="267"/>
        <v>#DIV/0!</v>
      </c>
      <c r="AR453" s="119" t="e">
        <f t="shared" si="268"/>
        <v>#DIV/0!</v>
      </c>
      <c r="AS453" s="114" t="e">
        <f t="shared" si="269"/>
        <v>#DIV/0!</v>
      </c>
      <c r="AT453" s="114" t="e">
        <f t="shared" si="242"/>
        <v>#DIV/0!</v>
      </c>
      <c r="AU453" s="114" t="e">
        <f t="shared" si="270"/>
        <v>#DIV/0!</v>
      </c>
      <c r="AV453" s="114" t="e">
        <f t="shared" si="243"/>
        <v>#DIV/0!</v>
      </c>
      <c r="AW453" s="69" t="e">
        <f t="shared" si="271"/>
        <v>#DIV/0!</v>
      </c>
      <c r="AX453" s="69" t="e">
        <f t="shared" si="272"/>
        <v>#DIV/0!</v>
      </c>
    </row>
    <row r="454" spans="4:50" ht="15.75">
      <c r="D454" s="41">
        <f>'Input Data'!E467</f>
        <v>0</v>
      </c>
      <c r="E454" s="43">
        <f>'Input Data'!F467</f>
        <v>0</v>
      </c>
      <c r="F454" s="43">
        <f>'Input Data'!G467</f>
        <v>0</v>
      </c>
      <c r="G454" s="43">
        <f>'Input Data'!H467</f>
        <v>0</v>
      </c>
      <c r="H454" s="41">
        <f>('Input Data'!E467)/3.28084</f>
        <v>0</v>
      </c>
      <c r="I454" s="43">
        <f t="shared" si="244"/>
        <v>0</v>
      </c>
      <c r="J454" s="43">
        <f t="shared" si="245"/>
        <v>-99</v>
      </c>
      <c r="K454" s="43">
        <f t="shared" si="246"/>
        <v>0</v>
      </c>
      <c r="L454" s="43">
        <f t="shared" si="247"/>
        <v>-99</v>
      </c>
      <c r="M454" s="43">
        <f t="shared" si="248"/>
        <v>0</v>
      </c>
      <c r="N454" s="43">
        <f t="shared" si="249"/>
        <v>-99</v>
      </c>
      <c r="O454" s="43" t="e">
        <f t="shared" si="250"/>
        <v>#DIV/0!</v>
      </c>
      <c r="P454" s="108">
        <f t="shared" si="251"/>
        <v>-99</v>
      </c>
      <c r="Q454" s="128" t="str">
        <f>IF(D454&lt;'Input Data'!$V$4," ",IF(I454=0," ",IF(K454=0," ",12+1.5*LN(K454+0.1))))</f>
        <v xml:space="preserve"> </v>
      </c>
      <c r="R454" s="120">
        <f t="shared" si="252"/>
        <v>-0.63022410000000006</v>
      </c>
      <c r="S454" s="109">
        <f t="shared" si="253"/>
        <v>0</v>
      </c>
      <c r="T454" s="110">
        <f t="shared" si="254"/>
        <v>0</v>
      </c>
      <c r="U454" s="109">
        <f t="shared" si="234"/>
        <v>0</v>
      </c>
      <c r="V454" s="69" t="e">
        <f t="shared" si="255"/>
        <v>#DIV/0!</v>
      </c>
      <c r="W454" s="109" t="e">
        <f t="shared" si="235"/>
        <v>#DIV/0!</v>
      </c>
      <c r="X454" s="109" t="e">
        <f t="shared" si="236"/>
        <v>#DIV/0!</v>
      </c>
      <c r="Y454" s="109" t="e">
        <f t="shared" si="237"/>
        <v>#DIV/0!</v>
      </c>
      <c r="Z454" s="109" t="e">
        <f t="shared" si="238"/>
        <v>#DIV/0!</v>
      </c>
      <c r="AA454" s="235" t="str">
        <f>IF(D454&lt;'Input Data'!$V$4," ",IF(I454=0," ",IF(K454=0," ",IF(AX454=4,28,IF(AX454=3,28,IF(AX454=2,28,IF(AX454=1,28,IF(AB454&gt;43,43,AB454))))))))</f>
        <v xml:space="preserve"> </v>
      </c>
      <c r="AB454" s="111" t="e">
        <f t="shared" si="239"/>
        <v>#DIV/0!</v>
      </c>
      <c r="AC454" s="128" t="e">
        <f t="shared" si="256"/>
        <v>#DIV/0!</v>
      </c>
      <c r="AD454" s="81">
        <f t="shared" si="240"/>
        <v>-99</v>
      </c>
      <c r="AE454" s="128" t="str">
        <f>IF(D454&lt;'Input Data'!$V$4," ",IF(I454=0," ",IF(K454=0," ",5*(I454-S454))))</f>
        <v xml:space="preserve"> </v>
      </c>
      <c r="AF454" s="81">
        <f t="shared" si="257"/>
        <v>-0.99</v>
      </c>
      <c r="AG454" s="81">
        <f t="shared" si="241"/>
        <v>-99</v>
      </c>
      <c r="AH454" s="119" t="e">
        <f t="shared" si="258"/>
        <v>#DIV/0!</v>
      </c>
      <c r="AI454" s="130" t="e">
        <f t="shared" si="259"/>
        <v>#DIV/0!</v>
      </c>
      <c r="AJ454" s="119" t="e">
        <f t="shared" si="260"/>
        <v>#DIV/0!</v>
      </c>
      <c r="AK454" s="119">
        <f t="shared" si="261"/>
        <v>-99</v>
      </c>
      <c r="AL454" s="69" t="e">
        <f t="shared" si="262"/>
        <v>#DIV/0!</v>
      </c>
      <c r="AM454" s="114" t="e">
        <f t="shared" si="263"/>
        <v>#DIV/0!</v>
      </c>
      <c r="AN454" s="119" t="e">
        <f t="shared" si="264"/>
        <v>#DIV/0!</v>
      </c>
      <c r="AO454" s="119" t="e">
        <f t="shared" si="265"/>
        <v>#DIV/0!</v>
      </c>
      <c r="AP454" s="119" t="e">
        <f t="shared" si="266"/>
        <v>#DIV/0!</v>
      </c>
      <c r="AQ454" s="119" t="e">
        <f t="shared" si="267"/>
        <v>#DIV/0!</v>
      </c>
      <c r="AR454" s="119" t="e">
        <f t="shared" si="268"/>
        <v>#DIV/0!</v>
      </c>
      <c r="AS454" s="114" t="e">
        <f t="shared" si="269"/>
        <v>#DIV/0!</v>
      </c>
      <c r="AT454" s="114" t="e">
        <f t="shared" si="242"/>
        <v>#DIV/0!</v>
      </c>
      <c r="AU454" s="114" t="e">
        <f t="shared" si="270"/>
        <v>#DIV/0!</v>
      </c>
      <c r="AV454" s="114" t="e">
        <f t="shared" si="243"/>
        <v>#DIV/0!</v>
      </c>
      <c r="AW454" s="69" t="e">
        <f t="shared" si="271"/>
        <v>#DIV/0!</v>
      </c>
      <c r="AX454" s="69" t="e">
        <f t="shared" si="272"/>
        <v>#DIV/0!</v>
      </c>
    </row>
    <row r="455" spans="4:50" ht="15.75">
      <c r="D455" s="41">
        <f>'Input Data'!E468</f>
        <v>0</v>
      </c>
      <c r="E455" s="43">
        <f>'Input Data'!F468</f>
        <v>0</v>
      </c>
      <c r="F455" s="43">
        <f>'Input Data'!G468</f>
        <v>0</v>
      </c>
      <c r="G455" s="43">
        <f>'Input Data'!H468</f>
        <v>0</v>
      </c>
      <c r="H455" s="41">
        <f>('Input Data'!E468)/3.28084</f>
        <v>0</v>
      </c>
      <c r="I455" s="43">
        <f t="shared" si="244"/>
        <v>0</v>
      </c>
      <c r="J455" s="43">
        <f t="shared" si="245"/>
        <v>-99</v>
      </c>
      <c r="K455" s="43">
        <f t="shared" si="246"/>
        <v>0</v>
      </c>
      <c r="L455" s="43">
        <f t="shared" si="247"/>
        <v>-99</v>
      </c>
      <c r="M455" s="43">
        <f t="shared" si="248"/>
        <v>0</v>
      </c>
      <c r="N455" s="43">
        <f t="shared" si="249"/>
        <v>-99</v>
      </c>
      <c r="O455" s="43" t="e">
        <f t="shared" si="250"/>
        <v>#DIV/0!</v>
      </c>
      <c r="P455" s="108">
        <f t="shared" si="251"/>
        <v>-99</v>
      </c>
      <c r="Q455" s="128" t="str">
        <f>IF(D455&lt;'Input Data'!$V$4," ",IF(I455=0," ",IF(K455=0," ",12+1.5*LN(K455+0.1))))</f>
        <v xml:space="preserve"> </v>
      </c>
      <c r="R455" s="120">
        <f t="shared" si="252"/>
        <v>-0.63022410000000006</v>
      </c>
      <c r="S455" s="109">
        <f t="shared" si="253"/>
        <v>0</v>
      </c>
      <c r="T455" s="110">
        <f t="shared" si="254"/>
        <v>0</v>
      </c>
      <c r="U455" s="109">
        <f t="shared" si="234"/>
        <v>0</v>
      </c>
      <c r="V455" s="69" t="e">
        <f t="shared" si="255"/>
        <v>#DIV/0!</v>
      </c>
      <c r="W455" s="109" t="e">
        <f t="shared" si="235"/>
        <v>#DIV/0!</v>
      </c>
      <c r="X455" s="109" t="e">
        <f t="shared" si="236"/>
        <v>#DIV/0!</v>
      </c>
      <c r="Y455" s="109" t="e">
        <f t="shared" si="237"/>
        <v>#DIV/0!</v>
      </c>
      <c r="Z455" s="109" t="e">
        <f t="shared" si="238"/>
        <v>#DIV/0!</v>
      </c>
      <c r="AA455" s="235" t="str">
        <f>IF(D455&lt;'Input Data'!$V$4," ",IF(I455=0," ",IF(K455=0," ",IF(AX455=4,28,IF(AX455=3,28,IF(AX455=2,28,IF(AX455=1,28,IF(AB455&gt;43,43,AB455))))))))</f>
        <v xml:space="preserve"> </v>
      </c>
      <c r="AB455" s="111" t="e">
        <f t="shared" si="239"/>
        <v>#DIV/0!</v>
      </c>
      <c r="AC455" s="128" t="e">
        <f t="shared" si="256"/>
        <v>#DIV/0!</v>
      </c>
      <c r="AD455" s="81">
        <f t="shared" si="240"/>
        <v>-99</v>
      </c>
      <c r="AE455" s="128" t="str">
        <f>IF(D455&lt;'Input Data'!$V$4," ",IF(I455=0," ",IF(K455=0," ",5*(I455-S455))))</f>
        <v xml:space="preserve"> </v>
      </c>
      <c r="AF455" s="81">
        <f t="shared" si="257"/>
        <v>-0.99</v>
      </c>
      <c r="AG455" s="81">
        <f t="shared" si="241"/>
        <v>-99</v>
      </c>
      <c r="AH455" s="119" t="e">
        <f t="shared" si="258"/>
        <v>#DIV/0!</v>
      </c>
      <c r="AI455" s="130" t="e">
        <f t="shared" si="259"/>
        <v>#DIV/0!</v>
      </c>
      <c r="AJ455" s="119" t="e">
        <f t="shared" si="260"/>
        <v>#DIV/0!</v>
      </c>
      <c r="AK455" s="119">
        <f t="shared" si="261"/>
        <v>-99</v>
      </c>
      <c r="AL455" s="69" t="e">
        <f t="shared" si="262"/>
        <v>#DIV/0!</v>
      </c>
      <c r="AM455" s="114" t="e">
        <f t="shared" si="263"/>
        <v>#DIV/0!</v>
      </c>
      <c r="AN455" s="119" t="e">
        <f t="shared" si="264"/>
        <v>#DIV/0!</v>
      </c>
      <c r="AO455" s="119" t="e">
        <f t="shared" si="265"/>
        <v>#DIV/0!</v>
      </c>
      <c r="AP455" s="119" t="e">
        <f t="shared" si="266"/>
        <v>#DIV/0!</v>
      </c>
      <c r="AQ455" s="119" t="e">
        <f t="shared" si="267"/>
        <v>#DIV/0!</v>
      </c>
      <c r="AR455" s="119" t="e">
        <f t="shared" si="268"/>
        <v>#DIV/0!</v>
      </c>
      <c r="AS455" s="114" t="e">
        <f t="shared" si="269"/>
        <v>#DIV/0!</v>
      </c>
      <c r="AT455" s="114" t="e">
        <f t="shared" si="242"/>
        <v>#DIV/0!</v>
      </c>
      <c r="AU455" s="114" t="e">
        <f t="shared" si="270"/>
        <v>#DIV/0!</v>
      </c>
      <c r="AV455" s="114" t="e">
        <f t="shared" si="243"/>
        <v>#DIV/0!</v>
      </c>
      <c r="AW455" s="69" t="e">
        <f t="shared" si="271"/>
        <v>#DIV/0!</v>
      </c>
      <c r="AX455" s="69" t="e">
        <f t="shared" si="272"/>
        <v>#DIV/0!</v>
      </c>
    </row>
    <row r="456" spans="4:50" ht="15.75">
      <c r="D456" s="41">
        <f>'Input Data'!E469</f>
        <v>0</v>
      </c>
      <c r="E456" s="43">
        <f>'Input Data'!F469</f>
        <v>0</v>
      </c>
      <c r="F456" s="43">
        <f>'Input Data'!G469</f>
        <v>0</v>
      </c>
      <c r="G456" s="43">
        <f>'Input Data'!H469</f>
        <v>0</v>
      </c>
      <c r="H456" s="41">
        <f>('Input Data'!E469)/3.28084</f>
        <v>0</v>
      </c>
      <c r="I456" s="43">
        <f t="shared" si="244"/>
        <v>0</v>
      </c>
      <c r="J456" s="43">
        <f t="shared" si="245"/>
        <v>-99</v>
      </c>
      <c r="K456" s="43">
        <f t="shared" si="246"/>
        <v>0</v>
      </c>
      <c r="L456" s="43">
        <f t="shared" si="247"/>
        <v>-99</v>
      </c>
      <c r="M456" s="43">
        <f t="shared" si="248"/>
        <v>0</v>
      </c>
      <c r="N456" s="43">
        <f t="shared" si="249"/>
        <v>-99</v>
      </c>
      <c r="O456" s="43" t="e">
        <f t="shared" si="250"/>
        <v>#DIV/0!</v>
      </c>
      <c r="P456" s="108">
        <f t="shared" si="251"/>
        <v>-99</v>
      </c>
      <c r="Q456" s="128" t="str">
        <f>IF(D456&lt;'Input Data'!$V$4," ",IF(I456=0," ",IF(K456=0," ",12+1.5*LN(K456+0.1))))</f>
        <v xml:space="preserve"> </v>
      </c>
      <c r="R456" s="120">
        <f t="shared" si="252"/>
        <v>-0.63022410000000006</v>
      </c>
      <c r="S456" s="109">
        <f t="shared" si="253"/>
        <v>0</v>
      </c>
      <c r="T456" s="110">
        <f t="shared" si="254"/>
        <v>0</v>
      </c>
      <c r="U456" s="109">
        <f t="shared" si="234"/>
        <v>0</v>
      </c>
      <c r="V456" s="69" t="e">
        <f t="shared" si="255"/>
        <v>#DIV/0!</v>
      </c>
      <c r="W456" s="109" t="e">
        <f t="shared" si="235"/>
        <v>#DIV/0!</v>
      </c>
      <c r="X456" s="109" t="e">
        <f t="shared" si="236"/>
        <v>#DIV/0!</v>
      </c>
      <c r="Y456" s="109" t="e">
        <f t="shared" si="237"/>
        <v>#DIV/0!</v>
      </c>
      <c r="Z456" s="109" t="e">
        <f t="shared" si="238"/>
        <v>#DIV/0!</v>
      </c>
      <c r="AA456" s="235" t="str">
        <f>IF(D456&lt;'Input Data'!$V$4," ",IF(I456=0," ",IF(K456=0," ",IF(AX456=4,28,IF(AX456=3,28,IF(AX456=2,28,IF(AX456=1,28,IF(AB456&gt;43,43,AB456))))))))</f>
        <v xml:space="preserve"> </v>
      </c>
      <c r="AB456" s="111" t="e">
        <f t="shared" si="239"/>
        <v>#DIV/0!</v>
      </c>
      <c r="AC456" s="128" t="e">
        <f t="shared" si="256"/>
        <v>#DIV/0!</v>
      </c>
      <c r="AD456" s="81">
        <f t="shared" si="240"/>
        <v>-99</v>
      </c>
      <c r="AE456" s="128" t="str">
        <f>IF(D456&lt;'Input Data'!$V$4," ",IF(I456=0," ",IF(K456=0," ",5*(I456-S456))))</f>
        <v xml:space="preserve"> </v>
      </c>
      <c r="AF456" s="81">
        <f t="shared" si="257"/>
        <v>-0.99</v>
      </c>
      <c r="AG456" s="81">
        <f t="shared" si="241"/>
        <v>-99</v>
      </c>
      <c r="AH456" s="119" t="e">
        <f t="shared" si="258"/>
        <v>#DIV/0!</v>
      </c>
      <c r="AI456" s="130" t="e">
        <f t="shared" si="259"/>
        <v>#DIV/0!</v>
      </c>
      <c r="AJ456" s="119" t="e">
        <f t="shared" si="260"/>
        <v>#DIV/0!</v>
      </c>
      <c r="AK456" s="119">
        <f t="shared" si="261"/>
        <v>-99</v>
      </c>
      <c r="AL456" s="69" t="e">
        <f t="shared" si="262"/>
        <v>#DIV/0!</v>
      </c>
      <c r="AM456" s="114" t="e">
        <f t="shared" si="263"/>
        <v>#DIV/0!</v>
      </c>
      <c r="AN456" s="119" t="e">
        <f t="shared" si="264"/>
        <v>#DIV/0!</v>
      </c>
      <c r="AO456" s="119" t="e">
        <f t="shared" si="265"/>
        <v>#DIV/0!</v>
      </c>
      <c r="AP456" s="119" t="e">
        <f t="shared" si="266"/>
        <v>#DIV/0!</v>
      </c>
      <c r="AQ456" s="119" t="e">
        <f t="shared" si="267"/>
        <v>#DIV/0!</v>
      </c>
      <c r="AR456" s="119" t="e">
        <f t="shared" si="268"/>
        <v>#DIV/0!</v>
      </c>
      <c r="AS456" s="114" t="e">
        <f t="shared" si="269"/>
        <v>#DIV/0!</v>
      </c>
      <c r="AT456" s="114" t="e">
        <f t="shared" si="242"/>
        <v>#DIV/0!</v>
      </c>
      <c r="AU456" s="114" t="e">
        <f t="shared" si="270"/>
        <v>#DIV/0!</v>
      </c>
      <c r="AV456" s="114" t="e">
        <f t="shared" si="243"/>
        <v>#DIV/0!</v>
      </c>
      <c r="AW456" s="69" t="e">
        <f t="shared" si="271"/>
        <v>#DIV/0!</v>
      </c>
      <c r="AX456" s="69" t="e">
        <f t="shared" si="272"/>
        <v>#DIV/0!</v>
      </c>
    </row>
    <row r="457" spans="4:50" ht="15.75">
      <c r="D457" s="41">
        <f>'Input Data'!E470</f>
        <v>0</v>
      </c>
      <c r="E457" s="43">
        <f>'Input Data'!F470</f>
        <v>0</v>
      </c>
      <c r="F457" s="43">
        <f>'Input Data'!G470</f>
        <v>0</v>
      </c>
      <c r="G457" s="43">
        <f>'Input Data'!H470</f>
        <v>0</v>
      </c>
      <c r="H457" s="41">
        <f>('Input Data'!E470)/3.28084</f>
        <v>0</v>
      </c>
      <c r="I457" s="43">
        <f t="shared" si="244"/>
        <v>0</v>
      </c>
      <c r="J457" s="43">
        <f t="shared" si="245"/>
        <v>-99</v>
      </c>
      <c r="K457" s="43">
        <f t="shared" si="246"/>
        <v>0</v>
      </c>
      <c r="L457" s="43">
        <f t="shared" si="247"/>
        <v>-99</v>
      </c>
      <c r="M457" s="43">
        <f t="shared" si="248"/>
        <v>0</v>
      </c>
      <c r="N457" s="43">
        <f t="shared" si="249"/>
        <v>-99</v>
      </c>
      <c r="O457" s="43" t="e">
        <f t="shared" si="250"/>
        <v>#DIV/0!</v>
      </c>
      <c r="P457" s="108">
        <f t="shared" si="251"/>
        <v>-99</v>
      </c>
      <c r="Q457" s="128" t="str">
        <f>IF(D457&lt;'Input Data'!$V$4," ",IF(I457=0," ",IF(K457=0," ",12+1.5*LN(K457+0.1))))</f>
        <v xml:space="preserve"> </v>
      </c>
      <c r="R457" s="120">
        <f t="shared" si="252"/>
        <v>-0.63022410000000006</v>
      </c>
      <c r="S457" s="109">
        <f t="shared" si="253"/>
        <v>0</v>
      </c>
      <c r="T457" s="110">
        <f t="shared" si="254"/>
        <v>0</v>
      </c>
      <c r="U457" s="109">
        <f t="shared" si="234"/>
        <v>0</v>
      </c>
      <c r="V457" s="69" t="e">
        <f t="shared" si="255"/>
        <v>#DIV/0!</v>
      </c>
      <c r="W457" s="109" t="e">
        <f t="shared" si="235"/>
        <v>#DIV/0!</v>
      </c>
      <c r="X457" s="109" t="e">
        <f t="shared" si="236"/>
        <v>#DIV/0!</v>
      </c>
      <c r="Y457" s="109" t="e">
        <f t="shared" si="237"/>
        <v>#DIV/0!</v>
      </c>
      <c r="Z457" s="109" t="e">
        <f t="shared" si="238"/>
        <v>#DIV/0!</v>
      </c>
      <c r="AA457" s="235" t="str">
        <f>IF(D457&lt;'Input Data'!$V$4," ",IF(I457=0," ",IF(K457=0," ",IF(AX457=4,28,IF(AX457=3,28,IF(AX457=2,28,IF(AX457=1,28,IF(AB457&gt;43,43,AB457))))))))</f>
        <v xml:space="preserve"> </v>
      </c>
      <c r="AB457" s="111" t="e">
        <f t="shared" si="239"/>
        <v>#DIV/0!</v>
      </c>
      <c r="AC457" s="128" t="e">
        <f t="shared" si="256"/>
        <v>#DIV/0!</v>
      </c>
      <c r="AD457" s="81">
        <f t="shared" si="240"/>
        <v>-99</v>
      </c>
      <c r="AE457" s="128" t="str">
        <f>IF(D457&lt;'Input Data'!$V$4," ",IF(I457=0," ",IF(K457=0," ",5*(I457-S457))))</f>
        <v xml:space="preserve"> </v>
      </c>
      <c r="AF457" s="81">
        <f t="shared" si="257"/>
        <v>-0.99</v>
      </c>
      <c r="AG457" s="81">
        <f t="shared" si="241"/>
        <v>-99</v>
      </c>
      <c r="AH457" s="119" t="e">
        <f t="shared" si="258"/>
        <v>#DIV/0!</v>
      </c>
      <c r="AI457" s="130" t="e">
        <f t="shared" si="259"/>
        <v>#DIV/0!</v>
      </c>
      <c r="AJ457" s="119" t="e">
        <f t="shared" si="260"/>
        <v>#DIV/0!</v>
      </c>
      <c r="AK457" s="119">
        <f t="shared" si="261"/>
        <v>-99</v>
      </c>
      <c r="AL457" s="69" t="e">
        <f t="shared" si="262"/>
        <v>#DIV/0!</v>
      </c>
      <c r="AM457" s="114" t="e">
        <f t="shared" si="263"/>
        <v>#DIV/0!</v>
      </c>
      <c r="AN457" s="119" t="e">
        <f t="shared" si="264"/>
        <v>#DIV/0!</v>
      </c>
      <c r="AO457" s="119" t="e">
        <f t="shared" si="265"/>
        <v>#DIV/0!</v>
      </c>
      <c r="AP457" s="119" t="e">
        <f t="shared" si="266"/>
        <v>#DIV/0!</v>
      </c>
      <c r="AQ457" s="119" t="e">
        <f t="shared" si="267"/>
        <v>#DIV/0!</v>
      </c>
      <c r="AR457" s="119" t="e">
        <f t="shared" si="268"/>
        <v>#DIV/0!</v>
      </c>
      <c r="AS457" s="114" t="e">
        <f t="shared" si="269"/>
        <v>#DIV/0!</v>
      </c>
      <c r="AT457" s="114" t="e">
        <f t="shared" si="242"/>
        <v>#DIV/0!</v>
      </c>
      <c r="AU457" s="114" t="e">
        <f t="shared" si="270"/>
        <v>#DIV/0!</v>
      </c>
      <c r="AV457" s="114" t="e">
        <f t="shared" si="243"/>
        <v>#DIV/0!</v>
      </c>
      <c r="AW457" s="69" t="e">
        <f t="shared" si="271"/>
        <v>#DIV/0!</v>
      </c>
      <c r="AX457" s="69" t="e">
        <f t="shared" si="272"/>
        <v>#DIV/0!</v>
      </c>
    </row>
    <row r="458" spans="4:50" ht="15.75">
      <c r="D458" s="41">
        <f>'Input Data'!E471</f>
        <v>0</v>
      </c>
      <c r="E458" s="43">
        <f>'Input Data'!F471</f>
        <v>0</v>
      </c>
      <c r="F458" s="43">
        <f>'Input Data'!G471</f>
        <v>0</v>
      </c>
      <c r="G458" s="43">
        <f>'Input Data'!H471</f>
        <v>0</v>
      </c>
      <c r="H458" s="41">
        <f>('Input Data'!E471)/3.28084</f>
        <v>0</v>
      </c>
      <c r="I458" s="43">
        <f t="shared" si="244"/>
        <v>0</v>
      </c>
      <c r="J458" s="43">
        <f t="shared" si="245"/>
        <v>-99</v>
      </c>
      <c r="K458" s="43">
        <f t="shared" si="246"/>
        <v>0</v>
      </c>
      <c r="L458" s="43">
        <f t="shared" si="247"/>
        <v>-99</v>
      </c>
      <c r="M458" s="43">
        <f t="shared" si="248"/>
        <v>0</v>
      </c>
      <c r="N458" s="43">
        <f t="shared" si="249"/>
        <v>-99</v>
      </c>
      <c r="O458" s="43" t="e">
        <f t="shared" si="250"/>
        <v>#DIV/0!</v>
      </c>
      <c r="P458" s="108">
        <f t="shared" si="251"/>
        <v>-99</v>
      </c>
      <c r="Q458" s="128" t="str">
        <f>IF(D458&lt;'Input Data'!$V$4," ",IF(I458=0," ",IF(K458=0," ",12+1.5*LN(K458+0.1))))</f>
        <v xml:space="preserve"> </v>
      </c>
      <c r="R458" s="120">
        <f t="shared" si="252"/>
        <v>-0.63022410000000006</v>
      </c>
      <c r="S458" s="109">
        <f t="shared" si="253"/>
        <v>0</v>
      </c>
      <c r="T458" s="110">
        <f t="shared" si="254"/>
        <v>0</v>
      </c>
      <c r="U458" s="109">
        <f t="shared" si="234"/>
        <v>0</v>
      </c>
      <c r="V458" s="69" t="e">
        <f t="shared" si="255"/>
        <v>#DIV/0!</v>
      </c>
      <c r="W458" s="109" t="e">
        <f t="shared" si="235"/>
        <v>#DIV/0!</v>
      </c>
      <c r="X458" s="109" t="e">
        <f t="shared" si="236"/>
        <v>#DIV/0!</v>
      </c>
      <c r="Y458" s="109" t="e">
        <f t="shared" si="237"/>
        <v>#DIV/0!</v>
      </c>
      <c r="Z458" s="109" t="e">
        <f t="shared" si="238"/>
        <v>#DIV/0!</v>
      </c>
      <c r="AA458" s="235" t="str">
        <f>IF(D458&lt;'Input Data'!$V$4," ",IF(I458=0," ",IF(K458=0," ",IF(AX458=4,28,IF(AX458=3,28,IF(AX458=2,28,IF(AX458=1,28,IF(AB458&gt;43,43,AB458))))))))</f>
        <v xml:space="preserve"> </v>
      </c>
      <c r="AB458" s="111" t="e">
        <f t="shared" si="239"/>
        <v>#DIV/0!</v>
      </c>
      <c r="AC458" s="128" t="e">
        <f t="shared" si="256"/>
        <v>#DIV/0!</v>
      </c>
      <c r="AD458" s="81">
        <f t="shared" si="240"/>
        <v>-99</v>
      </c>
      <c r="AE458" s="128" t="str">
        <f>IF(D458&lt;'Input Data'!$V$4," ",IF(I458=0," ",IF(K458=0," ",5*(I458-S458))))</f>
        <v xml:space="preserve"> </v>
      </c>
      <c r="AF458" s="81">
        <f t="shared" si="257"/>
        <v>-0.99</v>
      </c>
      <c r="AG458" s="81">
        <f t="shared" si="241"/>
        <v>-99</v>
      </c>
      <c r="AH458" s="119" t="e">
        <f t="shared" si="258"/>
        <v>#DIV/0!</v>
      </c>
      <c r="AI458" s="130" t="e">
        <f t="shared" si="259"/>
        <v>#DIV/0!</v>
      </c>
      <c r="AJ458" s="119" t="e">
        <f t="shared" si="260"/>
        <v>#DIV/0!</v>
      </c>
      <c r="AK458" s="119">
        <f t="shared" si="261"/>
        <v>-99</v>
      </c>
      <c r="AL458" s="69" t="e">
        <f t="shared" si="262"/>
        <v>#DIV/0!</v>
      </c>
      <c r="AM458" s="114" t="e">
        <f t="shared" si="263"/>
        <v>#DIV/0!</v>
      </c>
      <c r="AN458" s="119" t="e">
        <f t="shared" si="264"/>
        <v>#DIV/0!</v>
      </c>
      <c r="AO458" s="119" t="e">
        <f t="shared" si="265"/>
        <v>#DIV/0!</v>
      </c>
      <c r="AP458" s="119" t="e">
        <f t="shared" si="266"/>
        <v>#DIV/0!</v>
      </c>
      <c r="AQ458" s="119" t="e">
        <f t="shared" si="267"/>
        <v>#DIV/0!</v>
      </c>
      <c r="AR458" s="119" t="e">
        <f t="shared" si="268"/>
        <v>#DIV/0!</v>
      </c>
      <c r="AS458" s="114" t="e">
        <f t="shared" si="269"/>
        <v>#DIV/0!</v>
      </c>
      <c r="AT458" s="114" t="e">
        <f t="shared" si="242"/>
        <v>#DIV/0!</v>
      </c>
      <c r="AU458" s="114" t="e">
        <f t="shared" si="270"/>
        <v>#DIV/0!</v>
      </c>
      <c r="AV458" s="114" t="e">
        <f t="shared" si="243"/>
        <v>#DIV/0!</v>
      </c>
      <c r="AW458" s="69" t="e">
        <f t="shared" si="271"/>
        <v>#DIV/0!</v>
      </c>
      <c r="AX458" s="69" t="e">
        <f t="shared" si="272"/>
        <v>#DIV/0!</v>
      </c>
    </row>
    <row r="459" spans="4:50" ht="15.75">
      <c r="D459" s="41">
        <f>'Input Data'!E472</f>
        <v>0</v>
      </c>
      <c r="E459" s="43">
        <f>'Input Data'!F472</f>
        <v>0</v>
      </c>
      <c r="F459" s="43">
        <f>'Input Data'!G472</f>
        <v>0</v>
      </c>
      <c r="G459" s="43">
        <f>'Input Data'!H472</f>
        <v>0</v>
      </c>
      <c r="H459" s="41">
        <f>('Input Data'!E472)/3.28084</f>
        <v>0</v>
      </c>
      <c r="I459" s="43">
        <f t="shared" si="244"/>
        <v>0</v>
      </c>
      <c r="J459" s="43">
        <f t="shared" si="245"/>
        <v>-99</v>
      </c>
      <c r="K459" s="43">
        <f t="shared" si="246"/>
        <v>0</v>
      </c>
      <c r="L459" s="43">
        <f t="shared" si="247"/>
        <v>-99</v>
      </c>
      <c r="M459" s="43">
        <f t="shared" si="248"/>
        <v>0</v>
      </c>
      <c r="N459" s="43">
        <f t="shared" si="249"/>
        <v>-99</v>
      </c>
      <c r="O459" s="43" t="e">
        <f t="shared" si="250"/>
        <v>#DIV/0!</v>
      </c>
      <c r="P459" s="108">
        <f t="shared" si="251"/>
        <v>-99</v>
      </c>
      <c r="Q459" s="128" t="str">
        <f>IF(D459&lt;'Input Data'!$V$4," ",IF(I459=0," ",IF(K459=0," ",12+1.5*LN(K459+0.1))))</f>
        <v xml:space="preserve"> </v>
      </c>
      <c r="R459" s="120">
        <f t="shared" si="252"/>
        <v>-0.63022410000000006</v>
      </c>
      <c r="S459" s="109">
        <f t="shared" si="253"/>
        <v>0</v>
      </c>
      <c r="T459" s="110">
        <f t="shared" si="254"/>
        <v>0</v>
      </c>
      <c r="U459" s="109">
        <f t="shared" si="234"/>
        <v>0</v>
      </c>
      <c r="V459" s="69" t="e">
        <f t="shared" si="255"/>
        <v>#DIV/0!</v>
      </c>
      <c r="W459" s="109" t="e">
        <f t="shared" si="235"/>
        <v>#DIV/0!</v>
      </c>
      <c r="X459" s="109" t="e">
        <f t="shared" si="236"/>
        <v>#DIV/0!</v>
      </c>
      <c r="Y459" s="109" t="e">
        <f t="shared" si="237"/>
        <v>#DIV/0!</v>
      </c>
      <c r="Z459" s="109" t="e">
        <f t="shared" si="238"/>
        <v>#DIV/0!</v>
      </c>
      <c r="AA459" s="235" t="str">
        <f>IF(D459&lt;'Input Data'!$V$4," ",IF(I459=0," ",IF(K459=0," ",IF(AX459=4,28,IF(AX459=3,28,IF(AX459=2,28,IF(AX459=1,28,IF(AB459&gt;43,43,AB459))))))))</f>
        <v xml:space="preserve"> </v>
      </c>
      <c r="AB459" s="111" t="e">
        <f t="shared" si="239"/>
        <v>#DIV/0!</v>
      </c>
      <c r="AC459" s="128" t="e">
        <f t="shared" si="256"/>
        <v>#DIV/0!</v>
      </c>
      <c r="AD459" s="81">
        <f t="shared" si="240"/>
        <v>-99</v>
      </c>
      <c r="AE459" s="128" t="str">
        <f>IF(D459&lt;'Input Data'!$V$4," ",IF(I459=0," ",IF(K459=0," ",5*(I459-S459))))</f>
        <v xml:space="preserve"> </v>
      </c>
      <c r="AF459" s="81">
        <f t="shared" si="257"/>
        <v>-0.99</v>
      </c>
      <c r="AG459" s="81">
        <f t="shared" si="241"/>
        <v>-99</v>
      </c>
      <c r="AH459" s="119" t="e">
        <f t="shared" si="258"/>
        <v>#DIV/0!</v>
      </c>
      <c r="AI459" s="130" t="e">
        <f t="shared" si="259"/>
        <v>#DIV/0!</v>
      </c>
      <c r="AJ459" s="119" t="e">
        <f t="shared" si="260"/>
        <v>#DIV/0!</v>
      </c>
      <c r="AK459" s="119">
        <f t="shared" si="261"/>
        <v>-99</v>
      </c>
      <c r="AL459" s="69" t="e">
        <f t="shared" si="262"/>
        <v>#DIV/0!</v>
      </c>
      <c r="AM459" s="114" t="e">
        <f t="shared" si="263"/>
        <v>#DIV/0!</v>
      </c>
      <c r="AN459" s="119" t="e">
        <f t="shared" si="264"/>
        <v>#DIV/0!</v>
      </c>
      <c r="AO459" s="119" t="e">
        <f t="shared" si="265"/>
        <v>#DIV/0!</v>
      </c>
      <c r="AP459" s="119" t="e">
        <f t="shared" si="266"/>
        <v>#DIV/0!</v>
      </c>
      <c r="AQ459" s="119" t="e">
        <f t="shared" si="267"/>
        <v>#DIV/0!</v>
      </c>
      <c r="AR459" s="119" t="e">
        <f t="shared" si="268"/>
        <v>#DIV/0!</v>
      </c>
      <c r="AS459" s="114" t="e">
        <f t="shared" si="269"/>
        <v>#DIV/0!</v>
      </c>
      <c r="AT459" s="114" t="e">
        <f t="shared" si="242"/>
        <v>#DIV/0!</v>
      </c>
      <c r="AU459" s="114" t="e">
        <f t="shared" si="270"/>
        <v>#DIV/0!</v>
      </c>
      <c r="AV459" s="114" t="e">
        <f t="shared" si="243"/>
        <v>#DIV/0!</v>
      </c>
      <c r="AW459" s="69" t="e">
        <f t="shared" si="271"/>
        <v>#DIV/0!</v>
      </c>
      <c r="AX459" s="69" t="e">
        <f t="shared" si="272"/>
        <v>#DIV/0!</v>
      </c>
    </row>
    <row r="460" spans="4:50" ht="15.75">
      <c r="D460" s="41">
        <f>'Input Data'!E473</f>
        <v>0</v>
      </c>
      <c r="E460" s="43">
        <f>'Input Data'!F473</f>
        <v>0</v>
      </c>
      <c r="F460" s="43">
        <f>'Input Data'!G473</f>
        <v>0</v>
      </c>
      <c r="G460" s="43">
        <f>'Input Data'!H473</f>
        <v>0</v>
      </c>
      <c r="H460" s="41">
        <f>('Input Data'!E473)/3.28084</f>
        <v>0</v>
      </c>
      <c r="I460" s="43">
        <f t="shared" si="244"/>
        <v>0</v>
      </c>
      <c r="J460" s="43">
        <f t="shared" si="245"/>
        <v>-99</v>
      </c>
      <c r="K460" s="43">
        <f t="shared" si="246"/>
        <v>0</v>
      </c>
      <c r="L460" s="43">
        <f t="shared" si="247"/>
        <v>-99</v>
      </c>
      <c r="M460" s="43">
        <f t="shared" si="248"/>
        <v>0</v>
      </c>
      <c r="N460" s="43">
        <f t="shared" si="249"/>
        <v>-99</v>
      </c>
      <c r="O460" s="43" t="e">
        <f t="shared" si="250"/>
        <v>#DIV/0!</v>
      </c>
      <c r="P460" s="108">
        <f t="shared" si="251"/>
        <v>-99</v>
      </c>
      <c r="Q460" s="128" t="str">
        <f>IF(D460&lt;'Input Data'!$V$4," ",IF(I460=0," ",IF(K460=0," ",12+1.5*LN(K460+0.1))))</f>
        <v xml:space="preserve"> </v>
      </c>
      <c r="R460" s="120">
        <f t="shared" si="252"/>
        <v>-0.63022410000000006</v>
      </c>
      <c r="S460" s="109">
        <f t="shared" si="253"/>
        <v>0</v>
      </c>
      <c r="T460" s="110">
        <f t="shared" si="254"/>
        <v>0</v>
      </c>
      <c r="U460" s="109">
        <f t="shared" si="234"/>
        <v>0</v>
      </c>
      <c r="V460" s="69" t="e">
        <f t="shared" si="255"/>
        <v>#DIV/0!</v>
      </c>
      <c r="W460" s="109" t="e">
        <f t="shared" si="235"/>
        <v>#DIV/0!</v>
      </c>
      <c r="X460" s="109" t="e">
        <f t="shared" si="236"/>
        <v>#DIV/0!</v>
      </c>
      <c r="Y460" s="109" t="e">
        <f t="shared" si="237"/>
        <v>#DIV/0!</v>
      </c>
      <c r="Z460" s="109" t="e">
        <f t="shared" si="238"/>
        <v>#DIV/0!</v>
      </c>
      <c r="AA460" s="235" t="str">
        <f>IF(D460&lt;'Input Data'!$V$4," ",IF(I460=0," ",IF(K460=0," ",IF(AX460=4,28,IF(AX460=3,28,IF(AX460=2,28,IF(AX460=1,28,IF(AB460&gt;43,43,AB460))))))))</f>
        <v xml:space="preserve"> </v>
      </c>
      <c r="AB460" s="111" t="e">
        <f t="shared" si="239"/>
        <v>#DIV/0!</v>
      </c>
      <c r="AC460" s="128" t="e">
        <f t="shared" si="256"/>
        <v>#DIV/0!</v>
      </c>
      <c r="AD460" s="81">
        <f t="shared" si="240"/>
        <v>-99</v>
      </c>
      <c r="AE460" s="128" t="str">
        <f>IF(D460&lt;'Input Data'!$V$4," ",IF(I460=0," ",IF(K460=0," ",5*(I460-S460))))</f>
        <v xml:space="preserve"> </v>
      </c>
      <c r="AF460" s="81">
        <f t="shared" si="257"/>
        <v>-0.99</v>
      </c>
      <c r="AG460" s="81">
        <f t="shared" si="241"/>
        <v>-99</v>
      </c>
      <c r="AH460" s="119" t="e">
        <f t="shared" si="258"/>
        <v>#DIV/0!</v>
      </c>
      <c r="AI460" s="130" t="e">
        <f t="shared" si="259"/>
        <v>#DIV/0!</v>
      </c>
      <c r="AJ460" s="119" t="e">
        <f t="shared" si="260"/>
        <v>#DIV/0!</v>
      </c>
      <c r="AK460" s="119">
        <f t="shared" si="261"/>
        <v>-99</v>
      </c>
      <c r="AL460" s="69" t="e">
        <f t="shared" si="262"/>
        <v>#DIV/0!</v>
      </c>
      <c r="AM460" s="114" t="e">
        <f t="shared" si="263"/>
        <v>#DIV/0!</v>
      </c>
      <c r="AN460" s="119" t="e">
        <f t="shared" si="264"/>
        <v>#DIV/0!</v>
      </c>
      <c r="AO460" s="119" t="e">
        <f t="shared" si="265"/>
        <v>#DIV/0!</v>
      </c>
      <c r="AP460" s="119" t="e">
        <f t="shared" si="266"/>
        <v>#DIV/0!</v>
      </c>
      <c r="AQ460" s="119" t="e">
        <f t="shared" si="267"/>
        <v>#DIV/0!</v>
      </c>
      <c r="AR460" s="119" t="e">
        <f t="shared" si="268"/>
        <v>#DIV/0!</v>
      </c>
      <c r="AS460" s="114" t="e">
        <f t="shared" si="269"/>
        <v>#DIV/0!</v>
      </c>
      <c r="AT460" s="114" t="e">
        <f t="shared" si="242"/>
        <v>#DIV/0!</v>
      </c>
      <c r="AU460" s="114" t="e">
        <f t="shared" si="270"/>
        <v>#DIV/0!</v>
      </c>
      <c r="AV460" s="114" t="e">
        <f t="shared" si="243"/>
        <v>#DIV/0!</v>
      </c>
      <c r="AW460" s="69" t="e">
        <f t="shared" si="271"/>
        <v>#DIV/0!</v>
      </c>
      <c r="AX460" s="69" t="e">
        <f t="shared" si="272"/>
        <v>#DIV/0!</v>
      </c>
    </row>
    <row r="461" spans="4:50" ht="15.75">
      <c r="D461" s="41">
        <f>'Input Data'!E474</f>
        <v>0</v>
      </c>
      <c r="E461" s="43">
        <f>'Input Data'!F474</f>
        <v>0</v>
      </c>
      <c r="F461" s="43">
        <f>'Input Data'!G474</f>
        <v>0</v>
      </c>
      <c r="G461" s="43">
        <f>'Input Data'!H474</f>
        <v>0</v>
      </c>
      <c r="H461" s="41">
        <f>('Input Data'!E474)/3.28084</f>
        <v>0</v>
      </c>
      <c r="I461" s="43">
        <f t="shared" si="244"/>
        <v>0</v>
      </c>
      <c r="J461" s="43">
        <f t="shared" si="245"/>
        <v>-99</v>
      </c>
      <c r="K461" s="43">
        <f t="shared" si="246"/>
        <v>0</v>
      </c>
      <c r="L461" s="43">
        <f t="shared" si="247"/>
        <v>-99</v>
      </c>
      <c r="M461" s="43">
        <f t="shared" si="248"/>
        <v>0</v>
      </c>
      <c r="N461" s="43">
        <f t="shared" si="249"/>
        <v>-99</v>
      </c>
      <c r="O461" s="43" t="e">
        <f t="shared" si="250"/>
        <v>#DIV/0!</v>
      </c>
      <c r="P461" s="108">
        <f t="shared" si="251"/>
        <v>-99</v>
      </c>
      <c r="Q461" s="128" t="str">
        <f>IF(D461&lt;'Input Data'!$V$4," ",IF(I461=0," ",IF(K461=0," ",12+1.5*LN(K461+0.1))))</f>
        <v xml:space="preserve"> </v>
      </c>
      <c r="R461" s="120">
        <f t="shared" si="252"/>
        <v>-0.63022410000000006</v>
      </c>
      <c r="S461" s="109">
        <f t="shared" si="253"/>
        <v>0</v>
      </c>
      <c r="T461" s="110">
        <f t="shared" si="254"/>
        <v>0</v>
      </c>
      <c r="U461" s="109">
        <f t="shared" si="234"/>
        <v>0</v>
      </c>
      <c r="V461" s="69" t="e">
        <f t="shared" si="255"/>
        <v>#DIV/0!</v>
      </c>
      <c r="W461" s="109" t="e">
        <f t="shared" si="235"/>
        <v>#DIV/0!</v>
      </c>
      <c r="X461" s="109" t="e">
        <f t="shared" si="236"/>
        <v>#DIV/0!</v>
      </c>
      <c r="Y461" s="109" t="e">
        <f t="shared" si="237"/>
        <v>#DIV/0!</v>
      </c>
      <c r="Z461" s="109" t="e">
        <f t="shared" si="238"/>
        <v>#DIV/0!</v>
      </c>
      <c r="AA461" s="235" t="str">
        <f>IF(D461&lt;'Input Data'!$V$4," ",IF(I461=0," ",IF(K461=0," ",IF(AX461=4,28,IF(AX461=3,28,IF(AX461=2,28,IF(AX461=1,28,IF(AB461&gt;43,43,AB461))))))))</f>
        <v xml:space="preserve"> </v>
      </c>
      <c r="AB461" s="111" t="e">
        <f t="shared" si="239"/>
        <v>#DIV/0!</v>
      </c>
      <c r="AC461" s="128" t="e">
        <f t="shared" si="256"/>
        <v>#DIV/0!</v>
      </c>
      <c r="AD461" s="81">
        <f t="shared" si="240"/>
        <v>-99</v>
      </c>
      <c r="AE461" s="128" t="str">
        <f>IF(D461&lt;'Input Data'!$V$4," ",IF(I461=0," ",IF(K461=0," ",5*(I461-S461))))</f>
        <v xml:space="preserve"> </v>
      </c>
      <c r="AF461" s="81">
        <f t="shared" si="257"/>
        <v>-0.99</v>
      </c>
      <c r="AG461" s="81">
        <f t="shared" si="241"/>
        <v>-99</v>
      </c>
      <c r="AH461" s="119" t="e">
        <f t="shared" si="258"/>
        <v>#DIV/0!</v>
      </c>
      <c r="AI461" s="130" t="e">
        <f t="shared" si="259"/>
        <v>#DIV/0!</v>
      </c>
      <c r="AJ461" s="119" t="e">
        <f t="shared" si="260"/>
        <v>#DIV/0!</v>
      </c>
      <c r="AK461" s="119">
        <f t="shared" si="261"/>
        <v>-99</v>
      </c>
      <c r="AL461" s="69" t="e">
        <f t="shared" si="262"/>
        <v>#DIV/0!</v>
      </c>
      <c r="AM461" s="114" t="e">
        <f t="shared" si="263"/>
        <v>#DIV/0!</v>
      </c>
      <c r="AN461" s="119" t="e">
        <f t="shared" si="264"/>
        <v>#DIV/0!</v>
      </c>
      <c r="AO461" s="119" t="e">
        <f t="shared" si="265"/>
        <v>#DIV/0!</v>
      </c>
      <c r="AP461" s="119" t="e">
        <f t="shared" si="266"/>
        <v>#DIV/0!</v>
      </c>
      <c r="AQ461" s="119" t="e">
        <f t="shared" si="267"/>
        <v>#DIV/0!</v>
      </c>
      <c r="AR461" s="119" t="e">
        <f t="shared" si="268"/>
        <v>#DIV/0!</v>
      </c>
      <c r="AS461" s="114" t="e">
        <f t="shared" si="269"/>
        <v>#DIV/0!</v>
      </c>
      <c r="AT461" s="114" t="e">
        <f t="shared" si="242"/>
        <v>#DIV/0!</v>
      </c>
      <c r="AU461" s="114" t="e">
        <f t="shared" si="270"/>
        <v>#DIV/0!</v>
      </c>
      <c r="AV461" s="114" t="e">
        <f t="shared" si="243"/>
        <v>#DIV/0!</v>
      </c>
      <c r="AW461" s="69" t="e">
        <f t="shared" si="271"/>
        <v>#DIV/0!</v>
      </c>
      <c r="AX461" s="69" t="e">
        <f t="shared" si="272"/>
        <v>#DIV/0!</v>
      </c>
    </row>
    <row r="462" spans="4:50" ht="15.75">
      <c r="D462" s="41">
        <f>'Input Data'!E475</f>
        <v>0</v>
      </c>
      <c r="E462" s="43">
        <f>'Input Data'!F475</f>
        <v>0</v>
      </c>
      <c r="F462" s="43">
        <f>'Input Data'!G475</f>
        <v>0</v>
      </c>
      <c r="G462" s="43">
        <f>'Input Data'!H475</f>
        <v>0</v>
      </c>
      <c r="H462" s="41">
        <f>('Input Data'!E475)/3.28084</f>
        <v>0</v>
      </c>
      <c r="I462" s="43">
        <f t="shared" si="244"/>
        <v>0</v>
      </c>
      <c r="J462" s="43">
        <f t="shared" si="245"/>
        <v>-99</v>
      </c>
      <c r="K462" s="43">
        <f t="shared" si="246"/>
        <v>0</v>
      </c>
      <c r="L462" s="43">
        <f t="shared" si="247"/>
        <v>-99</v>
      </c>
      <c r="M462" s="43">
        <f t="shared" si="248"/>
        <v>0</v>
      </c>
      <c r="N462" s="43">
        <f t="shared" si="249"/>
        <v>-99</v>
      </c>
      <c r="O462" s="43" t="e">
        <f t="shared" si="250"/>
        <v>#DIV/0!</v>
      </c>
      <c r="P462" s="108">
        <f t="shared" si="251"/>
        <v>-99</v>
      </c>
      <c r="Q462" s="128" t="str">
        <f>IF(D462&lt;'Input Data'!$V$4," ",IF(I462=0," ",IF(K462=0," ",12+1.5*LN(K462+0.1))))</f>
        <v xml:space="preserve"> </v>
      </c>
      <c r="R462" s="120">
        <f t="shared" si="252"/>
        <v>-0.63022410000000006</v>
      </c>
      <c r="S462" s="109">
        <f t="shared" si="253"/>
        <v>0</v>
      </c>
      <c r="T462" s="110">
        <f t="shared" si="254"/>
        <v>0</v>
      </c>
      <c r="U462" s="109">
        <f t="shared" si="234"/>
        <v>0</v>
      </c>
      <c r="V462" s="69" t="e">
        <f t="shared" si="255"/>
        <v>#DIV/0!</v>
      </c>
      <c r="W462" s="109" t="e">
        <f t="shared" si="235"/>
        <v>#DIV/0!</v>
      </c>
      <c r="X462" s="109" t="e">
        <f t="shared" si="236"/>
        <v>#DIV/0!</v>
      </c>
      <c r="Y462" s="109" t="e">
        <f t="shared" si="237"/>
        <v>#DIV/0!</v>
      </c>
      <c r="Z462" s="109" t="e">
        <f t="shared" si="238"/>
        <v>#DIV/0!</v>
      </c>
      <c r="AA462" s="235" t="str">
        <f>IF(D462&lt;'Input Data'!$V$4," ",IF(I462=0," ",IF(K462=0," ",IF(AX462=4,28,IF(AX462=3,28,IF(AX462=2,28,IF(AX462=1,28,IF(AB462&gt;43,43,AB462))))))))</f>
        <v xml:space="preserve"> </v>
      </c>
      <c r="AB462" s="111" t="e">
        <f t="shared" si="239"/>
        <v>#DIV/0!</v>
      </c>
      <c r="AC462" s="128" t="e">
        <f t="shared" si="256"/>
        <v>#DIV/0!</v>
      </c>
      <c r="AD462" s="81">
        <f t="shared" si="240"/>
        <v>-99</v>
      </c>
      <c r="AE462" s="128" t="str">
        <f>IF(D462&lt;'Input Data'!$V$4," ",IF(I462=0," ",IF(K462=0," ",5*(I462-S462))))</f>
        <v xml:space="preserve"> </v>
      </c>
      <c r="AF462" s="81">
        <f t="shared" si="257"/>
        <v>-0.99</v>
      </c>
      <c r="AG462" s="81">
        <f t="shared" si="241"/>
        <v>-99</v>
      </c>
      <c r="AH462" s="119" t="e">
        <f t="shared" si="258"/>
        <v>#DIV/0!</v>
      </c>
      <c r="AI462" s="130" t="e">
        <f t="shared" si="259"/>
        <v>#DIV/0!</v>
      </c>
      <c r="AJ462" s="119" t="e">
        <f t="shared" si="260"/>
        <v>#DIV/0!</v>
      </c>
      <c r="AK462" s="119">
        <f t="shared" si="261"/>
        <v>-99</v>
      </c>
      <c r="AL462" s="69" t="e">
        <f t="shared" si="262"/>
        <v>#DIV/0!</v>
      </c>
      <c r="AM462" s="114" t="e">
        <f t="shared" si="263"/>
        <v>#DIV/0!</v>
      </c>
      <c r="AN462" s="119" t="e">
        <f t="shared" si="264"/>
        <v>#DIV/0!</v>
      </c>
      <c r="AO462" s="119" t="e">
        <f t="shared" si="265"/>
        <v>#DIV/0!</v>
      </c>
      <c r="AP462" s="119" t="e">
        <f t="shared" si="266"/>
        <v>#DIV/0!</v>
      </c>
      <c r="AQ462" s="119" t="e">
        <f t="shared" si="267"/>
        <v>#DIV/0!</v>
      </c>
      <c r="AR462" s="119" t="e">
        <f t="shared" si="268"/>
        <v>#DIV/0!</v>
      </c>
      <c r="AS462" s="114" t="e">
        <f t="shared" si="269"/>
        <v>#DIV/0!</v>
      </c>
      <c r="AT462" s="114" t="e">
        <f t="shared" si="242"/>
        <v>#DIV/0!</v>
      </c>
      <c r="AU462" s="114" t="e">
        <f t="shared" si="270"/>
        <v>#DIV/0!</v>
      </c>
      <c r="AV462" s="114" t="e">
        <f t="shared" si="243"/>
        <v>#DIV/0!</v>
      </c>
      <c r="AW462" s="69" t="e">
        <f t="shared" si="271"/>
        <v>#DIV/0!</v>
      </c>
      <c r="AX462" s="69" t="e">
        <f t="shared" si="272"/>
        <v>#DIV/0!</v>
      </c>
    </row>
    <row r="463" spans="4:50" ht="15.75">
      <c r="D463" s="41">
        <f>'Input Data'!E476</f>
        <v>0</v>
      </c>
      <c r="E463" s="43">
        <f>'Input Data'!F476</f>
        <v>0</v>
      </c>
      <c r="F463" s="43">
        <f>'Input Data'!G476</f>
        <v>0</v>
      </c>
      <c r="G463" s="43">
        <f>'Input Data'!H476</f>
        <v>0</v>
      </c>
      <c r="H463" s="41">
        <f>('Input Data'!E476)/3.28084</f>
        <v>0</v>
      </c>
      <c r="I463" s="43">
        <f t="shared" si="244"/>
        <v>0</v>
      </c>
      <c r="J463" s="43">
        <f t="shared" si="245"/>
        <v>-99</v>
      </c>
      <c r="K463" s="43">
        <f t="shared" si="246"/>
        <v>0</v>
      </c>
      <c r="L463" s="43">
        <f t="shared" si="247"/>
        <v>-99</v>
      </c>
      <c r="M463" s="43">
        <f t="shared" si="248"/>
        <v>0</v>
      </c>
      <c r="N463" s="43">
        <f t="shared" si="249"/>
        <v>-99</v>
      </c>
      <c r="O463" s="43" t="e">
        <f t="shared" si="250"/>
        <v>#DIV/0!</v>
      </c>
      <c r="P463" s="108">
        <f t="shared" si="251"/>
        <v>-99</v>
      </c>
      <c r="Q463" s="128" t="str">
        <f>IF(D463&lt;'Input Data'!$V$4," ",IF(I463=0," ",IF(K463=0," ",12+1.5*LN(K463+0.1))))</f>
        <v xml:space="preserve"> </v>
      </c>
      <c r="R463" s="120">
        <f t="shared" si="252"/>
        <v>-0.63022410000000006</v>
      </c>
      <c r="S463" s="109">
        <f t="shared" si="253"/>
        <v>0</v>
      </c>
      <c r="T463" s="110">
        <f t="shared" si="254"/>
        <v>0</v>
      </c>
      <c r="U463" s="109">
        <f t="shared" ref="U463:U526" si="273">S463-T463</f>
        <v>0</v>
      </c>
      <c r="V463" s="69" t="e">
        <f t="shared" si="255"/>
        <v>#DIV/0!</v>
      </c>
      <c r="W463" s="109" t="e">
        <f t="shared" ref="W463:W526" si="274">+(I463-S463)/U463</f>
        <v>#DIV/0!</v>
      </c>
      <c r="X463" s="109" t="e">
        <f t="shared" ref="X463:X526" si="275">(M463-T463)/(I463-S463)</f>
        <v>#DIV/0!</v>
      </c>
      <c r="Y463" s="109" t="e">
        <f t="shared" ref="Y463:Y526" si="276">(100*K463)/(I463-S463)</f>
        <v>#DIV/0!</v>
      </c>
      <c r="Z463" s="109" t="e">
        <f t="shared" ref="Z463:Z526" si="277">(I463/100)/SQRT(U463/100)</f>
        <v>#DIV/0!</v>
      </c>
      <c r="AA463" s="235" t="str">
        <f>IF(D463&lt;'Input Data'!$V$4," ",IF(I463=0," ",IF(K463=0," ",IF(AX463=4,28,IF(AX463=3,28,IF(AX463=2,28,IF(AX463=1,28,IF(AB463&gt;43,43,AB463))))))))</f>
        <v xml:space="preserve"> </v>
      </c>
      <c r="AB463" s="111" t="e">
        <f t="shared" ref="AB463:AB526" si="278">17.6+ 11*LOG10(Z463)</f>
        <v>#DIV/0!</v>
      </c>
      <c r="AC463" s="128" t="e">
        <f t="shared" si="256"/>
        <v>#DIV/0!</v>
      </c>
      <c r="AD463" s="81">
        <f t="shared" ref="AD463:AD526" si="279">IF(I463=0, -99, 5*(I463-S463))</f>
        <v>-99</v>
      </c>
      <c r="AE463" s="128" t="str">
        <f>IF(D463&lt;'Input Data'!$V$4," ",IF(I463=0," ",IF(K463=0," ",5*(I463-S463))))</f>
        <v xml:space="preserve"> </v>
      </c>
      <c r="AF463" s="81">
        <f t="shared" si="257"/>
        <v>-0.99</v>
      </c>
      <c r="AG463" s="81">
        <f t="shared" ref="AG463:AG526" si="280">IF(I463=0,-99,IF(AX463="9"," ",IF(AX463="8"," ",IF(AX463="4"," ",IF(AX463="3"," ",IF(AX463="2"," ",IF(AX463="1"," ",2.0885434273*5*(I463-S463))))))))</f>
        <v>-99</v>
      </c>
      <c r="AH463" s="119" t="e">
        <f t="shared" si="258"/>
        <v>#DIV/0!</v>
      </c>
      <c r="AI463" s="130" t="e">
        <f t="shared" si="259"/>
        <v>#DIV/0!</v>
      </c>
      <c r="AJ463" s="119" t="e">
        <f t="shared" si="260"/>
        <v>#DIV/0!</v>
      </c>
      <c r="AK463" s="119">
        <f t="shared" si="261"/>
        <v>-99</v>
      </c>
      <c r="AL463" s="69" t="e">
        <f t="shared" si="262"/>
        <v>#DIV/0!</v>
      </c>
      <c r="AM463" s="114" t="e">
        <f t="shared" si="263"/>
        <v>#DIV/0!</v>
      </c>
      <c r="AN463" s="119" t="e">
        <f t="shared" si="264"/>
        <v>#DIV/0!</v>
      </c>
      <c r="AO463" s="119" t="e">
        <f t="shared" si="265"/>
        <v>#DIV/0!</v>
      </c>
      <c r="AP463" s="119" t="e">
        <f t="shared" si="266"/>
        <v>#DIV/0!</v>
      </c>
      <c r="AQ463" s="119" t="e">
        <f t="shared" si="267"/>
        <v>#DIV/0!</v>
      </c>
      <c r="AR463" s="119" t="e">
        <f t="shared" si="268"/>
        <v>#DIV/0!</v>
      </c>
      <c r="AS463" s="114" t="e">
        <f t="shared" si="269"/>
        <v>#DIV/0!</v>
      </c>
      <c r="AT463" s="114" t="e">
        <f t="shared" ref="AT463:AT526" si="281">IF(AS463&lt;=0,1,0)</f>
        <v>#DIV/0!</v>
      </c>
      <c r="AU463" s="114" t="e">
        <f t="shared" si="270"/>
        <v>#DIV/0!</v>
      </c>
      <c r="AV463" s="114" t="e">
        <f t="shared" ref="AV463:AV526" si="282">IF(AU463=0,0,IF(AQ463&gt;AU463,IF(Y463&gt;4.5,9,8),0))</f>
        <v>#DIV/0!</v>
      </c>
      <c r="AW463" s="69" t="e">
        <f t="shared" si="271"/>
        <v>#DIV/0!</v>
      </c>
      <c r="AX463" s="69" t="e">
        <f t="shared" si="272"/>
        <v>#DIV/0!</v>
      </c>
    </row>
    <row r="464" spans="4:50" ht="15.75">
      <c r="D464" s="41">
        <f>'Input Data'!E477</f>
        <v>0</v>
      </c>
      <c r="E464" s="43">
        <f>'Input Data'!F477</f>
        <v>0</v>
      </c>
      <c r="F464" s="43">
        <f>'Input Data'!G477</f>
        <v>0</v>
      </c>
      <c r="G464" s="43">
        <f>'Input Data'!H477</f>
        <v>0</v>
      </c>
      <c r="H464" s="41">
        <f>('Input Data'!E477)/3.28084</f>
        <v>0</v>
      </c>
      <c r="I464" s="43">
        <f t="shared" ref="I464:I527" si="283">E464*47.8802588889</f>
        <v>0</v>
      </c>
      <c r="J464" s="43">
        <f t="shared" ref="J464:J527" si="284">IF(H464=0,-99,I464)</f>
        <v>-99</v>
      </c>
      <c r="K464" s="43">
        <f t="shared" ref="K464:K527" si="285">F464*47.8802588889</f>
        <v>0</v>
      </c>
      <c r="L464" s="43">
        <f t="shared" ref="L464:L527" si="286">IF(H464=0,-99,K464)</f>
        <v>-99</v>
      </c>
      <c r="M464" s="43">
        <f t="shared" ref="M464:M527" si="287">G464*47.8802588889</f>
        <v>0</v>
      </c>
      <c r="N464" s="43">
        <f t="shared" ref="N464:N527" si="288">IF(H464=0,-99,M464)</f>
        <v>-99</v>
      </c>
      <c r="O464" s="43" t="e">
        <f t="shared" ref="O464:O527" si="289">100*(K464/I464)</f>
        <v>#DIV/0!</v>
      </c>
      <c r="P464" s="108">
        <f t="shared" ref="P464:P527" si="290">IF(K464=0,-99,12+(1.5*LN(0.1+K464)))</f>
        <v>-99</v>
      </c>
      <c r="Q464" s="128" t="str">
        <f>IF(D464&lt;'Input Data'!$V$4," ",IF(I464=0," ",IF(K464=0," ",12+1.5*LN(K464+0.1))))</f>
        <v xml:space="preserve"> </v>
      </c>
      <c r="R464" s="120">
        <f t="shared" ref="R464:R527" si="291">P464*6.3659/1000</f>
        <v>-0.63022410000000006</v>
      </c>
      <c r="S464" s="109">
        <f t="shared" ref="S464:S527" si="292">S463+P464*(H464-H463)</f>
        <v>0</v>
      </c>
      <c r="T464" s="110">
        <f t="shared" ref="T464:T527" si="293">IF(H464&lt;$E$9,0,+(H464-$E$9)*9.8)</f>
        <v>0</v>
      </c>
      <c r="U464" s="109">
        <f t="shared" si="273"/>
        <v>0</v>
      </c>
      <c r="V464" s="69" t="e">
        <f t="shared" ref="V464:V527" si="294">IF(AX464=0,"Undefined",IF(AX464=9,"Very Stiff OC clay-silt",IF(AX464=8,"Stiff OC clayey Sand",IF(AX464=7,"gravelly SAND",IF(AX464=6,"SAND",IF(AX464=5,"Sandy MIX",IF(AX464=4,"Silty MIX",IF(AX464=3,"CLAY",IF(AX464=2,"ORGANIC Clay","SENSITIVE Clay-Silt")))))))))</f>
        <v>#DIV/0!</v>
      </c>
      <c r="W464" s="109" t="e">
        <f t="shared" si="274"/>
        <v>#DIV/0!</v>
      </c>
      <c r="X464" s="109" t="e">
        <f t="shared" si="275"/>
        <v>#DIV/0!</v>
      </c>
      <c r="Y464" s="109" t="e">
        <f t="shared" si="276"/>
        <v>#DIV/0!</v>
      </c>
      <c r="Z464" s="109" t="e">
        <f t="shared" si="277"/>
        <v>#DIV/0!</v>
      </c>
      <c r="AA464" s="235" t="str">
        <f>IF(D464&lt;'Input Data'!$V$4," ",IF(I464=0," ",IF(K464=0," ",IF(AX464=4,28,IF(AX464=3,28,IF(AX464=2,28,IF(AX464=1,28,IF(AB464&gt;43,43,AB464))))))))</f>
        <v xml:space="preserve"> </v>
      </c>
      <c r="AB464" s="111" t="e">
        <f t="shared" si="278"/>
        <v>#DIV/0!</v>
      </c>
      <c r="AC464" s="128" t="e">
        <f t="shared" ref="AC464:AC527" si="295">IF(AX464="3",28,IF(AX464="2",28,IF(AX464="1",28,AB464)))</f>
        <v>#DIV/0!</v>
      </c>
      <c r="AD464" s="81">
        <f t="shared" si="279"/>
        <v>-99</v>
      </c>
      <c r="AE464" s="128" t="str">
        <f>IF(D464&lt;'Input Data'!$V$4," ",IF(I464=0," ",IF(K464=0," ",5*(I464-S464))))</f>
        <v xml:space="preserve"> </v>
      </c>
      <c r="AF464" s="81">
        <f t="shared" ref="AF464:AF527" si="296">AD464/100</f>
        <v>-0.99</v>
      </c>
      <c r="AG464" s="81">
        <f t="shared" si="280"/>
        <v>-99</v>
      </c>
      <c r="AH464" s="119" t="e">
        <f t="shared" ref="AH464:AH527" si="297">+((3.47-LOG(W464))^2+(1.22+LOG(Y464))^2)^0.5</f>
        <v>#DIV/0!</v>
      </c>
      <c r="AI464" s="130" t="e">
        <f t="shared" ref="AI464:AI527" si="298">1-(0.28/(1+((AH464/2.65)^25)))</f>
        <v>#DIV/0!</v>
      </c>
      <c r="AJ464" s="119" t="e">
        <f t="shared" ref="AJ464:AJ527" si="299">0.33*(I464-S464)^AI464</f>
        <v>#DIV/0!</v>
      </c>
      <c r="AK464" s="119">
        <f t="shared" ref="AK464:AK527" si="300">IF(D464=0,-99,AJ464/U464)</f>
        <v>-99</v>
      </c>
      <c r="AL464" s="69" t="e">
        <f t="shared" ref="AL464:AL527" si="301">IF(AH464&lt;1.31,7,IF(AH464&lt;=2.05,6,IF(AH464&lt;2.6,5,IF(AH464&lt;2.95,4,IF(AH464&lt;3.6,3,IF(AH464&lt;5,2,""))))))</f>
        <v>#DIV/0!</v>
      </c>
      <c r="AM464" s="114" t="e">
        <f t="shared" ref="AM464:AM527" si="302">+(I464-S464)/100/((U464/100)^AO464)</f>
        <v>#DIV/0!</v>
      </c>
      <c r="AN464" s="119" t="e">
        <f t="shared" ref="AN464:AN527" si="303">+((3.47-LOG(AM464))^2+(1.22+LOG(Y464))^2)^0.5</f>
        <v>#DIV/0!</v>
      </c>
      <c r="AO464" s="119" t="e">
        <f t="shared" ref="AO464:AO527" si="304">MIN(0.381*AH464+0.05*U464/100-0.15,1)</f>
        <v>#DIV/0!</v>
      </c>
      <c r="AP464" s="119" t="e">
        <f t="shared" ref="AP464:AP527" si="305">MIN(0.381*AN464+0.05*U464/100-0.15,1)</f>
        <v>#DIV/0!</v>
      </c>
      <c r="AQ464" s="119" t="e">
        <f t="shared" ref="AQ464:AQ527" si="306">+(I464-S464)/100/(U464/100)^AP464</f>
        <v>#DIV/0!</v>
      </c>
      <c r="AR464" s="119" t="e">
        <f t="shared" ref="AR464:AR527" si="307">+((3.47-LOG(AQ464))^2+(1.22+LOG(Y464))^2)^0.5</f>
        <v>#DIV/0!</v>
      </c>
      <c r="AS464" s="114" t="e">
        <f t="shared" ref="AS464:AS527" si="308">+AQ464-12*EXP(-1.4*Y464)</f>
        <v>#DIV/0!</v>
      </c>
      <c r="AT464" s="114" t="e">
        <f t="shared" si="281"/>
        <v>#DIV/0!</v>
      </c>
      <c r="AU464" s="114" t="e">
        <f t="shared" ref="AU464:AU527" si="309">IF(Y464&gt;1.5,1/(-0.0003*(Y464-1)+0.005*(Y464-1)-0.002),0)</f>
        <v>#DIV/0!</v>
      </c>
      <c r="AV464" s="114" t="e">
        <f t="shared" si="282"/>
        <v>#DIV/0!</v>
      </c>
      <c r="AW464" s="69" t="e">
        <f t="shared" ref="AW464:AW527" si="310">IF(AR464&lt;1.31,7,IF(AR464&lt;=2.05,6,IF(AR464&lt;2.6,5,IF(AR464&lt;2.95,4,IF(AR464&lt;3.6,3,IF(AR464&lt;5,2,""))))))</f>
        <v>#DIV/0!</v>
      </c>
      <c r="AX464" s="69" t="e">
        <f t="shared" ref="AX464:AX527" si="311">IF(AT464=1,1,IF(AV464&gt;0,AV464,AW464))</f>
        <v>#DIV/0!</v>
      </c>
    </row>
    <row r="465" spans="4:50" ht="15.75">
      <c r="D465" s="41">
        <f>'Input Data'!E478</f>
        <v>0</v>
      </c>
      <c r="E465" s="43">
        <f>'Input Data'!F478</f>
        <v>0</v>
      </c>
      <c r="F465" s="43">
        <f>'Input Data'!G478</f>
        <v>0</v>
      </c>
      <c r="G465" s="43">
        <f>'Input Data'!H478</f>
        <v>0</v>
      </c>
      <c r="H465" s="41">
        <f>('Input Data'!E478)/3.28084</f>
        <v>0</v>
      </c>
      <c r="I465" s="43">
        <f t="shared" si="283"/>
        <v>0</v>
      </c>
      <c r="J465" s="43">
        <f t="shared" si="284"/>
        <v>-99</v>
      </c>
      <c r="K465" s="43">
        <f t="shared" si="285"/>
        <v>0</v>
      </c>
      <c r="L465" s="43">
        <f t="shared" si="286"/>
        <v>-99</v>
      </c>
      <c r="M465" s="43">
        <f t="shared" si="287"/>
        <v>0</v>
      </c>
      <c r="N465" s="43">
        <f t="shared" si="288"/>
        <v>-99</v>
      </c>
      <c r="O465" s="43" t="e">
        <f t="shared" si="289"/>
        <v>#DIV/0!</v>
      </c>
      <c r="P465" s="108">
        <f t="shared" si="290"/>
        <v>-99</v>
      </c>
      <c r="Q465" s="128" t="str">
        <f>IF(D465&lt;'Input Data'!$V$4," ",IF(I465=0," ",IF(K465=0," ",12+1.5*LN(K465+0.1))))</f>
        <v xml:space="preserve"> </v>
      </c>
      <c r="R465" s="120">
        <f t="shared" si="291"/>
        <v>-0.63022410000000006</v>
      </c>
      <c r="S465" s="109">
        <f t="shared" si="292"/>
        <v>0</v>
      </c>
      <c r="T465" s="110">
        <f t="shared" si="293"/>
        <v>0</v>
      </c>
      <c r="U465" s="109">
        <f t="shared" si="273"/>
        <v>0</v>
      </c>
      <c r="V465" s="69" t="e">
        <f t="shared" si="294"/>
        <v>#DIV/0!</v>
      </c>
      <c r="W465" s="109" t="e">
        <f t="shared" si="274"/>
        <v>#DIV/0!</v>
      </c>
      <c r="X465" s="109" t="e">
        <f t="shared" si="275"/>
        <v>#DIV/0!</v>
      </c>
      <c r="Y465" s="109" t="e">
        <f t="shared" si="276"/>
        <v>#DIV/0!</v>
      </c>
      <c r="Z465" s="109" t="e">
        <f t="shared" si="277"/>
        <v>#DIV/0!</v>
      </c>
      <c r="AA465" s="235" t="str">
        <f>IF(D465&lt;'Input Data'!$V$4," ",IF(I465=0," ",IF(K465=0," ",IF(AX465=4,28,IF(AX465=3,28,IF(AX465=2,28,IF(AX465=1,28,IF(AB465&gt;43,43,AB465))))))))</f>
        <v xml:space="preserve"> </v>
      </c>
      <c r="AB465" s="111" t="e">
        <f t="shared" si="278"/>
        <v>#DIV/0!</v>
      </c>
      <c r="AC465" s="128" t="e">
        <f t="shared" si="295"/>
        <v>#DIV/0!</v>
      </c>
      <c r="AD465" s="81">
        <f t="shared" si="279"/>
        <v>-99</v>
      </c>
      <c r="AE465" s="128" t="str">
        <f>IF(D465&lt;'Input Data'!$V$4," ",IF(I465=0," ",IF(K465=0," ",5*(I465-S465))))</f>
        <v xml:space="preserve"> </v>
      </c>
      <c r="AF465" s="81">
        <f t="shared" si="296"/>
        <v>-0.99</v>
      </c>
      <c r="AG465" s="81">
        <f t="shared" si="280"/>
        <v>-99</v>
      </c>
      <c r="AH465" s="119" t="e">
        <f t="shared" si="297"/>
        <v>#DIV/0!</v>
      </c>
      <c r="AI465" s="130" t="e">
        <f t="shared" si="298"/>
        <v>#DIV/0!</v>
      </c>
      <c r="AJ465" s="119" t="e">
        <f t="shared" si="299"/>
        <v>#DIV/0!</v>
      </c>
      <c r="AK465" s="119">
        <f t="shared" si="300"/>
        <v>-99</v>
      </c>
      <c r="AL465" s="69" t="e">
        <f t="shared" si="301"/>
        <v>#DIV/0!</v>
      </c>
      <c r="AM465" s="114" t="e">
        <f t="shared" si="302"/>
        <v>#DIV/0!</v>
      </c>
      <c r="AN465" s="119" t="e">
        <f t="shared" si="303"/>
        <v>#DIV/0!</v>
      </c>
      <c r="AO465" s="119" t="e">
        <f t="shared" si="304"/>
        <v>#DIV/0!</v>
      </c>
      <c r="AP465" s="119" t="e">
        <f t="shared" si="305"/>
        <v>#DIV/0!</v>
      </c>
      <c r="AQ465" s="119" t="e">
        <f t="shared" si="306"/>
        <v>#DIV/0!</v>
      </c>
      <c r="AR465" s="119" t="e">
        <f t="shared" si="307"/>
        <v>#DIV/0!</v>
      </c>
      <c r="AS465" s="114" t="e">
        <f t="shared" si="308"/>
        <v>#DIV/0!</v>
      </c>
      <c r="AT465" s="114" t="e">
        <f t="shared" si="281"/>
        <v>#DIV/0!</v>
      </c>
      <c r="AU465" s="114" t="e">
        <f t="shared" si="309"/>
        <v>#DIV/0!</v>
      </c>
      <c r="AV465" s="114" t="e">
        <f t="shared" si="282"/>
        <v>#DIV/0!</v>
      </c>
      <c r="AW465" s="69" t="e">
        <f t="shared" si="310"/>
        <v>#DIV/0!</v>
      </c>
      <c r="AX465" s="69" t="e">
        <f t="shared" si="311"/>
        <v>#DIV/0!</v>
      </c>
    </row>
    <row r="466" spans="4:50" ht="15.75">
      <c r="D466" s="41">
        <f>'Input Data'!E479</f>
        <v>0</v>
      </c>
      <c r="E466" s="43">
        <f>'Input Data'!F479</f>
        <v>0</v>
      </c>
      <c r="F466" s="43">
        <f>'Input Data'!G479</f>
        <v>0</v>
      </c>
      <c r="G466" s="43">
        <f>'Input Data'!H479</f>
        <v>0</v>
      </c>
      <c r="H466" s="41">
        <f>('Input Data'!E479)/3.28084</f>
        <v>0</v>
      </c>
      <c r="I466" s="43">
        <f t="shared" si="283"/>
        <v>0</v>
      </c>
      <c r="J466" s="43">
        <f t="shared" si="284"/>
        <v>-99</v>
      </c>
      <c r="K466" s="43">
        <f t="shared" si="285"/>
        <v>0</v>
      </c>
      <c r="L466" s="43">
        <f t="shared" si="286"/>
        <v>-99</v>
      </c>
      <c r="M466" s="43">
        <f t="shared" si="287"/>
        <v>0</v>
      </c>
      <c r="N466" s="43">
        <f t="shared" si="288"/>
        <v>-99</v>
      </c>
      <c r="O466" s="43" t="e">
        <f t="shared" si="289"/>
        <v>#DIV/0!</v>
      </c>
      <c r="P466" s="108">
        <f t="shared" si="290"/>
        <v>-99</v>
      </c>
      <c r="Q466" s="128" t="str">
        <f>IF(D466&lt;'Input Data'!$V$4," ",IF(I466=0," ",IF(K466=0," ",12+1.5*LN(K466+0.1))))</f>
        <v xml:space="preserve"> </v>
      </c>
      <c r="R466" s="120">
        <f t="shared" si="291"/>
        <v>-0.63022410000000006</v>
      </c>
      <c r="S466" s="109">
        <f t="shared" si="292"/>
        <v>0</v>
      </c>
      <c r="T466" s="110">
        <f t="shared" si="293"/>
        <v>0</v>
      </c>
      <c r="U466" s="109">
        <f t="shared" si="273"/>
        <v>0</v>
      </c>
      <c r="V466" s="69" t="e">
        <f t="shared" si="294"/>
        <v>#DIV/0!</v>
      </c>
      <c r="W466" s="109" t="e">
        <f t="shared" si="274"/>
        <v>#DIV/0!</v>
      </c>
      <c r="X466" s="109" t="e">
        <f t="shared" si="275"/>
        <v>#DIV/0!</v>
      </c>
      <c r="Y466" s="109" t="e">
        <f t="shared" si="276"/>
        <v>#DIV/0!</v>
      </c>
      <c r="Z466" s="109" t="e">
        <f t="shared" si="277"/>
        <v>#DIV/0!</v>
      </c>
      <c r="AA466" s="235" t="str">
        <f>IF(D466&lt;'Input Data'!$V$4," ",IF(I466=0," ",IF(K466=0," ",IF(AX466=4,28,IF(AX466=3,28,IF(AX466=2,28,IF(AX466=1,28,IF(AB466&gt;43,43,AB466))))))))</f>
        <v xml:space="preserve"> </v>
      </c>
      <c r="AB466" s="111" t="e">
        <f t="shared" si="278"/>
        <v>#DIV/0!</v>
      </c>
      <c r="AC466" s="128" t="e">
        <f t="shared" si="295"/>
        <v>#DIV/0!</v>
      </c>
      <c r="AD466" s="81">
        <f t="shared" si="279"/>
        <v>-99</v>
      </c>
      <c r="AE466" s="128" t="str">
        <f>IF(D466&lt;'Input Data'!$V$4," ",IF(I466=0," ",IF(K466=0," ",5*(I466-S466))))</f>
        <v xml:space="preserve"> </v>
      </c>
      <c r="AF466" s="81">
        <f t="shared" si="296"/>
        <v>-0.99</v>
      </c>
      <c r="AG466" s="81">
        <f t="shared" si="280"/>
        <v>-99</v>
      </c>
      <c r="AH466" s="119" t="e">
        <f t="shared" si="297"/>
        <v>#DIV/0!</v>
      </c>
      <c r="AI466" s="130" t="e">
        <f t="shared" si="298"/>
        <v>#DIV/0!</v>
      </c>
      <c r="AJ466" s="119" t="e">
        <f t="shared" si="299"/>
        <v>#DIV/0!</v>
      </c>
      <c r="AK466" s="119">
        <f t="shared" si="300"/>
        <v>-99</v>
      </c>
      <c r="AL466" s="69" t="e">
        <f t="shared" si="301"/>
        <v>#DIV/0!</v>
      </c>
      <c r="AM466" s="114" t="e">
        <f t="shared" si="302"/>
        <v>#DIV/0!</v>
      </c>
      <c r="AN466" s="119" t="e">
        <f t="shared" si="303"/>
        <v>#DIV/0!</v>
      </c>
      <c r="AO466" s="119" t="e">
        <f t="shared" si="304"/>
        <v>#DIV/0!</v>
      </c>
      <c r="AP466" s="119" t="e">
        <f t="shared" si="305"/>
        <v>#DIV/0!</v>
      </c>
      <c r="AQ466" s="119" t="e">
        <f t="shared" si="306"/>
        <v>#DIV/0!</v>
      </c>
      <c r="AR466" s="119" t="e">
        <f t="shared" si="307"/>
        <v>#DIV/0!</v>
      </c>
      <c r="AS466" s="114" t="e">
        <f t="shared" si="308"/>
        <v>#DIV/0!</v>
      </c>
      <c r="AT466" s="114" t="e">
        <f t="shared" si="281"/>
        <v>#DIV/0!</v>
      </c>
      <c r="AU466" s="114" t="e">
        <f t="shared" si="309"/>
        <v>#DIV/0!</v>
      </c>
      <c r="AV466" s="114" t="e">
        <f t="shared" si="282"/>
        <v>#DIV/0!</v>
      </c>
      <c r="AW466" s="69" t="e">
        <f t="shared" si="310"/>
        <v>#DIV/0!</v>
      </c>
      <c r="AX466" s="69" t="e">
        <f t="shared" si="311"/>
        <v>#DIV/0!</v>
      </c>
    </row>
    <row r="467" spans="4:50" ht="15.75">
      <c r="D467" s="41">
        <f>'Input Data'!E480</f>
        <v>0</v>
      </c>
      <c r="E467" s="43">
        <f>'Input Data'!F480</f>
        <v>0</v>
      </c>
      <c r="F467" s="43">
        <f>'Input Data'!G480</f>
        <v>0</v>
      </c>
      <c r="G467" s="43">
        <f>'Input Data'!H480</f>
        <v>0</v>
      </c>
      <c r="H467" s="41">
        <f>('Input Data'!E480)/3.28084</f>
        <v>0</v>
      </c>
      <c r="I467" s="43">
        <f t="shared" si="283"/>
        <v>0</v>
      </c>
      <c r="J467" s="43">
        <f t="shared" si="284"/>
        <v>-99</v>
      </c>
      <c r="K467" s="43">
        <f t="shared" si="285"/>
        <v>0</v>
      </c>
      <c r="L467" s="43">
        <f t="shared" si="286"/>
        <v>-99</v>
      </c>
      <c r="M467" s="43">
        <f t="shared" si="287"/>
        <v>0</v>
      </c>
      <c r="N467" s="43">
        <f t="shared" si="288"/>
        <v>-99</v>
      </c>
      <c r="O467" s="43" t="e">
        <f t="shared" si="289"/>
        <v>#DIV/0!</v>
      </c>
      <c r="P467" s="108">
        <f t="shared" si="290"/>
        <v>-99</v>
      </c>
      <c r="Q467" s="128" t="str">
        <f>IF(D467&lt;'Input Data'!$V$4," ",IF(I467=0," ",IF(K467=0," ",12+1.5*LN(K467+0.1))))</f>
        <v xml:space="preserve"> </v>
      </c>
      <c r="R467" s="120">
        <f t="shared" si="291"/>
        <v>-0.63022410000000006</v>
      </c>
      <c r="S467" s="109">
        <f t="shared" si="292"/>
        <v>0</v>
      </c>
      <c r="T467" s="110">
        <f t="shared" si="293"/>
        <v>0</v>
      </c>
      <c r="U467" s="109">
        <f t="shared" si="273"/>
        <v>0</v>
      </c>
      <c r="V467" s="69" t="e">
        <f t="shared" si="294"/>
        <v>#DIV/0!</v>
      </c>
      <c r="W467" s="109" t="e">
        <f t="shared" si="274"/>
        <v>#DIV/0!</v>
      </c>
      <c r="X467" s="109" t="e">
        <f t="shared" si="275"/>
        <v>#DIV/0!</v>
      </c>
      <c r="Y467" s="109" t="e">
        <f t="shared" si="276"/>
        <v>#DIV/0!</v>
      </c>
      <c r="Z467" s="109" t="e">
        <f t="shared" si="277"/>
        <v>#DIV/0!</v>
      </c>
      <c r="AA467" s="235" t="str">
        <f>IF(D467&lt;'Input Data'!$V$4," ",IF(I467=0," ",IF(K467=0," ",IF(AX467=4,28,IF(AX467=3,28,IF(AX467=2,28,IF(AX467=1,28,IF(AB467&gt;43,43,AB467))))))))</f>
        <v xml:space="preserve"> </v>
      </c>
      <c r="AB467" s="111" t="e">
        <f t="shared" si="278"/>
        <v>#DIV/0!</v>
      </c>
      <c r="AC467" s="128" t="e">
        <f t="shared" si="295"/>
        <v>#DIV/0!</v>
      </c>
      <c r="AD467" s="81">
        <f t="shared" si="279"/>
        <v>-99</v>
      </c>
      <c r="AE467" s="128" t="str">
        <f>IF(D467&lt;'Input Data'!$V$4," ",IF(I467=0," ",IF(K467=0," ",5*(I467-S467))))</f>
        <v xml:space="preserve"> </v>
      </c>
      <c r="AF467" s="81">
        <f t="shared" si="296"/>
        <v>-0.99</v>
      </c>
      <c r="AG467" s="81">
        <f t="shared" si="280"/>
        <v>-99</v>
      </c>
      <c r="AH467" s="119" t="e">
        <f t="shared" si="297"/>
        <v>#DIV/0!</v>
      </c>
      <c r="AI467" s="130" t="e">
        <f t="shared" si="298"/>
        <v>#DIV/0!</v>
      </c>
      <c r="AJ467" s="119" t="e">
        <f t="shared" si="299"/>
        <v>#DIV/0!</v>
      </c>
      <c r="AK467" s="119">
        <f t="shared" si="300"/>
        <v>-99</v>
      </c>
      <c r="AL467" s="69" t="e">
        <f t="shared" si="301"/>
        <v>#DIV/0!</v>
      </c>
      <c r="AM467" s="114" t="e">
        <f t="shared" si="302"/>
        <v>#DIV/0!</v>
      </c>
      <c r="AN467" s="119" t="e">
        <f t="shared" si="303"/>
        <v>#DIV/0!</v>
      </c>
      <c r="AO467" s="119" t="e">
        <f t="shared" si="304"/>
        <v>#DIV/0!</v>
      </c>
      <c r="AP467" s="119" t="e">
        <f t="shared" si="305"/>
        <v>#DIV/0!</v>
      </c>
      <c r="AQ467" s="119" t="e">
        <f t="shared" si="306"/>
        <v>#DIV/0!</v>
      </c>
      <c r="AR467" s="119" t="e">
        <f t="shared" si="307"/>
        <v>#DIV/0!</v>
      </c>
      <c r="AS467" s="114" t="e">
        <f t="shared" si="308"/>
        <v>#DIV/0!</v>
      </c>
      <c r="AT467" s="114" t="e">
        <f t="shared" si="281"/>
        <v>#DIV/0!</v>
      </c>
      <c r="AU467" s="114" t="e">
        <f t="shared" si="309"/>
        <v>#DIV/0!</v>
      </c>
      <c r="AV467" s="114" t="e">
        <f t="shared" si="282"/>
        <v>#DIV/0!</v>
      </c>
      <c r="AW467" s="69" t="e">
        <f t="shared" si="310"/>
        <v>#DIV/0!</v>
      </c>
      <c r="AX467" s="69" t="e">
        <f t="shared" si="311"/>
        <v>#DIV/0!</v>
      </c>
    </row>
    <row r="468" spans="4:50" ht="15.75">
      <c r="D468" s="41">
        <f>'Input Data'!E481</f>
        <v>0</v>
      </c>
      <c r="E468" s="43">
        <f>'Input Data'!F481</f>
        <v>0</v>
      </c>
      <c r="F468" s="43">
        <f>'Input Data'!G481</f>
        <v>0</v>
      </c>
      <c r="G468" s="43">
        <f>'Input Data'!H481</f>
        <v>0</v>
      </c>
      <c r="H468" s="41">
        <f>('Input Data'!E481)/3.28084</f>
        <v>0</v>
      </c>
      <c r="I468" s="43">
        <f t="shared" si="283"/>
        <v>0</v>
      </c>
      <c r="J468" s="43">
        <f t="shared" si="284"/>
        <v>-99</v>
      </c>
      <c r="K468" s="43">
        <f t="shared" si="285"/>
        <v>0</v>
      </c>
      <c r="L468" s="43">
        <f t="shared" si="286"/>
        <v>-99</v>
      </c>
      <c r="M468" s="43">
        <f t="shared" si="287"/>
        <v>0</v>
      </c>
      <c r="N468" s="43">
        <f t="shared" si="288"/>
        <v>-99</v>
      </c>
      <c r="O468" s="43" t="e">
        <f t="shared" si="289"/>
        <v>#DIV/0!</v>
      </c>
      <c r="P468" s="108">
        <f t="shared" si="290"/>
        <v>-99</v>
      </c>
      <c r="Q468" s="128" t="str">
        <f>IF(D468&lt;'Input Data'!$V$4," ",IF(I468=0," ",IF(K468=0," ",12+1.5*LN(K468+0.1))))</f>
        <v xml:space="preserve"> </v>
      </c>
      <c r="R468" s="120">
        <f t="shared" si="291"/>
        <v>-0.63022410000000006</v>
      </c>
      <c r="S468" s="109">
        <f t="shared" si="292"/>
        <v>0</v>
      </c>
      <c r="T468" s="110">
        <f t="shared" si="293"/>
        <v>0</v>
      </c>
      <c r="U468" s="109">
        <f t="shared" si="273"/>
        <v>0</v>
      </c>
      <c r="V468" s="69" t="e">
        <f t="shared" si="294"/>
        <v>#DIV/0!</v>
      </c>
      <c r="W468" s="109" t="e">
        <f t="shared" si="274"/>
        <v>#DIV/0!</v>
      </c>
      <c r="X468" s="109" t="e">
        <f t="shared" si="275"/>
        <v>#DIV/0!</v>
      </c>
      <c r="Y468" s="109" t="e">
        <f t="shared" si="276"/>
        <v>#DIV/0!</v>
      </c>
      <c r="Z468" s="109" t="e">
        <f t="shared" si="277"/>
        <v>#DIV/0!</v>
      </c>
      <c r="AA468" s="235" t="str">
        <f>IF(D468&lt;'Input Data'!$V$4," ",IF(I468=0," ",IF(K468=0," ",IF(AX468=4,28,IF(AX468=3,28,IF(AX468=2,28,IF(AX468=1,28,IF(AB468&gt;43,43,AB468))))))))</f>
        <v xml:space="preserve"> </v>
      </c>
      <c r="AB468" s="111" t="e">
        <f t="shared" si="278"/>
        <v>#DIV/0!</v>
      </c>
      <c r="AC468" s="128" t="e">
        <f t="shared" si="295"/>
        <v>#DIV/0!</v>
      </c>
      <c r="AD468" s="81">
        <f t="shared" si="279"/>
        <v>-99</v>
      </c>
      <c r="AE468" s="128" t="str">
        <f>IF(D468&lt;'Input Data'!$V$4," ",IF(I468=0," ",IF(K468=0," ",5*(I468-S468))))</f>
        <v xml:space="preserve"> </v>
      </c>
      <c r="AF468" s="81">
        <f t="shared" si="296"/>
        <v>-0.99</v>
      </c>
      <c r="AG468" s="81">
        <f t="shared" si="280"/>
        <v>-99</v>
      </c>
      <c r="AH468" s="119" t="e">
        <f t="shared" si="297"/>
        <v>#DIV/0!</v>
      </c>
      <c r="AI468" s="130" t="e">
        <f t="shared" si="298"/>
        <v>#DIV/0!</v>
      </c>
      <c r="AJ468" s="119" t="e">
        <f t="shared" si="299"/>
        <v>#DIV/0!</v>
      </c>
      <c r="AK468" s="119">
        <f t="shared" si="300"/>
        <v>-99</v>
      </c>
      <c r="AL468" s="69" t="e">
        <f t="shared" si="301"/>
        <v>#DIV/0!</v>
      </c>
      <c r="AM468" s="114" t="e">
        <f t="shared" si="302"/>
        <v>#DIV/0!</v>
      </c>
      <c r="AN468" s="119" t="e">
        <f t="shared" si="303"/>
        <v>#DIV/0!</v>
      </c>
      <c r="AO468" s="119" t="e">
        <f t="shared" si="304"/>
        <v>#DIV/0!</v>
      </c>
      <c r="AP468" s="119" t="e">
        <f t="shared" si="305"/>
        <v>#DIV/0!</v>
      </c>
      <c r="AQ468" s="119" t="e">
        <f t="shared" si="306"/>
        <v>#DIV/0!</v>
      </c>
      <c r="AR468" s="119" t="e">
        <f t="shared" si="307"/>
        <v>#DIV/0!</v>
      </c>
      <c r="AS468" s="114" t="e">
        <f t="shared" si="308"/>
        <v>#DIV/0!</v>
      </c>
      <c r="AT468" s="114" t="e">
        <f t="shared" si="281"/>
        <v>#DIV/0!</v>
      </c>
      <c r="AU468" s="114" t="e">
        <f t="shared" si="309"/>
        <v>#DIV/0!</v>
      </c>
      <c r="AV468" s="114" t="e">
        <f t="shared" si="282"/>
        <v>#DIV/0!</v>
      </c>
      <c r="AW468" s="69" t="e">
        <f t="shared" si="310"/>
        <v>#DIV/0!</v>
      </c>
      <c r="AX468" s="69" t="e">
        <f t="shared" si="311"/>
        <v>#DIV/0!</v>
      </c>
    </row>
    <row r="469" spans="4:50" ht="15.75">
      <c r="D469" s="41">
        <f>'Input Data'!E482</f>
        <v>0</v>
      </c>
      <c r="E469" s="43">
        <f>'Input Data'!F482</f>
        <v>0</v>
      </c>
      <c r="F469" s="43">
        <f>'Input Data'!G482</f>
        <v>0</v>
      </c>
      <c r="G469" s="43">
        <f>'Input Data'!H482</f>
        <v>0</v>
      </c>
      <c r="H469" s="41">
        <f>('Input Data'!E482)/3.28084</f>
        <v>0</v>
      </c>
      <c r="I469" s="43">
        <f t="shared" si="283"/>
        <v>0</v>
      </c>
      <c r="J469" s="43">
        <f t="shared" si="284"/>
        <v>-99</v>
      </c>
      <c r="K469" s="43">
        <f t="shared" si="285"/>
        <v>0</v>
      </c>
      <c r="L469" s="43">
        <f t="shared" si="286"/>
        <v>-99</v>
      </c>
      <c r="M469" s="43">
        <f t="shared" si="287"/>
        <v>0</v>
      </c>
      <c r="N469" s="43">
        <f t="shared" si="288"/>
        <v>-99</v>
      </c>
      <c r="O469" s="43" t="e">
        <f t="shared" si="289"/>
        <v>#DIV/0!</v>
      </c>
      <c r="P469" s="108">
        <f t="shared" si="290"/>
        <v>-99</v>
      </c>
      <c r="Q469" s="128" t="str">
        <f>IF(D469&lt;'Input Data'!$V$4," ",IF(I469=0," ",IF(K469=0," ",12+1.5*LN(K469+0.1))))</f>
        <v xml:space="preserve"> </v>
      </c>
      <c r="R469" s="120">
        <f t="shared" si="291"/>
        <v>-0.63022410000000006</v>
      </c>
      <c r="S469" s="109">
        <f t="shared" si="292"/>
        <v>0</v>
      </c>
      <c r="T469" s="110">
        <f t="shared" si="293"/>
        <v>0</v>
      </c>
      <c r="U469" s="109">
        <f t="shared" si="273"/>
        <v>0</v>
      </c>
      <c r="V469" s="69" t="e">
        <f t="shared" si="294"/>
        <v>#DIV/0!</v>
      </c>
      <c r="W469" s="109" t="e">
        <f t="shared" si="274"/>
        <v>#DIV/0!</v>
      </c>
      <c r="X469" s="109" t="e">
        <f t="shared" si="275"/>
        <v>#DIV/0!</v>
      </c>
      <c r="Y469" s="109" t="e">
        <f t="shared" si="276"/>
        <v>#DIV/0!</v>
      </c>
      <c r="Z469" s="109" t="e">
        <f t="shared" si="277"/>
        <v>#DIV/0!</v>
      </c>
      <c r="AA469" s="235" t="str">
        <f>IF(D469&lt;'Input Data'!$V$4," ",IF(I469=0," ",IF(K469=0," ",IF(AX469=4,28,IF(AX469=3,28,IF(AX469=2,28,IF(AX469=1,28,IF(AB469&gt;43,43,AB469))))))))</f>
        <v xml:space="preserve"> </v>
      </c>
      <c r="AB469" s="111" t="e">
        <f t="shared" si="278"/>
        <v>#DIV/0!</v>
      </c>
      <c r="AC469" s="128" t="e">
        <f t="shared" si="295"/>
        <v>#DIV/0!</v>
      </c>
      <c r="AD469" s="81">
        <f t="shared" si="279"/>
        <v>-99</v>
      </c>
      <c r="AE469" s="128" t="str">
        <f>IF(D469&lt;'Input Data'!$V$4," ",IF(I469=0," ",IF(K469=0," ",5*(I469-S469))))</f>
        <v xml:space="preserve"> </v>
      </c>
      <c r="AF469" s="81">
        <f t="shared" si="296"/>
        <v>-0.99</v>
      </c>
      <c r="AG469" s="81">
        <f t="shared" si="280"/>
        <v>-99</v>
      </c>
      <c r="AH469" s="119" t="e">
        <f t="shared" si="297"/>
        <v>#DIV/0!</v>
      </c>
      <c r="AI469" s="130" t="e">
        <f t="shared" si="298"/>
        <v>#DIV/0!</v>
      </c>
      <c r="AJ469" s="119" t="e">
        <f t="shared" si="299"/>
        <v>#DIV/0!</v>
      </c>
      <c r="AK469" s="119">
        <f t="shared" si="300"/>
        <v>-99</v>
      </c>
      <c r="AL469" s="69" t="e">
        <f t="shared" si="301"/>
        <v>#DIV/0!</v>
      </c>
      <c r="AM469" s="114" t="e">
        <f t="shared" si="302"/>
        <v>#DIV/0!</v>
      </c>
      <c r="AN469" s="119" t="e">
        <f t="shared" si="303"/>
        <v>#DIV/0!</v>
      </c>
      <c r="AO469" s="119" t="e">
        <f t="shared" si="304"/>
        <v>#DIV/0!</v>
      </c>
      <c r="AP469" s="119" t="e">
        <f t="shared" si="305"/>
        <v>#DIV/0!</v>
      </c>
      <c r="AQ469" s="119" t="e">
        <f t="shared" si="306"/>
        <v>#DIV/0!</v>
      </c>
      <c r="AR469" s="119" t="e">
        <f t="shared" si="307"/>
        <v>#DIV/0!</v>
      </c>
      <c r="AS469" s="114" t="e">
        <f t="shared" si="308"/>
        <v>#DIV/0!</v>
      </c>
      <c r="AT469" s="114" t="e">
        <f t="shared" si="281"/>
        <v>#DIV/0!</v>
      </c>
      <c r="AU469" s="114" t="e">
        <f t="shared" si="309"/>
        <v>#DIV/0!</v>
      </c>
      <c r="AV469" s="114" t="e">
        <f t="shared" si="282"/>
        <v>#DIV/0!</v>
      </c>
      <c r="AW469" s="69" t="e">
        <f t="shared" si="310"/>
        <v>#DIV/0!</v>
      </c>
      <c r="AX469" s="69" t="e">
        <f t="shared" si="311"/>
        <v>#DIV/0!</v>
      </c>
    </row>
    <row r="470" spans="4:50" ht="15.75">
      <c r="D470" s="41">
        <f>'Input Data'!E483</f>
        <v>0</v>
      </c>
      <c r="E470" s="43">
        <f>'Input Data'!F483</f>
        <v>0</v>
      </c>
      <c r="F470" s="43">
        <f>'Input Data'!G483</f>
        <v>0</v>
      </c>
      <c r="G470" s="43">
        <f>'Input Data'!H483</f>
        <v>0</v>
      </c>
      <c r="H470" s="41">
        <f>('Input Data'!E483)/3.28084</f>
        <v>0</v>
      </c>
      <c r="I470" s="43">
        <f t="shared" si="283"/>
        <v>0</v>
      </c>
      <c r="J470" s="43">
        <f t="shared" si="284"/>
        <v>-99</v>
      </c>
      <c r="K470" s="43">
        <f t="shared" si="285"/>
        <v>0</v>
      </c>
      <c r="L470" s="43">
        <f t="shared" si="286"/>
        <v>-99</v>
      </c>
      <c r="M470" s="43">
        <f t="shared" si="287"/>
        <v>0</v>
      </c>
      <c r="N470" s="43">
        <f t="shared" si="288"/>
        <v>-99</v>
      </c>
      <c r="O470" s="43" t="e">
        <f t="shared" si="289"/>
        <v>#DIV/0!</v>
      </c>
      <c r="P470" s="108">
        <f t="shared" si="290"/>
        <v>-99</v>
      </c>
      <c r="Q470" s="128" t="str">
        <f>IF(D470&lt;'Input Data'!$V$4," ",IF(I470=0," ",IF(K470=0," ",12+1.5*LN(K470+0.1))))</f>
        <v xml:space="preserve"> </v>
      </c>
      <c r="R470" s="120">
        <f t="shared" si="291"/>
        <v>-0.63022410000000006</v>
      </c>
      <c r="S470" s="109">
        <f t="shared" si="292"/>
        <v>0</v>
      </c>
      <c r="T470" s="110">
        <f t="shared" si="293"/>
        <v>0</v>
      </c>
      <c r="U470" s="109">
        <f t="shared" si="273"/>
        <v>0</v>
      </c>
      <c r="V470" s="69" t="e">
        <f t="shared" si="294"/>
        <v>#DIV/0!</v>
      </c>
      <c r="W470" s="109" t="e">
        <f t="shared" si="274"/>
        <v>#DIV/0!</v>
      </c>
      <c r="X470" s="109" t="e">
        <f t="shared" si="275"/>
        <v>#DIV/0!</v>
      </c>
      <c r="Y470" s="109" t="e">
        <f t="shared" si="276"/>
        <v>#DIV/0!</v>
      </c>
      <c r="Z470" s="109" t="e">
        <f t="shared" si="277"/>
        <v>#DIV/0!</v>
      </c>
      <c r="AA470" s="235" t="str">
        <f>IF(D470&lt;'Input Data'!$V$4," ",IF(I470=0," ",IF(K470=0," ",IF(AX470=4,28,IF(AX470=3,28,IF(AX470=2,28,IF(AX470=1,28,IF(AB470&gt;43,43,AB470))))))))</f>
        <v xml:space="preserve"> </v>
      </c>
      <c r="AB470" s="111" t="e">
        <f t="shared" si="278"/>
        <v>#DIV/0!</v>
      </c>
      <c r="AC470" s="128" t="e">
        <f t="shared" si="295"/>
        <v>#DIV/0!</v>
      </c>
      <c r="AD470" s="81">
        <f t="shared" si="279"/>
        <v>-99</v>
      </c>
      <c r="AE470" s="128" t="str">
        <f>IF(D470&lt;'Input Data'!$V$4," ",IF(I470=0," ",IF(K470=0," ",5*(I470-S470))))</f>
        <v xml:space="preserve"> </v>
      </c>
      <c r="AF470" s="81">
        <f t="shared" si="296"/>
        <v>-0.99</v>
      </c>
      <c r="AG470" s="81">
        <f t="shared" si="280"/>
        <v>-99</v>
      </c>
      <c r="AH470" s="119" t="e">
        <f t="shared" si="297"/>
        <v>#DIV/0!</v>
      </c>
      <c r="AI470" s="130" t="e">
        <f t="shared" si="298"/>
        <v>#DIV/0!</v>
      </c>
      <c r="AJ470" s="119" t="e">
        <f t="shared" si="299"/>
        <v>#DIV/0!</v>
      </c>
      <c r="AK470" s="119">
        <f t="shared" si="300"/>
        <v>-99</v>
      </c>
      <c r="AL470" s="69" t="e">
        <f t="shared" si="301"/>
        <v>#DIV/0!</v>
      </c>
      <c r="AM470" s="114" t="e">
        <f t="shared" si="302"/>
        <v>#DIV/0!</v>
      </c>
      <c r="AN470" s="119" t="e">
        <f t="shared" si="303"/>
        <v>#DIV/0!</v>
      </c>
      <c r="AO470" s="119" t="e">
        <f t="shared" si="304"/>
        <v>#DIV/0!</v>
      </c>
      <c r="AP470" s="119" t="e">
        <f t="shared" si="305"/>
        <v>#DIV/0!</v>
      </c>
      <c r="AQ470" s="119" t="e">
        <f t="shared" si="306"/>
        <v>#DIV/0!</v>
      </c>
      <c r="AR470" s="119" t="e">
        <f t="shared" si="307"/>
        <v>#DIV/0!</v>
      </c>
      <c r="AS470" s="114" t="e">
        <f t="shared" si="308"/>
        <v>#DIV/0!</v>
      </c>
      <c r="AT470" s="114" t="e">
        <f t="shared" si="281"/>
        <v>#DIV/0!</v>
      </c>
      <c r="AU470" s="114" t="e">
        <f t="shared" si="309"/>
        <v>#DIV/0!</v>
      </c>
      <c r="AV470" s="114" t="e">
        <f t="shared" si="282"/>
        <v>#DIV/0!</v>
      </c>
      <c r="AW470" s="69" t="e">
        <f t="shared" si="310"/>
        <v>#DIV/0!</v>
      </c>
      <c r="AX470" s="69" t="e">
        <f t="shared" si="311"/>
        <v>#DIV/0!</v>
      </c>
    </row>
    <row r="471" spans="4:50" ht="15.75">
      <c r="D471" s="41">
        <f>'Input Data'!E484</f>
        <v>0</v>
      </c>
      <c r="E471" s="43">
        <f>'Input Data'!F484</f>
        <v>0</v>
      </c>
      <c r="F471" s="43">
        <f>'Input Data'!G484</f>
        <v>0</v>
      </c>
      <c r="G471" s="43">
        <f>'Input Data'!H484</f>
        <v>0</v>
      </c>
      <c r="H471" s="41">
        <f>('Input Data'!E484)/3.28084</f>
        <v>0</v>
      </c>
      <c r="I471" s="43">
        <f t="shared" si="283"/>
        <v>0</v>
      </c>
      <c r="J471" s="43">
        <f t="shared" si="284"/>
        <v>-99</v>
      </c>
      <c r="K471" s="43">
        <f t="shared" si="285"/>
        <v>0</v>
      </c>
      <c r="L471" s="43">
        <f t="shared" si="286"/>
        <v>-99</v>
      </c>
      <c r="M471" s="43">
        <f t="shared" si="287"/>
        <v>0</v>
      </c>
      <c r="N471" s="43">
        <f t="shared" si="288"/>
        <v>-99</v>
      </c>
      <c r="O471" s="43" t="e">
        <f t="shared" si="289"/>
        <v>#DIV/0!</v>
      </c>
      <c r="P471" s="108">
        <f t="shared" si="290"/>
        <v>-99</v>
      </c>
      <c r="Q471" s="128" t="str">
        <f>IF(D471&lt;'Input Data'!$V$4," ",IF(I471=0," ",IF(K471=0," ",12+1.5*LN(K471+0.1))))</f>
        <v xml:space="preserve"> </v>
      </c>
      <c r="R471" s="120">
        <f t="shared" si="291"/>
        <v>-0.63022410000000006</v>
      </c>
      <c r="S471" s="109">
        <f t="shared" si="292"/>
        <v>0</v>
      </c>
      <c r="T471" s="110">
        <f t="shared" si="293"/>
        <v>0</v>
      </c>
      <c r="U471" s="109">
        <f t="shared" si="273"/>
        <v>0</v>
      </c>
      <c r="V471" s="69" t="e">
        <f t="shared" si="294"/>
        <v>#DIV/0!</v>
      </c>
      <c r="W471" s="109" t="e">
        <f t="shared" si="274"/>
        <v>#DIV/0!</v>
      </c>
      <c r="X471" s="109" t="e">
        <f t="shared" si="275"/>
        <v>#DIV/0!</v>
      </c>
      <c r="Y471" s="109" t="e">
        <f t="shared" si="276"/>
        <v>#DIV/0!</v>
      </c>
      <c r="Z471" s="109" t="e">
        <f t="shared" si="277"/>
        <v>#DIV/0!</v>
      </c>
      <c r="AA471" s="235" t="str">
        <f>IF(D471&lt;'Input Data'!$V$4," ",IF(I471=0," ",IF(K471=0," ",IF(AX471=4,28,IF(AX471=3,28,IF(AX471=2,28,IF(AX471=1,28,IF(AB471&gt;43,43,AB471))))))))</f>
        <v xml:space="preserve"> </v>
      </c>
      <c r="AB471" s="111" t="e">
        <f t="shared" si="278"/>
        <v>#DIV/0!</v>
      </c>
      <c r="AC471" s="128" t="e">
        <f t="shared" si="295"/>
        <v>#DIV/0!</v>
      </c>
      <c r="AD471" s="81">
        <f t="shared" si="279"/>
        <v>-99</v>
      </c>
      <c r="AE471" s="128" t="str">
        <f>IF(D471&lt;'Input Data'!$V$4," ",IF(I471=0," ",IF(K471=0," ",5*(I471-S471))))</f>
        <v xml:space="preserve"> </v>
      </c>
      <c r="AF471" s="81">
        <f t="shared" si="296"/>
        <v>-0.99</v>
      </c>
      <c r="AG471" s="81">
        <f t="shared" si="280"/>
        <v>-99</v>
      </c>
      <c r="AH471" s="119" t="e">
        <f t="shared" si="297"/>
        <v>#DIV/0!</v>
      </c>
      <c r="AI471" s="130" t="e">
        <f t="shared" si="298"/>
        <v>#DIV/0!</v>
      </c>
      <c r="AJ471" s="119" t="e">
        <f t="shared" si="299"/>
        <v>#DIV/0!</v>
      </c>
      <c r="AK471" s="119">
        <f t="shared" si="300"/>
        <v>-99</v>
      </c>
      <c r="AL471" s="69" t="e">
        <f t="shared" si="301"/>
        <v>#DIV/0!</v>
      </c>
      <c r="AM471" s="114" t="e">
        <f t="shared" si="302"/>
        <v>#DIV/0!</v>
      </c>
      <c r="AN471" s="119" t="e">
        <f t="shared" si="303"/>
        <v>#DIV/0!</v>
      </c>
      <c r="AO471" s="119" t="e">
        <f t="shared" si="304"/>
        <v>#DIV/0!</v>
      </c>
      <c r="AP471" s="119" t="e">
        <f t="shared" si="305"/>
        <v>#DIV/0!</v>
      </c>
      <c r="AQ471" s="119" t="e">
        <f t="shared" si="306"/>
        <v>#DIV/0!</v>
      </c>
      <c r="AR471" s="119" t="e">
        <f t="shared" si="307"/>
        <v>#DIV/0!</v>
      </c>
      <c r="AS471" s="114" t="e">
        <f t="shared" si="308"/>
        <v>#DIV/0!</v>
      </c>
      <c r="AT471" s="114" t="e">
        <f t="shared" si="281"/>
        <v>#DIV/0!</v>
      </c>
      <c r="AU471" s="114" t="e">
        <f t="shared" si="309"/>
        <v>#DIV/0!</v>
      </c>
      <c r="AV471" s="114" t="e">
        <f t="shared" si="282"/>
        <v>#DIV/0!</v>
      </c>
      <c r="AW471" s="69" t="e">
        <f t="shared" si="310"/>
        <v>#DIV/0!</v>
      </c>
      <c r="AX471" s="69" t="e">
        <f t="shared" si="311"/>
        <v>#DIV/0!</v>
      </c>
    </row>
    <row r="472" spans="4:50" ht="15.75">
      <c r="D472" s="41">
        <f>'Input Data'!E485</f>
        <v>0</v>
      </c>
      <c r="E472" s="43">
        <f>'Input Data'!F485</f>
        <v>0</v>
      </c>
      <c r="F472" s="43">
        <f>'Input Data'!G485</f>
        <v>0</v>
      </c>
      <c r="G472" s="43">
        <f>'Input Data'!H485</f>
        <v>0</v>
      </c>
      <c r="H472" s="41">
        <f>('Input Data'!E485)/3.28084</f>
        <v>0</v>
      </c>
      <c r="I472" s="43">
        <f t="shared" si="283"/>
        <v>0</v>
      </c>
      <c r="J472" s="43">
        <f t="shared" si="284"/>
        <v>-99</v>
      </c>
      <c r="K472" s="43">
        <f t="shared" si="285"/>
        <v>0</v>
      </c>
      <c r="L472" s="43">
        <f t="shared" si="286"/>
        <v>-99</v>
      </c>
      <c r="M472" s="43">
        <f t="shared" si="287"/>
        <v>0</v>
      </c>
      <c r="N472" s="43">
        <f t="shared" si="288"/>
        <v>-99</v>
      </c>
      <c r="O472" s="43" t="e">
        <f t="shared" si="289"/>
        <v>#DIV/0!</v>
      </c>
      <c r="P472" s="108">
        <f t="shared" si="290"/>
        <v>-99</v>
      </c>
      <c r="Q472" s="128" t="str">
        <f>IF(D472&lt;'Input Data'!$V$4," ",IF(I472=0," ",IF(K472=0," ",12+1.5*LN(K472+0.1))))</f>
        <v xml:space="preserve"> </v>
      </c>
      <c r="R472" s="120">
        <f t="shared" si="291"/>
        <v>-0.63022410000000006</v>
      </c>
      <c r="S472" s="109">
        <f t="shared" si="292"/>
        <v>0</v>
      </c>
      <c r="T472" s="110">
        <f t="shared" si="293"/>
        <v>0</v>
      </c>
      <c r="U472" s="109">
        <f t="shared" si="273"/>
        <v>0</v>
      </c>
      <c r="V472" s="69" t="e">
        <f t="shared" si="294"/>
        <v>#DIV/0!</v>
      </c>
      <c r="W472" s="109" t="e">
        <f t="shared" si="274"/>
        <v>#DIV/0!</v>
      </c>
      <c r="X472" s="109" t="e">
        <f t="shared" si="275"/>
        <v>#DIV/0!</v>
      </c>
      <c r="Y472" s="109" t="e">
        <f t="shared" si="276"/>
        <v>#DIV/0!</v>
      </c>
      <c r="Z472" s="109" t="e">
        <f t="shared" si="277"/>
        <v>#DIV/0!</v>
      </c>
      <c r="AA472" s="235" t="str">
        <f>IF(D472&lt;'Input Data'!$V$4," ",IF(I472=0," ",IF(K472=0," ",IF(AX472=4,28,IF(AX472=3,28,IF(AX472=2,28,IF(AX472=1,28,IF(AB472&gt;43,43,AB472))))))))</f>
        <v xml:space="preserve"> </v>
      </c>
      <c r="AB472" s="111" t="e">
        <f t="shared" si="278"/>
        <v>#DIV/0!</v>
      </c>
      <c r="AC472" s="128" t="e">
        <f t="shared" si="295"/>
        <v>#DIV/0!</v>
      </c>
      <c r="AD472" s="81">
        <f t="shared" si="279"/>
        <v>-99</v>
      </c>
      <c r="AE472" s="128" t="str">
        <f>IF(D472&lt;'Input Data'!$V$4," ",IF(I472=0," ",IF(K472=0," ",5*(I472-S472))))</f>
        <v xml:space="preserve"> </v>
      </c>
      <c r="AF472" s="81">
        <f t="shared" si="296"/>
        <v>-0.99</v>
      </c>
      <c r="AG472" s="81">
        <f t="shared" si="280"/>
        <v>-99</v>
      </c>
      <c r="AH472" s="119" t="e">
        <f t="shared" si="297"/>
        <v>#DIV/0!</v>
      </c>
      <c r="AI472" s="130" t="e">
        <f t="shared" si="298"/>
        <v>#DIV/0!</v>
      </c>
      <c r="AJ472" s="119" t="e">
        <f t="shared" si="299"/>
        <v>#DIV/0!</v>
      </c>
      <c r="AK472" s="119">
        <f t="shared" si="300"/>
        <v>-99</v>
      </c>
      <c r="AL472" s="69" t="e">
        <f t="shared" si="301"/>
        <v>#DIV/0!</v>
      </c>
      <c r="AM472" s="114" t="e">
        <f t="shared" si="302"/>
        <v>#DIV/0!</v>
      </c>
      <c r="AN472" s="119" t="e">
        <f t="shared" si="303"/>
        <v>#DIV/0!</v>
      </c>
      <c r="AO472" s="119" t="e">
        <f t="shared" si="304"/>
        <v>#DIV/0!</v>
      </c>
      <c r="AP472" s="119" t="e">
        <f t="shared" si="305"/>
        <v>#DIV/0!</v>
      </c>
      <c r="AQ472" s="119" t="e">
        <f t="shared" si="306"/>
        <v>#DIV/0!</v>
      </c>
      <c r="AR472" s="119" t="e">
        <f t="shared" si="307"/>
        <v>#DIV/0!</v>
      </c>
      <c r="AS472" s="114" t="e">
        <f t="shared" si="308"/>
        <v>#DIV/0!</v>
      </c>
      <c r="AT472" s="114" t="e">
        <f t="shared" si="281"/>
        <v>#DIV/0!</v>
      </c>
      <c r="AU472" s="114" t="e">
        <f t="shared" si="309"/>
        <v>#DIV/0!</v>
      </c>
      <c r="AV472" s="114" t="e">
        <f t="shared" si="282"/>
        <v>#DIV/0!</v>
      </c>
      <c r="AW472" s="69" t="e">
        <f t="shared" si="310"/>
        <v>#DIV/0!</v>
      </c>
      <c r="AX472" s="69" t="e">
        <f t="shared" si="311"/>
        <v>#DIV/0!</v>
      </c>
    </row>
    <row r="473" spans="4:50" ht="15.75">
      <c r="D473" s="41">
        <f>'Input Data'!E486</f>
        <v>0</v>
      </c>
      <c r="E473" s="43">
        <f>'Input Data'!F486</f>
        <v>0</v>
      </c>
      <c r="F473" s="43">
        <f>'Input Data'!G486</f>
        <v>0</v>
      </c>
      <c r="G473" s="43">
        <f>'Input Data'!H486</f>
        <v>0</v>
      </c>
      <c r="H473" s="41">
        <f>('Input Data'!E486)/3.28084</f>
        <v>0</v>
      </c>
      <c r="I473" s="43">
        <f t="shared" si="283"/>
        <v>0</v>
      </c>
      <c r="J473" s="43">
        <f t="shared" si="284"/>
        <v>-99</v>
      </c>
      <c r="K473" s="43">
        <f t="shared" si="285"/>
        <v>0</v>
      </c>
      <c r="L473" s="43">
        <f t="shared" si="286"/>
        <v>-99</v>
      </c>
      <c r="M473" s="43">
        <f t="shared" si="287"/>
        <v>0</v>
      </c>
      <c r="N473" s="43">
        <f t="shared" si="288"/>
        <v>-99</v>
      </c>
      <c r="O473" s="43" t="e">
        <f t="shared" si="289"/>
        <v>#DIV/0!</v>
      </c>
      <c r="P473" s="108">
        <f t="shared" si="290"/>
        <v>-99</v>
      </c>
      <c r="Q473" s="128" t="str">
        <f>IF(D473&lt;'Input Data'!$V$4," ",IF(I473=0," ",IF(K473=0," ",12+1.5*LN(K473+0.1))))</f>
        <v xml:space="preserve"> </v>
      </c>
      <c r="R473" s="120">
        <f t="shared" si="291"/>
        <v>-0.63022410000000006</v>
      </c>
      <c r="S473" s="109">
        <f t="shared" si="292"/>
        <v>0</v>
      </c>
      <c r="T473" s="110">
        <f t="shared" si="293"/>
        <v>0</v>
      </c>
      <c r="U473" s="109">
        <f t="shared" si="273"/>
        <v>0</v>
      </c>
      <c r="V473" s="69" t="e">
        <f t="shared" si="294"/>
        <v>#DIV/0!</v>
      </c>
      <c r="W473" s="109" t="e">
        <f t="shared" si="274"/>
        <v>#DIV/0!</v>
      </c>
      <c r="X473" s="109" t="e">
        <f t="shared" si="275"/>
        <v>#DIV/0!</v>
      </c>
      <c r="Y473" s="109" t="e">
        <f t="shared" si="276"/>
        <v>#DIV/0!</v>
      </c>
      <c r="Z473" s="109" t="e">
        <f t="shared" si="277"/>
        <v>#DIV/0!</v>
      </c>
      <c r="AA473" s="235" t="str">
        <f>IF(D473&lt;'Input Data'!$V$4," ",IF(I473=0," ",IF(K473=0," ",IF(AX473=4,28,IF(AX473=3,28,IF(AX473=2,28,IF(AX473=1,28,IF(AB473&gt;43,43,AB473))))))))</f>
        <v xml:space="preserve"> </v>
      </c>
      <c r="AB473" s="111" t="e">
        <f t="shared" si="278"/>
        <v>#DIV/0!</v>
      </c>
      <c r="AC473" s="128" t="e">
        <f t="shared" si="295"/>
        <v>#DIV/0!</v>
      </c>
      <c r="AD473" s="81">
        <f t="shared" si="279"/>
        <v>-99</v>
      </c>
      <c r="AE473" s="128" t="str">
        <f>IF(D473&lt;'Input Data'!$V$4," ",IF(I473=0," ",IF(K473=0," ",5*(I473-S473))))</f>
        <v xml:space="preserve"> </v>
      </c>
      <c r="AF473" s="81">
        <f t="shared" si="296"/>
        <v>-0.99</v>
      </c>
      <c r="AG473" s="81">
        <f t="shared" si="280"/>
        <v>-99</v>
      </c>
      <c r="AH473" s="119" t="e">
        <f t="shared" si="297"/>
        <v>#DIV/0!</v>
      </c>
      <c r="AI473" s="130" t="e">
        <f t="shared" si="298"/>
        <v>#DIV/0!</v>
      </c>
      <c r="AJ473" s="119" t="e">
        <f t="shared" si="299"/>
        <v>#DIV/0!</v>
      </c>
      <c r="AK473" s="119">
        <f t="shared" si="300"/>
        <v>-99</v>
      </c>
      <c r="AL473" s="69" t="e">
        <f t="shared" si="301"/>
        <v>#DIV/0!</v>
      </c>
      <c r="AM473" s="114" t="e">
        <f t="shared" si="302"/>
        <v>#DIV/0!</v>
      </c>
      <c r="AN473" s="119" t="e">
        <f t="shared" si="303"/>
        <v>#DIV/0!</v>
      </c>
      <c r="AO473" s="119" t="e">
        <f t="shared" si="304"/>
        <v>#DIV/0!</v>
      </c>
      <c r="AP473" s="119" t="e">
        <f t="shared" si="305"/>
        <v>#DIV/0!</v>
      </c>
      <c r="AQ473" s="119" t="e">
        <f t="shared" si="306"/>
        <v>#DIV/0!</v>
      </c>
      <c r="AR473" s="119" t="e">
        <f t="shared" si="307"/>
        <v>#DIV/0!</v>
      </c>
      <c r="AS473" s="114" t="e">
        <f t="shared" si="308"/>
        <v>#DIV/0!</v>
      </c>
      <c r="AT473" s="114" t="e">
        <f t="shared" si="281"/>
        <v>#DIV/0!</v>
      </c>
      <c r="AU473" s="114" t="e">
        <f t="shared" si="309"/>
        <v>#DIV/0!</v>
      </c>
      <c r="AV473" s="114" t="e">
        <f t="shared" si="282"/>
        <v>#DIV/0!</v>
      </c>
      <c r="AW473" s="69" t="e">
        <f t="shared" si="310"/>
        <v>#DIV/0!</v>
      </c>
      <c r="AX473" s="69" t="e">
        <f t="shared" si="311"/>
        <v>#DIV/0!</v>
      </c>
    </row>
    <row r="474" spans="4:50" ht="15.75">
      <c r="D474" s="41">
        <f>'Input Data'!E487</f>
        <v>0</v>
      </c>
      <c r="E474" s="43">
        <f>'Input Data'!F487</f>
        <v>0</v>
      </c>
      <c r="F474" s="43">
        <f>'Input Data'!G487</f>
        <v>0</v>
      </c>
      <c r="G474" s="43">
        <f>'Input Data'!H487</f>
        <v>0</v>
      </c>
      <c r="H474" s="41">
        <f>('Input Data'!E487)/3.28084</f>
        <v>0</v>
      </c>
      <c r="I474" s="43">
        <f t="shared" si="283"/>
        <v>0</v>
      </c>
      <c r="J474" s="43">
        <f t="shared" si="284"/>
        <v>-99</v>
      </c>
      <c r="K474" s="43">
        <f t="shared" si="285"/>
        <v>0</v>
      </c>
      <c r="L474" s="43">
        <f t="shared" si="286"/>
        <v>-99</v>
      </c>
      <c r="M474" s="43">
        <f t="shared" si="287"/>
        <v>0</v>
      </c>
      <c r="N474" s="43">
        <f t="shared" si="288"/>
        <v>-99</v>
      </c>
      <c r="O474" s="43" t="e">
        <f t="shared" si="289"/>
        <v>#DIV/0!</v>
      </c>
      <c r="P474" s="108">
        <f t="shared" si="290"/>
        <v>-99</v>
      </c>
      <c r="Q474" s="128" t="str">
        <f>IF(D474&lt;'Input Data'!$V$4," ",IF(I474=0," ",IF(K474=0," ",12+1.5*LN(K474+0.1))))</f>
        <v xml:space="preserve"> </v>
      </c>
      <c r="R474" s="120">
        <f t="shared" si="291"/>
        <v>-0.63022410000000006</v>
      </c>
      <c r="S474" s="109">
        <f t="shared" si="292"/>
        <v>0</v>
      </c>
      <c r="T474" s="110">
        <f t="shared" si="293"/>
        <v>0</v>
      </c>
      <c r="U474" s="109">
        <f t="shared" si="273"/>
        <v>0</v>
      </c>
      <c r="V474" s="69" t="e">
        <f t="shared" si="294"/>
        <v>#DIV/0!</v>
      </c>
      <c r="W474" s="109" t="e">
        <f t="shared" si="274"/>
        <v>#DIV/0!</v>
      </c>
      <c r="X474" s="109" t="e">
        <f t="shared" si="275"/>
        <v>#DIV/0!</v>
      </c>
      <c r="Y474" s="109" t="e">
        <f t="shared" si="276"/>
        <v>#DIV/0!</v>
      </c>
      <c r="Z474" s="109" t="e">
        <f t="shared" si="277"/>
        <v>#DIV/0!</v>
      </c>
      <c r="AA474" s="235" t="str">
        <f>IF(D474&lt;'Input Data'!$V$4," ",IF(I474=0," ",IF(K474=0," ",IF(AX474=4,28,IF(AX474=3,28,IF(AX474=2,28,IF(AX474=1,28,IF(AB474&gt;43,43,AB474))))))))</f>
        <v xml:space="preserve"> </v>
      </c>
      <c r="AB474" s="111" t="e">
        <f t="shared" si="278"/>
        <v>#DIV/0!</v>
      </c>
      <c r="AC474" s="128" t="e">
        <f t="shared" si="295"/>
        <v>#DIV/0!</v>
      </c>
      <c r="AD474" s="81">
        <f t="shared" si="279"/>
        <v>-99</v>
      </c>
      <c r="AE474" s="128" t="str">
        <f>IF(D474&lt;'Input Data'!$V$4," ",IF(I474=0," ",IF(K474=0," ",5*(I474-S474))))</f>
        <v xml:space="preserve"> </v>
      </c>
      <c r="AF474" s="81">
        <f t="shared" si="296"/>
        <v>-0.99</v>
      </c>
      <c r="AG474" s="81">
        <f t="shared" si="280"/>
        <v>-99</v>
      </c>
      <c r="AH474" s="119" t="e">
        <f t="shared" si="297"/>
        <v>#DIV/0!</v>
      </c>
      <c r="AI474" s="130" t="e">
        <f t="shared" si="298"/>
        <v>#DIV/0!</v>
      </c>
      <c r="AJ474" s="119" t="e">
        <f t="shared" si="299"/>
        <v>#DIV/0!</v>
      </c>
      <c r="AK474" s="119">
        <f t="shared" si="300"/>
        <v>-99</v>
      </c>
      <c r="AL474" s="69" t="e">
        <f t="shared" si="301"/>
        <v>#DIV/0!</v>
      </c>
      <c r="AM474" s="114" t="e">
        <f t="shared" si="302"/>
        <v>#DIV/0!</v>
      </c>
      <c r="AN474" s="119" t="e">
        <f t="shared" si="303"/>
        <v>#DIV/0!</v>
      </c>
      <c r="AO474" s="119" t="e">
        <f t="shared" si="304"/>
        <v>#DIV/0!</v>
      </c>
      <c r="AP474" s="119" t="e">
        <f t="shared" si="305"/>
        <v>#DIV/0!</v>
      </c>
      <c r="AQ474" s="119" t="e">
        <f t="shared" si="306"/>
        <v>#DIV/0!</v>
      </c>
      <c r="AR474" s="119" t="e">
        <f t="shared" si="307"/>
        <v>#DIV/0!</v>
      </c>
      <c r="AS474" s="114" t="e">
        <f t="shared" si="308"/>
        <v>#DIV/0!</v>
      </c>
      <c r="AT474" s="114" t="e">
        <f t="shared" si="281"/>
        <v>#DIV/0!</v>
      </c>
      <c r="AU474" s="114" t="e">
        <f t="shared" si="309"/>
        <v>#DIV/0!</v>
      </c>
      <c r="AV474" s="114" t="e">
        <f t="shared" si="282"/>
        <v>#DIV/0!</v>
      </c>
      <c r="AW474" s="69" t="e">
        <f t="shared" si="310"/>
        <v>#DIV/0!</v>
      </c>
      <c r="AX474" s="69" t="e">
        <f t="shared" si="311"/>
        <v>#DIV/0!</v>
      </c>
    </row>
    <row r="475" spans="4:50" ht="15.75">
      <c r="D475" s="41">
        <f>'Input Data'!E488</f>
        <v>0</v>
      </c>
      <c r="E475" s="43">
        <f>'Input Data'!F488</f>
        <v>0</v>
      </c>
      <c r="F475" s="43">
        <f>'Input Data'!G488</f>
        <v>0</v>
      </c>
      <c r="G475" s="43">
        <f>'Input Data'!H488</f>
        <v>0</v>
      </c>
      <c r="H475" s="41">
        <f>('Input Data'!E488)/3.28084</f>
        <v>0</v>
      </c>
      <c r="I475" s="43">
        <f t="shared" si="283"/>
        <v>0</v>
      </c>
      <c r="J475" s="43">
        <f t="shared" si="284"/>
        <v>-99</v>
      </c>
      <c r="K475" s="43">
        <f t="shared" si="285"/>
        <v>0</v>
      </c>
      <c r="L475" s="43">
        <f t="shared" si="286"/>
        <v>-99</v>
      </c>
      <c r="M475" s="43">
        <f t="shared" si="287"/>
        <v>0</v>
      </c>
      <c r="N475" s="43">
        <f t="shared" si="288"/>
        <v>-99</v>
      </c>
      <c r="O475" s="43" t="e">
        <f t="shared" si="289"/>
        <v>#DIV/0!</v>
      </c>
      <c r="P475" s="108">
        <f t="shared" si="290"/>
        <v>-99</v>
      </c>
      <c r="Q475" s="128" t="str">
        <f>IF(D475&lt;'Input Data'!$V$4," ",IF(I475=0," ",IF(K475=0," ",12+1.5*LN(K475+0.1))))</f>
        <v xml:space="preserve"> </v>
      </c>
      <c r="R475" s="120">
        <f t="shared" si="291"/>
        <v>-0.63022410000000006</v>
      </c>
      <c r="S475" s="109">
        <f t="shared" si="292"/>
        <v>0</v>
      </c>
      <c r="T475" s="110">
        <f t="shared" si="293"/>
        <v>0</v>
      </c>
      <c r="U475" s="109">
        <f t="shared" si="273"/>
        <v>0</v>
      </c>
      <c r="V475" s="69" t="e">
        <f t="shared" si="294"/>
        <v>#DIV/0!</v>
      </c>
      <c r="W475" s="109" t="e">
        <f t="shared" si="274"/>
        <v>#DIV/0!</v>
      </c>
      <c r="X475" s="109" t="e">
        <f t="shared" si="275"/>
        <v>#DIV/0!</v>
      </c>
      <c r="Y475" s="109" t="e">
        <f t="shared" si="276"/>
        <v>#DIV/0!</v>
      </c>
      <c r="Z475" s="109" t="e">
        <f t="shared" si="277"/>
        <v>#DIV/0!</v>
      </c>
      <c r="AA475" s="235" t="str">
        <f>IF(D475&lt;'Input Data'!$V$4," ",IF(I475=0," ",IF(K475=0," ",IF(AX475=4,28,IF(AX475=3,28,IF(AX475=2,28,IF(AX475=1,28,IF(AB475&gt;43,43,AB475))))))))</f>
        <v xml:space="preserve"> </v>
      </c>
      <c r="AB475" s="111" t="e">
        <f t="shared" si="278"/>
        <v>#DIV/0!</v>
      </c>
      <c r="AC475" s="128" t="e">
        <f t="shared" si="295"/>
        <v>#DIV/0!</v>
      </c>
      <c r="AD475" s="81">
        <f t="shared" si="279"/>
        <v>-99</v>
      </c>
      <c r="AE475" s="128" t="str">
        <f>IF(D475&lt;'Input Data'!$V$4," ",IF(I475=0," ",IF(K475=0," ",5*(I475-S475))))</f>
        <v xml:space="preserve"> </v>
      </c>
      <c r="AF475" s="81">
        <f t="shared" si="296"/>
        <v>-0.99</v>
      </c>
      <c r="AG475" s="81">
        <f t="shared" si="280"/>
        <v>-99</v>
      </c>
      <c r="AH475" s="119" t="e">
        <f t="shared" si="297"/>
        <v>#DIV/0!</v>
      </c>
      <c r="AI475" s="130" t="e">
        <f t="shared" si="298"/>
        <v>#DIV/0!</v>
      </c>
      <c r="AJ475" s="119" t="e">
        <f t="shared" si="299"/>
        <v>#DIV/0!</v>
      </c>
      <c r="AK475" s="119">
        <f t="shared" si="300"/>
        <v>-99</v>
      </c>
      <c r="AL475" s="69" t="e">
        <f t="shared" si="301"/>
        <v>#DIV/0!</v>
      </c>
      <c r="AM475" s="114" t="e">
        <f t="shared" si="302"/>
        <v>#DIV/0!</v>
      </c>
      <c r="AN475" s="119" t="e">
        <f t="shared" si="303"/>
        <v>#DIV/0!</v>
      </c>
      <c r="AO475" s="119" t="e">
        <f t="shared" si="304"/>
        <v>#DIV/0!</v>
      </c>
      <c r="AP475" s="119" t="e">
        <f t="shared" si="305"/>
        <v>#DIV/0!</v>
      </c>
      <c r="AQ475" s="119" t="e">
        <f t="shared" si="306"/>
        <v>#DIV/0!</v>
      </c>
      <c r="AR475" s="119" t="e">
        <f t="shared" si="307"/>
        <v>#DIV/0!</v>
      </c>
      <c r="AS475" s="114" t="e">
        <f t="shared" si="308"/>
        <v>#DIV/0!</v>
      </c>
      <c r="AT475" s="114" t="e">
        <f t="shared" si="281"/>
        <v>#DIV/0!</v>
      </c>
      <c r="AU475" s="114" t="e">
        <f t="shared" si="309"/>
        <v>#DIV/0!</v>
      </c>
      <c r="AV475" s="114" t="e">
        <f t="shared" si="282"/>
        <v>#DIV/0!</v>
      </c>
      <c r="AW475" s="69" t="e">
        <f t="shared" si="310"/>
        <v>#DIV/0!</v>
      </c>
      <c r="AX475" s="69" t="e">
        <f t="shared" si="311"/>
        <v>#DIV/0!</v>
      </c>
    </row>
    <row r="476" spans="4:50" ht="15.75">
      <c r="D476" s="41">
        <f>'Input Data'!E489</f>
        <v>0</v>
      </c>
      <c r="E476" s="43">
        <f>'Input Data'!F489</f>
        <v>0</v>
      </c>
      <c r="F476" s="43">
        <f>'Input Data'!G489</f>
        <v>0</v>
      </c>
      <c r="G476" s="43">
        <f>'Input Data'!H489</f>
        <v>0</v>
      </c>
      <c r="H476" s="41">
        <f>('Input Data'!E489)/3.28084</f>
        <v>0</v>
      </c>
      <c r="I476" s="43">
        <f t="shared" si="283"/>
        <v>0</v>
      </c>
      <c r="J476" s="43">
        <f t="shared" si="284"/>
        <v>-99</v>
      </c>
      <c r="K476" s="43">
        <f t="shared" si="285"/>
        <v>0</v>
      </c>
      <c r="L476" s="43">
        <f t="shared" si="286"/>
        <v>-99</v>
      </c>
      <c r="M476" s="43">
        <f t="shared" si="287"/>
        <v>0</v>
      </c>
      <c r="N476" s="43">
        <f t="shared" si="288"/>
        <v>-99</v>
      </c>
      <c r="O476" s="43" t="e">
        <f t="shared" si="289"/>
        <v>#DIV/0!</v>
      </c>
      <c r="P476" s="108">
        <f t="shared" si="290"/>
        <v>-99</v>
      </c>
      <c r="Q476" s="128" t="str">
        <f>IF(D476&lt;'Input Data'!$V$4," ",IF(I476=0," ",IF(K476=0," ",12+1.5*LN(K476+0.1))))</f>
        <v xml:space="preserve"> </v>
      </c>
      <c r="R476" s="120">
        <f t="shared" si="291"/>
        <v>-0.63022410000000006</v>
      </c>
      <c r="S476" s="109">
        <f t="shared" si="292"/>
        <v>0</v>
      </c>
      <c r="T476" s="110">
        <f t="shared" si="293"/>
        <v>0</v>
      </c>
      <c r="U476" s="109">
        <f t="shared" si="273"/>
        <v>0</v>
      </c>
      <c r="V476" s="69" t="e">
        <f t="shared" si="294"/>
        <v>#DIV/0!</v>
      </c>
      <c r="W476" s="109" t="e">
        <f t="shared" si="274"/>
        <v>#DIV/0!</v>
      </c>
      <c r="X476" s="109" t="e">
        <f t="shared" si="275"/>
        <v>#DIV/0!</v>
      </c>
      <c r="Y476" s="109" t="e">
        <f t="shared" si="276"/>
        <v>#DIV/0!</v>
      </c>
      <c r="Z476" s="109" t="e">
        <f t="shared" si="277"/>
        <v>#DIV/0!</v>
      </c>
      <c r="AA476" s="235" t="str">
        <f>IF(D476&lt;'Input Data'!$V$4," ",IF(I476=0," ",IF(K476=0," ",IF(AX476=4,28,IF(AX476=3,28,IF(AX476=2,28,IF(AX476=1,28,IF(AB476&gt;43,43,AB476))))))))</f>
        <v xml:space="preserve"> </v>
      </c>
      <c r="AB476" s="111" t="e">
        <f t="shared" si="278"/>
        <v>#DIV/0!</v>
      </c>
      <c r="AC476" s="128" t="e">
        <f t="shared" si="295"/>
        <v>#DIV/0!</v>
      </c>
      <c r="AD476" s="81">
        <f t="shared" si="279"/>
        <v>-99</v>
      </c>
      <c r="AE476" s="128" t="str">
        <f>IF(D476&lt;'Input Data'!$V$4," ",IF(I476=0," ",IF(K476=0," ",5*(I476-S476))))</f>
        <v xml:space="preserve"> </v>
      </c>
      <c r="AF476" s="81">
        <f t="shared" si="296"/>
        <v>-0.99</v>
      </c>
      <c r="AG476" s="81">
        <f t="shared" si="280"/>
        <v>-99</v>
      </c>
      <c r="AH476" s="119" t="e">
        <f t="shared" si="297"/>
        <v>#DIV/0!</v>
      </c>
      <c r="AI476" s="130" t="e">
        <f t="shared" si="298"/>
        <v>#DIV/0!</v>
      </c>
      <c r="AJ476" s="119" t="e">
        <f t="shared" si="299"/>
        <v>#DIV/0!</v>
      </c>
      <c r="AK476" s="119">
        <f t="shared" si="300"/>
        <v>-99</v>
      </c>
      <c r="AL476" s="69" t="e">
        <f t="shared" si="301"/>
        <v>#DIV/0!</v>
      </c>
      <c r="AM476" s="114" t="e">
        <f t="shared" si="302"/>
        <v>#DIV/0!</v>
      </c>
      <c r="AN476" s="119" t="e">
        <f t="shared" si="303"/>
        <v>#DIV/0!</v>
      </c>
      <c r="AO476" s="119" t="e">
        <f t="shared" si="304"/>
        <v>#DIV/0!</v>
      </c>
      <c r="AP476" s="119" t="e">
        <f t="shared" si="305"/>
        <v>#DIV/0!</v>
      </c>
      <c r="AQ476" s="119" t="e">
        <f t="shared" si="306"/>
        <v>#DIV/0!</v>
      </c>
      <c r="AR476" s="119" t="e">
        <f t="shared" si="307"/>
        <v>#DIV/0!</v>
      </c>
      <c r="AS476" s="114" t="e">
        <f t="shared" si="308"/>
        <v>#DIV/0!</v>
      </c>
      <c r="AT476" s="114" t="e">
        <f t="shared" si="281"/>
        <v>#DIV/0!</v>
      </c>
      <c r="AU476" s="114" t="e">
        <f t="shared" si="309"/>
        <v>#DIV/0!</v>
      </c>
      <c r="AV476" s="114" t="e">
        <f t="shared" si="282"/>
        <v>#DIV/0!</v>
      </c>
      <c r="AW476" s="69" t="e">
        <f t="shared" si="310"/>
        <v>#DIV/0!</v>
      </c>
      <c r="AX476" s="69" t="e">
        <f t="shared" si="311"/>
        <v>#DIV/0!</v>
      </c>
    </row>
    <row r="477" spans="4:50" ht="15.75">
      <c r="D477" s="41">
        <f>'Input Data'!E490</f>
        <v>0</v>
      </c>
      <c r="E477" s="43">
        <f>'Input Data'!F490</f>
        <v>0</v>
      </c>
      <c r="F477" s="43">
        <f>'Input Data'!G490</f>
        <v>0</v>
      </c>
      <c r="G477" s="43">
        <f>'Input Data'!H490</f>
        <v>0</v>
      </c>
      <c r="H477" s="41">
        <f>('Input Data'!E490)/3.28084</f>
        <v>0</v>
      </c>
      <c r="I477" s="43">
        <f t="shared" si="283"/>
        <v>0</v>
      </c>
      <c r="J477" s="43">
        <f t="shared" si="284"/>
        <v>-99</v>
      </c>
      <c r="K477" s="43">
        <f t="shared" si="285"/>
        <v>0</v>
      </c>
      <c r="L477" s="43">
        <f t="shared" si="286"/>
        <v>-99</v>
      </c>
      <c r="M477" s="43">
        <f t="shared" si="287"/>
        <v>0</v>
      </c>
      <c r="N477" s="43">
        <f t="shared" si="288"/>
        <v>-99</v>
      </c>
      <c r="O477" s="43" t="e">
        <f t="shared" si="289"/>
        <v>#DIV/0!</v>
      </c>
      <c r="P477" s="108">
        <f t="shared" si="290"/>
        <v>-99</v>
      </c>
      <c r="Q477" s="128" t="str">
        <f>IF(D477&lt;'Input Data'!$V$4," ",IF(I477=0," ",IF(K477=0," ",12+1.5*LN(K477+0.1))))</f>
        <v xml:space="preserve"> </v>
      </c>
      <c r="R477" s="120">
        <f t="shared" si="291"/>
        <v>-0.63022410000000006</v>
      </c>
      <c r="S477" s="109">
        <f t="shared" si="292"/>
        <v>0</v>
      </c>
      <c r="T477" s="110">
        <f t="shared" si="293"/>
        <v>0</v>
      </c>
      <c r="U477" s="109">
        <f t="shared" si="273"/>
        <v>0</v>
      </c>
      <c r="V477" s="69" t="e">
        <f t="shared" si="294"/>
        <v>#DIV/0!</v>
      </c>
      <c r="W477" s="109" t="e">
        <f t="shared" si="274"/>
        <v>#DIV/0!</v>
      </c>
      <c r="X477" s="109" t="e">
        <f t="shared" si="275"/>
        <v>#DIV/0!</v>
      </c>
      <c r="Y477" s="109" t="e">
        <f t="shared" si="276"/>
        <v>#DIV/0!</v>
      </c>
      <c r="Z477" s="109" t="e">
        <f t="shared" si="277"/>
        <v>#DIV/0!</v>
      </c>
      <c r="AA477" s="235" t="str">
        <f>IF(D477&lt;'Input Data'!$V$4," ",IF(I477=0," ",IF(K477=0," ",IF(AX477=4,28,IF(AX477=3,28,IF(AX477=2,28,IF(AX477=1,28,IF(AB477&gt;43,43,AB477))))))))</f>
        <v xml:space="preserve"> </v>
      </c>
      <c r="AB477" s="111" t="e">
        <f t="shared" si="278"/>
        <v>#DIV/0!</v>
      </c>
      <c r="AC477" s="128" t="e">
        <f t="shared" si="295"/>
        <v>#DIV/0!</v>
      </c>
      <c r="AD477" s="81">
        <f t="shared" si="279"/>
        <v>-99</v>
      </c>
      <c r="AE477" s="128" t="str">
        <f>IF(D477&lt;'Input Data'!$V$4," ",IF(I477=0," ",IF(K477=0," ",5*(I477-S477))))</f>
        <v xml:space="preserve"> </v>
      </c>
      <c r="AF477" s="81">
        <f t="shared" si="296"/>
        <v>-0.99</v>
      </c>
      <c r="AG477" s="81">
        <f t="shared" si="280"/>
        <v>-99</v>
      </c>
      <c r="AH477" s="119" t="e">
        <f t="shared" si="297"/>
        <v>#DIV/0!</v>
      </c>
      <c r="AI477" s="130" t="e">
        <f t="shared" si="298"/>
        <v>#DIV/0!</v>
      </c>
      <c r="AJ477" s="119" t="e">
        <f t="shared" si="299"/>
        <v>#DIV/0!</v>
      </c>
      <c r="AK477" s="119">
        <f t="shared" si="300"/>
        <v>-99</v>
      </c>
      <c r="AL477" s="69" t="e">
        <f t="shared" si="301"/>
        <v>#DIV/0!</v>
      </c>
      <c r="AM477" s="114" t="e">
        <f t="shared" si="302"/>
        <v>#DIV/0!</v>
      </c>
      <c r="AN477" s="119" t="e">
        <f t="shared" si="303"/>
        <v>#DIV/0!</v>
      </c>
      <c r="AO477" s="119" t="e">
        <f t="shared" si="304"/>
        <v>#DIV/0!</v>
      </c>
      <c r="AP477" s="119" t="e">
        <f t="shared" si="305"/>
        <v>#DIV/0!</v>
      </c>
      <c r="AQ477" s="119" t="e">
        <f t="shared" si="306"/>
        <v>#DIV/0!</v>
      </c>
      <c r="AR477" s="119" t="e">
        <f t="shared" si="307"/>
        <v>#DIV/0!</v>
      </c>
      <c r="AS477" s="114" t="e">
        <f t="shared" si="308"/>
        <v>#DIV/0!</v>
      </c>
      <c r="AT477" s="114" t="e">
        <f t="shared" si="281"/>
        <v>#DIV/0!</v>
      </c>
      <c r="AU477" s="114" t="e">
        <f t="shared" si="309"/>
        <v>#DIV/0!</v>
      </c>
      <c r="AV477" s="114" t="e">
        <f t="shared" si="282"/>
        <v>#DIV/0!</v>
      </c>
      <c r="AW477" s="69" t="e">
        <f t="shared" si="310"/>
        <v>#DIV/0!</v>
      </c>
      <c r="AX477" s="69" t="e">
        <f t="shared" si="311"/>
        <v>#DIV/0!</v>
      </c>
    </row>
    <row r="478" spans="4:50" ht="15.75">
      <c r="D478" s="41">
        <f>'Input Data'!E491</f>
        <v>0</v>
      </c>
      <c r="E478" s="43">
        <f>'Input Data'!F491</f>
        <v>0</v>
      </c>
      <c r="F478" s="43">
        <f>'Input Data'!G491</f>
        <v>0</v>
      </c>
      <c r="G478" s="43">
        <f>'Input Data'!H491</f>
        <v>0</v>
      </c>
      <c r="H478" s="41">
        <f>('Input Data'!E491)/3.28084</f>
        <v>0</v>
      </c>
      <c r="I478" s="43">
        <f t="shared" si="283"/>
        <v>0</v>
      </c>
      <c r="J478" s="43">
        <f t="shared" si="284"/>
        <v>-99</v>
      </c>
      <c r="K478" s="43">
        <f t="shared" si="285"/>
        <v>0</v>
      </c>
      <c r="L478" s="43">
        <f t="shared" si="286"/>
        <v>-99</v>
      </c>
      <c r="M478" s="43">
        <f t="shared" si="287"/>
        <v>0</v>
      </c>
      <c r="N478" s="43">
        <f t="shared" si="288"/>
        <v>-99</v>
      </c>
      <c r="O478" s="43" t="e">
        <f t="shared" si="289"/>
        <v>#DIV/0!</v>
      </c>
      <c r="P478" s="108">
        <f t="shared" si="290"/>
        <v>-99</v>
      </c>
      <c r="Q478" s="128" t="str">
        <f>IF(D478&lt;'Input Data'!$V$4," ",IF(I478=0," ",IF(K478=0," ",12+1.5*LN(K478+0.1))))</f>
        <v xml:space="preserve"> </v>
      </c>
      <c r="R478" s="120">
        <f t="shared" si="291"/>
        <v>-0.63022410000000006</v>
      </c>
      <c r="S478" s="109">
        <f t="shared" si="292"/>
        <v>0</v>
      </c>
      <c r="T478" s="110">
        <f t="shared" si="293"/>
        <v>0</v>
      </c>
      <c r="U478" s="109">
        <f t="shared" si="273"/>
        <v>0</v>
      </c>
      <c r="V478" s="69" t="e">
        <f t="shared" si="294"/>
        <v>#DIV/0!</v>
      </c>
      <c r="W478" s="109" t="e">
        <f t="shared" si="274"/>
        <v>#DIV/0!</v>
      </c>
      <c r="X478" s="109" t="e">
        <f t="shared" si="275"/>
        <v>#DIV/0!</v>
      </c>
      <c r="Y478" s="109" t="e">
        <f t="shared" si="276"/>
        <v>#DIV/0!</v>
      </c>
      <c r="Z478" s="109" t="e">
        <f t="shared" si="277"/>
        <v>#DIV/0!</v>
      </c>
      <c r="AA478" s="235" t="str">
        <f>IF(D478&lt;'Input Data'!$V$4," ",IF(I478=0," ",IF(K478=0," ",IF(AX478=4,28,IF(AX478=3,28,IF(AX478=2,28,IF(AX478=1,28,IF(AB478&gt;43,43,AB478))))))))</f>
        <v xml:space="preserve"> </v>
      </c>
      <c r="AB478" s="111" t="e">
        <f t="shared" si="278"/>
        <v>#DIV/0!</v>
      </c>
      <c r="AC478" s="128" t="e">
        <f t="shared" si="295"/>
        <v>#DIV/0!</v>
      </c>
      <c r="AD478" s="81">
        <f t="shared" si="279"/>
        <v>-99</v>
      </c>
      <c r="AE478" s="128" t="str">
        <f>IF(D478&lt;'Input Data'!$V$4," ",IF(I478=0," ",IF(K478=0," ",5*(I478-S478))))</f>
        <v xml:space="preserve"> </v>
      </c>
      <c r="AF478" s="81">
        <f t="shared" si="296"/>
        <v>-0.99</v>
      </c>
      <c r="AG478" s="81">
        <f t="shared" si="280"/>
        <v>-99</v>
      </c>
      <c r="AH478" s="119" t="e">
        <f t="shared" si="297"/>
        <v>#DIV/0!</v>
      </c>
      <c r="AI478" s="130" t="e">
        <f t="shared" si="298"/>
        <v>#DIV/0!</v>
      </c>
      <c r="AJ478" s="119" t="e">
        <f t="shared" si="299"/>
        <v>#DIV/0!</v>
      </c>
      <c r="AK478" s="119">
        <f t="shared" si="300"/>
        <v>-99</v>
      </c>
      <c r="AL478" s="69" t="e">
        <f t="shared" si="301"/>
        <v>#DIV/0!</v>
      </c>
      <c r="AM478" s="114" t="e">
        <f t="shared" si="302"/>
        <v>#DIV/0!</v>
      </c>
      <c r="AN478" s="119" t="e">
        <f t="shared" si="303"/>
        <v>#DIV/0!</v>
      </c>
      <c r="AO478" s="119" t="e">
        <f t="shared" si="304"/>
        <v>#DIV/0!</v>
      </c>
      <c r="AP478" s="119" t="e">
        <f t="shared" si="305"/>
        <v>#DIV/0!</v>
      </c>
      <c r="AQ478" s="119" t="e">
        <f t="shared" si="306"/>
        <v>#DIV/0!</v>
      </c>
      <c r="AR478" s="119" t="e">
        <f t="shared" si="307"/>
        <v>#DIV/0!</v>
      </c>
      <c r="AS478" s="114" t="e">
        <f t="shared" si="308"/>
        <v>#DIV/0!</v>
      </c>
      <c r="AT478" s="114" t="e">
        <f t="shared" si="281"/>
        <v>#DIV/0!</v>
      </c>
      <c r="AU478" s="114" t="e">
        <f t="shared" si="309"/>
        <v>#DIV/0!</v>
      </c>
      <c r="AV478" s="114" t="e">
        <f t="shared" si="282"/>
        <v>#DIV/0!</v>
      </c>
      <c r="AW478" s="69" t="e">
        <f t="shared" si="310"/>
        <v>#DIV/0!</v>
      </c>
      <c r="AX478" s="69" t="e">
        <f t="shared" si="311"/>
        <v>#DIV/0!</v>
      </c>
    </row>
    <row r="479" spans="4:50" ht="15.75">
      <c r="D479" s="41">
        <f>'Input Data'!E492</f>
        <v>0</v>
      </c>
      <c r="E479" s="43">
        <f>'Input Data'!F492</f>
        <v>0</v>
      </c>
      <c r="F479" s="43">
        <f>'Input Data'!G492</f>
        <v>0</v>
      </c>
      <c r="G479" s="43">
        <f>'Input Data'!H492</f>
        <v>0</v>
      </c>
      <c r="H479" s="41">
        <f>('Input Data'!E492)/3.28084</f>
        <v>0</v>
      </c>
      <c r="I479" s="43">
        <f t="shared" si="283"/>
        <v>0</v>
      </c>
      <c r="J479" s="43">
        <f t="shared" si="284"/>
        <v>-99</v>
      </c>
      <c r="K479" s="43">
        <f t="shared" si="285"/>
        <v>0</v>
      </c>
      <c r="L479" s="43">
        <f t="shared" si="286"/>
        <v>-99</v>
      </c>
      <c r="M479" s="43">
        <f t="shared" si="287"/>
        <v>0</v>
      </c>
      <c r="N479" s="43">
        <f t="shared" si="288"/>
        <v>-99</v>
      </c>
      <c r="O479" s="43" t="e">
        <f t="shared" si="289"/>
        <v>#DIV/0!</v>
      </c>
      <c r="P479" s="108">
        <f t="shared" si="290"/>
        <v>-99</v>
      </c>
      <c r="Q479" s="128" t="str">
        <f>IF(D479&lt;'Input Data'!$V$4," ",IF(I479=0," ",IF(K479=0," ",12+1.5*LN(K479+0.1))))</f>
        <v xml:space="preserve"> </v>
      </c>
      <c r="R479" s="120">
        <f t="shared" si="291"/>
        <v>-0.63022410000000006</v>
      </c>
      <c r="S479" s="109">
        <f t="shared" si="292"/>
        <v>0</v>
      </c>
      <c r="T479" s="110">
        <f t="shared" si="293"/>
        <v>0</v>
      </c>
      <c r="U479" s="109">
        <f t="shared" si="273"/>
        <v>0</v>
      </c>
      <c r="V479" s="69" t="e">
        <f t="shared" si="294"/>
        <v>#DIV/0!</v>
      </c>
      <c r="W479" s="109" t="e">
        <f t="shared" si="274"/>
        <v>#DIV/0!</v>
      </c>
      <c r="X479" s="109" t="e">
        <f t="shared" si="275"/>
        <v>#DIV/0!</v>
      </c>
      <c r="Y479" s="109" t="e">
        <f t="shared" si="276"/>
        <v>#DIV/0!</v>
      </c>
      <c r="Z479" s="109" t="e">
        <f t="shared" si="277"/>
        <v>#DIV/0!</v>
      </c>
      <c r="AA479" s="235" t="str">
        <f>IF(D479&lt;'Input Data'!$V$4," ",IF(I479=0," ",IF(K479=0," ",IF(AX479=4,28,IF(AX479=3,28,IF(AX479=2,28,IF(AX479=1,28,IF(AB479&gt;43,43,AB479))))))))</f>
        <v xml:space="preserve"> </v>
      </c>
      <c r="AB479" s="111" t="e">
        <f t="shared" si="278"/>
        <v>#DIV/0!</v>
      </c>
      <c r="AC479" s="128" t="e">
        <f t="shared" si="295"/>
        <v>#DIV/0!</v>
      </c>
      <c r="AD479" s="81">
        <f t="shared" si="279"/>
        <v>-99</v>
      </c>
      <c r="AE479" s="128" t="str">
        <f>IF(D479&lt;'Input Data'!$V$4," ",IF(I479=0," ",IF(K479=0," ",5*(I479-S479))))</f>
        <v xml:space="preserve"> </v>
      </c>
      <c r="AF479" s="81">
        <f t="shared" si="296"/>
        <v>-0.99</v>
      </c>
      <c r="AG479" s="81">
        <f t="shared" si="280"/>
        <v>-99</v>
      </c>
      <c r="AH479" s="119" t="e">
        <f t="shared" si="297"/>
        <v>#DIV/0!</v>
      </c>
      <c r="AI479" s="130" t="e">
        <f t="shared" si="298"/>
        <v>#DIV/0!</v>
      </c>
      <c r="AJ479" s="119" t="e">
        <f t="shared" si="299"/>
        <v>#DIV/0!</v>
      </c>
      <c r="AK479" s="119">
        <f t="shared" si="300"/>
        <v>-99</v>
      </c>
      <c r="AL479" s="69" t="e">
        <f t="shared" si="301"/>
        <v>#DIV/0!</v>
      </c>
      <c r="AM479" s="114" t="e">
        <f t="shared" si="302"/>
        <v>#DIV/0!</v>
      </c>
      <c r="AN479" s="119" t="e">
        <f t="shared" si="303"/>
        <v>#DIV/0!</v>
      </c>
      <c r="AO479" s="119" t="e">
        <f t="shared" si="304"/>
        <v>#DIV/0!</v>
      </c>
      <c r="AP479" s="119" t="e">
        <f t="shared" si="305"/>
        <v>#DIV/0!</v>
      </c>
      <c r="AQ479" s="119" t="e">
        <f t="shared" si="306"/>
        <v>#DIV/0!</v>
      </c>
      <c r="AR479" s="119" t="e">
        <f t="shared" si="307"/>
        <v>#DIV/0!</v>
      </c>
      <c r="AS479" s="114" t="e">
        <f t="shared" si="308"/>
        <v>#DIV/0!</v>
      </c>
      <c r="AT479" s="114" t="e">
        <f t="shared" si="281"/>
        <v>#DIV/0!</v>
      </c>
      <c r="AU479" s="114" t="e">
        <f t="shared" si="309"/>
        <v>#DIV/0!</v>
      </c>
      <c r="AV479" s="114" t="e">
        <f t="shared" si="282"/>
        <v>#DIV/0!</v>
      </c>
      <c r="AW479" s="69" t="e">
        <f t="shared" si="310"/>
        <v>#DIV/0!</v>
      </c>
      <c r="AX479" s="69" t="e">
        <f t="shared" si="311"/>
        <v>#DIV/0!</v>
      </c>
    </row>
    <row r="480" spans="4:50" ht="15.75">
      <c r="D480" s="41">
        <f>'Input Data'!E493</f>
        <v>0</v>
      </c>
      <c r="E480" s="43">
        <f>'Input Data'!F493</f>
        <v>0</v>
      </c>
      <c r="F480" s="43">
        <f>'Input Data'!G493</f>
        <v>0</v>
      </c>
      <c r="G480" s="43">
        <f>'Input Data'!H493</f>
        <v>0</v>
      </c>
      <c r="H480" s="41">
        <f>('Input Data'!E493)/3.28084</f>
        <v>0</v>
      </c>
      <c r="I480" s="43">
        <f t="shared" si="283"/>
        <v>0</v>
      </c>
      <c r="J480" s="43">
        <f t="shared" si="284"/>
        <v>-99</v>
      </c>
      <c r="K480" s="43">
        <f t="shared" si="285"/>
        <v>0</v>
      </c>
      <c r="L480" s="43">
        <f t="shared" si="286"/>
        <v>-99</v>
      </c>
      <c r="M480" s="43">
        <f t="shared" si="287"/>
        <v>0</v>
      </c>
      <c r="N480" s="43">
        <f t="shared" si="288"/>
        <v>-99</v>
      </c>
      <c r="O480" s="43" t="e">
        <f t="shared" si="289"/>
        <v>#DIV/0!</v>
      </c>
      <c r="P480" s="108">
        <f t="shared" si="290"/>
        <v>-99</v>
      </c>
      <c r="Q480" s="128" t="str">
        <f>IF(D480&lt;'Input Data'!$V$4," ",IF(I480=0," ",IF(K480=0," ",12+1.5*LN(K480+0.1))))</f>
        <v xml:space="preserve"> </v>
      </c>
      <c r="R480" s="120">
        <f t="shared" si="291"/>
        <v>-0.63022410000000006</v>
      </c>
      <c r="S480" s="109">
        <f t="shared" si="292"/>
        <v>0</v>
      </c>
      <c r="T480" s="110">
        <f t="shared" si="293"/>
        <v>0</v>
      </c>
      <c r="U480" s="109">
        <f t="shared" si="273"/>
        <v>0</v>
      </c>
      <c r="V480" s="69" t="e">
        <f t="shared" si="294"/>
        <v>#DIV/0!</v>
      </c>
      <c r="W480" s="109" t="e">
        <f t="shared" si="274"/>
        <v>#DIV/0!</v>
      </c>
      <c r="X480" s="109" t="e">
        <f t="shared" si="275"/>
        <v>#DIV/0!</v>
      </c>
      <c r="Y480" s="109" t="e">
        <f t="shared" si="276"/>
        <v>#DIV/0!</v>
      </c>
      <c r="Z480" s="109" t="e">
        <f t="shared" si="277"/>
        <v>#DIV/0!</v>
      </c>
      <c r="AA480" s="235" t="str">
        <f>IF(D480&lt;'Input Data'!$V$4," ",IF(I480=0," ",IF(K480=0," ",IF(AX480=4,28,IF(AX480=3,28,IF(AX480=2,28,IF(AX480=1,28,IF(AB480&gt;43,43,AB480))))))))</f>
        <v xml:space="preserve"> </v>
      </c>
      <c r="AB480" s="111" t="e">
        <f t="shared" si="278"/>
        <v>#DIV/0!</v>
      </c>
      <c r="AC480" s="128" t="e">
        <f t="shared" si="295"/>
        <v>#DIV/0!</v>
      </c>
      <c r="AD480" s="81">
        <f t="shared" si="279"/>
        <v>-99</v>
      </c>
      <c r="AE480" s="128" t="str">
        <f>IF(D480&lt;'Input Data'!$V$4," ",IF(I480=0," ",IF(K480=0," ",5*(I480-S480))))</f>
        <v xml:space="preserve"> </v>
      </c>
      <c r="AF480" s="81">
        <f t="shared" si="296"/>
        <v>-0.99</v>
      </c>
      <c r="AG480" s="81">
        <f t="shared" si="280"/>
        <v>-99</v>
      </c>
      <c r="AH480" s="119" t="e">
        <f t="shared" si="297"/>
        <v>#DIV/0!</v>
      </c>
      <c r="AI480" s="130" t="e">
        <f t="shared" si="298"/>
        <v>#DIV/0!</v>
      </c>
      <c r="AJ480" s="119" t="e">
        <f t="shared" si="299"/>
        <v>#DIV/0!</v>
      </c>
      <c r="AK480" s="119">
        <f t="shared" si="300"/>
        <v>-99</v>
      </c>
      <c r="AL480" s="69" t="e">
        <f t="shared" si="301"/>
        <v>#DIV/0!</v>
      </c>
      <c r="AM480" s="114" t="e">
        <f t="shared" si="302"/>
        <v>#DIV/0!</v>
      </c>
      <c r="AN480" s="119" t="e">
        <f t="shared" si="303"/>
        <v>#DIV/0!</v>
      </c>
      <c r="AO480" s="119" t="e">
        <f t="shared" si="304"/>
        <v>#DIV/0!</v>
      </c>
      <c r="AP480" s="119" t="e">
        <f t="shared" si="305"/>
        <v>#DIV/0!</v>
      </c>
      <c r="AQ480" s="119" t="e">
        <f t="shared" si="306"/>
        <v>#DIV/0!</v>
      </c>
      <c r="AR480" s="119" t="e">
        <f t="shared" si="307"/>
        <v>#DIV/0!</v>
      </c>
      <c r="AS480" s="114" t="e">
        <f t="shared" si="308"/>
        <v>#DIV/0!</v>
      </c>
      <c r="AT480" s="114" t="e">
        <f t="shared" si="281"/>
        <v>#DIV/0!</v>
      </c>
      <c r="AU480" s="114" t="e">
        <f t="shared" si="309"/>
        <v>#DIV/0!</v>
      </c>
      <c r="AV480" s="114" t="e">
        <f t="shared" si="282"/>
        <v>#DIV/0!</v>
      </c>
      <c r="AW480" s="69" t="e">
        <f t="shared" si="310"/>
        <v>#DIV/0!</v>
      </c>
      <c r="AX480" s="69" t="e">
        <f t="shared" si="311"/>
        <v>#DIV/0!</v>
      </c>
    </row>
    <row r="481" spans="4:50" ht="15.75">
      <c r="D481" s="41">
        <f>'Input Data'!E494</f>
        <v>0</v>
      </c>
      <c r="E481" s="43">
        <f>'Input Data'!F494</f>
        <v>0</v>
      </c>
      <c r="F481" s="43">
        <f>'Input Data'!G494</f>
        <v>0</v>
      </c>
      <c r="G481" s="43">
        <f>'Input Data'!H494</f>
        <v>0</v>
      </c>
      <c r="H481" s="41">
        <f>('Input Data'!E494)/3.28084</f>
        <v>0</v>
      </c>
      <c r="I481" s="43">
        <f t="shared" si="283"/>
        <v>0</v>
      </c>
      <c r="J481" s="43">
        <f t="shared" si="284"/>
        <v>-99</v>
      </c>
      <c r="K481" s="43">
        <f t="shared" si="285"/>
        <v>0</v>
      </c>
      <c r="L481" s="43">
        <f t="shared" si="286"/>
        <v>-99</v>
      </c>
      <c r="M481" s="43">
        <f t="shared" si="287"/>
        <v>0</v>
      </c>
      <c r="N481" s="43">
        <f t="shared" si="288"/>
        <v>-99</v>
      </c>
      <c r="O481" s="43" t="e">
        <f t="shared" si="289"/>
        <v>#DIV/0!</v>
      </c>
      <c r="P481" s="108">
        <f t="shared" si="290"/>
        <v>-99</v>
      </c>
      <c r="Q481" s="128" t="str">
        <f>IF(D481&lt;'Input Data'!$V$4," ",IF(I481=0," ",IF(K481=0," ",12+1.5*LN(K481+0.1))))</f>
        <v xml:space="preserve"> </v>
      </c>
      <c r="R481" s="120">
        <f t="shared" si="291"/>
        <v>-0.63022410000000006</v>
      </c>
      <c r="S481" s="109">
        <f t="shared" si="292"/>
        <v>0</v>
      </c>
      <c r="T481" s="110">
        <f t="shared" si="293"/>
        <v>0</v>
      </c>
      <c r="U481" s="109">
        <f t="shared" si="273"/>
        <v>0</v>
      </c>
      <c r="V481" s="69" t="e">
        <f t="shared" si="294"/>
        <v>#DIV/0!</v>
      </c>
      <c r="W481" s="109" t="e">
        <f t="shared" si="274"/>
        <v>#DIV/0!</v>
      </c>
      <c r="X481" s="109" t="e">
        <f t="shared" si="275"/>
        <v>#DIV/0!</v>
      </c>
      <c r="Y481" s="109" t="e">
        <f t="shared" si="276"/>
        <v>#DIV/0!</v>
      </c>
      <c r="Z481" s="109" t="e">
        <f t="shared" si="277"/>
        <v>#DIV/0!</v>
      </c>
      <c r="AA481" s="235" t="str">
        <f>IF(D481&lt;'Input Data'!$V$4," ",IF(I481=0," ",IF(K481=0," ",IF(AX481=4,28,IF(AX481=3,28,IF(AX481=2,28,IF(AX481=1,28,IF(AB481&gt;43,43,AB481))))))))</f>
        <v xml:space="preserve"> </v>
      </c>
      <c r="AB481" s="111" t="e">
        <f t="shared" si="278"/>
        <v>#DIV/0!</v>
      </c>
      <c r="AC481" s="128" t="e">
        <f t="shared" si="295"/>
        <v>#DIV/0!</v>
      </c>
      <c r="AD481" s="81">
        <f t="shared" si="279"/>
        <v>-99</v>
      </c>
      <c r="AE481" s="128" t="str">
        <f>IF(D481&lt;'Input Data'!$V$4," ",IF(I481=0," ",IF(K481=0," ",5*(I481-S481))))</f>
        <v xml:space="preserve"> </v>
      </c>
      <c r="AF481" s="81">
        <f t="shared" si="296"/>
        <v>-0.99</v>
      </c>
      <c r="AG481" s="81">
        <f t="shared" si="280"/>
        <v>-99</v>
      </c>
      <c r="AH481" s="119" t="e">
        <f t="shared" si="297"/>
        <v>#DIV/0!</v>
      </c>
      <c r="AI481" s="130" t="e">
        <f t="shared" si="298"/>
        <v>#DIV/0!</v>
      </c>
      <c r="AJ481" s="119" t="e">
        <f t="shared" si="299"/>
        <v>#DIV/0!</v>
      </c>
      <c r="AK481" s="119">
        <f t="shared" si="300"/>
        <v>-99</v>
      </c>
      <c r="AL481" s="69" t="e">
        <f t="shared" si="301"/>
        <v>#DIV/0!</v>
      </c>
      <c r="AM481" s="114" t="e">
        <f t="shared" si="302"/>
        <v>#DIV/0!</v>
      </c>
      <c r="AN481" s="119" t="e">
        <f t="shared" si="303"/>
        <v>#DIV/0!</v>
      </c>
      <c r="AO481" s="119" t="e">
        <f t="shared" si="304"/>
        <v>#DIV/0!</v>
      </c>
      <c r="AP481" s="119" t="e">
        <f t="shared" si="305"/>
        <v>#DIV/0!</v>
      </c>
      <c r="AQ481" s="119" t="e">
        <f t="shared" si="306"/>
        <v>#DIV/0!</v>
      </c>
      <c r="AR481" s="119" t="e">
        <f t="shared" si="307"/>
        <v>#DIV/0!</v>
      </c>
      <c r="AS481" s="114" t="e">
        <f t="shared" si="308"/>
        <v>#DIV/0!</v>
      </c>
      <c r="AT481" s="114" t="e">
        <f t="shared" si="281"/>
        <v>#DIV/0!</v>
      </c>
      <c r="AU481" s="114" t="e">
        <f t="shared" si="309"/>
        <v>#DIV/0!</v>
      </c>
      <c r="AV481" s="114" t="e">
        <f t="shared" si="282"/>
        <v>#DIV/0!</v>
      </c>
      <c r="AW481" s="69" t="e">
        <f t="shared" si="310"/>
        <v>#DIV/0!</v>
      </c>
      <c r="AX481" s="69" t="e">
        <f t="shared" si="311"/>
        <v>#DIV/0!</v>
      </c>
    </row>
    <row r="482" spans="4:50" ht="15.75">
      <c r="D482" s="41">
        <f>'Input Data'!E495</f>
        <v>0</v>
      </c>
      <c r="E482" s="43">
        <f>'Input Data'!F495</f>
        <v>0</v>
      </c>
      <c r="F482" s="43">
        <f>'Input Data'!G495</f>
        <v>0</v>
      </c>
      <c r="G482" s="43">
        <f>'Input Data'!H495</f>
        <v>0</v>
      </c>
      <c r="H482" s="41">
        <f>('Input Data'!E495)/3.28084</f>
        <v>0</v>
      </c>
      <c r="I482" s="43">
        <f t="shared" si="283"/>
        <v>0</v>
      </c>
      <c r="J482" s="43">
        <f t="shared" si="284"/>
        <v>-99</v>
      </c>
      <c r="K482" s="43">
        <f t="shared" si="285"/>
        <v>0</v>
      </c>
      <c r="L482" s="43">
        <f t="shared" si="286"/>
        <v>-99</v>
      </c>
      <c r="M482" s="43">
        <f t="shared" si="287"/>
        <v>0</v>
      </c>
      <c r="N482" s="43">
        <f t="shared" si="288"/>
        <v>-99</v>
      </c>
      <c r="O482" s="43" t="e">
        <f t="shared" si="289"/>
        <v>#DIV/0!</v>
      </c>
      <c r="P482" s="108">
        <f t="shared" si="290"/>
        <v>-99</v>
      </c>
      <c r="Q482" s="128" t="str">
        <f>IF(D482&lt;'Input Data'!$V$4," ",IF(I482=0," ",IF(K482=0," ",12+1.5*LN(K482+0.1))))</f>
        <v xml:space="preserve"> </v>
      </c>
      <c r="R482" s="120">
        <f t="shared" si="291"/>
        <v>-0.63022410000000006</v>
      </c>
      <c r="S482" s="109">
        <f t="shared" si="292"/>
        <v>0</v>
      </c>
      <c r="T482" s="110">
        <f t="shared" si="293"/>
        <v>0</v>
      </c>
      <c r="U482" s="109">
        <f t="shared" si="273"/>
        <v>0</v>
      </c>
      <c r="V482" s="69" t="e">
        <f t="shared" si="294"/>
        <v>#DIV/0!</v>
      </c>
      <c r="W482" s="109" t="e">
        <f t="shared" si="274"/>
        <v>#DIV/0!</v>
      </c>
      <c r="X482" s="109" t="e">
        <f t="shared" si="275"/>
        <v>#DIV/0!</v>
      </c>
      <c r="Y482" s="109" t="e">
        <f t="shared" si="276"/>
        <v>#DIV/0!</v>
      </c>
      <c r="Z482" s="109" t="e">
        <f t="shared" si="277"/>
        <v>#DIV/0!</v>
      </c>
      <c r="AA482" s="235" t="str">
        <f>IF(D482&lt;'Input Data'!$V$4," ",IF(I482=0," ",IF(K482=0," ",IF(AX482=4,28,IF(AX482=3,28,IF(AX482=2,28,IF(AX482=1,28,IF(AB482&gt;43,43,AB482))))))))</f>
        <v xml:space="preserve"> </v>
      </c>
      <c r="AB482" s="111" t="e">
        <f t="shared" si="278"/>
        <v>#DIV/0!</v>
      </c>
      <c r="AC482" s="128" t="e">
        <f t="shared" si="295"/>
        <v>#DIV/0!</v>
      </c>
      <c r="AD482" s="81">
        <f t="shared" si="279"/>
        <v>-99</v>
      </c>
      <c r="AE482" s="128" t="str">
        <f>IF(D482&lt;'Input Data'!$V$4," ",IF(I482=0," ",IF(K482=0," ",5*(I482-S482))))</f>
        <v xml:space="preserve"> </v>
      </c>
      <c r="AF482" s="81">
        <f t="shared" si="296"/>
        <v>-0.99</v>
      </c>
      <c r="AG482" s="81">
        <f t="shared" si="280"/>
        <v>-99</v>
      </c>
      <c r="AH482" s="119" t="e">
        <f t="shared" si="297"/>
        <v>#DIV/0!</v>
      </c>
      <c r="AI482" s="130" t="e">
        <f t="shared" si="298"/>
        <v>#DIV/0!</v>
      </c>
      <c r="AJ482" s="119" t="e">
        <f t="shared" si="299"/>
        <v>#DIV/0!</v>
      </c>
      <c r="AK482" s="119">
        <f t="shared" si="300"/>
        <v>-99</v>
      </c>
      <c r="AL482" s="69" t="e">
        <f t="shared" si="301"/>
        <v>#DIV/0!</v>
      </c>
      <c r="AM482" s="114" t="e">
        <f t="shared" si="302"/>
        <v>#DIV/0!</v>
      </c>
      <c r="AN482" s="119" t="e">
        <f t="shared" si="303"/>
        <v>#DIV/0!</v>
      </c>
      <c r="AO482" s="119" t="e">
        <f t="shared" si="304"/>
        <v>#DIV/0!</v>
      </c>
      <c r="AP482" s="119" t="e">
        <f t="shared" si="305"/>
        <v>#DIV/0!</v>
      </c>
      <c r="AQ482" s="119" t="e">
        <f t="shared" si="306"/>
        <v>#DIV/0!</v>
      </c>
      <c r="AR482" s="119" t="e">
        <f t="shared" si="307"/>
        <v>#DIV/0!</v>
      </c>
      <c r="AS482" s="114" t="e">
        <f t="shared" si="308"/>
        <v>#DIV/0!</v>
      </c>
      <c r="AT482" s="114" t="e">
        <f t="shared" si="281"/>
        <v>#DIV/0!</v>
      </c>
      <c r="AU482" s="114" t="e">
        <f t="shared" si="309"/>
        <v>#DIV/0!</v>
      </c>
      <c r="AV482" s="114" t="e">
        <f t="shared" si="282"/>
        <v>#DIV/0!</v>
      </c>
      <c r="AW482" s="69" t="e">
        <f t="shared" si="310"/>
        <v>#DIV/0!</v>
      </c>
      <c r="AX482" s="69" t="e">
        <f t="shared" si="311"/>
        <v>#DIV/0!</v>
      </c>
    </row>
    <row r="483" spans="4:50" ht="15.75">
      <c r="D483" s="41">
        <f>'Input Data'!E496</f>
        <v>0</v>
      </c>
      <c r="E483" s="43">
        <f>'Input Data'!F496</f>
        <v>0</v>
      </c>
      <c r="F483" s="43">
        <f>'Input Data'!G496</f>
        <v>0</v>
      </c>
      <c r="G483" s="43">
        <f>'Input Data'!H496</f>
        <v>0</v>
      </c>
      <c r="H483" s="41">
        <f>('Input Data'!E496)/3.28084</f>
        <v>0</v>
      </c>
      <c r="I483" s="43">
        <f t="shared" si="283"/>
        <v>0</v>
      </c>
      <c r="J483" s="43">
        <f t="shared" si="284"/>
        <v>-99</v>
      </c>
      <c r="K483" s="43">
        <f t="shared" si="285"/>
        <v>0</v>
      </c>
      <c r="L483" s="43">
        <f t="shared" si="286"/>
        <v>-99</v>
      </c>
      <c r="M483" s="43">
        <f t="shared" si="287"/>
        <v>0</v>
      </c>
      <c r="N483" s="43">
        <f t="shared" si="288"/>
        <v>-99</v>
      </c>
      <c r="O483" s="43" t="e">
        <f t="shared" si="289"/>
        <v>#DIV/0!</v>
      </c>
      <c r="P483" s="108">
        <f t="shared" si="290"/>
        <v>-99</v>
      </c>
      <c r="Q483" s="128" t="str">
        <f>IF(D483&lt;'Input Data'!$V$4," ",IF(I483=0," ",IF(K483=0," ",12+1.5*LN(K483+0.1))))</f>
        <v xml:space="preserve"> </v>
      </c>
      <c r="R483" s="120">
        <f t="shared" si="291"/>
        <v>-0.63022410000000006</v>
      </c>
      <c r="S483" s="109">
        <f t="shared" si="292"/>
        <v>0</v>
      </c>
      <c r="T483" s="110">
        <f t="shared" si="293"/>
        <v>0</v>
      </c>
      <c r="U483" s="109">
        <f t="shared" si="273"/>
        <v>0</v>
      </c>
      <c r="V483" s="69" t="e">
        <f t="shared" si="294"/>
        <v>#DIV/0!</v>
      </c>
      <c r="W483" s="109" t="e">
        <f t="shared" si="274"/>
        <v>#DIV/0!</v>
      </c>
      <c r="X483" s="109" t="e">
        <f t="shared" si="275"/>
        <v>#DIV/0!</v>
      </c>
      <c r="Y483" s="109" t="e">
        <f t="shared" si="276"/>
        <v>#DIV/0!</v>
      </c>
      <c r="Z483" s="109" t="e">
        <f t="shared" si="277"/>
        <v>#DIV/0!</v>
      </c>
      <c r="AA483" s="235" t="str">
        <f>IF(D483&lt;'Input Data'!$V$4," ",IF(I483=0," ",IF(K483=0," ",IF(AX483=4,28,IF(AX483=3,28,IF(AX483=2,28,IF(AX483=1,28,IF(AB483&gt;43,43,AB483))))))))</f>
        <v xml:space="preserve"> </v>
      </c>
      <c r="AB483" s="111" t="e">
        <f t="shared" si="278"/>
        <v>#DIV/0!</v>
      </c>
      <c r="AC483" s="128" t="e">
        <f t="shared" si="295"/>
        <v>#DIV/0!</v>
      </c>
      <c r="AD483" s="81">
        <f t="shared" si="279"/>
        <v>-99</v>
      </c>
      <c r="AE483" s="128" t="str">
        <f>IF(D483&lt;'Input Data'!$V$4," ",IF(I483=0," ",IF(K483=0," ",5*(I483-S483))))</f>
        <v xml:space="preserve"> </v>
      </c>
      <c r="AF483" s="81">
        <f t="shared" si="296"/>
        <v>-0.99</v>
      </c>
      <c r="AG483" s="81">
        <f t="shared" si="280"/>
        <v>-99</v>
      </c>
      <c r="AH483" s="119" t="e">
        <f t="shared" si="297"/>
        <v>#DIV/0!</v>
      </c>
      <c r="AI483" s="130" t="e">
        <f t="shared" si="298"/>
        <v>#DIV/0!</v>
      </c>
      <c r="AJ483" s="119" t="e">
        <f t="shared" si="299"/>
        <v>#DIV/0!</v>
      </c>
      <c r="AK483" s="119">
        <f t="shared" si="300"/>
        <v>-99</v>
      </c>
      <c r="AL483" s="69" t="e">
        <f t="shared" si="301"/>
        <v>#DIV/0!</v>
      </c>
      <c r="AM483" s="114" t="e">
        <f t="shared" si="302"/>
        <v>#DIV/0!</v>
      </c>
      <c r="AN483" s="119" t="e">
        <f t="shared" si="303"/>
        <v>#DIV/0!</v>
      </c>
      <c r="AO483" s="119" t="e">
        <f t="shared" si="304"/>
        <v>#DIV/0!</v>
      </c>
      <c r="AP483" s="119" t="e">
        <f t="shared" si="305"/>
        <v>#DIV/0!</v>
      </c>
      <c r="AQ483" s="119" t="e">
        <f t="shared" si="306"/>
        <v>#DIV/0!</v>
      </c>
      <c r="AR483" s="119" t="e">
        <f t="shared" si="307"/>
        <v>#DIV/0!</v>
      </c>
      <c r="AS483" s="114" t="e">
        <f t="shared" si="308"/>
        <v>#DIV/0!</v>
      </c>
      <c r="AT483" s="114" t="e">
        <f t="shared" si="281"/>
        <v>#DIV/0!</v>
      </c>
      <c r="AU483" s="114" t="e">
        <f t="shared" si="309"/>
        <v>#DIV/0!</v>
      </c>
      <c r="AV483" s="114" t="e">
        <f t="shared" si="282"/>
        <v>#DIV/0!</v>
      </c>
      <c r="AW483" s="69" t="e">
        <f t="shared" si="310"/>
        <v>#DIV/0!</v>
      </c>
      <c r="AX483" s="69" t="e">
        <f t="shared" si="311"/>
        <v>#DIV/0!</v>
      </c>
    </row>
    <row r="484" spans="4:50" ht="15.75">
      <c r="D484" s="41">
        <f>'Input Data'!E497</f>
        <v>0</v>
      </c>
      <c r="E484" s="43">
        <f>'Input Data'!F497</f>
        <v>0</v>
      </c>
      <c r="F484" s="43">
        <f>'Input Data'!G497</f>
        <v>0</v>
      </c>
      <c r="G484" s="43">
        <f>'Input Data'!H497</f>
        <v>0</v>
      </c>
      <c r="H484" s="41">
        <f>('Input Data'!E497)/3.28084</f>
        <v>0</v>
      </c>
      <c r="I484" s="43">
        <f t="shared" si="283"/>
        <v>0</v>
      </c>
      <c r="J484" s="43">
        <f t="shared" si="284"/>
        <v>-99</v>
      </c>
      <c r="K484" s="43">
        <f t="shared" si="285"/>
        <v>0</v>
      </c>
      <c r="L484" s="43">
        <f t="shared" si="286"/>
        <v>-99</v>
      </c>
      <c r="M484" s="43">
        <f t="shared" si="287"/>
        <v>0</v>
      </c>
      <c r="N484" s="43">
        <f t="shared" si="288"/>
        <v>-99</v>
      </c>
      <c r="O484" s="43" t="e">
        <f t="shared" si="289"/>
        <v>#DIV/0!</v>
      </c>
      <c r="P484" s="108">
        <f t="shared" si="290"/>
        <v>-99</v>
      </c>
      <c r="Q484" s="128" t="str">
        <f>IF(D484&lt;'Input Data'!$V$4," ",IF(I484=0," ",IF(K484=0," ",12+1.5*LN(K484+0.1))))</f>
        <v xml:space="preserve"> </v>
      </c>
      <c r="R484" s="120">
        <f t="shared" si="291"/>
        <v>-0.63022410000000006</v>
      </c>
      <c r="S484" s="109">
        <f t="shared" si="292"/>
        <v>0</v>
      </c>
      <c r="T484" s="110">
        <f t="shared" si="293"/>
        <v>0</v>
      </c>
      <c r="U484" s="109">
        <f t="shared" si="273"/>
        <v>0</v>
      </c>
      <c r="V484" s="69" t="e">
        <f t="shared" si="294"/>
        <v>#DIV/0!</v>
      </c>
      <c r="W484" s="109" t="e">
        <f t="shared" si="274"/>
        <v>#DIV/0!</v>
      </c>
      <c r="X484" s="109" t="e">
        <f t="shared" si="275"/>
        <v>#DIV/0!</v>
      </c>
      <c r="Y484" s="109" t="e">
        <f t="shared" si="276"/>
        <v>#DIV/0!</v>
      </c>
      <c r="Z484" s="109" t="e">
        <f t="shared" si="277"/>
        <v>#DIV/0!</v>
      </c>
      <c r="AA484" s="235" t="str">
        <f>IF(D484&lt;'Input Data'!$V$4," ",IF(I484=0," ",IF(K484=0," ",IF(AX484=4,28,IF(AX484=3,28,IF(AX484=2,28,IF(AX484=1,28,IF(AB484&gt;43,43,AB484))))))))</f>
        <v xml:space="preserve"> </v>
      </c>
      <c r="AB484" s="111" t="e">
        <f t="shared" si="278"/>
        <v>#DIV/0!</v>
      </c>
      <c r="AC484" s="128" t="e">
        <f t="shared" si="295"/>
        <v>#DIV/0!</v>
      </c>
      <c r="AD484" s="81">
        <f t="shared" si="279"/>
        <v>-99</v>
      </c>
      <c r="AE484" s="128" t="str">
        <f>IF(D484&lt;'Input Data'!$V$4," ",IF(I484=0," ",IF(K484=0," ",5*(I484-S484))))</f>
        <v xml:space="preserve"> </v>
      </c>
      <c r="AF484" s="81">
        <f t="shared" si="296"/>
        <v>-0.99</v>
      </c>
      <c r="AG484" s="81">
        <f t="shared" si="280"/>
        <v>-99</v>
      </c>
      <c r="AH484" s="119" t="e">
        <f t="shared" si="297"/>
        <v>#DIV/0!</v>
      </c>
      <c r="AI484" s="130" t="e">
        <f t="shared" si="298"/>
        <v>#DIV/0!</v>
      </c>
      <c r="AJ484" s="119" t="e">
        <f t="shared" si="299"/>
        <v>#DIV/0!</v>
      </c>
      <c r="AK484" s="119">
        <f t="shared" si="300"/>
        <v>-99</v>
      </c>
      <c r="AL484" s="69" t="e">
        <f t="shared" si="301"/>
        <v>#DIV/0!</v>
      </c>
      <c r="AM484" s="114" t="e">
        <f t="shared" si="302"/>
        <v>#DIV/0!</v>
      </c>
      <c r="AN484" s="119" t="e">
        <f t="shared" si="303"/>
        <v>#DIV/0!</v>
      </c>
      <c r="AO484" s="119" t="e">
        <f t="shared" si="304"/>
        <v>#DIV/0!</v>
      </c>
      <c r="AP484" s="119" t="e">
        <f t="shared" si="305"/>
        <v>#DIV/0!</v>
      </c>
      <c r="AQ484" s="119" t="e">
        <f t="shared" si="306"/>
        <v>#DIV/0!</v>
      </c>
      <c r="AR484" s="119" t="e">
        <f t="shared" si="307"/>
        <v>#DIV/0!</v>
      </c>
      <c r="AS484" s="114" t="e">
        <f t="shared" si="308"/>
        <v>#DIV/0!</v>
      </c>
      <c r="AT484" s="114" t="e">
        <f t="shared" si="281"/>
        <v>#DIV/0!</v>
      </c>
      <c r="AU484" s="114" t="e">
        <f t="shared" si="309"/>
        <v>#DIV/0!</v>
      </c>
      <c r="AV484" s="114" t="e">
        <f t="shared" si="282"/>
        <v>#DIV/0!</v>
      </c>
      <c r="AW484" s="69" t="e">
        <f t="shared" si="310"/>
        <v>#DIV/0!</v>
      </c>
      <c r="AX484" s="69" t="e">
        <f t="shared" si="311"/>
        <v>#DIV/0!</v>
      </c>
    </row>
    <row r="485" spans="4:50" ht="15.75">
      <c r="D485" s="41">
        <f>'Input Data'!E498</f>
        <v>0</v>
      </c>
      <c r="E485" s="43">
        <f>'Input Data'!F498</f>
        <v>0</v>
      </c>
      <c r="F485" s="43">
        <f>'Input Data'!G498</f>
        <v>0</v>
      </c>
      <c r="G485" s="43">
        <f>'Input Data'!H498</f>
        <v>0</v>
      </c>
      <c r="H485" s="41">
        <f>('Input Data'!E498)/3.28084</f>
        <v>0</v>
      </c>
      <c r="I485" s="43">
        <f t="shared" si="283"/>
        <v>0</v>
      </c>
      <c r="J485" s="43">
        <f t="shared" si="284"/>
        <v>-99</v>
      </c>
      <c r="K485" s="43">
        <f t="shared" si="285"/>
        <v>0</v>
      </c>
      <c r="L485" s="43">
        <f t="shared" si="286"/>
        <v>-99</v>
      </c>
      <c r="M485" s="43">
        <f t="shared" si="287"/>
        <v>0</v>
      </c>
      <c r="N485" s="43">
        <f t="shared" si="288"/>
        <v>-99</v>
      </c>
      <c r="O485" s="43" t="e">
        <f t="shared" si="289"/>
        <v>#DIV/0!</v>
      </c>
      <c r="P485" s="108">
        <f t="shared" si="290"/>
        <v>-99</v>
      </c>
      <c r="Q485" s="128" t="str">
        <f>IF(D485&lt;'Input Data'!$V$4," ",IF(I485=0," ",IF(K485=0," ",12+1.5*LN(K485+0.1))))</f>
        <v xml:space="preserve"> </v>
      </c>
      <c r="R485" s="120">
        <f t="shared" si="291"/>
        <v>-0.63022410000000006</v>
      </c>
      <c r="S485" s="109">
        <f t="shared" si="292"/>
        <v>0</v>
      </c>
      <c r="T485" s="110">
        <f t="shared" si="293"/>
        <v>0</v>
      </c>
      <c r="U485" s="109">
        <f t="shared" si="273"/>
        <v>0</v>
      </c>
      <c r="V485" s="69" t="e">
        <f t="shared" si="294"/>
        <v>#DIV/0!</v>
      </c>
      <c r="W485" s="109" t="e">
        <f t="shared" si="274"/>
        <v>#DIV/0!</v>
      </c>
      <c r="X485" s="109" t="e">
        <f t="shared" si="275"/>
        <v>#DIV/0!</v>
      </c>
      <c r="Y485" s="109" t="e">
        <f t="shared" si="276"/>
        <v>#DIV/0!</v>
      </c>
      <c r="Z485" s="109" t="e">
        <f t="shared" si="277"/>
        <v>#DIV/0!</v>
      </c>
      <c r="AA485" s="235" t="str">
        <f>IF(D485&lt;'Input Data'!$V$4," ",IF(I485=0," ",IF(K485=0," ",IF(AX485=4,28,IF(AX485=3,28,IF(AX485=2,28,IF(AX485=1,28,IF(AB485&gt;43,43,AB485))))))))</f>
        <v xml:space="preserve"> </v>
      </c>
      <c r="AB485" s="111" t="e">
        <f t="shared" si="278"/>
        <v>#DIV/0!</v>
      </c>
      <c r="AC485" s="128" t="e">
        <f t="shared" si="295"/>
        <v>#DIV/0!</v>
      </c>
      <c r="AD485" s="81">
        <f t="shared" si="279"/>
        <v>-99</v>
      </c>
      <c r="AE485" s="128" t="str">
        <f>IF(D485&lt;'Input Data'!$V$4," ",IF(I485=0," ",IF(K485=0," ",5*(I485-S485))))</f>
        <v xml:space="preserve"> </v>
      </c>
      <c r="AF485" s="81">
        <f t="shared" si="296"/>
        <v>-0.99</v>
      </c>
      <c r="AG485" s="81">
        <f t="shared" si="280"/>
        <v>-99</v>
      </c>
      <c r="AH485" s="119" t="e">
        <f t="shared" si="297"/>
        <v>#DIV/0!</v>
      </c>
      <c r="AI485" s="130" t="e">
        <f t="shared" si="298"/>
        <v>#DIV/0!</v>
      </c>
      <c r="AJ485" s="119" t="e">
        <f t="shared" si="299"/>
        <v>#DIV/0!</v>
      </c>
      <c r="AK485" s="119">
        <f t="shared" si="300"/>
        <v>-99</v>
      </c>
      <c r="AL485" s="69" t="e">
        <f t="shared" si="301"/>
        <v>#DIV/0!</v>
      </c>
      <c r="AM485" s="114" t="e">
        <f t="shared" si="302"/>
        <v>#DIV/0!</v>
      </c>
      <c r="AN485" s="119" t="e">
        <f t="shared" si="303"/>
        <v>#DIV/0!</v>
      </c>
      <c r="AO485" s="119" t="e">
        <f t="shared" si="304"/>
        <v>#DIV/0!</v>
      </c>
      <c r="AP485" s="119" t="e">
        <f t="shared" si="305"/>
        <v>#DIV/0!</v>
      </c>
      <c r="AQ485" s="119" t="e">
        <f t="shared" si="306"/>
        <v>#DIV/0!</v>
      </c>
      <c r="AR485" s="119" t="e">
        <f t="shared" si="307"/>
        <v>#DIV/0!</v>
      </c>
      <c r="AS485" s="114" t="e">
        <f t="shared" si="308"/>
        <v>#DIV/0!</v>
      </c>
      <c r="AT485" s="114" t="e">
        <f t="shared" si="281"/>
        <v>#DIV/0!</v>
      </c>
      <c r="AU485" s="114" t="e">
        <f t="shared" si="309"/>
        <v>#DIV/0!</v>
      </c>
      <c r="AV485" s="114" t="e">
        <f t="shared" si="282"/>
        <v>#DIV/0!</v>
      </c>
      <c r="AW485" s="69" t="e">
        <f t="shared" si="310"/>
        <v>#DIV/0!</v>
      </c>
      <c r="AX485" s="69" t="e">
        <f t="shared" si="311"/>
        <v>#DIV/0!</v>
      </c>
    </row>
    <row r="486" spans="4:50" ht="15.75">
      <c r="D486" s="41">
        <f>'Input Data'!E499</f>
        <v>0</v>
      </c>
      <c r="E486" s="43">
        <f>'Input Data'!F499</f>
        <v>0</v>
      </c>
      <c r="F486" s="43">
        <f>'Input Data'!G499</f>
        <v>0</v>
      </c>
      <c r="G486" s="43">
        <f>'Input Data'!H499</f>
        <v>0</v>
      </c>
      <c r="H486" s="41">
        <f>('Input Data'!E499)/3.28084</f>
        <v>0</v>
      </c>
      <c r="I486" s="43">
        <f t="shared" si="283"/>
        <v>0</v>
      </c>
      <c r="J486" s="43">
        <f t="shared" si="284"/>
        <v>-99</v>
      </c>
      <c r="K486" s="43">
        <f t="shared" si="285"/>
        <v>0</v>
      </c>
      <c r="L486" s="43">
        <f t="shared" si="286"/>
        <v>-99</v>
      </c>
      <c r="M486" s="43">
        <f t="shared" si="287"/>
        <v>0</v>
      </c>
      <c r="N486" s="43">
        <f t="shared" si="288"/>
        <v>-99</v>
      </c>
      <c r="O486" s="43" t="e">
        <f t="shared" si="289"/>
        <v>#DIV/0!</v>
      </c>
      <c r="P486" s="108">
        <f t="shared" si="290"/>
        <v>-99</v>
      </c>
      <c r="Q486" s="128" t="str">
        <f>IF(D486&lt;'Input Data'!$V$4," ",IF(I486=0," ",IF(K486=0," ",12+1.5*LN(K486+0.1))))</f>
        <v xml:space="preserve"> </v>
      </c>
      <c r="R486" s="120">
        <f t="shared" si="291"/>
        <v>-0.63022410000000006</v>
      </c>
      <c r="S486" s="109">
        <f t="shared" si="292"/>
        <v>0</v>
      </c>
      <c r="T486" s="110">
        <f t="shared" si="293"/>
        <v>0</v>
      </c>
      <c r="U486" s="109">
        <f t="shared" si="273"/>
        <v>0</v>
      </c>
      <c r="V486" s="69" t="e">
        <f t="shared" si="294"/>
        <v>#DIV/0!</v>
      </c>
      <c r="W486" s="109" t="e">
        <f t="shared" si="274"/>
        <v>#DIV/0!</v>
      </c>
      <c r="X486" s="109" t="e">
        <f t="shared" si="275"/>
        <v>#DIV/0!</v>
      </c>
      <c r="Y486" s="109" t="e">
        <f t="shared" si="276"/>
        <v>#DIV/0!</v>
      </c>
      <c r="Z486" s="109" t="e">
        <f t="shared" si="277"/>
        <v>#DIV/0!</v>
      </c>
      <c r="AA486" s="235" t="str">
        <f>IF(D486&lt;'Input Data'!$V$4," ",IF(I486=0," ",IF(K486=0," ",IF(AX486=4,28,IF(AX486=3,28,IF(AX486=2,28,IF(AX486=1,28,IF(AB486&gt;43,43,AB486))))))))</f>
        <v xml:space="preserve"> </v>
      </c>
      <c r="AB486" s="111" t="e">
        <f t="shared" si="278"/>
        <v>#DIV/0!</v>
      </c>
      <c r="AC486" s="128" t="e">
        <f t="shared" si="295"/>
        <v>#DIV/0!</v>
      </c>
      <c r="AD486" s="81">
        <f t="shared" si="279"/>
        <v>-99</v>
      </c>
      <c r="AE486" s="128" t="str">
        <f>IF(D486&lt;'Input Data'!$V$4," ",IF(I486=0," ",IF(K486=0," ",5*(I486-S486))))</f>
        <v xml:space="preserve"> </v>
      </c>
      <c r="AF486" s="81">
        <f t="shared" si="296"/>
        <v>-0.99</v>
      </c>
      <c r="AG486" s="81">
        <f t="shared" si="280"/>
        <v>-99</v>
      </c>
      <c r="AH486" s="119" t="e">
        <f t="shared" si="297"/>
        <v>#DIV/0!</v>
      </c>
      <c r="AI486" s="130" t="e">
        <f t="shared" si="298"/>
        <v>#DIV/0!</v>
      </c>
      <c r="AJ486" s="119" t="e">
        <f t="shared" si="299"/>
        <v>#DIV/0!</v>
      </c>
      <c r="AK486" s="119">
        <f t="shared" si="300"/>
        <v>-99</v>
      </c>
      <c r="AL486" s="69" t="e">
        <f t="shared" si="301"/>
        <v>#DIV/0!</v>
      </c>
      <c r="AM486" s="114" t="e">
        <f t="shared" si="302"/>
        <v>#DIV/0!</v>
      </c>
      <c r="AN486" s="119" t="e">
        <f t="shared" si="303"/>
        <v>#DIV/0!</v>
      </c>
      <c r="AO486" s="119" t="e">
        <f t="shared" si="304"/>
        <v>#DIV/0!</v>
      </c>
      <c r="AP486" s="119" t="e">
        <f t="shared" si="305"/>
        <v>#DIV/0!</v>
      </c>
      <c r="AQ486" s="119" t="e">
        <f t="shared" si="306"/>
        <v>#DIV/0!</v>
      </c>
      <c r="AR486" s="119" t="e">
        <f t="shared" si="307"/>
        <v>#DIV/0!</v>
      </c>
      <c r="AS486" s="114" t="e">
        <f t="shared" si="308"/>
        <v>#DIV/0!</v>
      </c>
      <c r="AT486" s="114" t="e">
        <f t="shared" si="281"/>
        <v>#DIV/0!</v>
      </c>
      <c r="AU486" s="114" t="e">
        <f t="shared" si="309"/>
        <v>#DIV/0!</v>
      </c>
      <c r="AV486" s="114" t="e">
        <f t="shared" si="282"/>
        <v>#DIV/0!</v>
      </c>
      <c r="AW486" s="69" t="e">
        <f t="shared" si="310"/>
        <v>#DIV/0!</v>
      </c>
      <c r="AX486" s="69" t="e">
        <f t="shared" si="311"/>
        <v>#DIV/0!</v>
      </c>
    </row>
    <row r="487" spans="4:50" ht="15.75">
      <c r="D487" s="41">
        <f>'Input Data'!E500</f>
        <v>0</v>
      </c>
      <c r="E487" s="43">
        <f>'Input Data'!F500</f>
        <v>0</v>
      </c>
      <c r="F487" s="43">
        <f>'Input Data'!G500</f>
        <v>0</v>
      </c>
      <c r="G487" s="43">
        <f>'Input Data'!H500</f>
        <v>0</v>
      </c>
      <c r="H487" s="41">
        <f>('Input Data'!E500)/3.28084</f>
        <v>0</v>
      </c>
      <c r="I487" s="43">
        <f t="shared" si="283"/>
        <v>0</v>
      </c>
      <c r="J487" s="43">
        <f t="shared" si="284"/>
        <v>-99</v>
      </c>
      <c r="K487" s="43">
        <f t="shared" si="285"/>
        <v>0</v>
      </c>
      <c r="L487" s="43">
        <f t="shared" si="286"/>
        <v>-99</v>
      </c>
      <c r="M487" s="43">
        <f t="shared" si="287"/>
        <v>0</v>
      </c>
      <c r="N487" s="43">
        <f t="shared" si="288"/>
        <v>-99</v>
      </c>
      <c r="O487" s="43" t="e">
        <f t="shared" si="289"/>
        <v>#DIV/0!</v>
      </c>
      <c r="P487" s="108">
        <f t="shared" si="290"/>
        <v>-99</v>
      </c>
      <c r="Q487" s="128" t="str">
        <f>IF(D487&lt;'Input Data'!$V$4," ",IF(I487=0," ",IF(K487=0," ",12+1.5*LN(K487+0.1))))</f>
        <v xml:space="preserve"> </v>
      </c>
      <c r="R487" s="120">
        <f t="shared" si="291"/>
        <v>-0.63022410000000006</v>
      </c>
      <c r="S487" s="109">
        <f t="shared" si="292"/>
        <v>0</v>
      </c>
      <c r="T487" s="110">
        <f t="shared" si="293"/>
        <v>0</v>
      </c>
      <c r="U487" s="109">
        <f t="shared" si="273"/>
        <v>0</v>
      </c>
      <c r="V487" s="69" t="e">
        <f t="shared" si="294"/>
        <v>#DIV/0!</v>
      </c>
      <c r="W487" s="109" t="e">
        <f t="shared" si="274"/>
        <v>#DIV/0!</v>
      </c>
      <c r="X487" s="109" t="e">
        <f t="shared" si="275"/>
        <v>#DIV/0!</v>
      </c>
      <c r="Y487" s="109" t="e">
        <f t="shared" si="276"/>
        <v>#DIV/0!</v>
      </c>
      <c r="Z487" s="109" t="e">
        <f t="shared" si="277"/>
        <v>#DIV/0!</v>
      </c>
      <c r="AA487" s="235" t="str">
        <f>IF(D487&lt;'Input Data'!$V$4," ",IF(I487=0," ",IF(K487=0," ",IF(AX487=4,28,IF(AX487=3,28,IF(AX487=2,28,IF(AX487=1,28,IF(AB487&gt;43,43,AB487))))))))</f>
        <v xml:space="preserve"> </v>
      </c>
      <c r="AB487" s="111" t="e">
        <f t="shared" si="278"/>
        <v>#DIV/0!</v>
      </c>
      <c r="AC487" s="128" t="e">
        <f t="shared" si="295"/>
        <v>#DIV/0!</v>
      </c>
      <c r="AD487" s="81">
        <f t="shared" si="279"/>
        <v>-99</v>
      </c>
      <c r="AE487" s="128" t="str">
        <f>IF(D487&lt;'Input Data'!$V$4," ",IF(I487=0," ",IF(K487=0," ",5*(I487-S487))))</f>
        <v xml:space="preserve"> </v>
      </c>
      <c r="AF487" s="81">
        <f t="shared" si="296"/>
        <v>-0.99</v>
      </c>
      <c r="AG487" s="81">
        <f t="shared" si="280"/>
        <v>-99</v>
      </c>
      <c r="AH487" s="119" t="e">
        <f t="shared" si="297"/>
        <v>#DIV/0!</v>
      </c>
      <c r="AI487" s="130" t="e">
        <f t="shared" si="298"/>
        <v>#DIV/0!</v>
      </c>
      <c r="AJ487" s="119" t="e">
        <f t="shared" si="299"/>
        <v>#DIV/0!</v>
      </c>
      <c r="AK487" s="119">
        <f t="shared" si="300"/>
        <v>-99</v>
      </c>
      <c r="AL487" s="69" t="e">
        <f t="shared" si="301"/>
        <v>#DIV/0!</v>
      </c>
      <c r="AM487" s="114" t="e">
        <f t="shared" si="302"/>
        <v>#DIV/0!</v>
      </c>
      <c r="AN487" s="119" t="e">
        <f t="shared" si="303"/>
        <v>#DIV/0!</v>
      </c>
      <c r="AO487" s="119" t="e">
        <f t="shared" si="304"/>
        <v>#DIV/0!</v>
      </c>
      <c r="AP487" s="119" t="e">
        <f t="shared" si="305"/>
        <v>#DIV/0!</v>
      </c>
      <c r="AQ487" s="119" t="e">
        <f t="shared" si="306"/>
        <v>#DIV/0!</v>
      </c>
      <c r="AR487" s="119" t="e">
        <f t="shared" si="307"/>
        <v>#DIV/0!</v>
      </c>
      <c r="AS487" s="114" t="e">
        <f t="shared" si="308"/>
        <v>#DIV/0!</v>
      </c>
      <c r="AT487" s="114" t="e">
        <f t="shared" si="281"/>
        <v>#DIV/0!</v>
      </c>
      <c r="AU487" s="114" t="e">
        <f t="shared" si="309"/>
        <v>#DIV/0!</v>
      </c>
      <c r="AV487" s="114" t="e">
        <f t="shared" si="282"/>
        <v>#DIV/0!</v>
      </c>
      <c r="AW487" s="69" t="e">
        <f t="shared" si="310"/>
        <v>#DIV/0!</v>
      </c>
      <c r="AX487" s="69" t="e">
        <f t="shared" si="311"/>
        <v>#DIV/0!</v>
      </c>
    </row>
    <row r="488" spans="4:50" ht="15.75">
      <c r="D488" s="41">
        <f>'Input Data'!E501</f>
        <v>0</v>
      </c>
      <c r="E488" s="43">
        <f>'Input Data'!F501</f>
        <v>0</v>
      </c>
      <c r="F488" s="43">
        <f>'Input Data'!G501</f>
        <v>0</v>
      </c>
      <c r="G488" s="43">
        <f>'Input Data'!H501</f>
        <v>0</v>
      </c>
      <c r="H488" s="41">
        <f>('Input Data'!E501)/3.28084</f>
        <v>0</v>
      </c>
      <c r="I488" s="43">
        <f t="shared" si="283"/>
        <v>0</v>
      </c>
      <c r="J488" s="43">
        <f t="shared" si="284"/>
        <v>-99</v>
      </c>
      <c r="K488" s="43">
        <f t="shared" si="285"/>
        <v>0</v>
      </c>
      <c r="L488" s="43">
        <f t="shared" si="286"/>
        <v>-99</v>
      </c>
      <c r="M488" s="43">
        <f t="shared" si="287"/>
        <v>0</v>
      </c>
      <c r="N488" s="43">
        <f t="shared" si="288"/>
        <v>-99</v>
      </c>
      <c r="O488" s="43" t="e">
        <f t="shared" si="289"/>
        <v>#DIV/0!</v>
      </c>
      <c r="P488" s="108">
        <f t="shared" si="290"/>
        <v>-99</v>
      </c>
      <c r="Q488" s="128" t="str">
        <f>IF(D488&lt;'Input Data'!$V$4," ",IF(I488=0," ",IF(K488=0," ",12+1.5*LN(K488+0.1))))</f>
        <v xml:space="preserve"> </v>
      </c>
      <c r="R488" s="120">
        <f t="shared" si="291"/>
        <v>-0.63022410000000006</v>
      </c>
      <c r="S488" s="109">
        <f t="shared" si="292"/>
        <v>0</v>
      </c>
      <c r="T488" s="110">
        <f t="shared" si="293"/>
        <v>0</v>
      </c>
      <c r="U488" s="109">
        <f t="shared" si="273"/>
        <v>0</v>
      </c>
      <c r="V488" s="69" t="e">
        <f t="shared" si="294"/>
        <v>#DIV/0!</v>
      </c>
      <c r="W488" s="109" t="e">
        <f t="shared" si="274"/>
        <v>#DIV/0!</v>
      </c>
      <c r="X488" s="109" t="e">
        <f t="shared" si="275"/>
        <v>#DIV/0!</v>
      </c>
      <c r="Y488" s="109" t="e">
        <f t="shared" si="276"/>
        <v>#DIV/0!</v>
      </c>
      <c r="Z488" s="109" t="e">
        <f t="shared" si="277"/>
        <v>#DIV/0!</v>
      </c>
      <c r="AA488" s="235" t="str">
        <f>IF(D488&lt;'Input Data'!$V$4," ",IF(I488=0," ",IF(K488=0," ",IF(AX488=4,28,IF(AX488=3,28,IF(AX488=2,28,IF(AX488=1,28,IF(AB488&gt;43,43,AB488))))))))</f>
        <v xml:space="preserve"> </v>
      </c>
      <c r="AB488" s="111" t="e">
        <f t="shared" si="278"/>
        <v>#DIV/0!</v>
      </c>
      <c r="AC488" s="128" t="e">
        <f t="shared" si="295"/>
        <v>#DIV/0!</v>
      </c>
      <c r="AD488" s="81">
        <f t="shared" si="279"/>
        <v>-99</v>
      </c>
      <c r="AE488" s="128" t="str">
        <f>IF(D488&lt;'Input Data'!$V$4," ",IF(I488=0," ",IF(K488=0," ",5*(I488-S488))))</f>
        <v xml:space="preserve"> </v>
      </c>
      <c r="AF488" s="81">
        <f t="shared" si="296"/>
        <v>-0.99</v>
      </c>
      <c r="AG488" s="81">
        <f t="shared" si="280"/>
        <v>-99</v>
      </c>
      <c r="AH488" s="119" t="e">
        <f t="shared" si="297"/>
        <v>#DIV/0!</v>
      </c>
      <c r="AI488" s="130" t="e">
        <f t="shared" si="298"/>
        <v>#DIV/0!</v>
      </c>
      <c r="AJ488" s="119" t="e">
        <f t="shared" si="299"/>
        <v>#DIV/0!</v>
      </c>
      <c r="AK488" s="119">
        <f t="shared" si="300"/>
        <v>-99</v>
      </c>
      <c r="AL488" s="69" t="e">
        <f t="shared" si="301"/>
        <v>#DIV/0!</v>
      </c>
      <c r="AM488" s="114" t="e">
        <f t="shared" si="302"/>
        <v>#DIV/0!</v>
      </c>
      <c r="AN488" s="119" t="e">
        <f t="shared" si="303"/>
        <v>#DIV/0!</v>
      </c>
      <c r="AO488" s="119" t="e">
        <f t="shared" si="304"/>
        <v>#DIV/0!</v>
      </c>
      <c r="AP488" s="119" t="e">
        <f t="shared" si="305"/>
        <v>#DIV/0!</v>
      </c>
      <c r="AQ488" s="119" t="e">
        <f t="shared" si="306"/>
        <v>#DIV/0!</v>
      </c>
      <c r="AR488" s="119" t="e">
        <f t="shared" si="307"/>
        <v>#DIV/0!</v>
      </c>
      <c r="AS488" s="114" t="e">
        <f t="shared" si="308"/>
        <v>#DIV/0!</v>
      </c>
      <c r="AT488" s="114" t="e">
        <f t="shared" si="281"/>
        <v>#DIV/0!</v>
      </c>
      <c r="AU488" s="114" t="e">
        <f t="shared" si="309"/>
        <v>#DIV/0!</v>
      </c>
      <c r="AV488" s="114" t="e">
        <f t="shared" si="282"/>
        <v>#DIV/0!</v>
      </c>
      <c r="AW488" s="69" t="e">
        <f t="shared" si="310"/>
        <v>#DIV/0!</v>
      </c>
      <c r="AX488" s="69" t="e">
        <f t="shared" si="311"/>
        <v>#DIV/0!</v>
      </c>
    </row>
    <row r="489" spans="4:50" ht="15.75">
      <c r="D489" s="41">
        <f>'Input Data'!E502</f>
        <v>0</v>
      </c>
      <c r="E489" s="43">
        <f>'Input Data'!F502</f>
        <v>0</v>
      </c>
      <c r="F489" s="43">
        <f>'Input Data'!G502</f>
        <v>0</v>
      </c>
      <c r="G489" s="43">
        <f>'Input Data'!H502</f>
        <v>0</v>
      </c>
      <c r="H489" s="41">
        <f>('Input Data'!E502)/3.28084</f>
        <v>0</v>
      </c>
      <c r="I489" s="43">
        <f t="shared" si="283"/>
        <v>0</v>
      </c>
      <c r="J489" s="43">
        <f t="shared" si="284"/>
        <v>-99</v>
      </c>
      <c r="K489" s="43">
        <f t="shared" si="285"/>
        <v>0</v>
      </c>
      <c r="L489" s="43">
        <f t="shared" si="286"/>
        <v>-99</v>
      </c>
      <c r="M489" s="43">
        <f t="shared" si="287"/>
        <v>0</v>
      </c>
      <c r="N489" s="43">
        <f t="shared" si="288"/>
        <v>-99</v>
      </c>
      <c r="O489" s="43" t="e">
        <f t="shared" si="289"/>
        <v>#DIV/0!</v>
      </c>
      <c r="P489" s="108">
        <f t="shared" si="290"/>
        <v>-99</v>
      </c>
      <c r="Q489" s="128" t="str">
        <f>IF(D489&lt;'Input Data'!$V$4," ",IF(I489=0," ",IF(K489=0," ",12+1.5*LN(K489+0.1))))</f>
        <v xml:space="preserve"> </v>
      </c>
      <c r="R489" s="120">
        <f t="shared" si="291"/>
        <v>-0.63022410000000006</v>
      </c>
      <c r="S489" s="109">
        <f t="shared" si="292"/>
        <v>0</v>
      </c>
      <c r="T489" s="110">
        <f t="shared" si="293"/>
        <v>0</v>
      </c>
      <c r="U489" s="109">
        <f t="shared" si="273"/>
        <v>0</v>
      </c>
      <c r="V489" s="69" t="e">
        <f t="shared" si="294"/>
        <v>#DIV/0!</v>
      </c>
      <c r="W489" s="109" t="e">
        <f t="shared" si="274"/>
        <v>#DIV/0!</v>
      </c>
      <c r="X489" s="109" t="e">
        <f t="shared" si="275"/>
        <v>#DIV/0!</v>
      </c>
      <c r="Y489" s="109" t="e">
        <f t="shared" si="276"/>
        <v>#DIV/0!</v>
      </c>
      <c r="Z489" s="109" t="e">
        <f t="shared" si="277"/>
        <v>#DIV/0!</v>
      </c>
      <c r="AA489" s="235" t="str">
        <f>IF(D489&lt;'Input Data'!$V$4," ",IF(I489=0," ",IF(K489=0," ",IF(AX489=4,28,IF(AX489=3,28,IF(AX489=2,28,IF(AX489=1,28,IF(AB489&gt;43,43,AB489))))))))</f>
        <v xml:space="preserve"> </v>
      </c>
      <c r="AB489" s="111" t="e">
        <f t="shared" si="278"/>
        <v>#DIV/0!</v>
      </c>
      <c r="AC489" s="128" t="e">
        <f t="shared" si="295"/>
        <v>#DIV/0!</v>
      </c>
      <c r="AD489" s="81">
        <f t="shared" si="279"/>
        <v>-99</v>
      </c>
      <c r="AE489" s="128" t="str">
        <f>IF(D489&lt;'Input Data'!$V$4," ",IF(I489=0," ",IF(K489=0," ",5*(I489-S489))))</f>
        <v xml:space="preserve"> </v>
      </c>
      <c r="AF489" s="81">
        <f t="shared" si="296"/>
        <v>-0.99</v>
      </c>
      <c r="AG489" s="81">
        <f t="shared" si="280"/>
        <v>-99</v>
      </c>
      <c r="AH489" s="119" t="e">
        <f t="shared" si="297"/>
        <v>#DIV/0!</v>
      </c>
      <c r="AI489" s="130" t="e">
        <f t="shared" si="298"/>
        <v>#DIV/0!</v>
      </c>
      <c r="AJ489" s="119" t="e">
        <f t="shared" si="299"/>
        <v>#DIV/0!</v>
      </c>
      <c r="AK489" s="119">
        <f t="shared" si="300"/>
        <v>-99</v>
      </c>
      <c r="AL489" s="69" t="e">
        <f t="shared" si="301"/>
        <v>#DIV/0!</v>
      </c>
      <c r="AM489" s="114" t="e">
        <f t="shared" si="302"/>
        <v>#DIV/0!</v>
      </c>
      <c r="AN489" s="119" t="e">
        <f t="shared" si="303"/>
        <v>#DIV/0!</v>
      </c>
      <c r="AO489" s="119" t="e">
        <f t="shared" si="304"/>
        <v>#DIV/0!</v>
      </c>
      <c r="AP489" s="119" t="e">
        <f t="shared" si="305"/>
        <v>#DIV/0!</v>
      </c>
      <c r="AQ489" s="119" t="e">
        <f t="shared" si="306"/>
        <v>#DIV/0!</v>
      </c>
      <c r="AR489" s="119" t="e">
        <f t="shared" si="307"/>
        <v>#DIV/0!</v>
      </c>
      <c r="AS489" s="114" t="e">
        <f t="shared" si="308"/>
        <v>#DIV/0!</v>
      </c>
      <c r="AT489" s="114" t="e">
        <f t="shared" si="281"/>
        <v>#DIV/0!</v>
      </c>
      <c r="AU489" s="114" t="e">
        <f t="shared" si="309"/>
        <v>#DIV/0!</v>
      </c>
      <c r="AV489" s="114" t="e">
        <f t="shared" si="282"/>
        <v>#DIV/0!</v>
      </c>
      <c r="AW489" s="69" t="e">
        <f t="shared" si="310"/>
        <v>#DIV/0!</v>
      </c>
      <c r="AX489" s="69" t="e">
        <f t="shared" si="311"/>
        <v>#DIV/0!</v>
      </c>
    </row>
    <row r="490" spans="4:50" ht="15.75">
      <c r="D490" s="41">
        <f>'Input Data'!E503</f>
        <v>0</v>
      </c>
      <c r="E490" s="43">
        <f>'Input Data'!F503</f>
        <v>0</v>
      </c>
      <c r="F490" s="43">
        <f>'Input Data'!G503</f>
        <v>0</v>
      </c>
      <c r="G490" s="43">
        <f>'Input Data'!H503</f>
        <v>0</v>
      </c>
      <c r="H490" s="41">
        <f>('Input Data'!E503)/3.28084</f>
        <v>0</v>
      </c>
      <c r="I490" s="43">
        <f t="shared" si="283"/>
        <v>0</v>
      </c>
      <c r="J490" s="43">
        <f t="shared" si="284"/>
        <v>-99</v>
      </c>
      <c r="K490" s="43">
        <f t="shared" si="285"/>
        <v>0</v>
      </c>
      <c r="L490" s="43">
        <f t="shared" si="286"/>
        <v>-99</v>
      </c>
      <c r="M490" s="43">
        <f t="shared" si="287"/>
        <v>0</v>
      </c>
      <c r="N490" s="43">
        <f t="shared" si="288"/>
        <v>-99</v>
      </c>
      <c r="O490" s="43" t="e">
        <f t="shared" si="289"/>
        <v>#DIV/0!</v>
      </c>
      <c r="P490" s="108">
        <f t="shared" si="290"/>
        <v>-99</v>
      </c>
      <c r="Q490" s="128" t="str">
        <f>IF(D490&lt;'Input Data'!$V$4," ",IF(I490=0," ",IF(K490=0," ",12+1.5*LN(K490+0.1))))</f>
        <v xml:space="preserve"> </v>
      </c>
      <c r="R490" s="120">
        <f t="shared" si="291"/>
        <v>-0.63022410000000006</v>
      </c>
      <c r="S490" s="109">
        <f t="shared" si="292"/>
        <v>0</v>
      </c>
      <c r="T490" s="110">
        <f t="shared" si="293"/>
        <v>0</v>
      </c>
      <c r="U490" s="109">
        <f t="shared" si="273"/>
        <v>0</v>
      </c>
      <c r="V490" s="69" t="e">
        <f t="shared" si="294"/>
        <v>#DIV/0!</v>
      </c>
      <c r="W490" s="109" t="e">
        <f t="shared" si="274"/>
        <v>#DIV/0!</v>
      </c>
      <c r="X490" s="109" t="e">
        <f t="shared" si="275"/>
        <v>#DIV/0!</v>
      </c>
      <c r="Y490" s="109" t="e">
        <f t="shared" si="276"/>
        <v>#DIV/0!</v>
      </c>
      <c r="Z490" s="109" t="e">
        <f t="shared" si="277"/>
        <v>#DIV/0!</v>
      </c>
      <c r="AA490" s="235" t="str">
        <f>IF(D490&lt;'Input Data'!$V$4," ",IF(I490=0," ",IF(K490=0," ",IF(AX490=4,28,IF(AX490=3,28,IF(AX490=2,28,IF(AX490=1,28,IF(AB490&gt;43,43,AB490))))))))</f>
        <v xml:space="preserve"> </v>
      </c>
      <c r="AB490" s="111" t="e">
        <f t="shared" si="278"/>
        <v>#DIV/0!</v>
      </c>
      <c r="AC490" s="128" t="e">
        <f t="shared" si="295"/>
        <v>#DIV/0!</v>
      </c>
      <c r="AD490" s="81">
        <f t="shared" si="279"/>
        <v>-99</v>
      </c>
      <c r="AE490" s="128" t="str">
        <f>IF(D490&lt;'Input Data'!$V$4," ",IF(I490=0," ",IF(K490=0," ",5*(I490-S490))))</f>
        <v xml:space="preserve"> </v>
      </c>
      <c r="AF490" s="81">
        <f t="shared" si="296"/>
        <v>-0.99</v>
      </c>
      <c r="AG490" s="81">
        <f t="shared" si="280"/>
        <v>-99</v>
      </c>
      <c r="AH490" s="119" t="e">
        <f t="shared" si="297"/>
        <v>#DIV/0!</v>
      </c>
      <c r="AI490" s="130" t="e">
        <f t="shared" si="298"/>
        <v>#DIV/0!</v>
      </c>
      <c r="AJ490" s="119" t="e">
        <f t="shared" si="299"/>
        <v>#DIV/0!</v>
      </c>
      <c r="AK490" s="119">
        <f t="shared" si="300"/>
        <v>-99</v>
      </c>
      <c r="AL490" s="69" t="e">
        <f t="shared" si="301"/>
        <v>#DIV/0!</v>
      </c>
      <c r="AM490" s="114" t="e">
        <f t="shared" si="302"/>
        <v>#DIV/0!</v>
      </c>
      <c r="AN490" s="119" t="e">
        <f t="shared" si="303"/>
        <v>#DIV/0!</v>
      </c>
      <c r="AO490" s="119" t="e">
        <f t="shared" si="304"/>
        <v>#DIV/0!</v>
      </c>
      <c r="AP490" s="119" t="e">
        <f t="shared" si="305"/>
        <v>#DIV/0!</v>
      </c>
      <c r="AQ490" s="119" t="e">
        <f t="shared" si="306"/>
        <v>#DIV/0!</v>
      </c>
      <c r="AR490" s="119" t="e">
        <f t="shared" si="307"/>
        <v>#DIV/0!</v>
      </c>
      <c r="AS490" s="114" t="e">
        <f t="shared" si="308"/>
        <v>#DIV/0!</v>
      </c>
      <c r="AT490" s="114" t="e">
        <f t="shared" si="281"/>
        <v>#DIV/0!</v>
      </c>
      <c r="AU490" s="114" t="e">
        <f t="shared" si="309"/>
        <v>#DIV/0!</v>
      </c>
      <c r="AV490" s="114" t="e">
        <f t="shared" si="282"/>
        <v>#DIV/0!</v>
      </c>
      <c r="AW490" s="69" t="e">
        <f t="shared" si="310"/>
        <v>#DIV/0!</v>
      </c>
      <c r="AX490" s="69" t="e">
        <f t="shared" si="311"/>
        <v>#DIV/0!</v>
      </c>
    </row>
    <row r="491" spans="4:50" ht="15.75">
      <c r="D491" s="41">
        <f>'Input Data'!E504</f>
        <v>0</v>
      </c>
      <c r="E491" s="43">
        <f>'Input Data'!F504</f>
        <v>0</v>
      </c>
      <c r="F491" s="43">
        <f>'Input Data'!G504</f>
        <v>0</v>
      </c>
      <c r="G491" s="43">
        <f>'Input Data'!H504</f>
        <v>0</v>
      </c>
      <c r="H491" s="41">
        <f>('Input Data'!E504)/3.28084</f>
        <v>0</v>
      </c>
      <c r="I491" s="43">
        <f t="shared" si="283"/>
        <v>0</v>
      </c>
      <c r="J491" s="43">
        <f t="shared" si="284"/>
        <v>-99</v>
      </c>
      <c r="K491" s="43">
        <f t="shared" si="285"/>
        <v>0</v>
      </c>
      <c r="L491" s="43">
        <f t="shared" si="286"/>
        <v>-99</v>
      </c>
      <c r="M491" s="43">
        <f t="shared" si="287"/>
        <v>0</v>
      </c>
      <c r="N491" s="43">
        <f t="shared" si="288"/>
        <v>-99</v>
      </c>
      <c r="O491" s="43" t="e">
        <f t="shared" si="289"/>
        <v>#DIV/0!</v>
      </c>
      <c r="P491" s="108">
        <f t="shared" si="290"/>
        <v>-99</v>
      </c>
      <c r="Q491" s="128" t="str">
        <f>IF(D491&lt;'Input Data'!$V$4," ",IF(I491=0," ",IF(K491=0," ",12+1.5*LN(K491+0.1))))</f>
        <v xml:space="preserve"> </v>
      </c>
      <c r="R491" s="120">
        <f t="shared" si="291"/>
        <v>-0.63022410000000006</v>
      </c>
      <c r="S491" s="109">
        <f t="shared" si="292"/>
        <v>0</v>
      </c>
      <c r="T491" s="110">
        <f t="shared" si="293"/>
        <v>0</v>
      </c>
      <c r="U491" s="109">
        <f t="shared" si="273"/>
        <v>0</v>
      </c>
      <c r="V491" s="69" t="e">
        <f t="shared" si="294"/>
        <v>#DIV/0!</v>
      </c>
      <c r="W491" s="109" t="e">
        <f t="shared" si="274"/>
        <v>#DIV/0!</v>
      </c>
      <c r="X491" s="109" t="e">
        <f t="shared" si="275"/>
        <v>#DIV/0!</v>
      </c>
      <c r="Y491" s="109" t="e">
        <f t="shared" si="276"/>
        <v>#DIV/0!</v>
      </c>
      <c r="Z491" s="109" t="e">
        <f t="shared" si="277"/>
        <v>#DIV/0!</v>
      </c>
      <c r="AA491" s="235" t="str">
        <f>IF(D491&lt;'Input Data'!$V$4," ",IF(I491=0," ",IF(K491=0," ",IF(AX491=4,28,IF(AX491=3,28,IF(AX491=2,28,IF(AX491=1,28,IF(AB491&gt;43,43,AB491))))))))</f>
        <v xml:space="preserve"> </v>
      </c>
      <c r="AB491" s="111" t="e">
        <f t="shared" si="278"/>
        <v>#DIV/0!</v>
      </c>
      <c r="AC491" s="128" t="e">
        <f t="shared" si="295"/>
        <v>#DIV/0!</v>
      </c>
      <c r="AD491" s="81">
        <f t="shared" si="279"/>
        <v>-99</v>
      </c>
      <c r="AE491" s="128" t="str">
        <f>IF(D491&lt;'Input Data'!$V$4," ",IF(I491=0," ",IF(K491=0," ",5*(I491-S491))))</f>
        <v xml:space="preserve"> </v>
      </c>
      <c r="AF491" s="81">
        <f t="shared" si="296"/>
        <v>-0.99</v>
      </c>
      <c r="AG491" s="81">
        <f t="shared" si="280"/>
        <v>-99</v>
      </c>
      <c r="AH491" s="119" t="e">
        <f t="shared" si="297"/>
        <v>#DIV/0!</v>
      </c>
      <c r="AI491" s="130" t="e">
        <f t="shared" si="298"/>
        <v>#DIV/0!</v>
      </c>
      <c r="AJ491" s="119" t="e">
        <f t="shared" si="299"/>
        <v>#DIV/0!</v>
      </c>
      <c r="AK491" s="119">
        <f t="shared" si="300"/>
        <v>-99</v>
      </c>
      <c r="AL491" s="69" t="e">
        <f t="shared" si="301"/>
        <v>#DIV/0!</v>
      </c>
      <c r="AM491" s="114" t="e">
        <f t="shared" si="302"/>
        <v>#DIV/0!</v>
      </c>
      <c r="AN491" s="119" t="e">
        <f t="shared" si="303"/>
        <v>#DIV/0!</v>
      </c>
      <c r="AO491" s="119" t="e">
        <f t="shared" si="304"/>
        <v>#DIV/0!</v>
      </c>
      <c r="AP491" s="119" t="e">
        <f t="shared" si="305"/>
        <v>#DIV/0!</v>
      </c>
      <c r="AQ491" s="119" t="e">
        <f t="shared" si="306"/>
        <v>#DIV/0!</v>
      </c>
      <c r="AR491" s="119" t="e">
        <f t="shared" si="307"/>
        <v>#DIV/0!</v>
      </c>
      <c r="AS491" s="114" t="e">
        <f t="shared" si="308"/>
        <v>#DIV/0!</v>
      </c>
      <c r="AT491" s="114" t="e">
        <f t="shared" si="281"/>
        <v>#DIV/0!</v>
      </c>
      <c r="AU491" s="114" t="e">
        <f t="shared" si="309"/>
        <v>#DIV/0!</v>
      </c>
      <c r="AV491" s="114" t="e">
        <f t="shared" si="282"/>
        <v>#DIV/0!</v>
      </c>
      <c r="AW491" s="69" t="e">
        <f t="shared" si="310"/>
        <v>#DIV/0!</v>
      </c>
      <c r="AX491" s="69" t="e">
        <f t="shared" si="311"/>
        <v>#DIV/0!</v>
      </c>
    </row>
    <row r="492" spans="4:50" ht="15.75">
      <c r="D492" s="41">
        <f>'Input Data'!E505</f>
        <v>0</v>
      </c>
      <c r="E492" s="43">
        <f>'Input Data'!F505</f>
        <v>0</v>
      </c>
      <c r="F492" s="43">
        <f>'Input Data'!G505</f>
        <v>0</v>
      </c>
      <c r="G492" s="43">
        <f>'Input Data'!H505</f>
        <v>0</v>
      </c>
      <c r="H492" s="41">
        <f>('Input Data'!E505)/3.28084</f>
        <v>0</v>
      </c>
      <c r="I492" s="43">
        <f t="shared" si="283"/>
        <v>0</v>
      </c>
      <c r="J492" s="43">
        <f t="shared" si="284"/>
        <v>-99</v>
      </c>
      <c r="K492" s="43">
        <f t="shared" si="285"/>
        <v>0</v>
      </c>
      <c r="L492" s="43">
        <f t="shared" si="286"/>
        <v>-99</v>
      </c>
      <c r="M492" s="43">
        <f t="shared" si="287"/>
        <v>0</v>
      </c>
      <c r="N492" s="43">
        <f t="shared" si="288"/>
        <v>-99</v>
      </c>
      <c r="O492" s="43" t="e">
        <f t="shared" si="289"/>
        <v>#DIV/0!</v>
      </c>
      <c r="P492" s="108">
        <f t="shared" si="290"/>
        <v>-99</v>
      </c>
      <c r="Q492" s="128" t="str">
        <f>IF(D492&lt;'Input Data'!$V$4," ",IF(I492=0," ",IF(K492=0," ",12+1.5*LN(K492+0.1))))</f>
        <v xml:space="preserve"> </v>
      </c>
      <c r="R492" s="120">
        <f t="shared" si="291"/>
        <v>-0.63022410000000006</v>
      </c>
      <c r="S492" s="109">
        <f t="shared" si="292"/>
        <v>0</v>
      </c>
      <c r="T492" s="110">
        <f t="shared" si="293"/>
        <v>0</v>
      </c>
      <c r="U492" s="109">
        <f t="shared" si="273"/>
        <v>0</v>
      </c>
      <c r="V492" s="69" t="e">
        <f t="shared" si="294"/>
        <v>#DIV/0!</v>
      </c>
      <c r="W492" s="109" t="e">
        <f t="shared" si="274"/>
        <v>#DIV/0!</v>
      </c>
      <c r="X492" s="109" t="e">
        <f t="shared" si="275"/>
        <v>#DIV/0!</v>
      </c>
      <c r="Y492" s="109" t="e">
        <f t="shared" si="276"/>
        <v>#DIV/0!</v>
      </c>
      <c r="Z492" s="109" t="e">
        <f t="shared" si="277"/>
        <v>#DIV/0!</v>
      </c>
      <c r="AA492" s="235" t="str">
        <f>IF(D492&lt;'Input Data'!$V$4," ",IF(I492=0," ",IF(K492=0," ",IF(AX492=4,28,IF(AX492=3,28,IF(AX492=2,28,IF(AX492=1,28,IF(AB492&gt;43,43,AB492))))))))</f>
        <v xml:space="preserve"> </v>
      </c>
      <c r="AB492" s="111" t="e">
        <f t="shared" si="278"/>
        <v>#DIV/0!</v>
      </c>
      <c r="AC492" s="128" t="e">
        <f t="shared" si="295"/>
        <v>#DIV/0!</v>
      </c>
      <c r="AD492" s="81">
        <f t="shared" si="279"/>
        <v>-99</v>
      </c>
      <c r="AE492" s="128" t="str">
        <f>IF(D492&lt;'Input Data'!$V$4," ",IF(I492=0," ",IF(K492=0," ",5*(I492-S492))))</f>
        <v xml:space="preserve"> </v>
      </c>
      <c r="AF492" s="81">
        <f t="shared" si="296"/>
        <v>-0.99</v>
      </c>
      <c r="AG492" s="81">
        <f t="shared" si="280"/>
        <v>-99</v>
      </c>
      <c r="AH492" s="119" t="e">
        <f t="shared" si="297"/>
        <v>#DIV/0!</v>
      </c>
      <c r="AI492" s="130" t="e">
        <f t="shared" si="298"/>
        <v>#DIV/0!</v>
      </c>
      <c r="AJ492" s="119" t="e">
        <f t="shared" si="299"/>
        <v>#DIV/0!</v>
      </c>
      <c r="AK492" s="119">
        <f t="shared" si="300"/>
        <v>-99</v>
      </c>
      <c r="AL492" s="69" t="e">
        <f t="shared" si="301"/>
        <v>#DIV/0!</v>
      </c>
      <c r="AM492" s="114" t="e">
        <f t="shared" si="302"/>
        <v>#DIV/0!</v>
      </c>
      <c r="AN492" s="119" t="e">
        <f t="shared" si="303"/>
        <v>#DIV/0!</v>
      </c>
      <c r="AO492" s="119" t="e">
        <f t="shared" si="304"/>
        <v>#DIV/0!</v>
      </c>
      <c r="AP492" s="119" t="e">
        <f t="shared" si="305"/>
        <v>#DIV/0!</v>
      </c>
      <c r="AQ492" s="119" t="e">
        <f t="shared" si="306"/>
        <v>#DIV/0!</v>
      </c>
      <c r="AR492" s="119" t="e">
        <f t="shared" si="307"/>
        <v>#DIV/0!</v>
      </c>
      <c r="AS492" s="114" t="e">
        <f t="shared" si="308"/>
        <v>#DIV/0!</v>
      </c>
      <c r="AT492" s="114" t="e">
        <f t="shared" si="281"/>
        <v>#DIV/0!</v>
      </c>
      <c r="AU492" s="114" t="e">
        <f t="shared" si="309"/>
        <v>#DIV/0!</v>
      </c>
      <c r="AV492" s="114" t="e">
        <f t="shared" si="282"/>
        <v>#DIV/0!</v>
      </c>
      <c r="AW492" s="69" t="e">
        <f t="shared" si="310"/>
        <v>#DIV/0!</v>
      </c>
      <c r="AX492" s="69" t="e">
        <f t="shared" si="311"/>
        <v>#DIV/0!</v>
      </c>
    </row>
    <row r="493" spans="4:50" ht="15.75">
      <c r="D493" s="41">
        <f>'Input Data'!E506</f>
        <v>0</v>
      </c>
      <c r="E493" s="43">
        <f>'Input Data'!F506</f>
        <v>0</v>
      </c>
      <c r="F493" s="43">
        <f>'Input Data'!G506</f>
        <v>0</v>
      </c>
      <c r="G493" s="43">
        <f>'Input Data'!H506</f>
        <v>0</v>
      </c>
      <c r="H493" s="41">
        <f>('Input Data'!E506)/3.28084</f>
        <v>0</v>
      </c>
      <c r="I493" s="43">
        <f t="shared" si="283"/>
        <v>0</v>
      </c>
      <c r="J493" s="43">
        <f t="shared" si="284"/>
        <v>-99</v>
      </c>
      <c r="K493" s="43">
        <f t="shared" si="285"/>
        <v>0</v>
      </c>
      <c r="L493" s="43">
        <f t="shared" si="286"/>
        <v>-99</v>
      </c>
      <c r="M493" s="43">
        <f t="shared" si="287"/>
        <v>0</v>
      </c>
      <c r="N493" s="43">
        <f t="shared" si="288"/>
        <v>-99</v>
      </c>
      <c r="O493" s="43" t="e">
        <f t="shared" si="289"/>
        <v>#DIV/0!</v>
      </c>
      <c r="P493" s="108">
        <f t="shared" si="290"/>
        <v>-99</v>
      </c>
      <c r="Q493" s="128" t="str">
        <f>IF(D493&lt;'Input Data'!$V$4," ",IF(I493=0," ",IF(K493=0," ",12+1.5*LN(K493+0.1))))</f>
        <v xml:space="preserve"> </v>
      </c>
      <c r="R493" s="120">
        <f t="shared" si="291"/>
        <v>-0.63022410000000006</v>
      </c>
      <c r="S493" s="109">
        <f t="shared" si="292"/>
        <v>0</v>
      </c>
      <c r="T493" s="110">
        <f t="shared" si="293"/>
        <v>0</v>
      </c>
      <c r="U493" s="109">
        <f t="shared" si="273"/>
        <v>0</v>
      </c>
      <c r="V493" s="69" t="e">
        <f t="shared" si="294"/>
        <v>#DIV/0!</v>
      </c>
      <c r="W493" s="109" t="e">
        <f t="shared" si="274"/>
        <v>#DIV/0!</v>
      </c>
      <c r="X493" s="109" t="e">
        <f t="shared" si="275"/>
        <v>#DIV/0!</v>
      </c>
      <c r="Y493" s="109" t="e">
        <f t="shared" si="276"/>
        <v>#DIV/0!</v>
      </c>
      <c r="Z493" s="109" t="e">
        <f t="shared" si="277"/>
        <v>#DIV/0!</v>
      </c>
      <c r="AA493" s="235" t="str">
        <f>IF(D493&lt;'Input Data'!$V$4," ",IF(I493=0," ",IF(K493=0," ",IF(AX493=4,28,IF(AX493=3,28,IF(AX493=2,28,IF(AX493=1,28,IF(AB493&gt;43,43,AB493))))))))</f>
        <v xml:space="preserve"> </v>
      </c>
      <c r="AB493" s="111" t="e">
        <f t="shared" si="278"/>
        <v>#DIV/0!</v>
      </c>
      <c r="AC493" s="128" t="e">
        <f t="shared" si="295"/>
        <v>#DIV/0!</v>
      </c>
      <c r="AD493" s="81">
        <f t="shared" si="279"/>
        <v>-99</v>
      </c>
      <c r="AE493" s="128" t="str">
        <f>IF(D493&lt;'Input Data'!$V$4," ",IF(I493=0," ",IF(K493=0," ",5*(I493-S493))))</f>
        <v xml:space="preserve"> </v>
      </c>
      <c r="AF493" s="81">
        <f t="shared" si="296"/>
        <v>-0.99</v>
      </c>
      <c r="AG493" s="81">
        <f t="shared" si="280"/>
        <v>-99</v>
      </c>
      <c r="AH493" s="119" t="e">
        <f t="shared" si="297"/>
        <v>#DIV/0!</v>
      </c>
      <c r="AI493" s="130" t="e">
        <f t="shared" si="298"/>
        <v>#DIV/0!</v>
      </c>
      <c r="AJ493" s="119" t="e">
        <f t="shared" si="299"/>
        <v>#DIV/0!</v>
      </c>
      <c r="AK493" s="119">
        <f t="shared" si="300"/>
        <v>-99</v>
      </c>
      <c r="AL493" s="69" t="e">
        <f t="shared" si="301"/>
        <v>#DIV/0!</v>
      </c>
      <c r="AM493" s="114" t="e">
        <f t="shared" si="302"/>
        <v>#DIV/0!</v>
      </c>
      <c r="AN493" s="119" t="e">
        <f t="shared" si="303"/>
        <v>#DIV/0!</v>
      </c>
      <c r="AO493" s="119" t="e">
        <f t="shared" si="304"/>
        <v>#DIV/0!</v>
      </c>
      <c r="AP493" s="119" t="e">
        <f t="shared" si="305"/>
        <v>#DIV/0!</v>
      </c>
      <c r="AQ493" s="119" t="e">
        <f t="shared" si="306"/>
        <v>#DIV/0!</v>
      </c>
      <c r="AR493" s="119" t="e">
        <f t="shared" si="307"/>
        <v>#DIV/0!</v>
      </c>
      <c r="AS493" s="114" t="e">
        <f t="shared" si="308"/>
        <v>#DIV/0!</v>
      </c>
      <c r="AT493" s="114" t="e">
        <f t="shared" si="281"/>
        <v>#DIV/0!</v>
      </c>
      <c r="AU493" s="114" t="e">
        <f t="shared" si="309"/>
        <v>#DIV/0!</v>
      </c>
      <c r="AV493" s="114" t="e">
        <f t="shared" si="282"/>
        <v>#DIV/0!</v>
      </c>
      <c r="AW493" s="69" t="e">
        <f t="shared" si="310"/>
        <v>#DIV/0!</v>
      </c>
      <c r="AX493" s="69" t="e">
        <f t="shared" si="311"/>
        <v>#DIV/0!</v>
      </c>
    </row>
    <row r="494" spans="4:50" ht="15.75">
      <c r="D494" s="41">
        <f>'Input Data'!E507</f>
        <v>0</v>
      </c>
      <c r="E494" s="43">
        <f>'Input Data'!F507</f>
        <v>0</v>
      </c>
      <c r="F494" s="43">
        <f>'Input Data'!G507</f>
        <v>0</v>
      </c>
      <c r="G494" s="43">
        <f>'Input Data'!H507</f>
        <v>0</v>
      </c>
      <c r="H494" s="41">
        <f>('Input Data'!E507)/3.28084</f>
        <v>0</v>
      </c>
      <c r="I494" s="43">
        <f t="shared" si="283"/>
        <v>0</v>
      </c>
      <c r="J494" s="43">
        <f t="shared" si="284"/>
        <v>-99</v>
      </c>
      <c r="K494" s="43">
        <f t="shared" si="285"/>
        <v>0</v>
      </c>
      <c r="L494" s="43">
        <f t="shared" si="286"/>
        <v>-99</v>
      </c>
      <c r="M494" s="43">
        <f t="shared" si="287"/>
        <v>0</v>
      </c>
      <c r="N494" s="43">
        <f t="shared" si="288"/>
        <v>-99</v>
      </c>
      <c r="O494" s="43" t="e">
        <f t="shared" si="289"/>
        <v>#DIV/0!</v>
      </c>
      <c r="P494" s="108">
        <f t="shared" si="290"/>
        <v>-99</v>
      </c>
      <c r="Q494" s="128" t="str">
        <f>IF(D494&lt;'Input Data'!$V$4," ",IF(I494=0," ",IF(K494=0," ",12+1.5*LN(K494+0.1))))</f>
        <v xml:space="preserve"> </v>
      </c>
      <c r="R494" s="120">
        <f t="shared" si="291"/>
        <v>-0.63022410000000006</v>
      </c>
      <c r="S494" s="109">
        <f t="shared" si="292"/>
        <v>0</v>
      </c>
      <c r="T494" s="110">
        <f t="shared" si="293"/>
        <v>0</v>
      </c>
      <c r="U494" s="109">
        <f t="shared" si="273"/>
        <v>0</v>
      </c>
      <c r="V494" s="69" t="e">
        <f t="shared" si="294"/>
        <v>#DIV/0!</v>
      </c>
      <c r="W494" s="109" t="e">
        <f t="shared" si="274"/>
        <v>#DIV/0!</v>
      </c>
      <c r="X494" s="109" t="e">
        <f t="shared" si="275"/>
        <v>#DIV/0!</v>
      </c>
      <c r="Y494" s="109" t="e">
        <f t="shared" si="276"/>
        <v>#DIV/0!</v>
      </c>
      <c r="Z494" s="109" t="e">
        <f t="shared" si="277"/>
        <v>#DIV/0!</v>
      </c>
      <c r="AA494" s="235" t="str">
        <f>IF(D494&lt;'Input Data'!$V$4," ",IF(I494=0," ",IF(K494=0," ",IF(AX494=4,28,IF(AX494=3,28,IF(AX494=2,28,IF(AX494=1,28,IF(AB494&gt;43,43,AB494))))))))</f>
        <v xml:space="preserve"> </v>
      </c>
      <c r="AB494" s="111" t="e">
        <f t="shared" si="278"/>
        <v>#DIV/0!</v>
      </c>
      <c r="AC494" s="128" t="e">
        <f t="shared" si="295"/>
        <v>#DIV/0!</v>
      </c>
      <c r="AD494" s="81">
        <f t="shared" si="279"/>
        <v>-99</v>
      </c>
      <c r="AE494" s="128" t="str">
        <f>IF(D494&lt;'Input Data'!$V$4," ",IF(I494=0," ",IF(K494=0," ",5*(I494-S494))))</f>
        <v xml:space="preserve"> </v>
      </c>
      <c r="AF494" s="81">
        <f t="shared" si="296"/>
        <v>-0.99</v>
      </c>
      <c r="AG494" s="81">
        <f t="shared" si="280"/>
        <v>-99</v>
      </c>
      <c r="AH494" s="119" t="e">
        <f t="shared" si="297"/>
        <v>#DIV/0!</v>
      </c>
      <c r="AI494" s="130" t="e">
        <f t="shared" si="298"/>
        <v>#DIV/0!</v>
      </c>
      <c r="AJ494" s="119" t="e">
        <f t="shared" si="299"/>
        <v>#DIV/0!</v>
      </c>
      <c r="AK494" s="119">
        <f t="shared" si="300"/>
        <v>-99</v>
      </c>
      <c r="AL494" s="69" t="e">
        <f t="shared" si="301"/>
        <v>#DIV/0!</v>
      </c>
      <c r="AM494" s="114" t="e">
        <f t="shared" si="302"/>
        <v>#DIV/0!</v>
      </c>
      <c r="AN494" s="119" t="e">
        <f t="shared" si="303"/>
        <v>#DIV/0!</v>
      </c>
      <c r="AO494" s="119" t="e">
        <f t="shared" si="304"/>
        <v>#DIV/0!</v>
      </c>
      <c r="AP494" s="119" t="e">
        <f t="shared" si="305"/>
        <v>#DIV/0!</v>
      </c>
      <c r="AQ494" s="119" t="e">
        <f t="shared" si="306"/>
        <v>#DIV/0!</v>
      </c>
      <c r="AR494" s="119" t="e">
        <f t="shared" si="307"/>
        <v>#DIV/0!</v>
      </c>
      <c r="AS494" s="114" t="e">
        <f t="shared" si="308"/>
        <v>#DIV/0!</v>
      </c>
      <c r="AT494" s="114" t="e">
        <f t="shared" si="281"/>
        <v>#DIV/0!</v>
      </c>
      <c r="AU494" s="114" t="e">
        <f t="shared" si="309"/>
        <v>#DIV/0!</v>
      </c>
      <c r="AV494" s="114" t="e">
        <f t="shared" si="282"/>
        <v>#DIV/0!</v>
      </c>
      <c r="AW494" s="69" t="e">
        <f t="shared" si="310"/>
        <v>#DIV/0!</v>
      </c>
      <c r="AX494" s="69" t="e">
        <f t="shared" si="311"/>
        <v>#DIV/0!</v>
      </c>
    </row>
    <row r="495" spans="4:50" ht="15.75">
      <c r="D495" s="41">
        <f>'Input Data'!E508</f>
        <v>0</v>
      </c>
      <c r="E495" s="43">
        <f>'Input Data'!F508</f>
        <v>0</v>
      </c>
      <c r="F495" s="43">
        <f>'Input Data'!G508</f>
        <v>0</v>
      </c>
      <c r="G495" s="43">
        <f>'Input Data'!H508</f>
        <v>0</v>
      </c>
      <c r="H495" s="41">
        <f>('Input Data'!E508)/3.28084</f>
        <v>0</v>
      </c>
      <c r="I495" s="43">
        <f t="shared" si="283"/>
        <v>0</v>
      </c>
      <c r="J495" s="43">
        <f t="shared" si="284"/>
        <v>-99</v>
      </c>
      <c r="K495" s="43">
        <f t="shared" si="285"/>
        <v>0</v>
      </c>
      <c r="L495" s="43">
        <f t="shared" si="286"/>
        <v>-99</v>
      </c>
      <c r="M495" s="43">
        <f t="shared" si="287"/>
        <v>0</v>
      </c>
      <c r="N495" s="43">
        <f t="shared" si="288"/>
        <v>-99</v>
      </c>
      <c r="O495" s="43" t="e">
        <f t="shared" si="289"/>
        <v>#DIV/0!</v>
      </c>
      <c r="P495" s="108">
        <f t="shared" si="290"/>
        <v>-99</v>
      </c>
      <c r="Q495" s="128" t="str">
        <f>IF(D495&lt;'Input Data'!$V$4," ",IF(I495=0," ",IF(K495=0," ",12+1.5*LN(K495+0.1))))</f>
        <v xml:space="preserve"> </v>
      </c>
      <c r="R495" s="120">
        <f t="shared" si="291"/>
        <v>-0.63022410000000006</v>
      </c>
      <c r="S495" s="109">
        <f t="shared" si="292"/>
        <v>0</v>
      </c>
      <c r="T495" s="110">
        <f t="shared" si="293"/>
        <v>0</v>
      </c>
      <c r="U495" s="109">
        <f t="shared" si="273"/>
        <v>0</v>
      </c>
      <c r="V495" s="69" t="e">
        <f t="shared" si="294"/>
        <v>#DIV/0!</v>
      </c>
      <c r="W495" s="109" t="e">
        <f t="shared" si="274"/>
        <v>#DIV/0!</v>
      </c>
      <c r="X495" s="109" t="e">
        <f t="shared" si="275"/>
        <v>#DIV/0!</v>
      </c>
      <c r="Y495" s="109" t="e">
        <f t="shared" si="276"/>
        <v>#DIV/0!</v>
      </c>
      <c r="Z495" s="109" t="e">
        <f t="shared" si="277"/>
        <v>#DIV/0!</v>
      </c>
      <c r="AA495" s="235" t="str">
        <f>IF(D495&lt;'Input Data'!$V$4," ",IF(I495=0," ",IF(K495=0," ",IF(AX495=4,28,IF(AX495=3,28,IF(AX495=2,28,IF(AX495=1,28,IF(AB495&gt;43,43,AB495))))))))</f>
        <v xml:space="preserve"> </v>
      </c>
      <c r="AB495" s="111" t="e">
        <f t="shared" si="278"/>
        <v>#DIV/0!</v>
      </c>
      <c r="AC495" s="128" t="e">
        <f t="shared" si="295"/>
        <v>#DIV/0!</v>
      </c>
      <c r="AD495" s="81">
        <f t="shared" si="279"/>
        <v>-99</v>
      </c>
      <c r="AE495" s="128" t="str">
        <f>IF(D495&lt;'Input Data'!$V$4," ",IF(I495=0," ",IF(K495=0," ",5*(I495-S495))))</f>
        <v xml:space="preserve"> </v>
      </c>
      <c r="AF495" s="81">
        <f t="shared" si="296"/>
        <v>-0.99</v>
      </c>
      <c r="AG495" s="81">
        <f t="shared" si="280"/>
        <v>-99</v>
      </c>
      <c r="AH495" s="119" t="e">
        <f t="shared" si="297"/>
        <v>#DIV/0!</v>
      </c>
      <c r="AI495" s="130" t="e">
        <f t="shared" si="298"/>
        <v>#DIV/0!</v>
      </c>
      <c r="AJ495" s="119" t="e">
        <f t="shared" si="299"/>
        <v>#DIV/0!</v>
      </c>
      <c r="AK495" s="119">
        <f t="shared" si="300"/>
        <v>-99</v>
      </c>
      <c r="AL495" s="69" t="e">
        <f t="shared" si="301"/>
        <v>#DIV/0!</v>
      </c>
      <c r="AM495" s="114" t="e">
        <f t="shared" si="302"/>
        <v>#DIV/0!</v>
      </c>
      <c r="AN495" s="119" t="e">
        <f t="shared" si="303"/>
        <v>#DIV/0!</v>
      </c>
      <c r="AO495" s="119" t="e">
        <f t="shared" si="304"/>
        <v>#DIV/0!</v>
      </c>
      <c r="AP495" s="119" t="e">
        <f t="shared" si="305"/>
        <v>#DIV/0!</v>
      </c>
      <c r="AQ495" s="119" t="e">
        <f t="shared" si="306"/>
        <v>#DIV/0!</v>
      </c>
      <c r="AR495" s="119" t="e">
        <f t="shared" si="307"/>
        <v>#DIV/0!</v>
      </c>
      <c r="AS495" s="114" t="e">
        <f t="shared" si="308"/>
        <v>#DIV/0!</v>
      </c>
      <c r="AT495" s="114" t="e">
        <f t="shared" si="281"/>
        <v>#DIV/0!</v>
      </c>
      <c r="AU495" s="114" t="e">
        <f t="shared" si="309"/>
        <v>#DIV/0!</v>
      </c>
      <c r="AV495" s="114" t="e">
        <f t="shared" si="282"/>
        <v>#DIV/0!</v>
      </c>
      <c r="AW495" s="69" t="e">
        <f t="shared" si="310"/>
        <v>#DIV/0!</v>
      </c>
      <c r="AX495" s="69" t="e">
        <f t="shared" si="311"/>
        <v>#DIV/0!</v>
      </c>
    </row>
    <row r="496" spans="4:50" ht="15.75">
      <c r="D496" s="41">
        <f>'Input Data'!E509</f>
        <v>0</v>
      </c>
      <c r="E496" s="43">
        <f>'Input Data'!F509</f>
        <v>0</v>
      </c>
      <c r="F496" s="43">
        <f>'Input Data'!G509</f>
        <v>0</v>
      </c>
      <c r="G496" s="43">
        <f>'Input Data'!H509</f>
        <v>0</v>
      </c>
      <c r="H496" s="41">
        <f>('Input Data'!E509)/3.28084</f>
        <v>0</v>
      </c>
      <c r="I496" s="43">
        <f t="shared" si="283"/>
        <v>0</v>
      </c>
      <c r="J496" s="43">
        <f t="shared" si="284"/>
        <v>-99</v>
      </c>
      <c r="K496" s="43">
        <f t="shared" si="285"/>
        <v>0</v>
      </c>
      <c r="L496" s="43">
        <f t="shared" si="286"/>
        <v>-99</v>
      </c>
      <c r="M496" s="43">
        <f t="shared" si="287"/>
        <v>0</v>
      </c>
      <c r="N496" s="43">
        <f t="shared" si="288"/>
        <v>-99</v>
      </c>
      <c r="O496" s="43" t="e">
        <f t="shared" si="289"/>
        <v>#DIV/0!</v>
      </c>
      <c r="P496" s="108">
        <f t="shared" si="290"/>
        <v>-99</v>
      </c>
      <c r="Q496" s="128" t="str">
        <f>IF(D496&lt;'Input Data'!$V$4," ",IF(I496=0," ",IF(K496=0," ",12+1.5*LN(K496+0.1))))</f>
        <v xml:space="preserve"> </v>
      </c>
      <c r="R496" s="120">
        <f t="shared" si="291"/>
        <v>-0.63022410000000006</v>
      </c>
      <c r="S496" s="109">
        <f t="shared" si="292"/>
        <v>0</v>
      </c>
      <c r="T496" s="110">
        <f t="shared" si="293"/>
        <v>0</v>
      </c>
      <c r="U496" s="109">
        <f t="shared" si="273"/>
        <v>0</v>
      </c>
      <c r="V496" s="69" t="e">
        <f t="shared" si="294"/>
        <v>#DIV/0!</v>
      </c>
      <c r="W496" s="109" t="e">
        <f t="shared" si="274"/>
        <v>#DIV/0!</v>
      </c>
      <c r="X496" s="109" t="e">
        <f t="shared" si="275"/>
        <v>#DIV/0!</v>
      </c>
      <c r="Y496" s="109" t="e">
        <f t="shared" si="276"/>
        <v>#DIV/0!</v>
      </c>
      <c r="Z496" s="109" t="e">
        <f t="shared" si="277"/>
        <v>#DIV/0!</v>
      </c>
      <c r="AA496" s="235" t="str">
        <f>IF(D496&lt;'Input Data'!$V$4," ",IF(I496=0," ",IF(K496=0," ",IF(AX496=4,28,IF(AX496=3,28,IF(AX496=2,28,IF(AX496=1,28,IF(AB496&gt;43,43,AB496))))))))</f>
        <v xml:space="preserve"> </v>
      </c>
      <c r="AB496" s="111" t="e">
        <f t="shared" si="278"/>
        <v>#DIV/0!</v>
      </c>
      <c r="AC496" s="128" t="e">
        <f t="shared" si="295"/>
        <v>#DIV/0!</v>
      </c>
      <c r="AD496" s="81">
        <f t="shared" si="279"/>
        <v>-99</v>
      </c>
      <c r="AE496" s="128" t="str">
        <f>IF(D496&lt;'Input Data'!$V$4," ",IF(I496=0," ",IF(K496=0," ",5*(I496-S496))))</f>
        <v xml:space="preserve"> </v>
      </c>
      <c r="AF496" s="81">
        <f t="shared" si="296"/>
        <v>-0.99</v>
      </c>
      <c r="AG496" s="81">
        <f t="shared" si="280"/>
        <v>-99</v>
      </c>
      <c r="AH496" s="119" t="e">
        <f t="shared" si="297"/>
        <v>#DIV/0!</v>
      </c>
      <c r="AI496" s="130" t="e">
        <f t="shared" si="298"/>
        <v>#DIV/0!</v>
      </c>
      <c r="AJ496" s="119" t="e">
        <f t="shared" si="299"/>
        <v>#DIV/0!</v>
      </c>
      <c r="AK496" s="119">
        <f t="shared" si="300"/>
        <v>-99</v>
      </c>
      <c r="AL496" s="69" t="e">
        <f t="shared" si="301"/>
        <v>#DIV/0!</v>
      </c>
      <c r="AM496" s="114" t="e">
        <f t="shared" si="302"/>
        <v>#DIV/0!</v>
      </c>
      <c r="AN496" s="119" t="e">
        <f t="shared" si="303"/>
        <v>#DIV/0!</v>
      </c>
      <c r="AO496" s="119" t="e">
        <f t="shared" si="304"/>
        <v>#DIV/0!</v>
      </c>
      <c r="AP496" s="119" t="e">
        <f t="shared" si="305"/>
        <v>#DIV/0!</v>
      </c>
      <c r="AQ496" s="119" t="e">
        <f t="shared" si="306"/>
        <v>#DIV/0!</v>
      </c>
      <c r="AR496" s="119" t="e">
        <f t="shared" si="307"/>
        <v>#DIV/0!</v>
      </c>
      <c r="AS496" s="114" t="e">
        <f t="shared" si="308"/>
        <v>#DIV/0!</v>
      </c>
      <c r="AT496" s="114" t="e">
        <f t="shared" si="281"/>
        <v>#DIV/0!</v>
      </c>
      <c r="AU496" s="114" t="e">
        <f t="shared" si="309"/>
        <v>#DIV/0!</v>
      </c>
      <c r="AV496" s="114" t="e">
        <f t="shared" si="282"/>
        <v>#DIV/0!</v>
      </c>
      <c r="AW496" s="69" t="e">
        <f t="shared" si="310"/>
        <v>#DIV/0!</v>
      </c>
      <c r="AX496" s="69" t="e">
        <f t="shared" si="311"/>
        <v>#DIV/0!</v>
      </c>
    </row>
    <row r="497" spans="4:50" ht="15.75">
      <c r="D497" s="41">
        <f>'Input Data'!E510</f>
        <v>0</v>
      </c>
      <c r="E497" s="43">
        <f>'Input Data'!F510</f>
        <v>0</v>
      </c>
      <c r="F497" s="43">
        <f>'Input Data'!G510</f>
        <v>0</v>
      </c>
      <c r="G497" s="43">
        <f>'Input Data'!H510</f>
        <v>0</v>
      </c>
      <c r="H497" s="41">
        <f>('Input Data'!E510)/3.28084</f>
        <v>0</v>
      </c>
      <c r="I497" s="43">
        <f t="shared" si="283"/>
        <v>0</v>
      </c>
      <c r="J497" s="43">
        <f t="shared" si="284"/>
        <v>-99</v>
      </c>
      <c r="K497" s="43">
        <f t="shared" si="285"/>
        <v>0</v>
      </c>
      <c r="L497" s="43">
        <f t="shared" si="286"/>
        <v>-99</v>
      </c>
      <c r="M497" s="43">
        <f t="shared" si="287"/>
        <v>0</v>
      </c>
      <c r="N497" s="43">
        <f t="shared" si="288"/>
        <v>-99</v>
      </c>
      <c r="O497" s="43" t="e">
        <f t="shared" si="289"/>
        <v>#DIV/0!</v>
      </c>
      <c r="P497" s="108">
        <f t="shared" si="290"/>
        <v>-99</v>
      </c>
      <c r="Q497" s="128" t="str">
        <f>IF(D497&lt;'Input Data'!$V$4," ",IF(I497=0," ",IF(K497=0," ",12+1.5*LN(K497+0.1))))</f>
        <v xml:space="preserve"> </v>
      </c>
      <c r="R497" s="120">
        <f t="shared" si="291"/>
        <v>-0.63022410000000006</v>
      </c>
      <c r="S497" s="109">
        <f t="shared" si="292"/>
        <v>0</v>
      </c>
      <c r="T497" s="110">
        <f t="shared" si="293"/>
        <v>0</v>
      </c>
      <c r="U497" s="109">
        <f t="shared" si="273"/>
        <v>0</v>
      </c>
      <c r="V497" s="69" t="e">
        <f t="shared" si="294"/>
        <v>#DIV/0!</v>
      </c>
      <c r="W497" s="109" t="e">
        <f t="shared" si="274"/>
        <v>#DIV/0!</v>
      </c>
      <c r="X497" s="109" t="e">
        <f t="shared" si="275"/>
        <v>#DIV/0!</v>
      </c>
      <c r="Y497" s="109" t="e">
        <f t="shared" si="276"/>
        <v>#DIV/0!</v>
      </c>
      <c r="Z497" s="109" t="e">
        <f t="shared" si="277"/>
        <v>#DIV/0!</v>
      </c>
      <c r="AA497" s="235" t="str">
        <f>IF(D497&lt;'Input Data'!$V$4," ",IF(I497=0," ",IF(K497=0," ",IF(AX497=4,28,IF(AX497=3,28,IF(AX497=2,28,IF(AX497=1,28,IF(AB497&gt;43,43,AB497))))))))</f>
        <v xml:space="preserve"> </v>
      </c>
      <c r="AB497" s="111" t="e">
        <f t="shared" si="278"/>
        <v>#DIV/0!</v>
      </c>
      <c r="AC497" s="128" t="e">
        <f t="shared" si="295"/>
        <v>#DIV/0!</v>
      </c>
      <c r="AD497" s="81">
        <f t="shared" si="279"/>
        <v>-99</v>
      </c>
      <c r="AE497" s="128" t="str">
        <f>IF(D497&lt;'Input Data'!$V$4," ",IF(I497=0," ",IF(K497=0," ",5*(I497-S497))))</f>
        <v xml:space="preserve"> </v>
      </c>
      <c r="AF497" s="81">
        <f t="shared" si="296"/>
        <v>-0.99</v>
      </c>
      <c r="AG497" s="81">
        <f t="shared" si="280"/>
        <v>-99</v>
      </c>
      <c r="AH497" s="119" t="e">
        <f t="shared" si="297"/>
        <v>#DIV/0!</v>
      </c>
      <c r="AI497" s="130" t="e">
        <f t="shared" si="298"/>
        <v>#DIV/0!</v>
      </c>
      <c r="AJ497" s="119" t="e">
        <f t="shared" si="299"/>
        <v>#DIV/0!</v>
      </c>
      <c r="AK497" s="119">
        <f t="shared" si="300"/>
        <v>-99</v>
      </c>
      <c r="AL497" s="69" t="e">
        <f t="shared" si="301"/>
        <v>#DIV/0!</v>
      </c>
      <c r="AM497" s="114" t="e">
        <f t="shared" si="302"/>
        <v>#DIV/0!</v>
      </c>
      <c r="AN497" s="119" t="e">
        <f t="shared" si="303"/>
        <v>#DIV/0!</v>
      </c>
      <c r="AO497" s="119" t="e">
        <f t="shared" si="304"/>
        <v>#DIV/0!</v>
      </c>
      <c r="AP497" s="119" t="e">
        <f t="shared" si="305"/>
        <v>#DIV/0!</v>
      </c>
      <c r="AQ497" s="119" t="e">
        <f t="shared" si="306"/>
        <v>#DIV/0!</v>
      </c>
      <c r="AR497" s="119" t="e">
        <f t="shared" si="307"/>
        <v>#DIV/0!</v>
      </c>
      <c r="AS497" s="114" t="e">
        <f t="shared" si="308"/>
        <v>#DIV/0!</v>
      </c>
      <c r="AT497" s="114" t="e">
        <f t="shared" si="281"/>
        <v>#DIV/0!</v>
      </c>
      <c r="AU497" s="114" t="e">
        <f t="shared" si="309"/>
        <v>#DIV/0!</v>
      </c>
      <c r="AV497" s="114" t="e">
        <f t="shared" si="282"/>
        <v>#DIV/0!</v>
      </c>
      <c r="AW497" s="69" t="e">
        <f t="shared" si="310"/>
        <v>#DIV/0!</v>
      </c>
      <c r="AX497" s="69" t="e">
        <f t="shared" si="311"/>
        <v>#DIV/0!</v>
      </c>
    </row>
    <row r="498" spans="4:50" ht="15.75">
      <c r="D498" s="41">
        <f>'Input Data'!E511</f>
        <v>0</v>
      </c>
      <c r="E498" s="43">
        <f>'Input Data'!F511</f>
        <v>0</v>
      </c>
      <c r="F498" s="43">
        <f>'Input Data'!G511</f>
        <v>0</v>
      </c>
      <c r="G498" s="43">
        <f>'Input Data'!H511</f>
        <v>0</v>
      </c>
      <c r="H498" s="41">
        <f>('Input Data'!E511)/3.28084</f>
        <v>0</v>
      </c>
      <c r="I498" s="43">
        <f t="shared" si="283"/>
        <v>0</v>
      </c>
      <c r="J498" s="43">
        <f t="shared" si="284"/>
        <v>-99</v>
      </c>
      <c r="K498" s="43">
        <f t="shared" si="285"/>
        <v>0</v>
      </c>
      <c r="L498" s="43">
        <f t="shared" si="286"/>
        <v>-99</v>
      </c>
      <c r="M498" s="43">
        <f t="shared" si="287"/>
        <v>0</v>
      </c>
      <c r="N498" s="43">
        <f t="shared" si="288"/>
        <v>-99</v>
      </c>
      <c r="O498" s="43" t="e">
        <f t="shared" si="289"/>
        <v>#DIV/0!</v>
      </c>
      <c r="P498" s="108">
        <f t="shared" si="290"/>
        <v>-99</v>
      </c>
      <c r="Q498" s="128" t="str">
        <f>IF(D498&lt;'Input Data'!$V$4," ",IF(I498=0," ",IF(K498=0," ",12+1.5*LN(K498+0.1))))</f>
        <v xml:space="preserve"> </v>
      </c>
      <c r="R498" s="120">
        <f t="shared" si="291"/>
        <v>-0.63022410000000006</v>
      </c>
      <c r="S498" s="109">
        <f t="shared" si="292"/>
        <v>0</v>
      </c>
      <c r="T498" s="110">
        <f t="shared" si="293"/>
        <v>0</v>
      </c>
      <c r="U498" s="109">
        <f t="shared" si="273"/>
        <v>0</v>
      </c>
      <c r="V498" s="69" t="e">
        <f t="shared" si="294"/>
        <v>#DIV/0!</v>
      </c>
      <c r="W498" s="109" t="e">
        <f t="shared" si="274"/>
        <v>#DIV/0!</v>
      </c>
      <c r="X498" s="109" t="e">
        <f t="shared" si="275"/>
        <v>#DIV/0!</v>
      </c>
      <c r="Y498" s="109" t="e">
        <f t="shared" si="276"/>
        <v>#DIV/0!</v>
      </c>
      <c r="Z498" s="109" t="e">
        <f t="shared" si="277"/>
        <v>#DIV/0!</v>
      </c>
      <c r="AA498" s="235" t="str">
        <f>IF(D498&lt;'Input Data'!$V$4," ",IF(I498=0," ",IF(K498=0," ",IF(AX498=4,28,IF(AX498=3,28,IF(AX498=2,28,IF(AX498=1,28,IF(AB498&gt;43,43,AB498))))))))</f>
        <v xml:space="preserve"> </v>
      </c>
      <c r="AB498" s="111" t="e">
        <f t="shared" si="278"/>
        <v>#DIV/0!</v>
      </c>
      <c r="AC498" s="128" t="e">
        <f t="shared" si="295"/>
        <v>#DIV/0!</v>
      </c>
      <c r="AD498" s="81">
        <f t="shared" si="279"/>
        <v>-99</v>
      </c>
      <c r="AE498" s="128" t="str">
        <f>IF(D498&lt;'Input Data'!$V$4," ",IF(I498=0," ",IF(K498=0," ",5*(I498-S498))))</f>
        <v xml:space="preserve"> </v>
      </c>
      <c r="AF498" s="81">
        <f t="shared" si="296"/>
        <v>-0.99</v>
      </c>
      <c r="AG498" s="81">
        <f t="shared" si="280"/>
        <v>-99</v>
      </c>
      <c r="AH498" s="119" t="e">
        <f t="shared" si="297"/>
        <v>#DIV/0!</v>
      </c>
      <c r="AI498" s="130" t="e">
        <f t="shared" si="298"/>
        <v>#DIV/0!</v>
      </c>
      <c r="AJ498" s="119" t="e">
        <f t="shared" si="299"/>
        <v>#DIV/0!</v>
      </c>
      <c r="AK498" s="119">
        <f t="shared" si="300"/>
        <v>-99</v>
      </c>
      <c r="AL498" s="69" t="e">
        <f t="shared" si="301"/>
        <v>#DIV/0!</v>
      </c>
      <c r="AM498" s="114" t="e">
        <f t="shared" si="302"/>
        <v>#DIV/0!</v>
      </c>
      <c r="AN498" s="119" t="e">
        <f t="shared" si="303"/>
        <v>#DIV/0!</v>
      </c>
      <c r="AO498" s="119" t="e">
        <f t="shared" si="304"/>
        <v>#DIV/0!</v>
      </c>
      <c r="AP498" s="119" t="e">
        <f t="shared" si="305"/>
        <v>#DIV/0!</v>
      </c>
      <c r="AQ498" s="119" t="e">
        <f t="shared" si="306"/>
        <v>#DIV/0!</v>
      </c>
      <c r="AR498" s="119" t="e">
        <f t="shared" si="307"/>
        <v>#DIV/0!</v>
      </c>
      <c r="AS498" s="114" t="e">
        <f t="shared" si="308"/>
        <v>#DIV/0!</v>
      </c>
      <c r="AT498" s="114" t="e">
        <f t="shared" si="281"/>
        <v>#DIV/0!</v>
      </c>
      <c r="AU498" s="114" t="e">
        <f t="shared" si="309"/>
        <v>#DIV/0!</v>
      </c>
      <c r="AV498" s="114" t="e">
        <f t="shared" si="282"/>
        <v>#DIV/0!</v>
      </c>
      <c r="AW498" s="69" t="e">
        <f t="shared" si="310"/>
        <v>#DIV/0!</v>
      </c>
      <c r="AX498" s="69" t="e">
        <f t="shared" si="311"/>
        <v>#DIV/0!</v>
      </c>
    </row>
    <row r="499" spans="4:50" ht="15.75">
      <c r="D499" s="41">
        <f>'Input Data'!E512</f>
        <v>0</v>
      </c>
      <c r="E499" s="43">
        <f>'Input Data'!F512</f>
        <v>0</v>
      </c>
      <c r="F499" s="43">
        <f>'Input Data'!G512</f>
        <v>0</v>
      </c>
      <c r="G499" s="43">
        <f>'Input Data'!H512</f>
        <v>0</v>
      </c>
      <c r="H499" s="41">
        <f>('Input Data'!E512)/3.28084</f>
        <v>0</v>
      </c>
      <c r="I499" s="43">
        <f t="shared" si="283"/>
        <v>0</v>
      </c>
      <c r="J499" s="43">
        <f t="shared" si="284"/>
        <v>-99</v>
      </c>
      <c r="K499" s="43">
        <f t="shared" si="285"/>
        <v>0</v>
      </c>
      <c r="L499" s="43">
        <f t="shared" si="286"/>
        <v>-99</v>
      </c>
      <c r="M499" s="43">
        <f t="shared" si="287"/>
        <v>0</v>
      </c>
      <c r="N499" s="43">
        <f t="shared" si="288"/>
        <v>-99</v>
      </c>
      <c r="O499" s="43" t="e">
        <f t="shared" si="289"/>
        <v>#DIV/0!</v>
      </c>
      <c r="P499" s="108">
        <f t="shared" si="290"/>
        <v>-99</v>
      </c>
      <c r="Q499" s="128" t="str">
        <f>IF(D499&lt;'Input Data'!$V$4," ",IF(I499=0," ",IF(K499=0," ",12+1.5*LN(K499+0.1))))</f>
        <v xml:space="preserve"> </v>
      </c>
      <c r="R499" s="120">
        <f t="shared" si="291"/>
        <v>-0.63022410000000006</v>
      </c>
      <c r="S499" s="109">
        <f t="shared" si="292"/>
        <v>0</v>
      </c>
      <c r="T499" s="110">
        <f t="shared" si="293"/>
        <v>0</v>
      </c>
      <c r="U499" s="109">
        <f t="shared" si="273"/>
        <v>0</v>
      </c>
      <c r="V499" s="69" t="e">
        <f t="shared" si="294"/>
        <v>#DIV/0!</v>
      </c>
      <c r="W499" s="109" t="e">
        <f t="shared" si="274"/>
        <v>#DIV/0!</v>
      </c>
      <c r="X499" s="109" t="e">
        <f t="shared" si="275"/>
        <v>#DIV/0!</v>
      </c>
      <c r="Y499" s="109" t="e">
        <f t="shared" si="276"/>
        <v>#DIV/0!</v>
      </c>
      <c r="Z499" s="109" t="e">
        <f t="shared" si="277"/>
        <v>#DIV/0!</v>
      </c>
      <c r="AA499" s="235" t="str">
        <f>IF(D499&lt;'Input Data'!$V$4," ",IF(I499=0," ",IF(K499=0," ",IF(AX499=4,28,IF(AX499=3,28,IF(AX499=2,28,IF(AX499=1,28,IF(AB499&gt;43,43,AB499))))))))</f>
        <v xml:space="preserve"> </v>
      </c>
      <c r="AB499" s="111" t="e">
        <f t="shared" si="278"/>
        <v>#DIV/0!</v>
      </c>
      <c r="AC499" s="128" t="e">
        <f t="shared" si="295"/>
        <v>#DIV/0!</v>
      </c>
      <c r="AD499" s="81">
        <f t="shared" si="279"/>
        <v>-99</v>
      </c>
      <c r="AE499" s="128" t="str">
        <f>IF(D499&lt;'Input Data'!$V$4," ",IF(I499=0," ",IF(K499=0," ",5*(I499-S499))))</f>
        <v xml:space="preserve"> </v>
      </c>
      <c r="AF499" s="81">
        <f t="shared" si="296"/>
        <v>-0.99</v>
      </c>
      <c r="AG499" s="81">
        <f t="shared" si="280"/>
        <v>-99</v>
      </c>
      <c r="AH499" s="119" t="e">
        <f t="shared" si="297"/>
        <v>#DIV/0!</v>
      </c>
      <c r="AI499" s="130" t="e">
        <f t="shared" si="298"/>
        <v>#DIV/0!</v>
      </c>
      <c r="AJ499" s="119" t="e">
        <f t="shared" si="299"/>
        <v>#DIV/0!</v>
      </c>
      <c r="AK499" s="119">
        <f t="shared" si="300"/>
        <v>-99</v>
      </c>
      <c r="AL499" s="69" t="e">
        <f t="shared" si="301"/>
        <v>#DIV/0!</v>
      </c>
      <c r="AM499" s="114" t="e">
        <f t="shared" si="302"/>
        <v>#DIV/0!</v>
      </c>
      <c r="AN499" s="119" t="e">
        <f t="shared" si="303"/>
        <v>#DIV/0!</v>
      </c>
      <c r="AO499" s="119" t="e">
        <f t="shared" si="304"/>
        <v>#DIV/0!</v>
      </c>
      <c r="AP499" s="119" t="e">
        <f t="shared" si="305"/>
        <v>#DIV/0!</v>
      </c>
      <c r="AQ499" s="119" t="e">
        <f t="shared" si="306"/>
        <v>#DIV/0!</v>
      </c>
      <c r="AR499" s="119" t="e">
        <f t="shared" si="307"/>
        <v>#DIV/0!</v>
      </c>
      <c r="AS499" s="114" t="e">
        <f t="shared" si="308"/>
        <v>#DIV/0!</v>
      </c>
      <c r="AT499" s="114" t="e">
        <f t="shared" si="281"/>
        <v>#DIV/0!</v>
      </c>
      <c r="AU499" s="114" t="e">
        <f t="shared" si="309"/>
        <v>#DIV/0!</v>
      </c>
      <c r="AV499" s="114" t="e">
        <f t="shared" si="282"/>
        <v>#DIV/0!</v>
      </c>
      <c r="AW499" s="69" t="e">
        <f t="shared" si="310"/>
        <v>#DIV/0!</v>
      </c>
      <c r="AX499" s="69" t="e">
        <f t="shared" si="311"/>
        <v>#DIV/0!</v>
      </c>
    </row>
    <row r="500" spans="4:50" ht="15.75">
      <c r="D500" s="41">
        <f>'Input Data'!E513</f>
        <v>0</v>
      </c>
      <c r="E500" s="43">
        <f>'Input Data'!F513</f>
        <v>0</v>
      </c>
      <c r="F500" s="43">
        <f>'Input Data'!G513</f>
        <v>0</v>
      </c>
      <c r="G500" s="43">
        <f>'Input Data'!H513</f>
        <v>0</v>
      </c>
      <c r="H500" s="41">
        <f>('Input Data'!E513)/3.28084</f>
        <v>0</v>
      </c>
      <c r="I500" s="43">
        <f t="shared" si="283"/>
        <v>0</v>
      </c>
      <c r="J500" s="43">
        <f t="shared" si="284"/>
        <v>-99</v>
      </c>
      <c r="K500" s="43">
        <f t="shared" si="285"/>
        <v>0</v>
      </c>
      <c r="L500" s="43">
        <f t="shared" si="286"/>
        <v>-99</v>
      </c>
      <c r="M500" s="43">
        <f t="shared" si="287"/>
        <v>0</v>
      </c>
      <c r="N500" s="43">
        <f t="shared" si="288"/>
        <v>-99</v>
      </c>
      <c r="O500" s="43" t="e">
        <f t="shared" si="289"/>
        <v>#DIV/0!</v>
      </c>
      <c r="P500" s="108">
        <f t="shared" si="290"/>
        <v>-99</v>
      </c>
      <c r="Q500" s="128" t="str">
        <f>IF(D500&lt;'Input Data'!$V$4," ",IF(I500=0," ",IF(K500=0," ",12+1.5*LN(K500+0.1))))</f>
        <v xml:space="preserve"> </v>
      </c>
      <c r="R500" s="120">
        <f t="shared" si="291"/>
        <v>-0.63022410000000006</v>
      </c>
      <c r="S500" s="109">
        <f t="shared" si="292"/>
        <v>0</v>
      </c>
      <c r="T500" s="110">
        <f t="shared" si="293"/>
        <v>0</v>
      </c>
      <c r="U500" s="109">
        <f t="shared" si="273"/>
        <v>0</v>
      </c>
      <c r="V500" s="69" t="e">
        <f t="shared" si="294"/>
        <v>#DIV/0!</v>
      </c>
      <c r="W500" s="109" t="e">
        <f t="shared" si="274"/>
        <v>#DIV/0!</v>
      </c>
      <c r="X500" s="109" t="e">
        <f t="shared" si="275"/>
        <v>#DIV/0!</v>
      </c>
      <c r="Y500" s="109" t="e">
        <f t="shared" si="276"/>
        <v>#DIV/0!</v>
      </c>
      <c r="Z500" s="109" t="e">
        <f t="shared" si="277"/>
        <v>#DIV/0!</v>
      </c>
      <c r="AA500" s="235" t="str">
        <f>IF(D500&lt;'Input Data'!$V$4," ",IF(I500=0," ",IF(K500=0," ",IF(AX500=4,28,IF(AX500=3,28,IF(AX500=2,28,IF(AX500=1,28,IF(AB500&gt;43,43,AB500))))))))</f>
        <v xml:space="preserve"> </v>
      </c>
      <c r="AB500" s="111" t="e">
        <f t="shared" si="278"/>
        <v>#DIV/0!</v>
      </c>
      <c r="AC500" s="128" t="e">
        <f t="shared" si="295"/>
        <v>#DIV/0!</v>
      </c>
      <c r="AD500" s="81">
        <f t="shared" si="279"/>
        <v>-99</v>
      </c>
      <c r="AE500" s="128" t="str">
        <f>IF(D500&lt;'Input Data'!$V$4," ",IF(I500=0," ",IF(K500=0," ",5*(I500-S500))))</f>
        <v xml:space="preserve"> </v>
      </c>
      <c r="AF500" s="81">
        <f t="shared" si="296"/>
        <v>-0.99</v>
      </c>
      <c r="AG500" s="81">
        <f t="shared" si="280"/>
        <v>-99</v>
      </c>
      <c r="AH500" s="119" t="e">
        <f t="shared" si="297"/>
        <v>#DIV/0!</v>
      </c>
      <c r="AI500" s="130" t="e">
        <f t="shared" si="298"/>
        <v>#DIV/0!</v>
      </c>
      <c r="AJ500" s="119" t="e">
        <f t="shared" si="299"/>
        <v>#DIV/0!</v>
      </c>
      <c r="AK500" s="119">
        <f t="shared" si="300"/>
        <v>-99</v>
      </c>
      <c r="AL500" s="69" t="e">
        <f t="shared" si="301"/>
        <v>#DIV/0!</v>
      </c>
      <c r="AM500" s="114" t="e">
        <f t="shared" si="302"/>
        <v>#DIV/0!</v>
      </c>
      <c r="AN500" s="119" t="e">
        <f t="shared" si="303"/>
        <v>#DIV/0!</v>
      </c>
      <c r="AO500" s="119" t="e">
        <f t="shared" si="304"/>
        <v>#DIV/0!</v>
      </c>
      <c r="AP500" s="119" t="e">
        <f t="shared" si="305"/>
        <v>#DIV/0!</v>
      </c>
      <c r="AQ500" s="119" t="e">
        <f t="shared" si="306"/>
        <v>#DIV/0!</v>
      </c>
      <c r="AR500" s="119" t="e">
        <f t="shared" si="307"/>
        <v>#DIV/0!</v>
      </c>
      <c r="AS500" s="114" t="e">
        <f t="shared" si="308"/>
        <v>#DIV/0!</v>
      </c>
      <c r="AT500" s="114" t="e">
        <f t="shared" si="281"/>
        <v>#DIV/0!</v>
      </c>
      <c r="AU500" s="114" t="e">
        <f t="shared" si="309"/>
        <v>#DIV/0!</v>
      </c>
      <c r="AV500" s="114" t="e">
        <f t="shared" si="282"/>
        <v>#DIV/0!</v>
      </c>
      <c r="AW500" s="69" t="e">
        <f t="shared" si="310"/>
        <v>#DIV/0!</v>
      </c>
      <c r="AX500" s="69" t="e">
        <f t="shared" si="311"/>
        <v>#DIV/0!</v>
      </c>
    </row>
    <row r="501" spans="4:50" ht="15.75">
      <c r="D501" s="41">
        <f>'Input Data'!E514</f>
        <v>0</v>
      </c>
      <c r="E501" s="43">
        <f>'Input Data'!F514</f>
        <v>0</v>
      </c>
      <c r="F501" s="43">
        <f>'Input Data'!G514</f>
        <v>0</v>
      </c>
      <c r="G501" s="43">
        <f>'Input Data'!H514</f>
        <v>0</v>
      </c>
      <c r="H501" s="41">
        <f>('Input Data'!E514)/3.28084</f>
        <v>0</v>
      </c>
      <c r="I501" s="43">
        <f t="shared" si="283"/>
        <v>0</v>
      </c>
      <c r="J501" s="43">
        <f t="shared" si="284"/>
        <v>-99</v>
      </c>
      <c r="K501" s="43">
        <f t="shared" si="285"/>
        <v>0</v>
      </c>
      <c r="L501" s="43">
        <f t="shared" si="286"/>
        <v>-99</v>
      </c>
      <c r="M501" s="43">
        <f t="shared" si="287"/>
        <v>0</v>
      </c>
      <c r="N501" s="43">
        <f t="shared" si="288"/>
        <v>-99</v>
      </c>
      <c r="O501" s="43" t="e">
        <f t="shared" si="289"/>
        <v>#DIV/0!</v>
      </c>
      <c r="P501" s="108">
        <f t="shared" si="290"/>
        <v>-99</v>
      </c>
      <c r="Q501" s="128" t="str">
        <f>IF(D501&lt;'Input Data'!$V$4," ",IF(I501=0," ",IF(K501=0," ",12+1.5*LN(K501+0.1))))</f>
        <v xml:space="preserve"> </v>
      </c>
      <c r="R501" s="120">
        <f t="shared" si="291"/>
        <v>-0.63022410000000006</v>
      </c>
      <c r="S501" s="109">
        <f t="shared" si="292"/>
        <v>0</v>
      </c>
      <c r="T501" s="110">
        <f t="shared" si="293"/>
        <v>0</v>
      </c>
      <c r="U501" s="109">
        <f t="shared" si="273"/>
        <v>0</v>
      </c>
      <c r="V501" s="69" t="e">
        <f t="shared" si="294"/>
        <v>#DIV/0!</v>
      </c>
      <c r="W501" s="109" t="e">
        <f t="shared" si="274"/>
        <v>#DIV/0!</v>
      </c>
      <c r="X501" s="109" t="e">
        <f t="shared" si="275"/>
        <v>#DIV/0!</v>
      </c>
      <c r="Y501" s="109" t="e">
        <f t="shared" si="276"/>
        <v>#DIV/0!</v>
      </c>
      <c r="Z501" s="109" t="e">
        <f t="shared" si="277"/>
        <v>#DIV/0!</v>
      </c>
      <c r="AA501" s="235" t="str">
        <f>IF(D501&lt;'Input Data'!$V$4," ",IF(I501=0," ",IF(K501=0," ",IF(AX501=4,28,IF(AX501=3,28,IF(AX501=2,28,IF(AX501=1,28,IF(AB501&gt;43,43,AB501))))))))</f>
        <v xml:space="preserve"> </v>
      </c>
      <c r="AB501" s="111" t="e">
        <f t="shared" si="278"/>
        <v>#DIV/0!</v>
      </c>
      <c r="AC501" s="128" t="e">
        <f t="shared" si="295"/>
        <v>#DIV/0!</v>
      </c>
      <c r="AD501" s="81">
        <f t="shared" si="279"/>
        <v>-99</v>
      </c>
      <c r="AE501" s="128" t="str">
        <f>IF(D501&lt;'Input Data'!$V$4," ",IF(I501=0," ",IF(K501=0," ",5*(I501-S501))))</f>
        <v xml:space="preserve"> </v>
      </c>
      <c r="AF501" s="81">
        <f t="shared" si="296"/>
        <v>-0.99</v>
      </c>
      <c r="AG501" s="81">
        <f t="shared" si="280"/>
        <v>-99</v>
      </c>
      <c r="AH501" s="119" t="e">
        <f t="shared" si="297"/>
        <v>#DIV/0!</v>
      </c>
      <c r="AI501" s="130" t="e">
        <f t="shared" si="298"/>
        <v>#DIV/0!</v>
      </c>
      <c r="AJ501" s="119" t="e">
        <f t="shared" si="299"/>
        <v>#DIV/0!</v>
      </c>
      <c r="AK501" s="119">
        <f t="shared" si="300"/>
        <v>-99</v>
      </c>
      <c r="AL501" s="69" t="e">
        <f t="shared" si="301"/>
        <v>#DIV/0!</v>
      </c>
      <c r="AM501" s="114" t="e">
        <f t="shared" si="302"/>
        <v>#DIV/0!</v>
      </c>
      <c r="AN501" s="119" t="e">
        <f t="shared" si="303"/>
        <v>#DIV/0!</v>
      </c>
      <c r="AO501" s="119" t="e">
        <f t="shared" si="304"/>
        <v>#DIV/0!</v>
      </c>
      <c r="AP501" s="119" t="e">
        <f t="shared" si="305"/>
        <v>#DIV/0!</v>
      </c>
      <c r="AQ501" s="119" t="e">
        <f t="shared" si="306"/>
        <v>#DIV/0!</v>
      </c>
      <c r="AR501" s="119" t="e">
        <f t="shared" si="307"/>
        <v>#DIV/0!</v>
      </c>
      <c r="AS501" s="114" t="e">
        <f t="shared" si="308"/>
        <v>#DIV/0!</v>
      </c>
      <c r="AT501" s="114" t="e">
        <f t="shared" si="281"/>
        <v>#DIV/0!</v>
      </c>
      <c r="AU501" s="114" t="e">
        <f t="shared" si="309"/>
        <v>#DIV/0!</v>
      </c>
      <c r="AV501" s="114" t="e">
        <f t="shared" si="282"/>
        <v>#DIV/0!</v>
      </c>
      <c r="AW501" s="69" t="e">
        <f t="shared" si="310"/>
        <v>#DIV/0!</v>
      </c>
      <c r="AX501" s="69" t="e">
        <f t="shared" si="311"/>
        <v>#DIV/0!</v>
      </c>
    </row>
    <row r="502" spans="4:50" ht="15.75">
      <c r="D502" s="41">
        <f>'Input Data'!E515</f>
        <v>0</v>
      </c>
      <c r="E502" s="43">
        <f>'Input Data'!F515</f>
        <v>0</v>
      </c>
      <c r="F502" s="43">
        <f>'Input Data'!G515</f>
        <v>0</v>
      </c>
      <c r="G502" s="43">
        <f>'Input Data'!H515</f>
        <v>0</v>
      </c>
      <c r="H502" s="41">
        <f>('Input Data'!E515)/3.28084</f>
        <v>0</v>
      </c>
      <c r="I502" s="43">
        <f t="shared" si="283"/>
        <v>0</v>
      </c>
      <c r="J502" s="43">
        <f t="shared" si="284"/>
        <v>-99</v>
      </c>
      <c r="K502" s="43">
        <f t="shared" si="285"/>
        <v>0</v>
      </c>
      <c r="L502" s="43">
        <f t="shared" si="286"/>
        <v>-99</v>
      </c>
      <c r="M502" s="43">
        <f t="shared" si="287"/>
        <v>0</v>
      </c>
      <c r="N502" s="43">
        <f t="shared" si="288"/>
        <v>-99</v>
      </c>
      <c r="O502" s="43" t="e">
        <f t="shared" si="289"/>
        <v>#DIV/0!</v>
      </c>
      <c r="P502" s="108">
        <f t="shared" si="290"/>
        <v>-99</v>
      </c>
      <c r="Q502" s="128" t="str">
        <f>IF(D502&lt;'Input Data'!$V$4," ",IF(I502=0," ",IF(K502=0," ",12+1.5*LN(K502+0.1))))</f>
        <v xml:space="preserve"> </v>
      </c>
      <c r="R502" s="120">
        <f t="shared" si="291"/>
        <v>-0.63022410000000006</v>
      </c>
      <c r="S502" s="109">
        <f t="shared" si="292"/>
        <v>0</v>
      </c>
      <c r="T502" s="110">
        <f t="shared" si="293"/>
        <v>0</v>
      </c>
      <c r="U502" s="109">
        <f t="shared" si="273"/>
        <v>0</v>
      </c>
      <c r="V502" s="69" t="e">
        <f t="shared" si="294"/>
        <v>#DIV/0!</v>
      </c>
      <c r="W502" s="109" t="e">
        <f t="shared" si="274"/>
        <v>#DIV/0!</v>
      </c>
      <c r="X502" s="109" t="e">
        <f t="shared" si="275"/>
        <v>#DIV/0!</v>
      </c>
      <c r="Y502" s="109" t="e">
        <f t="shared" si="276"/>
        <v>#DIV/0!</v>
      </c>
      <c r="Z502" s="109" t="e">
        <f t="shared" si="277"/>
        <v>#DIV/0!</v>
      </c>
      <c r="AA502" s="235" t="str">
        <f>IF(D502&lt;'Input Data'!$V$4," ",IF(I502=0," ",IF(K502=0," ",IF(AX502=4,28,IF(AX502=3,28,IF(AX502=2,28,IF(AX502=1,28,IF(AB502&gt;43,43,AB502))))))))</f>
        <v xml:space="preserve"> </v>
      </c>
      <c r="AB502" s="111" t="e">
        <f t="shared" si="278"/>
        <v>#DIV/0!</v>
      </c>
      <c r="AC502" s="128" t="e">
        <f t="shared" si="295"/>
        <v>#DIV/0!</v>
      </c>
      <c r="AD502" s="81">
        <f t="shared" si="279"/>
        <v>-99</v>
      </c>
      <c r="AE502" s="128" t="str">
        <f>IF(D502&lt;'Input Data'!$V$4," ",IF(I502=0," ",IF(K502=0," ",5*(I502-S502))))</f>
        <v xml:space="preserve"> </v>
      </c>
      <c r="AF502" s="81">
        <f t="shared" si="296"/>
        <v>-0.99</v>
      </c>
      <c r="AG502" s="81">
        <f t="shared" si="280"/>
        <v>-99</v>
      </c>
      <c r="AH502" s="119" t="e">
        <f t="shared" si="297"/>
        <v>#DIV/0!</v>
      </c>
      <c r="AI502" s="130" t="e">
        <f t="shared" si="298"/>
        <v>#DIV/0!</v>
      </c>
      <c r="AJ502" s="119" t="e">
        <f t="shared" si="299"/>
        <v>#DIV/0!</v>
      </c>
      <c r="AK502" s="119">
        <f t="shared" si="300"/>
        <v>-99</v>
      </c>
      <c r="AL502" s="69" t="e">
        <f t="shared" si="301"/>
        <v>#DIV/0!</v>
      </c>
      <c r="AM502" s="114" t="e">
        <f t="shared" si="302"/>
        <v>#DIV/0!</v>
      </c>
      <c r="AN502" s="119" t="e">
        <f t="shared" si="303"/>
        <v>#DIV/0!</v>
      </c>
      <c r="AO502" s="119" t="e">
        <f t="shared" si="304"/>
        <v>#DIV/0!</v>
      </c>
      <c r="AP502" s="119" t="e">
        <f t="shared" si="305"/>
        <v>#DIV/0!</v>
      </c>
      <c r="AQ502" s="119" t="e">
        <f t="shared" si="306"/>
        <v>#DIV/0!</v>
      </c>
      <c r="AR502" s="119" t="e">
        <f t="shared" si="307"/>
        <v>#DIV/0!</v>
      </c>
      <c r="AS502" s="114" t="e">
        <f t="shared" si="308"/>
        <v>#DIV/0!</v>
      </c>
      <c r="AT502" s="114" t="e">
        <f t="shared" si="281"/>
        <v>#DIV/0!</v>
      </c>
      <c r="AU502" s="114" t="e">
        <f t="shared" si="309"/>
        <v>#DIV/0!</v>
      </c>
      <c r="AV502" s="114" t="e">
        <f t="shared" si="282"/>
        <v>#DIV/0!</v>
      </c>
      <c r="AW502" s="69" t="e">
        <f t="shared" si="310"/>
        <v>#DIV/0!</v>
      </c>
      <c r="AX502" s="69" t="e">
        <f t="shared" si="311"/>
        <v>#DIV/0!</v>
      </c>
    </row>
    <row r="503" spans="4:50" ht="15.75">
      <c r="D503" s="41">
        <f>'Input Data'!E516</f>
        <v>0</v>
      </c>
      <c r="E503" s="43">
        <f>'Input Data'!F516</f>
        <v>0</v>
      </c>
      <c r="F503" s="43">
        <f>'Input Data'!G516</f>
        <v>0</v>
      </c>
      <c r="G503" s="43">
        <f>'Input Data'!H516</f>
        <v>0</v>
      </c>
      <c r="H503" s="41">
        <f>('Input Data'!E516)/3.28084</f>
        <v>0</v>
      </c>
      <c r="I503" s="43">
        <f t="shared" si="283"/>
        <v>0</v>
      </c>
      <c r="J503" s="43">
        <f t="shared" si="284"/>
        <v>-99</v>
      </c>
      <c r="K503" s="43">
        <f t="shared" si="285"/>
        <v>0</v>
      </c>
      <c r="L503" s="43">
        <f t="shared" si="286"/>
        <v>-99</v>
      </c>
      <c r="M503" s="43">
        <f t="shared" si="287"/>
        <v>0</v>
      </c>
      <c r="N503" s="43">
        <f t="shared" si="288"/>
        <v>-99</v>
      </c>
      <c r="O503" s="43" t="e">
        <f t="shared" si="289"/>
        <v>#DIV/0!</v>
      </c>
      <c r="P503" s="108">
        <f t="shared" si="290"/>
        <v>-99</v>
      </c>
      <c r="Q503" s="128" t="str">
        <f>IF(D503&lt;'Input Data'!$V$4," ",IF(I503=0," ",IF(K503=0," ",12+1.5*LN(K503+0.1))))</f>
        <v xml:space="preserve"> </v>
      </c>
      <c r="R503" s="120">
        <f t="shared" si="291"/>
        <v>-0.63022410000000006</v>
      </c>
      <c r="S503" s="109">
        <f t="shared" si="292"/>
        <v>0</v>
      </c>
      <c r="T503" s="110">
        <f t="shared" si="293"/>
        <v>0</v>
      </c>
      <c r="U503" s="109">
        <f t="shared" si="273"/>
        <v>0</v>
      </c>
      <c r="V503" s="69" t="e">
        <f t="shared" si="294"/>
        <v>#DIV/0!</v>
      </c>
      <c r="W503" s="109" t="e">
        <f t="shared" si="274"/>
        <v>#DIV/0!</v>
      </c>
      <c r="X503" s="109" t="e">
        <f t="shared" si="275"/>
        <v>#DIV/0!</v>
      </c>
      <c r="Y503" s="109" t="e">
        <f t="shared" si="276"/>
        <v>#DIV/0!</v>
      </c>
      <c r="Z503" s="109" t="e">
        <f t="shared" si="277"/>
        <v>#DIV/0!</v>
      </c>
      <c r="AA503" s="235" t="str">
        <f>IF(D503&lt;'Input Data'!$V$4," ",IF(I503=0," ",IF(K503=0," ",IF(AX503=4,28,IF(AX503=3,28,IF(AX503=2,28,IF(AX503=1,28,IF(AB503&gt;43,43,AB503))))))))</f>
        <v xml:space="preserve"> </v>
      </c>
      <c r="AB503" s="111" t="e">
        <f t="shared" si="278"/>
        <v>#DIV/0!</v>
      </c>
      <c r="AC503" s="128" t="e">
        <f t="shared" si="295"/>
        <v>#DIV/0!</v>
      </c>
      <c r="AD503" s="81">
        <f t="shared" si="279"/>
        <v>-99</v>
      </c>
      <c r="AE503" s="128" t="str">
        <f>IF(D503&lt;'Input Data'!$V$4," ",IF(I503=0," ",IF(K503=0," ",5*(I503-S503))))</f>
        <v xml:space="preserve"> </v>
      </c>
      <c r="AF503" s="81">
        <f t="shared" si="296"/>
        <v>-0.99</v>
      </c>
      <c r="AG503" s="81">
        <f t="shared" si="280"/>
        <v>-99</v>
      </c>
      <c r="AH503" s="119" t="e">
        <f t="shared" si="297"/>
        <v>#DIV/0!</v>
      </c>
      <c r="AI503" s="130" t="e">
        <f t="shared" si="298"/>
        <v>#DIV/0!</v>
      </c>
      <c r="AJ503" s="119" t="e">
        <f t="shared" si="299"/>
        <v>#DIV/0!</v>
      </c>
      <c r="AK503" s="119">
        <f t="shared" si="300"/>
        <v>-99</v>
      </c>
      <c r="AL503" s="69" t="e">
        <f t="shared" si="301"/>
        <v>#DIV/0!</v>
      </c>
      <c r="AM503" s="114" t="e">
        <f t="shared" si="302"/>
        <v>#DIV/0!</v>
      </c>
      <c r="AN503" s="119" t="e">
        <f t="shared" si="303"/>
        <v>#DIV/0!</v>
      </c>
      <c r="AO503" s="119" t="e">
        <f t="shared" si="304"/>
        <v>#DIV/0!</v>
      </c>
      <c r="AP503" s="119" t="e">
        <f t="shared" si="305"/>
        <v>#DIV/0!</v>
      </c>
      <c r="AQ503" s="119" t="e">
        <f t="shared" si="306"/>
        <v>#DIV/0!</v>
      </c>
      <c r="AR503" s="119" t="e">
        <f t="shared" si="307"/>
        <v>#DIV/0!</v>
      </c>
      <c r="AS503" s="114" t="e">
        <f t="shared" si="308"/>
        <v>#DIV/0!</v>
      </c>
      <c r="AT503" s="114" t="e">
        <f t="shared" si="281"/>
        <v>#DIV/0!</v>
      </c>
      <c r="AU503" s="114" t="e">
        <f t="shared" si="309"/>
        <v>#DIV/0!</v>
      </c>
      <c r="AV503" s="114" t="e">
        <f t="shared" si="282"/>
        <v>#DIV/0!</v>
      </c>
      <c r="AW503" s="69" t="e">
        <f t="shared" si="310"/>
        <v>#DIV/0!</v>
      </c>
      <c r="AX503" s="69" t="e">
        <f t="shared" si="311"/>
        <v>#DIV/0!</v>
      </c>
    </row>
    <row r="504" spans="4:50" ht="15.75">
      <c r="D504" s="41">
        <f>'Input Data'!E517</f>
        <v>0</v>
      </c>
      <c r="E504" s="43">
        <f>'Input Data'!F517</f>
        <v>0</v>
      </c>
      <c r="F504" s="43">
        <f>'Input Data'!G517</f>
        <v>0</v>
      </c>
      <c r="G504" s="43">
        <f>'Input Data'!H517</f>
        <v>0</v>
      </c>
      <c r="H504" s="41">
        <f>('Input Data'!E517)/3.28084</f>
        <v>0</v>
      </c>
      <c r="I504" s="43">
        <f t="shared" si="283"/>
        <v>0</v>
      </c>
      <c r="J504" s="43">
        <f t="shared" si="284"/>
        <v>-99</v>
      </c>
      <c r="K504" s="43">
        <f t="shared" si="285"/>
        <v>0</v>
      </c>
      <c r="L504" s="43">
        <f t="shared" si="286"/>
        <v>-99</v>
      </c>
      <c r="M504" s="43">
        <f t="shared" si="287"/>
        <v>0</v>
      </c>
      <c r="N504" s="43">
        <f t="shared" si="288"/>
        <v>-99</v>
      </c>
      <c r="O504" s="43" t="e">
        <f t="shared" si="289"/>
        <v>#DIV/0!</v>
      </c>
      <c r="P504" s="108">
        <f t="shared" si="290"/>
        <v>-99</v>
      </c>
      <c r="Q504" s="128" t="str">
        <f>IF(D504&lt;'Input Data'!$V$4," ",IF(I504=0," ",IF(K504=0," ",12+1.5*LN(K504+0.1))))</f>
        <v xml:space="preserve"> </v>
      </c>
      <c r="R504" s="120">
        <f t="shared" si="291"/>
        <v>-0.63022410000000006</v>
      </c>
      <c r="S504" s="109">
        <f t="shared" si="292"/>
        <v>0</v>
      </c>
      <c r="T504" s="110">
        <f t="shared" si="293"/>
        <v>0</v>
      </c>
      <c r="U504" s="109">
        <f t="shared" si="273"/>
        <v>0</v>
      </c>
      <c r="V504" s="69" t="e">
        <f t="shared" si="294"/>
        <v>#DIV/0!</v>
      </c>
      <c r="W504" s="109" t="e">
        <f t="shared" si="274"/>
        <v>#DIV/0!</v>
      </c>
      <c r="X504" s="109" t="e">
        <f t="shared" si="275"/>
        <v>#DIV/0!</v>
      </c>
      <c r="Y504" s="109" t="e">
        <f t="shared" si="276"/>
        <v>#DIV/0!</v>
      </c>
      <c r="Z504" s="109" t="e">
        <f t="shared" si="277"/>
        <v>#DIV/0!</v>
      </c>
      <c r="AA504" s="235" t="str">
        <f>IF(D504&lt;'Input Data'!$V$4," ",IF(I504=0," ",IF(K504=0," ",IF(AX504=4,28,IF(AX504=3,28,IF(AX504=2,28,IF(AX504=1,28,IF(AB504&gt;43,43,AB504))))))))</f>
        <v xml:space="preserve"> </v>
      </c>
      <c r="AB504" s="111" t="e">
        <f t="shared" si="278"/>
        <v>#DIV/0!</v>
      </c>
      <c r="AC504" s="128" t="e">
        <f t="shared" si="295"/>
        <v>#DIV/0!</v>
      </c>
      <c r="AD504" s="81">
        <f t="shared" si="279"/>
        <v>-99</v>
      </c>
      <c r="AE504" s="128" t="str">
        <f>IF(D504&lt;'Input Data'!$V$4," ",IF(I504=0," ",IF(K504=0," ",5*(I504-S504))))</f>
        <v xml:space="preserve"> </v>
      </c>
      <c r="AF504" s="81">
        <f t="shared" si="296"/>
        <v>-0.99</v>
      </c>
      <c r="AG504" s="81">
        <f t="shared" si="280"/>
        <v>-99</v>
      </c>
      <c r="AH504" s="119" t="e">
        <f t="shared" si="297"/>
        <v>#DIV/0!</v>
      </c>
      <c r="AI504" s="130" t="e">
        <f t="shared" si="298"/>
        <v>#DIV/0!</v>
      </c>
      <c r="AJ504" s="119" t="e">
        <f t="shared" si="299"/>
        <v>#DIV/0!</v>
      </c>
      <c r="AK504" s="119">
        <f t="shared" si="300"/>
        <v>-99</v>
      </c>
      <c r="AL504" s="69" t="e">
        <f t="shared" si="301"/>
        <v>#DIV/0!</v>
      </c>
      <c r="AM504" s="114" t="e">
        <f t="shared" si="302"/>
        <v>#DIV/0!</v>
      </c>
      <c r="AN504" s="119" t="e">
        <f t="shared" si="303"/>
        <v>#DIV/0!</v>
      </c>
      <c r="AO504" s="119" t="e">
        <f t="shared" si="304"/>
        <v>#DIV/0!</v>
      </c>
      <c r="AP504" s="119" t="e">
        <f t="shared" si="305"/>
        <v>#DIV/0!</v>
      </c>
      <c r="AQ504" s="119" t="e">
        <f t="shared" si="306"/>
        <v>#DIV/0!</v>
      </c>
      <c r="AR504" s="119" t="e">
        <f t="shared" si="307"/>
        <v>#DIV/0!</v>
      </c>
      <c r="AS504" s="114" t="e">
        <f t="shared" si="308"/>
        <v>#DIV/0!</v>
      </c>
      <c r="AT504" s="114" t="e">
        <f t="shared" si="281"/>
        <v>#DIV/0!</v>
      </c>
      <c r="AU504" s="114" t="e">
        <f t="shared" si="309"/>
        <v>#DIV/0!</v>
      </c>
      <c r="AV504" s="114" t="e">
        <f t="shared" si="282"/>
        <v>#DIV/0!</v>
      </c>
      <c r="AW504" s="69" t="e">
        <f t="shared" si="310"/>
        <v>#DIV/0!</v>
      </c>
      <c r="AX504" s="69" t="e">
        <f t="shared" si="311"/>
        <v>#DIV/0!</v>
      </c>
    </row>
    <row r="505" spans="4:50" ht="15.75">
      <c r="D505" s="41">
        <f>'Input Data'!E518</f>
        <v>0</v>
      </c>
      <c r="E505" s="43">
        <f>'Input Data'!F518</f>
        <v>0</v>
      </c>
      <c r="F505" s="43">
        <f>'Input Data'!G518</f>
        <v>0</v>
      </c>
      <c r="G505" s="43">
        <f>'Input Data'!H518</f>
        <v>0</v>
      </c>
      <c r="H505" s="41">
        <f>('Input Data'!E518)/3.28084</f>
        <v>0</v>
      </c>
      <c r="I505" s="43">
        <f t="shared" si="283"/>
        <v>0</v>
      </c>
      <c r="J505" s="43">
        <f t="shared" si="284"/>
        <v>-99</v>
      </c>
      <c r="K505" s="43">
        <f t="shared" si="285"/>
        <v>0</v>
      </c>
      <c r="L505" s="43">
        <f t="shared" si="286"/>
        <v>-99</v>
      </c>
      <c r="M505" s="43">
        <f t="shared" si="287"/>
        <v>0</v>
      </c>
      <c r="N505" s="43">
        <f t="shared" si="288"/>
        <v>-99</v>
      </c>
      <c r="O505" s="43" t="e">
        <f t="shared" si="289"/>
        <v>#DIV/0!</v>
      </c>
      <c r="P505" s="108">
        <f t="shared" si="290"/>
        <v>-99</v>
      </c>
      <c r="Q505" s="128" t="str">
        <f>IF(D505&lt;'Input Data'!$V$4," ",IF(I505=0," ",IF(K505=0," ",12+1.5*LN(K505+0.1))))</f>
        <v xml:space="preserve"> </v>
      </c>
      <c r="R505" s="120">
        <f t="shared" si="291"/>
        <v>-0.63022410000000006</v>
      </c>
      <c r="S505" s="109">
        <f t="shared" si="292"/>
        <v>0</v>
      </c>
      <c r="T505" s="110">
        <f t="shared" si="293"/>
        <v>0</v>
      </c>
      <c r="U505" s="109">
        <f t="shared" si="273"/>
        <v>0</v>
      </c>
      <c r="V505" s="69" t="e">
        <f t="shared" si="294"/>
        <v>#DIV/0!</v>
      </c>
      <c r="W505" s="109" t="e">
        <f t="shared" si="274"/>
        <v>#DIV/0!</v>
      </c>
      <c r="X505" s="109" t="e">
        <f t="shared" si="275"/>
        <v>#DIV/0!</v>
      </c>
      <c r="Y505" s="109" t="e">
        <f t="shared" si="276"/>
        <v>#DIV/0!</v>
      </c>
      <c r="Z505" s="109" t="e">
        <f t="shared" si="277"/>
        <v>#DIV/0!</v>
      </c>
      <c r="AA505" s="235" t="str">
        <f>IF(D505&lt;'Input Data'!$V$4," ",IF(I505=0," ",IF(K505=0," ",IF(AX505=4,28,IF(AX505=3,28,IF(AX505=2,28,IF(AX505=1,28,IF(AB505&gt;43,43,AB505))))))))</f>
        <v xml:space="preserve"> </v>
      </c>
      <c r="AB505" s="111" t="e">
        <f t="shared" si="278"/>
        <v>#DIV/0!</v>
      </c>
      <c r="AC505" s="128" t="e">
        <f t="shared" si="295"/>
        <v>#DIV/0!</v>
      </c>
      <c r="AD505" s="81">
        <f t="shared" si="279"/>
        <v>-99</v>
      </c>
      <c r="AE505" s="128" t="str">
        <f>IF(D505&lt;'Input Data'!$V$4," ",IF(I505=0," ",IF(K505=0," ",5*(I505-S505))))</f>
        <v xml:space="preserve"> </v>
      </c>
      <c r="AF505" s="81">
        <f t="shared" si="296"/>
        <v>-0.99</v>
      </c>
      <c r="AG505" s="81">
        <f t="shared" si="280"/>
        <v>-99</v>
      </c>
      <c r="AH505" s="119" t="e">
        <f t="shared" si="297"/>
        <v>#DIV/0!</v>
      </c>
      <c r="AI505" s="130" t="e">
        <f t="shared" si="298"/>
        <v>#DIV/0!</v>
      </c>
      <c r="AJ505" s="119" t="e">
        <f t="shared" si="299"/>
        <v>#DIV/0!</v>
      </c>
      <c r="AK505" s="119">
        <f t="shared" si="300"/>
        <v>-99</v>
      </c>
      <c r="AL505" s="69" t="e">
        <f t="shared" si="301"/>
        <v>#DIV/0!</v>
      </c>
      <c r="AM505" s="114" t="e">
        <f t="shared" si="302"/>
        <v>#DIV/0!</v>
      </c>
      <c r="AN505" s="119" t="e">
        <f t="shared" si="303"/>
        <v>#DIV/0!</v>
      </c>
      <c r="AO505" s="119" t="e">
        <f t="shared" si="304"/>
        <v>#DIV/0!</v>
      </c>
      <c r="AP505" s="119" t="e">
        <f t="shared" si="305"/>
        <v>#DIV/0!</v>
      </c>
      <c r="AQ505" s="119" t="e">
        <f t="shared" si="306"/>
        <v>#DIV/0!</v>
      </c>
      <c r="AR505" s="119" t="e">
        <f t="shared" si="307"/>
        <v>#DIV/0!</v>
      </c>
      <c r="AS505" s="114" t="e">
        <f t="shared" si="308"/>
        <v>#DIV/0!</v>
      </c>
      <c r="AT505" s="114" t="e">
        <f t="shared" si="281"/>
        <v>#DIV/0!</v>
      </c>
      <c r="AU505" s="114" t="e">
        <f t="shared" si="309"/>
        <v>#DIV/0!</v>
      </c>
      <c r="AV505" s="114" t="e">
        <f t="shared" si="282"/>
        <v>#DIV/0!</v>
      </c>
      <c r="AW505" s="69" t="e">
        <f t="shared" si="310"/>
        <v>#DIV/0!</v>
      </c>
      <c r="AX505" s="69" t="e">
        <f t="shared" si="311"/>
        <v>#DIV/0!</v>
      </c>
    </row>
    <row r="506" spans="4:50" ht="15.75">
      <c r="D506" s="41">
        <f>'Input Data'!E519</f>
        <v>0</v>
      </c>
      <c r="E506" s="43">
        <f>'Input Data'!F519</f>
        <v>0</v>
      </c>
      <c r="F506" s="43">
        <f>'Input Data'!G519</f>
        <v>0</v>
      </c>
      <c r="G506" s="43">
        <f>'Input Data'!H519</f>
        <v>0</v>
      </c>
      <c r="H506" s="41">
        <f>('Input Data'!E519)/3.28084</f>
        <v>0</v>
      </c>
      <c r="I506" s="43">
        <f t="shared" si="283"/>
        <v>0</v>
      </c>
      <c r="J506" s="43">
        <f t="shared" si="284"/>
        <v>-99</v>
      </c>
      <c r="K506" s="43">
        <f t="shared" si="285"/>
        <v>0</v>
      </c>
      <c r="L506" s="43">
        <f t="shared" si="286"/>
        <v>-99</v>
      </c>
      <c r="M506" s="43">
        <f t="shared" si="287"/>
        <v>0</v>
      </c>
      <c r="N506" s="43">
        <f t="shared" si="288"/>
        <v>-99</v>
      </c>
      <c r="O506" s="43" t="e">
        <f t="shared" si="289"/>
        <v>#DIV/0!</v>
      </c>
      <c r="P506" s="108">
        <f t="shared" si="290"/>
        <v>-99</v>
      </c>
      <c r="Q506" s="128" t="str">
        <f>IF(D506&lt;'Input Data'!$V$4," ",IF(I506=0," ",IF(K506=0," ",12+1.5*LN(K506+0.1))))</f>
        <v xml:space="preserve"> </v>
      </c>
      <c r="R506" s="120">
        <f t="shared" si="291"/>
        <v>-0.63022410000000006</v>
      </c>
      <c r="S506" s="109">
        <f t="shared" si="292"/>
        <v>0</v>
      </c>
      <c r="T506" s="110">
        <f t="shared" si="293"/>
        <v>0</v>
      </c>
      <c r="U506" s="109">
        <f t="shared" si="273"/>
        <v>0</v>
      </c>
      <c r="V506" s="69" t="e">
        <f t="shared" si="294"/>
        <v>#DIV/0!</v>
      </c>
      <c r="W506" s="109" t="e">
        <f t="shared" si="274"/>
        <v>#DIV/0!</v>
      </c>
      <c r="X506" s="109" t="e">
        <f t="shared" si="275"/>
        <v>#DIV/0!</v>
      </c>
      <c r="Y506" s="109" t="e">
        <f t="shared" si="276"/>
        <v>#DIV/0!</v>
      </c>
      <c r="Z506" s="109" t="e">
        <f t="shared" si="277"/>
        <v>#DIV/0!</v>
      </c>
      <c r="AA506" s="235" t="str">
        <f>IF(D506&lt;'Input Data'!$V$4," ",IF(I506=0," ",IF(K506=0," ",IF(AX506=4,28,IF(AX506=3,28,IF(AX506=2,28,IF(AX506=1,28,IF(AB506&gt;43,43,AB506))))))))</f>
        <v xml:space="preserve"> </v>
      </c>
      <c r="AB506" s="111" t="e">
        <f t="shared" si="278"/>
        <v>#DIV/0!</v>
      </c>
      <c r="AC506" s="128" t="e">
        <f t="shared" si="295"/>
        <v>#DIV/0!</v>
      </c>
      <c r="AD506" s="81">
        <f t="shared" si="279"/>
        <v>-99</v>
      </c>
      <c r="AE506" s="128" t="str">
        <f>IF(D506&lt;'Input Data'!$V$4," ",IF(I506=0," ",IF(K506=0," ",5*(I506-S506))))</f>
        <v xml:space="preserve"> </v>
      </c>
      <c r="AF506" s="81">
        <f t="shared" si="296"/>
        <v>-0.99</v>
      </c>
      <c r="AG506" s="81">
        <f t="shared" si="280"/>
        <v>-99</v>
      </c>
      <c r="AH506" s="119" t="e">
        <f t="shared" si="297"/>
        <v>#DIV/0!</v>
      </c>
      <c r="AI506" s="130" t="e">
        <f t="shared" si="298"/>
        <v>#DIV/0!</v>
      </c>
      <c r="AJ506" s="119" t="e">
        <f t="shared" si="299"/>
        <v>#DIV/0!</v>
      </c>
      <c r="AK506" s="119">
        <f t="shared" si="300"/>
        <v>-99</v>
      </c>
      <c r="AL506" s="69" t="e">
        <f t="shared" si="301"/>
        <v>#DIV/0!</v>
      </c>
      <c r="AM506" s="114" t="e">
        <f t="shared" si="302"/>
        <v>#DIV/0!</v>
      </c>
      <c r="AN506" s="119" t="e">
        <f t="shared" si="303"/>
        <v>#DIV/0!</v>
      </c>
      <c r="AO506" s="119" t="e">
        <f t="shared" si="304"/>
        <v>#DIV/0!</v>
      </c>
      <c r="AP506" s="119" t="e">
        <f t="shared" si="305"/>
        <v>#DIV/0!</v>
      </c>
      <c r="AQ506" s="119" t="e">
        <f t="shared" si="306"/>
        <v>#DIV/0!</v>
      </c>
      <c r="AR506" s="119" t="e">
        <f t="shared" si="307"/>
        <v>#DIV/0!</v>
      </c>
      <c r="AS506" s="114" t="e">
        <f t="shared" si="308"/>
        <v>#DIV/0!</v>
      </c>
      <c r="AT506" s="114" t="e">
        <f t="shared" si="281"/>
        <v>#DIV/0!</v>
      </c>
      <c r="AU506" s="114" t="e">
        <f t="shared" si="309"/>
        <v>#DIV/0!</v>
      </c>
      <c r="AV506" s="114" t="e">
        <f t="shared" si="282"/>
        <v>#DIV/0!</v>
      </c>
      <c r="AW506" s="69" t="e">
        <f t="shared" si="310"/>
        <v>#DIV/0!</v>
      </c>
      <c r="AX506" s="69" t="e">
        <f t="shared" si="311"/>
        <v>#DIV/0!</v>
      </c>
    </row>
    <row r="507" spans="4:50" ht="15.75">
      <c r="D507" s="41">
        <f>'Input Data'!E520</f>
        <v>0</v>
      </c>
      <c r="E507" s="43">
        <f>'Input Data'!F520</f>
        <v>0</v>
      </c>
      <c r="F507" s="43">
        <f>'Input Data'!G520</f>
        <v>0</v>
      </c>
      <c r="G507" s="43">
        <f>'Input Data'!H520</f>
        <v>0</v>
      </c>
      <c r="H507" s="41">
        <f>('Input Data'!E520)/3.28084</f>
        <v>0</v>
      </c>
      <c r="I507" s="43">
        <f t="shared" si="283"/>
        <v>0</v>
      </c>
      <c r="J507" s="43">
        <f t="shared" si="284"/>
        <v>-99</v>
      </c>
      <c r="K507" s="43">
        <f t="shared" si="285"/>
        <v>0</v>
      </c>
      <c r="L507" s="43">
        <f t="shared" si="286"/>
        <v>-99</v>
      </c>
      <c r="M507" s="43">
        <f t="shared" si="287"/>
        <v>0</v>
      </c>
      <c r="N507" s="43">
        <f t="shared" si="288"/>
        <v>-99</v>
      </c>
      <c r="O507" s="43" t="e">
        <f t="shared" si="289"/>
        <v>#DIV/0!</v>
      </c>
      <c r="P507" s="108">
        <f t="shared" si="290"/>
        <v>-99</v>
      </c>
      <c r="Q507" s="128" t="str">
        <f>IF(D507&lt;'Input Data'!$V$4," ",IF(I507=0," ",IF(K507=0," ",12+1.5*LN(K507+0.1))))</f>
        <v xml:space="preserve"> </v>
      </c>
      <c r="R507" s="120">
        <f t="shared" si="291"/>
        <v>-0.63022410000000006</v>
      </c>
      <c r="S507" s="109">
        <f t="shared" si="292"/>
        <v>0</v>
      </c>
      <c r="T507" s="110">
        <f t="shared" si="293"/>
        <v>0</v>
      </c>
      <c r="U507" s="109">
        <f t="shared" si="273"/>
        <v>0</v>
      </c>
      <c r="V507" s="69" t="e">
        <f t="shared" si="294"/>
        <v>#DIV/0!</v>
      </c>
      <c r="W507" s="109" t="e">
        <f t="shared" si="274"/>
        <v>#DIV/0!</v>
      </c>
      <c r="X507" s="109" t="e">
        <f t="shared" si="275"/>
        <v>#DIV/0!</v>
      </c>
      <c r="Y507" s="109" t="e">
        <f t="shared" si="276"/>
        <v>#DIV/0!</v>
      </c>
      <c r="Z507" s="109" t="e">
        <f t="shared" si="277"/>
        <v>#DIV/0!</v>
      </c>
      <c r="AA507" s="235" t="str">
        <f>IF(D507&lt;'Input Data'!$V$4," ",IF(I507=0," ",IF(K507=0," ",IF(AX507=4,28,IF(AX507=3,28,IF(AX507=2,28,IF(AX507=1,28,IF(AB507&gt;43,43,AB507))))))))</f>
        <v xml:space="preserve"> </v>
      </c>
      <c r="AB507" s="111" t="e">
        <f t="shared" si="278"/>
        <v>#DIV/0!</v>
      </c>
      <c r="AC507" s="128" t="e">
        <f t="shared" si="295"/>
        <v>#DIV/0!</v>
      </c>
      <c r="AD507" s="81">
        <f t="shared" si="279"/>
        <v>-99</v>
      </c>
      <c r="AE507" s="128" t="str">
        <f>IF(D507&lt;'Input Data'!$V$4," ",IF(I507=0," ",IF(K507=0," ",5*(I507-S507))))</f>
        <v xml:space="preserve"> </v>
      </c>
      <c r="AF507" s="81">
        <f t="shared" si="296"/>
        <v>-0.99</v>
      </c>
      <c r="AG507" s="81">
        <f t="shared" si="280"/>
        <v>-99</v>
      </c>
      <c r="AH507" s="119" t="e">
        <f t="shared" si="297"/>
        <v>#DIV/0!</v>
      </c>
      <c r="AI507" s="130" t="e">
        <f t="shared" si="298"/>
        <v>#DIV/0!</v>
      </c>
      <c r="AJ507" s="119" t="e">
        <f t="shared" si="299"/>
        <v>#DIV/0!</v>
      </c>
      <c r="AK507" s="119">
        <f t="shared" si="300"/>
        <v>-99</v>
      </c>
      <c r="AL507" s="69" t="e">
        <f t="shared" si="301"/>
        <v>#DIV/0!</v>
      </c>
      <c r="AM507" s="114" t="e">
        <f t="shared" si="302"/>
        <v>#DIV/0!</v>
      </c>
      <c r="AN507" s="119" t="e">
        <f t="shared" si="303"/>
        <v>#DIV/0!</v>
      </c>
      <c r="AO507" s="119" t="e">
        <f t="shared" si="304"/>
        <v>#DIV/0!</v>
      </c>
      <c r="AP507" s="119" t="e">
        <f t="shared" si="305"/>
        <v>#DIV/0!</v>
      </c>
      <c r="AQ507" s="119" t="e">
        <f t="shared" si="306"/>
        <v>#DIV/0!</v>
      </c>
      <c r="AR507" s="119" t="e">
        <f t="shared" si="307"/>
        <v>#DIV/0!</v>
      </c>
      <c r="AS507" s="114" t="e">
        <f t="shared" si="308"/>
        <v>#DIV/0!</v>
      </c>
      <c r="AT507" s="114" t="e">
        <f t="shared" si="281"/>
        <v>#DIV/0!</v>
      </c>
      <c r="AU507" s="114" t="e">
        <f t="shared" si="309"/>
        <v>#DIV/0!</v>
      </c>
      <c r="AV507" s="114" t="e">
        <f t="shared" si="282"/>
        <v>#DIV/0!</v>
      </c>
      <c r="AW507" s="69" t="e">
        <f t="shared" si="310"/>
        <v>#DIV/0!</v>
      </c>
      <c r="AX507" s="69" t="e">
        <f t="shared" si="311"/>
        <v>#DIV/0!</v>
      </c>
    </row>
    <row r="508" spans="4:50" ht="15.75">
      <c r="D508" s="41">
        <f>'Input Data'!E521</f>
        <v>0</v>
      </c>
      <c r="E508" s="43">
        <f>'Input Data'!F521</f>
        <v>0</v>
      </c>
      <c r="F508" s="43">
        <f>'Input Data'!G521</f>
        <v>0</v>
      </c>
      <c r="G508" s="43">
        <f>'Input Data'!H521</f>
        <v>0</v>
      </c>
      <c r="H508" s="41">
        <f>('Input Data'!E521)/3.28084</f>
        <v>0</v>
      </c>
      <c r="I508" s="43">
        <f t="shared" si="283"/>
        <v>0</v>
      </c>
      <c r="J508" s="43">
        <f t="shared" si="284"/>
        <v>-99</v>
      </c>
      <c r="K508" s="43">
        <f t="shared" si="285"/>
        <v>0</v>
      </c>
      <c r="L508" s="43">
        <f t="shared" si="286"/>
        <v>-99</v>
      </c>
      <c r="M508" s="43">
        <f t="shared" si="287"/>
        <v>0</v>
      </c>
      <c r="N508" s="43">
        <f t="shared" si="288"/>
        <v>-99</v>
      </c>
      <c r="O508" s="43" t="e">
        <f t="shared" si="289"/>
        <v>#DIV/0!</v>
      </c>
      <c r="P508" s="108">
        <f t="shared" si="290"/>
        <v>-99</v>
      </c>
      <c r="Q508" s="128" t="str">
        <f>IF(D508&lt;'Input Data'!$V$4," ",IF(I508=0," ",IF(K508=0," ",12+1.5*LN(K508+0.1))))</f>
        <v xml:space="preserve"> </v>
      </c>
      <c r="R508" s="120">
        <f t="shared" si="291"/>
        <v>-0.63022410000000006</v>
      </c>
      <c r="S508" s="109">
        <f t="shared" si="292"/>
        <v>0</v>
      </c>
      <c r="T508" s="110">
        <f t="shared" si="293"/>
        <v>0</v>
      </c>
      <c r="U508" s="109">
        <f t="shared" si="273"/>
        <v>0</v>
      </c>
      <c r="V508" s="69" t="e">
        <f t="shared" si="294"/>
        <v>#DIV/0!</v>
      </c>
      <c r="W508" s="109" t="e">
        <f t="shared" si="274"/>
        <v>#DIV/0!</v>
      </c>
      <c r="X508" s="109" t="e">
        <f t="shared" si="275"/>
        <v>#DIV/0!</v>
      </c>
      <c r="Y508" s="109" t="e">
        <f t="shared" si="276"/>
        <v>#DIV/0!</v>
      </c>
      <c r="Z508" s="109" t="e">
        <f t="shared" si="277"/>
        <v>#DIV/0!</v>
      </c>
      <c r="AA508" s="235" t="str">
        <f>IF(D508&lt;'Input Data'!$V$4," ",IF(I508=0," ",IF(K508=0," ",IF(AX508=4,28,IF(AX508=3,28,IF(AX508=2,28,IF(AX508=1,28,IF(AB508&gt;43,43,AB508))))))))</f>
        <v xml:space="preserve"> </v>
      </c>
      <c r="AB508" s="111" t="e">
        <f t="shared" si="278"/>
        <v>#DIV/0!</v>
      </c>
      <c r="AC508" s="128" t="e">
        <f t="shared" si="295"/>
        <v>#DIV/0!</v>
      </c>
      <c r="AD508" s="81">
        <f t="shared" si="279"/>
        <v>-99</v>
      </c>
      <c r="AE508" s="128" t="str">
        <f>IF(D508&lt;'Input Data'!$V$4," ",IF(I508=0," ",IF(K508=0," ",5*(I508-S508))))</f>
        <v xml:space="preserve"> </v>
      </c>
      <c r="AF508" s="81">
        <f t="shared" si="296"/>
        <v>-0.99</v>
      </c>
      <c r="AG508" s="81">
        <f t="shared" si="280"/>
        <v>-99</v>
      </c>
      <c r="AH508" s="119" t="e">
        <f t="shared" si="297"/>
        <v>#DIV/0!</v>
      </c>
      <c r="AI508" s="130" t="e">
        <f t="shared" si="298"/>
        <v>#DIV/0!</v>
      </c>
      <c r="AJ508" s="119" t="e">
        <f t="shared" si="299"/>
        <v>#DIV/0!</v>
      </c>
      <c r="AK508" s="119">
        <f t="shared" si="300"/>
        <v>-99</v>
      </c>
      <c r="AL508" s="69" t="e">
        <f t="shared" si="301"/>
        <v>#DIV/0!</v>
      </c>
      <c r="AM508" s="114" t="e">
        <f t="shared" si="302"/>
        <v>#DIV/0!</v>
      </c>
      <c r="AN508" s="119" t="e">
        <f t="shared" si="303"/>
        <v>#DIV/0!</v>
      </c>
      <c r="AO508" s="119" t="e">
        <f t="shared" si="304"/>
        <v>#DIV/0!</v>
      </c>
      <c r="AP508" s="119" t="e">
        <f t="shared" si="305"/>
        <v>#DIV/0!</v>
      </c>
      <c r="AQ508" s="119" t="e">
        <f t="shared" si="306"/>
        <v>#DIV/0!</v>
      </c>
      <c r="AR508" s="119" t="e">
        <f t="shared" si="307"/>
        <v>#DIV/0!</v>
      </c>
      <c r="AS508" s="114" t="e">
        <f t="shared" si="308"/>
        <v>#DIV/0!</v>
      </c>
      <c r="AT508" s="114" t="e">
        <f t="shared" si="281"/>
        <v>#DIV/0!</v>
      </c>
      <c r="AU508" s="114" t="e">
        <f t="shared" si="309"/>
        <v>#DIV/0!</v>
      </c>
      <c r="AV508" s="114" t="e">
        <f t="shared" si="282"/>
        <v>#DIV/0!</v>
      </c>
      <c r="AW508" s="69" t="e">
        <f t="shared" si="310"/>
        <v>#DIV/0!</v>
      </c>
      <c r="AX508" s="69" t="e">
        <f t="shared" si="311"/>
        <v>#DIV/0!</v>
      </c>
    </row>
    <row r="509" spans="4:50" ht="15.75">
      <c r="D509" s="41">
        <f>'Input Data'!E522</f>
        <v>0</v>
      </c>
      <c r="E509" s="43">
        <f>'Input Data'!F522</f>
        <v>0</v>
      </c>
      <c r="F509" s="43">
        <f>'Input Data'!G522</f>
        <v>0</v>
      </c>
      <c r="G509" s="43">
        <f>'Input Data'!H522</f>
        <v>0</v>
      </c>
      <c r="H509" s="41">
        <f>('Input Data'!E522)/3.28084</f>
        <v>0</v>
      </c>
      <c r="I509" s="43">
        <f t="shared" si="283"/>
        <v>0</v>
      </c>
      <c r="J509" s="43">
        <f t="shared" si="284"/>
        <v>-99</v>
      </c>
      <c r="K509" s="43">
        <f t="shared" si="285"/>
        <v>0</v>
      </c>
      <c r="L509" s="43">
        <f t="shared" si="286"/>
        <v>-99</v>
      </c>
      <c r="M509" s="43">
        <f t="shared" si="287"/>
        <v>0</v>
      </c>
      <c r="N509" s="43">
        <f t="shared" si="288"/>
        <v>-99</v>
      </c>
      <c r="O509" s="43" t="e">
        <f t="shared" si="289"/>
        <v>#DIV/0!</v>
      </c>
      <c r="P509" s="108">
        <f t="shared" si="290"/>
        <v>-99</v>
      </c>
      <c r="Q509" s="128" t="str">
        <f>IF(D509&lt;'Input Data'!$V$4," ",IF(I509=0," ",IF(K509=0," ",12+1.5*LN(K509+0.1))))</f>
        <v xml:space="preserve"> </v>
      </c>
      <c r="R509" s="120">
        <f t="shared" si="291"/>
        <v>-0.63022410000000006</v>
      </c>
      <c r="S509" s="109">
        <f t="shared" si="292"/>
        <v>0</v>
      </c>
      <c r="T509" s="110">
        <f t="shared" si="293"/>
        <v>0</v>
      </c>
      <c r="U509" s="109">
        <f t="shared" si="273"/>
        <v>0</v>
      </c>
      <c r="V509" s="69" t="e">
        <f t="shared" si="294"/>
        <v>#DIV/0!</v>
      </c>
      <c r="W509" s="109" t="e">
        <f t="shared" si="274"/>
        <v>#DIV/0!</v>
      </c>
      <c r="X509" s="109" t="e">
        <f t="shared" si="275"/>
        <v>#DIV/0!</v>
      </c>
      <c r="Y509" s="109" t="e">
        <f t="shared" si="276"/>
        <v>#DIV/0!</v>
      </c>
      <c r="Z509" s="109" t="e">
        <f t="shared" si="277"/>
        <v>#DIV/0!</v>
      </c>
      <c r="AA509" s="235" t="str">
        <f>IF(D509&lt;'Input Data'!$V$4," ",IF(I509=0," ",IF(K509=0," ",IF(AX509=4,28,IF(AX509=3,28,IF(AX509=2,28,IF(AX509=1,28,IF(AB509&gt;43,43,AB509))))))))</f>
        <v xml:space="preserve"> </v>
      </c>
      <c r="AB509" s="111" t="e">
        <f t="shared" si="278"/>
        <v>#DIV/0!</v>
      </c>
      <c r="AC509" s="128" t="e">
        <f t="shared" si="295"/>
        <v>#DIV/0!</v>
      </c>
      <c r="AD509" s="81">
        <f t="shared" si="279"/>
        <v>-99</v>
      </c>
      <c r="AE509" s="128" t="str">
        <f>IF(D509&lt;'Input Data'!$V$4," ",IF(I509=0," ",IF(K509=0," ",5*(I509-S509))))</f>
        <v xml:space="preserve"> </v>
      </c>
      <c r="AF509" s="81">
        <f t="shared" si="296"/>
        <v>-0.99</v>
      </c>
      <c r="AG509" s="81">
        <f t="shared" si="280"/>
        <v>-99</v>
      </c>
      <c r="AH509" s="119" t="e">
        <f t="shared" si="297"/>
        <v>#DIV/0!</v>
      </c>
      <c r="AI509" s="130" t="e">
        <f t="shared" si="298"/>
        <v>#DIV/0!</v>
      </c>
      <c r="AJ509" s="119" t="e">
        <f t="shared" si="299"/>
        <v>#DIV/0!</v>
      </c>
      <c r="AK509" s="119">
        <f t="shared" si="300"/>
        <v>-99</v>
      </c>
      <c r="AL509" s="69" t="e">
        <f t="shared" si="301"/>
        <v>#DIV/0!</v>
      </c>
      <c r="AM509" s="114" t="e">
        <f t="shared" si="302"/>
        <v>#DIV/0!</v>
      </c>
      <c r="AN509" s="119" t="e">
        <f t="shared" si="303"/>
        <v>#DIV/0!</v>
      </c>
      <c r="AO509" s="119" t="e">
        <f t="shared" si="304"/>
        <v>#DIV/0!</v>
      </c>
      <c r="AP509" s="119" t="e">
        <f t="shared" si="305"/>
        <v>#DIV/0!</v>
      </c>
      <c r="AQ509" s="119" t="e">
        <f t="shared" si="306"/>
        <v>#DIV/0!</v>
      </c>
      <c r="AR509" s="119" t="e">
        <f t="shared" si="307"/>
        <v>#DIV/0!</v>
      </c>
      <c r="AS509" s="114" t="e">
        <f t="shared" si="308"/>
        <v>#DIV/0!</v>
      </c>
      <c r="AT509" s="114" t="e">
        <f t="shared" si="281"/>
        <v>#DIV/0!</v>
      </c>
      <c r="AU509" s="114" t="e">
        <f t="shared" si="309"/>
        <v>#DIV/0!</v>
      </c>
      <c r="AV509" s="114" t="e">
        <f t="shared" si="282"/>
        <v>#DIV/0!</v>
      </c>
      <c r="AW509" s="69" t="e">
        <f t="shared" si="310"/>
        <v>#DIV/0!</v>
      </c>
      <c r="AX509" s="69" t="e">
        <f t="shared" si="311"/>
        <v>#DIV/0!</v>
      </c>
    </row>
    <row r="510" spans="4:50" ht="15.75">
      <c r="D510" s="41">
        <f>'Input Data'!E523</f>
        <v>0</v>
      </c>
      <c r="E510" s="43">
        <f>'Input Data'!F523</f>
        <v>0</v>
      </c>
      <c r="F510" s="43">
        <f>'Input Data'!G523</f>
        <v>0</v>
      </c>
      <c r="G510" s="43">
        <f>'Input Data'!H523</f>
        <v>0</v>
      </c>
      <c r="H510" s="41">
        <f>('Input Data'!E523)/3.28084</f>
        <v>0</v>
      </c>
      <c r="I510" s="43">
        <f t="shared" si="283"/>
        <v>0</v>
      </c>
      <c r="J510" s="43">
        <f t="shared" si="284"/>
        <v>-99</v>
      </c>
      <c r="K510" s="43">
        <f t="shared" si="285"/>
        <v>0</v>
      </c>
      <c r="L510" s="43">
        <f t="shared" si="286"/>
        <v>-99</v>
      </c>
      <c r="M510" s="43">
        <f t="shared" si="287"/>
        <v>0</v>
      </c>
      <c r="N510" s="43">
        <f t="shared" si="288"/>
        <v>-99</v>
      </c>
      <c r="O510" s="43" t="e">
        <f t="shared" si="289"/>
        <v>#DIV/0!</v>
      </c>
      <c r="P510" s="108">
        <f t="shared" si="290"/>
        <v>-99</v>
      </c>
      <c r="Q510" s="128" t="str">
        <f>IF(D510&lt;'Input Data'!$V$4," ",IF(I510=0," ",IF(K510=0," ",12+1.5*LN(K510+0.1))))</f>
        <v xml:space="preserve"> </v>
      </c>
      <c r="R510" s="120">
        <f t="shared" si="291"/>
        <v>-0.63022410000000006</v>
      </c>
      <c r="S510" s="109">
        <f t="shared" si="292"/>
        <v>0</v>
      </c>
      <c r="T510" s="110">
        <f t="shared" si="293"/>
        <v>0</v>
      </c>
      <c r="U510" s="109">
        <f t="shared" si="273"/>
        <v>0</v>
      </c>
      <c r="V510" s="69" t="e">
        <f t="shared" si="294"/>
        <v>#DIV/0!</v>
      </c>
      <c r="W510" s="109" t="e">
        <f t="shared" si="274"/>
        <v>#DIV/0!</v>
      </c>
      <c r="X510" s="109" t="e">
        <f t="shared" si="275"/>
        <v>#DIV/0!</v>
      </c>
      <c r="Y510" s="109" t="e">
        <f t="shared" si="276"/>
        <v>#DIV/0!</v>
      </c>
      <c r="Z510" s="109" t="e">
        <f t="shared" si="277"/>
        <v>#DIV/0!</v>
      </c>
      <c r="AA510" s="235" t="str">
        <f>IF(D510&lt;'Input Data'!$V$4," ",IF(I510=0," ",IF(K510=0," ",IF(AX510=4,28,IF(AX510=3,28,IF(AX510=2,28,IF(AX510=1,28,IF(AB510&gt;43,43,AB510))))))))</f>
        <v xml:space="preserve"> </v>
      </c>
      <c r="AB510" s="111" t="e">
        <f t="shared" si="278"/>
        <v>#DIV/0!</v>
      </c>
      <c r="AC510" s="128" t="e">
        <f t="shared" si="295"/>
        <v>#DIV/0!</v>
      </c>
      <c r="AD510" s="81">
        <f t="shared" si="279"/>
        <v>-99</v>
      </c>
      <c r="AE510" s="128" t="str">
        <f>IF(D510&lt;'Input Data'!$V$4," ",IF(I510=0," ",IF(K510=0," ",5*(I510-S510))))</f>
        <v xml:space="preserve"> </v>
      </c>
      <c r="AF510" s="81">
        <f t="shared" si="296"/>
        <v>-0.99</v>
      </c>
      <c r="AG510" s="81">
        <f t="shared" si="280"/>
        <v>-99</v>
      </c>
      <c r="AH510" s="119" t="e">
        <f t="shared" si="297"/>
        <v>#DIV/0!</v>
      </c>
      <c r="AI510" s="130" t="e">
        <f t="shared" si="298"/>
        <v>#DIV/0!</v>
      </c>
      <c r="AJ510" s="119" t="e">
        <f t="shared" si="299"/>
        <v>#DIV/0!</v>
      </c>
      <c r="AK510" s="119">
        <f t="shared" si="300"/>
        <v>-99</v>
      </c>
      <c r="AL510" s="69" t="e">
        <f t="shared" si="301"/>
        <v>#DIV/0!</v>
      </c>
      <c r="AM510" s="114" t="e">
        <f t="shared" si="302"/>
        <v>#DIV/0!</v>
      </c>
      <c r="AN510" s="119" t="e">
        <f t="shared" si="303"/>
        <v>#DIV/0!</v>
      </c>
      <c r="AO510" s="119" t="e">
        <f t="shared" si="304"/>
        <v>#DIV/0!</v>
      </c>
      <c r="AP510" s="119" t="e">
        <f t="shared" si="305"/>
        <v>#DIV/0!</v>
      </c>
      <c r="AQ510" s="119" t="e">
        <f t="shared" si="306"/>
        <v>#DIV/0!</v>
      </c>
      <c r="AR510" s="119" t="e">
        <f t="shared" si="307"/>
        <v>#DIV/0!</v>
      </c>
      <c r="AS510" s="114" t="e">
        <f t="shared" si="308"/>
        <v>#DIV/0!</v>
      </c>
      <c r="AT510" s="114" t="e">
        <f t="shared" si="281"/>
        <v>#DIV/0!</v>
      </c>
      <c r="AU510" s="114" t="e">
        <f t="shared" si="309"/>
        <v>#DIV/0!</v>
      </c>
      <c r="AV510" s="114" t="e">
        <f t="shared" si="282"/>
        <v>#DIV/0!</v>
      </c>
      <c r="AW510" s="69" t="e">
        <f t="shared" si="310"/>
        <v>#DIV/0!</v>
      </c>
      <c r="AX510" s="69" t="e">
        <f t="shared" si="311"/>
        <v>#DIV/0!</v>
      </c>
    </row>
    <row r="511" spans="4:50" ht="15.75">
      <c r="D511" s="41">
        <f>'Input Data'!E524</f>
        <v>0</v>
      </c>
      <c r="E511" s="43">
        <f>'Input Data'!F524</f>
        <v>0</v>
      </c>
      <c r="F511" s="43">
        <f>'Input Data'!G524</f>
        <v>0</v>
      </c>
      <c r="G511" s="43">
        <f>'Input Data'!H524</f>
        <v>0</v>
      </c>
      <c r="H511" s="41">
        <f>('Input Data'!E524)/3.28084</f>
        <v>0</v>
      </c>
      <c r="I511" s="43">
        <f t="shared" si="283"/>
        <v>0</v>
      </c>
      <c r="J511" s="43">
        <f t="shared" si="284"/>
        <v>-99</v>
      </c>
      <c r="K511" s="43">
        <f t="shared" si="285"/>
        <v>0</v>
      </c>
      <c r="L511" s="43">
        <f t="shared" si="286"/>
        <v>-99</v>
      </c>
      <c r="M511" s="43">
        <f t="shared" si="287"/>
        <v>0</v>
      </c>
      <c r="N511" s="43">
        <f t="shared" si="288"/>
        <v>-99</v>
      </c>
      <c r="O511" s="43" t="e">
        <f t="shared" si="289"/>
        <v>#DIV/0!</v>
      </c>
      <c r="P511" s="108">
        <f t="shared" si="290"/>
        <v>-99</v>
      </c>
      <c r="Q511" s="128" t="str">
        <f>IF(D511&lt;'Input Data'!$V$4," ",IF(I511=0," ",IF(K511=0," ",12+1.5*LN(K511+0.1))))</f>
        <v xml:space="preserve"> </v>
      </c>
      <c r="R511" s="120">
        <f t="shared" si="291"/>
        <v>-0.63022410000000006</v>
      </c>
      <c r="S511" s="109">
        <f t="shared" si="292"/>
        <v>0</v>
      </c>
      <c r="T511" s="110">
        <f t="shared" si="293"/>
        <v>0</v>
      </c>
      <c r="U511" s="109">
        <f t="shared" si="273"/>
        <v>0</v>
      </c>
      <c r="V511" s="69" t="e">
        <f t="shared" si="294"/>
        <v>#DIV/0!</v>
      </c>
      <c r="W511" s="109" t="e">
        <f t="shared" si="274"/>
        <v>#DIV/0!</v>
      </c>
      <c r="X511" s="109" t="e">
        <f t="shared" si="275"/>
        <v>#DIV/0!</v>
      </c>
      <c r="Y511" s="109" t="e">
        <f t="shared" si="276"/>
        <v>#DIV/0!</v>
      </c>
      <c r="Z511" s="109" t="e">
        <f t="shared" si="277"/>
        <v>#DIV/0!</v>
      </c>
      <c r="AA511" s="235" t="str">
        <f>IF(D511&lt;'Input Data'!$V$4," ",IF(I511=0," ",IF(K511=0," ",IF(AX511=4,28,IF(AX511=3,28,IF(AX511=2,28,IF(AX511=1,28,IF(AB511&gt;43,43,AB511))))))))</f>
        <v xml:space="preserve"> </v>
      </c>
      <c r="AB511" s="111" t="e">
        <f t="shared" si="278"/>
        <v>#DIV/0!</v>
      </c>
      <c r="AC511" s="128" t="e">
        <f t="shared" si="295"/>
        <v>#DIV/0!</v>
      </c>
      <c r="AD511" s="81">
        <f t="shared" si="279"/>
        <v>-99</v>
      </c>
      <c r="AE511" s="128" t="str">
        <f>IF(D511&lt;'Input Data'!$V$4," ",IF(I511=0," ",IF(K511=0," ",5*(I511-S511))))</f>
        <v xml:space="preserve"> </v>
      </c>
      <c r="AF511" s="81">
        <f t="shared" si="296"/>
        <v>-0.99</v>
      </c>
      <c r="AG511" s="81">
        <f t="shared" si="280"/>
        <v>-99</v>
      </c>
      <c r="AH511" s="119" t="e">
        <f t="shared" si="297"/>
        <v>#DIV/0!</v>
      </c>
      <c r="AI511" s="130" t="e">
        <f t="shared" si="298"/>
        <v>#DIV/0!</v>
      </c>
      <c r="AJ511" s="119" t="e">
        <f t="shared" si="299"/>
        <v>#DIV/0!</v>
      </c>
      <c r="AK511" s="119">
        <f t="shared" si="300"/>
        <v>-99</v>
      </c>
      <c r="AL511" s="69" t="e">
        <f t="shared" si="301"/>
        <v>#DIV/0!</v>
      </c>
      <c r="AM511" s="114" t="e">
        <f t="shared" si="302"/>
        <v>#DIV/0!</v>
      </c>
      <c r="AN511" s="119" t="e">
        <f t="shared" si="303"/>
        <v>#DIV/0!</v>
      </c>
      <c r="AO511" s="119" t="e">
        <f t="shared" si="304"/>
        <v>#DIV/0!</v>
      </c>
      <c r="AP511" s="119" t="e">
        <f t="shared" si="305"/>
        <v>#DIV/0!</v>
      </c>
      <c r="AQ511" s="119" t="e">
        <f t="shared" si="306"/>
        <v>#DIV/0!</v>
      </c>
      <c r="AR511" s="119" t="e">
        <f t="shared" si="307"/>
        <v>#DIV/0!</v>
      </c>
      <c r="AS511" s="114" t="e">
        <f t="shared" si="308"/>
        <v>#DIV/0!</v>
      </c>
      <c r="AT511" s="114" t="e">
        <f t="shared" si="281"/>
        <v>#DIV/0!</v>
      </c>
      <c r="AU511" s="114" t="e">
        <f t="shared" si="309"/>
        <v>#DIV/0!</v>
      </c>
      <c r="AV511" s="114" t="e">
        <f t="shared" si="282"/>
        <v>#DIV/0!</v>
      </c>
      <c r="AW511" s="69" t="e">
        <f t="shared" si="310"/>
        <v>#DIV/0!</v>
      </c>
      <c r="AX511" s="69" t="e">
        <f t="shared" si="311"/>
        <v>#DIV/0!</v>
      </c>
    </row>
    <row r="512" spans="4:50" ht="15.75">
      <c r="D512" s="41">
        <f>'Input Data'!E525</f>
        <v>0</v>
      </c>
      <c r="E512" s="43">
        <f>'Input Data'!F525</f>
        <v>0</v>
      </c>
      <c r="F512" s="43">
        <f>'Input Data'!G525</f>
        <v>0</v>
      </c>
      <c r="G512" s="43">
        <f>'Input Data'!H525</f>
        <v>0</v>
      </c>
      <c r="H512" s="41">
        <f>('Input Data'!E525)/3.28084</f>
        <v>0</v>
      </c>
      <c r="I512" s="43">
        <f t="shared" si="283"/>
        <v>0</v>
      </c>
      <c r="J512" s="43">
        <f t="shared" si="284"/>
        <v>-99</v>
      </c>
      <c r="K512" s="43">
        <f t="shared" si="285"/>
        <v>0</v>
      </c>
      <c r="L512" s="43">
        <f t="shared" si="286"/>
        <v>-99</v>
      </c>
      <c r="M512" s="43">
        <f t="shared" si="287"/>
        <v>0</v>
      </c>
      <c r="N512" s="43">
        <f t="shared" si="288"/>
        <v>-99</v>
      </c>
      <c r="O512" s="43" t="e">
        <f t="shared" si="289"/>
        <v>#DIV/0!</v>
      </c>
      <c r="P512" s="108">
        <f t="shared" si="290"/>
        <v>-99</v>
      </c>
      <c r="Q512" s="128" t="str">
        <f>IF(D512&lt;'Input Data'!$V$4," ",IF(I512=0," ",IF(K512=0," ",12+1.5*LN(K512+0.1))))</f>
        <v xml:space="preserve"> </v>
      </c>
      <c r="R512" s="120">
        <f t="shared" si="291"/>
        <v>-0.63022410000000006</v>
      </c>
      <c r="S512" s="109">
        <f t="shared" si="292"/>
        <v>0</v>
      </c>
      <c r="T512" s="110">
        <f t="shared" si="293"/>
        <v>0</v>
      </c>
      <c r="U512" s="109">
        <f t="shared" si="273"/>
        <v>0</v>
      </c>
      <c r="V512" s="69" t="e">
        <f t="shared" si="294"/>
        <v>#DIV/0!</v>
      </c>
      <c r="W512" s="109" t="e">
        <f t="shared" si="274"/>
        <v>#DIV/0!</v>
      </c>
      <c r="X512" s="109" t="e">
        <f t="shared" si="275"/>
        <v>#DIV/0!</v>
      </c>
      <c r="Y512" s="109" t="e">
        <f t="shared" si="276"/>
        <v>#DIV/0!</v>
      </c>
      <c r="Z512" s="109" t="e">
        <f t="shared" si="277"/>
        <v>#DIV/0!</v>
      </c>
      <c r="AA512" s="235" t="str">
        <f>IF(D512&lt;'Input Data'!$V$4," ",IF(I512=0," ",IF(K512=0," ",IF(AX512=4,28,IF(AX512=3,28,IF(AX512=2,28,IF(AX512=1,28,IF(AB512&gt;43,43,AB512))))))))</f>
        <v xml:space="preserve"> </v>
      </c>
      <c r="AB512" s="111" t="e">
        <f t="shared" si="278"/>
        <v>#DIV/0!</v>
      </c>
      <c r="AC512" s="128" t="e">
        <f t="shared" si="295"/>
        <v>#DIV/0!</v>
      </c>
      <c r="AD512" s="81">
        <f t="shared" si="279"/>
        <v>-99</v>
      </c>
      <c r="AE512" s="128" t="str">
        <f>IF(D512&lt;'Input Data'!$V$4," ",IF(I512=0," ",IF(K512=0," ",5*(I512-S512))))</f>
        <v xml:space="preserve"> </v>
      </c>
      <c r="AF512" s="81">
        <f t="shared" si="296"/>
        <v>-0.99</v>
      </c>
      <c r="AG512" s="81">
        <f t="shared" si="280"/>
        <v>-99</v>
      </c>
      <c r="AH512" s="119" t="e">
        <f t="shared" si="297"/>
        <v>#DIV/0!</v>
      </c>
      <c r="AI512" s="130" t="e">
        <f t="shared" si="298"/>
        <v>#DIV/0!</v>
      </c>
      <c r="AJ512" s="119" t="e">
        <f t="shared" si="299"/>
        <v>#DIV/0!</v>
      </c>
      <c r="AK512" s="119">
        <f t="shared" si="300"/>
        <v>-99</v>
      </c>
      <c r="AL512" s="69" t="e">
        <f t="shared" si="301"/>
        <v>#DIV/0!</v>
      </c>
      <c r="AM512" s="114" t="e">
        <f t="shared" si="302"/>
        <v>#DIV/0!</v>
      </c>
      <c r="AN512" s="119" t="e">
        <f t="shared" si="303"/>
        <v>#DIV/0!</v>
      </c>
      <c r="AO512" s="119" t="e">
        <f t="shared" si="304"/>
        <v>#DIV/0!</v>
      </c>
      <c r="AP512" s="119" t="e">
        <f t="shared" si="305"/>
        <v>#DIV/0!</v>
      </c>
      <c r="AQ512" s="119" t="e">
        <f t="shared" si="306"/>
        <v>#DIV/0!</v>
      </c>
      <c r="AR512" s="119" t="e">
        <f t="shared" si="307"/>
        <v>#DIV/0!</v>
      </c>
      <c r="AS512" s="114" t="e">
        <f t="shared" si="308"/>
        <v>#DIV/0!</v>
      </c>
      <c r="AT512" s="114" t="e">
        <f t="shared" si="281"/>
        <v>#DIV/0!</v>
      </c>
      <c r="AU512" s="114" t="e">
        <f t="shared" si="309"/>
        <v>#DIV/0!</v>
      </c>
      <c r="AV512" s="114" t="e">
        <f t="shared" si="282"/>
        <v>#DIV/0!</v>
      </c>
      <c r="AW512" s="69" t="e">
        <f t="shared" si="310"/>
        <v>#DIV/0!</v>
      </c>
      <c r="AX512" s="69" t="e">
        <f t="shared" si="311"/>
        <v>#DIV/0!</v>
      </c>
    </row>
    <row r="513" spans="4:50" ht="15.75">
      <c r="D513" s="41">
        <f>'Input Data'!E526</f>
        <v>0</v>
      </c>
      <c r="E513" s="43">
        <f>'Input Data'!F526</f>
        <v>0</v>
      </c>
      <c r="F513" s="43">
        <f>'Input Data'!G526</f>
        <v>0</v>
      </c>
      <c r="G513" s="43">
        <f>'Input Data'!H526</f>
        <v>0</v>
      </c>
      <c r="H513" s="41">
        <f>('Input Data'!E526)/3.28084</f>
        <v>0</v>
      </c>
      <c r="I513" s="43">
        <f t="shared" si="283"/>
        <v>0</v>
      </c>
      <c r="J513" s="43">
        <f t="shared" si="284"/>
        <v>-99</v>
      </c>
      <c r="K513" s="43">
        <f t="shared" si="285"/>
        <v>0</v>
      </c>
      <c r="L513" s="43">
        <f t="shared" si="286"/>
        <v>-99</v>
      </c>
      <c r="M513" s="43">
        <f t="shared" si="287"/>
        <v>0</v>
      </c>
      <c r="N513" s="43">
        <f t="shared" si="288"/>
        <v>-99</v>
      </c>
      <c r="O513" s="43" t="e">
        <f t="shared" si="289"/>
        <v>#DIV/0!</v>
      </c>
      <c r="P513" s="108">
        <f t="shared" si="290"/>
        <v>-99</v>
      </c>
      <c r="Q513" s="128" t="str">
        <f>IF(D513&lt;'Input Data'!$V$4," ",IF(I513=0," ",IF(K513=0," ",12+1.5*LN(K513+0.1))))</f>
        <v xml:space="preserve"> </v>
      </c>
      <c r="R513" s="120">
        <f t="shared" si="291"/>
        <v>-0.63022410000000006</v>
      </c>
      <c r="S513" s="109">
        <f t="shared" si="292"/>
        <v>0</v>
      </c>
      <c r="T513" s="110">
        <f t="shared" si="293"/>
        <v>0</v>
      </c>
      <c r="U513" s="109">
        <f t="shared" si="273"/>
        <v>0</v>
      </c>
      <c r="V513" s="69" t="e">
        <f t="shared" si="294"/>
        <v>#DIV/0!</v>
      </c>
      <c r="W513" s="109" t="e">
        <f t="shared" si="274"/>
        <v>#DIV/0!</v>
      </c>
      <c r="X513" s="109" t="e">
        <f t="shared" si="275"/>
        <v>#DIV/0!</v>
      </c>
      <c r="Y513" s="109" t="e">
        <f t="shared" si="276"/>
        <v>#DIV/0!</v>
      </c>
      <c r="Z513" s="109" t="e">
        <f t="shared" si="277"/>
        <v>#DIV/0!</v>
      </c>
      <c r="AA513" s="235" t="str">
        <f>IF(D513&lt;'Input Data'!$V$4," ",IF(I513=0," ",IF(K513=0," ",IF(AX513=4,28,IF(AX513=3,28,IF(AX513=2,28,IF(AX513=1,28,IF(AB513&gt;43,43,AB513))))))))</f>
        <v xml:space="preserve"> </v>
      </c>
      <c r="AB513" s="111" t="e">
        <f t="shared" si="278"/>
        <v>#DIV/0!</v>
      </c>
      <c r="AC513" s="128" t="e">
        <f t="shared" si="295"/>
        <v>#DIV/0!</v>
      </c>
      <c r="AD513" s="81">
        <f t="shared" si="279"/>
        <v>-99</v>
      </c>
      <c r="AE513" s="128" t="str">
        <f>IF(D513&lt;'Input Data'!$V$4," ",IF(I513=0," ",IF(K513=0," ",5*(I513-S513))))</f>
        <v xml:space="preserve"> </v>
      </c>
      <c r="AF513" s="81">
        <f t="shared" si="296"/>
        <v>-0.99</v>
      </c>
      <c r="AG513" s="81">
        <f t="shared" si="280"/>
        <v>-99</v>
      </c>
      <c r="AH513" s="119" t="e">
        <f t="shared" si="297"/>
        <v>#DIV/0!</v>
      </c>
      <c r="AI513" s="130" t="e">
        <f t="shared" si="298"/>
        <v>#DIV/0!</v>
      </c>
      <c r="AJ513" s="119" t="e">
        <f t="shared" si="299"/>
        <v>#DIV/0!</v>
      </c>
      <c r="AK513" s="119">
        <f t="shared" si="300"/>
        <v>-99</v>
      </c>
      <c r="AL513" s="69" t="e">
        <f t="shared" si="301"/>
        <v>#DIV/0!</v>
      </c>
      <c r="AM513" s="114" t="e">
        <f t="shared" si="302"/>
        <v>#DIV/0!</v>
      </c>
      <c r="AN513" s="119" t="e">
        <f t="shared" si="303"/>
        <v>#DIV/0!</v>
      </c>
      <c r="AO513" s="119" t="e">
        <f t="shared" si="304"/>
        <v>#DIV/0!</v>
      </c>
      <c r="AP513" s="119" t="e">
        <f t="shared" si="305"/>
        <v>#DIV/0!</v>
      </c>
      <c r="AQ513" s="119" t="e">
        <f t="shared" si="306"/>
        <v>#DIV/0!</v>
      </c>
      <c r="AR513" s="119" t="e">
        <f t="shared" si="307"/>
        <v>#DIV/0!</v>
      </c>
      <c r="AS513" s="114" t="e">
        <f t="shared" si="308"/>
        <v>#DIV/0!</v>
      </c>
      <c r="AT513" s="114" t="e">
        <f t="shared" si="281"/>
        <v>#DIV/0!</v>
      </c>
      <c r="AU513" s="114" t="e">
        <f t="shared" si="309"/>
        <v>#DIV/0!</v>
      </c>
      <c r="AV513" s="114" t="e">
        <f t="shared" si="282"/>
        <v>#DIV/0!</v>
      </c>
      <c r="AW513" s="69" t="e">
        <f t="shared" si="310"/>
        <v>#DIV/0!</v>
      </c>
      <c r="AX513" s="69" t="e">
        <f t="shared" si="311"/>
        <v>#DIV/0!</v>
      </c>
    </row>
    <row r="514" spans="4:50" ht="15.75">
      <c r="D514" s="41">
        <f>'Input Data'!E527</f>
        <v>0</v>
      </c>
      <c r="E514" s="43">
        <f>'Input Data'!F527</f>
        <v>0</v>
      </c>
      <c r="F514" s="43">
        <f>'Input Data'!G527</f>
        <v>0</v>
      </c>
      <c r="G514" s="43">
        <f>'Input Data'!H527</f>
        <v>0</v>
      </c>
      <c r="H514" s="41">
        <f>('Input Data'!E527)/3.28084</f>
        <v>0</v>
      </c>
      <c r="I514" s="43">
        <f t="shared" si="283"/>
        <v>0</v>
      </c>
      <c r="J514" s="43">
        <f t="shared" si="284"/>
        <v>-99</v>
      </c>
      <c r="K514" s="43">
        <f t="shared" si="285"/>
        <v>0</v>
      </c>
      <c r="L514" s="43">
        <f t="shared" si="286"/>
        <v>-99</v>
      </c>
      <c r="M514" s="43">
        <f t="shared" si="287"/>
        <v>0</v>
      </c>
      <c r="N514" s="43">
        <f t="shared" si="288"/>
        <v>-99</v>
      </c>
      <c r="O514" s="43" t="e">
        <f t="shared" si="289"/>
        <v>#DIV/0!</v>
      </c>
      <c r="P514" s="108">
        <f t="shared" si="290"/>
        <v>-99</v>
      </c>
      <c r="Q514" s="128" t="str">
        <f>IF(D514&lt;'Input Data'!$V$4," ",IF(I514=0," ",IF(K514=0," ",12+1.5*LN(K514+0.1))))</f>
        <v xml:space="preserve"> </v>
      </c>
      <c r="R514" s="120">
        <f t="shared" si="291"/>
        <v>-0.63022410000000006</v>
      </c>
      <c r="S514" s="109">
        <f t="shared" si="292"/>
        <v>0</v>
      </c>
      <c r="T514" s="110">
        <f t="shared" si="293"/>
        <v>0</v>
      </c>
      <c r="U514" s="109">
        <f t="shared" si="273"/>
        <v>0</v>
      </c>
      <c r="V514" s="69" t="e">
        <f t="shared" si="294"/>
        <v>#DIV/0!</v>
      </c>
      <c r="W514" s="109" t="e">
        <f t="shared" si="274"/>
        <v>#DIV/0!</v>
      </c>
      <c r="X514" s="109" t="e">
        <f t="shared" si="275"/>
        <v>#DIV/0!</v>
      </c>
      <c r="Y514" s="109" t="e">
        <f t="shared" si="276"/>
        <v>#DIV/0!</v>
      </c>
      <c r="Z514" s="109" t="e">
        <f t="shared" si="277"/>
        <v>#DIV/0!</v>
      </c>
      <c r="AA514" s="235" t="str">
        <f>IF(D514&lt;'Input Data'!$V$4," ",IF(I514=0," ",IF(K514=0," ",IF(AX514=4,28,IF(AX514=3,28,IF(AX514=2,28,IF(AX514=1,28,IF(AB514&gt;43,43,AB514))))))))</f>
        <v xml:space="preserve"> </v>
      </c>
      <c r="AB514" s="111" t="e">
        <f t="shared" si="278"/>
        <v>#DIV/0!</v>
      </c>
      <c r="AC514" s="128" t="e">
        <f t="shared" si="295"/>
        <v>#DIV/0!</v>
      </c>
      <c r="AD514" s="81">
        <f t="shared" si="279"/>
        <v>-99</v>
      </c>
      <c r="AE514" s="128" t="str">
        <f>IF(D514&lt;'Input Data'!$V$4," ",IF(I514=0," ",IF(K514=0," ",5*(I514-S514))))</f>
        <v xml:space="preserve"> </v>
      </c>
      <c r="AF514" s="81">
        <f t="shared" si="296"/>
        <v>-0.99</v>
      </c>
      <c r="AG514" s="81">
        <f t="shared" si="280"/>
        <v>-99</v>
      </c>
      <c r="AH514" s="119" t="e">
        <f t="shared" si="297"/>
        <v>#DIV/0!</v>
      </c>
      <c r="AI514" s="130" t="e">
        <f t="shared" si="298"/>
        <v>#DIV/0!</v>
      </c>
      <c r="AJ514" s="119" t="e">
        <f t="shared" si="299"/>
        <v>#DIV/0!</v>
      </c>
      <c r="AK514" s="119">
        <f t="shared" si="300"/>
        <v>-99</v>
      </c>
      <c r="AL514" s="69" t="e">
        <f t="shared" si="301"/>
        <v>#DIV/0!</v>
      </c>
      <c r="AM514" s="114" t="e">
        <f t="shared" si="302"/>
        <v>#DIV/0!</v>
      </c>
      <c r="AN514" s="119" t="e">
        <f t="shared" si="303"/>
        <v>#DIV/0!</v>
      </c>
      <c r="AO514" s="119" t="e">
        <f t="shared" si="304"/>
        <v>#DIV/0!</v>
      </c>
      <c r="AP514" s="119" t="e">
        <f t="shared" si="305"/>
        <v>#DIV/0!</v>
      </c>
      <c r="AQ514" s="119" t="e">
        <f t="shared" si="306"/>
        <v>#DIV/0!</v>
      </c>
      <c r="AR514" s="119" t="e">
        <f t="shared" si="307"/>
        <v>#DIV/0!</v>
      </c>
      <c r="AS514" s="114" t="e">
        <f t="shared" si="308"/>
        <v>#DIV/0!</v>
      </c>
      <c r="AT514" s="114" t="e">
        <f t="shared" si="281"/>
        <v>#DIV/0!</v>
      </c>
      <c r="AU514" s="114" t="e">
        <f t="shared" si="309"/>
        <v>#DIV/0!</v>
      </c>
      <c r="AV514" s="114" t="e">
        <f t="shared" si="282"/>
        <v>#DIV/0!</v>
      </c>
      <c r="AW514" s="69" t="e">
        <f t="shared" si="310"/>
        <v>#DIV/0!</v>
      </c>
      <c r="AX514" s="69" t="e">
        <f t="shared" si="311"/>
        <v>#DIV/0!</v>
      </c>
    </row>
    <row r="515" spans="4:50" ht="15.75">
      <c r="D515" s="41">
        <f>'Input Data'!E528</f>
        <v>0</v>
      </c>
      <c r="E515" s="43">
        <f>'Input Data'!F528</f>
        <v>0</v>
      </c>
      <c r="F515" s="43">
        <f>'Input Data'!G528</f>
        <v>0</v>
      </c>
      <c r="G515" s="43">
        <f>'Input Data'!H528</f>
        <v>0</v>
      </c>
      <c r="H515" s="41">
        <f>('Input Data'!E528)/3.28084</f>
        <v>0</v>
      </c>
      <c r="I515" s="43">
        <f t="shared" si="283"/>
        <v>0</v>
      </c>
      <c r="J515" s="43">
        <f t="shared" si="284"/>
        <v>-99</v>
      </c>
      <c r="K515" s="43">
        <f t="shared" si="285"/>
        <v>0</v>
      </c>
      <c r="L515" s="43">
        <f t="shared" si="286"/>
        <v>-99</v>
      </c>
      <c r="M515" s="43">
        <f t="shared" si="287"/>
        <v>0</v>
      </c>
      <c r="N515" s="43">
        <f t="shared" si="288"/>
        <v>-99</v>
      </c>
      <c r="O515" s="43" t="e">
        <f t="shared" si="289"/>
        <v>#DIV/0!</v>
      </c>
      <c r="P515" s="108">
        <f t="shared" si="290"/>
        <v>-99</v>
      </c>
      <c r="Q515" s="128" t="str">
        <f>IF(D515&lt;'Input Data'!$V$4," ",IF(I515=0," ",IF(K515=0," ",12+1.5*LN(K515+0.1))))</f>
        <v xml:space="preserve"> </v>
      </c>
      <c r="R515" s="120">
        <f t="shared" si="291"/>
        <v>-0.63022410000000006</v>
      </c>
      <c r="S515" s="109">
        <f t="shared" si="292"/>
        <v>0</v>
      </c>
      <c r="T515" s="110">
        <f t="shared" si="293"/>
        <v>0</v>
      </c>
      <c r="U515" s="109">
        <f t="shared" si="273"/>
        <v>0</v>
      </c>
      <c r="V515" s="69" t="e">
        <f t="shared" si="294"/>
        <v>#DIV/0!</v>
      </c>
      <c r="W515" s="109" t="e">
        <f t="shared" si="274"/>
        <v>#DIV/0!</v>
      </c>
      <c r="X515" s="109" t="e">
        <f t="shared" si="275"/>
        <v>#DIV/0!</v>
      </c>
      <c r="Y515" s="109" t="e">
        <f t="shared" si="276"/>
        <v>#DIV/0!</v>
      </c>
      <c r="Z515" s="109" t="e">
        <f t="shared" si="277"/>
        <v>#DIV/0!</v>
      </c>
      <c r="AA515" s="235" t="str">
        <f>IF(D515&lt;'Input Data'!$V$4," ",IF(I515=0," ",IF(K515=0," ",IF(AX515=4,28,IF(AX515=3,28,IF(AX515=2,28,IF(AX515=1,28,IF(AB515&gt;43,43,AB515))))))))</f>
        <v xml:space="preserve"> </v>
      </c>
      <c r="AB515" s="111" t="e">
        <f t="shared" si="278"/>
        <v>#DIV/0!</v>
      </c>
      <c r="AC515" s="128" t="e">
        <f t="shared" si="295"/>
        <v>#DIV/0!</v>
      </c>
      <c r="AD515" s="81">
        <f t="shared" si="279"/>
        <v>-99</v>
      </c>
      <c r="AE515" s="128" t="str">
        <f>IF(D515&lt;'Input Data'!$V$4," ",IF(I515=0," ",IF(K515=0," ",5*(I515-S515))))</f>
        <v xml:space="preserve"> </v>
      </c>
      <c r="AF515" s="81">
        <f t="shared" si="296"/>
        <v>-0.99</v>
      </c>
      <c r="AG515" s="81">
        <f t="shared" si="280"/>
        <v>-99</v>
      </c>
      <c r="AH515" s="119" t="e">
        <f t="shared" si="297"/>
        <v>#DIV/0!</v>
      </c>
      <c r="AI515" s="130" t="e">
        <f t="shared" si="298"/>
        <v>#DIV/0!</v>
      </c>
      <c r="AJ515" s="119" t="e">
        <f t="shared" si="299"/>
        <v>#DIV/0!</v>
      </c>
      <c r="AK515" s="119">
        <f t="shared" si="300"/>
        <v>-99</v>
      </c>
      <c r="AL515" s="69" t="e">
        <f t="shared" si="301"/>
        <v>#DIV/0!</v>
      </c>
      <c r="AM515" s="114" t="e">
        <f t="shared" si="302"/>
        <v>#DIV/0!</v>
      </c>
      <c r="AN515" s="119" t="e">
        <f t="shared" si="303"/>
        <v>#DIV/0!</v>
      </c>
      <c r="AO515" s="119" t="e">
        <f t="shared" si="304"/>
        <v>#DIV/0!</v>
      </c>
      <c r="AP515" s="119" t="e">
        <f t="shared" si="305"/>
        <v>#DIV/0!</v>
      </c>
      <c r="AQ515" s="119" t="e">
        <f t="shared" si="306"/>
        <v>#DIV/0!</v>
      </c>
      <c r="AR515" s="119" t="e">
        <f t="shared" si="307"/>
        <v>#DIV/0!</v>
      </c>
      <c r="AS515" s="114" t="e">
        <f t="shared" si="308"/>
        <v>#DIV/0!</v>
      </c>
      <c r="AT515" s="114" t="e">
        <f t="shared" si="281"/>
        <v>#DIV/0!</v>
      </c>
      <c r="AU515" s="114" t="e">
        <f t="shared" si="309"/>
        <v>#DIV/0!</v>
      </c>
      <c r="AV515" s="114" t="e">
        <f t="shared" si="282"/>
        <v>#DIV/0!</v>
      </c>
      <c r="AW515" s="69" t="e">
        <f t="shared" si="310"/>
        <v>#DIV/0!</v>
      </c>
      <c r="AX515" s="69" t="e">
        <f t="shared" si="311"/>
        <v>#DIV/0!</v>
      </c>
    </row>
    <row r="516" spans="4:50" ht="15.75">
      <c r="D516" s="41">
        <f>'Input Data'!E529</f>
        <v>0</v>
      </c>
      <c r="E516" s="43">
        <f>'Input Data'!F529</f>
        <v>0</v>
      </c>
      <c r="F516" s="43">
        <f>'Input Data'!G529</f>
        <v>0</v>
      </c>
      <c r="G516" s="43">
        <f>'Input Data'!H529</f>
        <v>0</v>
      </c>
      <c r="H516" s="41">
        <f>('Input Data'!E529)/3.28084</f>
        <v>0</v>
      </c>
      <c r="I516" s="43">
        <f t="shared" si="283"/>
        <v>0</v>
      </c>
      <c r="J516" s="43">
        <f t="shared" si="284"/>
        <v>-99</v>
      </c>
      <c r="K516" s="43">
        <f t="shared" si="285"/>
        <v>0</v>
      </c>
      <c r="L516" s="43">
        <f t="shared" si="286"/>
        <v>-99</v>
      </c>
      <c r="M516" s="43">
        <f t="shared" si="287"/>
        <v>0</v>
      </c>
      <c r="N516" s="43">
        <f t="shared" si="288"/>
        <v>-99</v>
      </c>
      <c r="O516" s="43" t="e">
        <f t="shared" si="289"/>
        <v>#DIV/0!</v>
      </c>
      <c r="P516" s="108">
        <f t="shared" si="290"/>
        <v>-99</v>
      </c>
      <c r="Q516" s="128" t="str">
        <f>IF(D516&lt;'Input Data'!$V$4," ",IF(I516=0," ",IF(K516=0," ",12+1.5*LN(K516+0.1))))</f>
        <v xml:space="preserve"> </v>
      </c>
      <c r="R516" s="120">
        <f t="shared" si="291"/>
        <v>-0.63022410000000006</v>
      </c>
      <c r="S516" s="109">
        <f t="shared" si="292"/>
        <v>0</v>
      </c>
      <c r="T516" s="110">
        <f t="shared" si="293"/>
        <v>0</v>
      </c>
      <c r="U516" s="109">
        <f t="shared" si="273"/>
        <v>0</v>
      </c>
      <c r="V516" s="69" t="e">
        <f t="shared" si="294"/>
        <v>#DIV/0!</v>
      </c>
      <c r="W516" s="109" t="e">
        <f t="shared" si="274"/>
        <v>#DIV/0!</v>
      </c>
      <c r="X516" s="109" t="e">
        <f t="shared" si="275"/>
        <v>#DIV/0!</v>
      </c>
      <c r="Y516" s="109" t="e">
        <f t="shared" si="276"/>
        <v>#DIV/0!</v>
      </c>
      <c r="Z516" s="109" t="e">
        <f t="shared" si="277"/>
        <v>#DIV/0!</v>
      </c>
      <c r="AA516" s="235" t="str">
        <f>IF(D516&lt;'Input Data'!$V$4," ",IF(I516=0," ",IF(K516=0," ",IF(AX516=4,28,IF(AX516=3,28,IF(AX516=2,28,IF(AX516=1,28,IF(AB516&gt;43,43,AB516))))))))</f>
        <v xml:space="preserve"> </v>
      </c>
      <c r="AB516" s="111" t="e">
        <f t="shared" si="278"/>
        <v>#DIV/0!</v>
      </c>
      <c r="AC516" s="128" t="e">
        <f t="shared" si="295"/>
        <v>#DIV/0!</v>
      </c>
      <c r="AD516" s="81">
        <f t="shared" si="279"/>
        <v>-99</v>
      </c>
      <c r="AE516" s="128" t="str">
        <f>IF(D516&lt;'Input Data'!$V$4," ",IF(I516=0," ",IF(K516=0," ",5*(I516-S516))))</f>
        <v xml:space="preserve"> </v>
      </c>
      <c r="AF516" s="81">
        <f t="shared" si="296"/>
        <v>-0.99</v>
      </c>
      <c r="AG516" s="81">
        <f t="shared" si="280"/>
        <v>-99</v>
      </c>
      <c r="AH516" s="119" t="e">
        <f t="shared" si="297"/>
        <v>#DIV/0!</v>
      </c>
      <c r="AI516" s="130" t="e">
        <f t="shared" si="298"/>
        <v>#DIV/0!</v>
      </c>
      <c r="AJ516" s="119" t="e">
        <f t="shared" si="299"/>
        <v>#DIV/0!</v>
      </c>
      <c r="AK516" s="119">
        <f t="shared" si="300"/>
        <v>-99</v>
      </c>
      <c r="AL516" s="69" t="e">
        <f t="shared" si="301"/>
        <v>#DIV/0!</v>
      </c>
      <c r="AM516" s="114" t="e">
        <f t="shared" si="302"/>
        <v>#DIV/0!</v>
      </c>
      <c r="AN516" s="119" t="e">
        <f t="shared" si="303"/>
        <v>#DIV/0!</v>
      </c>
      <c r="AO516" s="119" t="e">
        <f t="shared" si="304"/>
        <v>#DIV/0!</v>
      </c>
      <c r="AP516" s="119" t="e">
        <f t="shared" si="305"/>
        <v>#DIV/0!</v>
      </c>
      <c r="AQ516" s="119" t="e">
        <f t="shared" si="306"/>
        <v>#DIV/0!</v>
      </c>
      <c r="AR516" s="119" t="e">
        <f t="shared" si="307"/>
        <v>#DIV/0!</v>
      </c>
      <c r="AS516" s="114" t="e">
        <f t="shared" si="308"/>
        <v>#DIV/0!</v>
      </c>
      <c r="AT516" s="114" t="e">
        <f t="shared" si="281"/>
        <v>#DIV/0!</v>
      </c>
      <c r="AU516" s="114" t="e">
        <f t="shared" si="309"/>
        <v>#DIV/0!</v>
      </c>
      <c r="AV516" s="114" t="e">
        <f t="shared" si="282"/>
        <v>#DIV/0!</v>
      </c>
      <c r="AW516" s="69" t="e">
        <f t="shared" si="310"/>
        <v>#DIV/0!</v>
      </c>
      <c r="AX516" s="69" t="e">
        <f t="shared" si="311"/>
        <v>#DIV/0!</v>
      </c>
    </row>
    <row r="517" spans="4:50" ht="15.75">
      <c r="D517" s="41">
        <f>'Input Data'!E530</f>
        <v>0</v>
      </c>
      <c r="E517" s="43">
        <f>'Input Data'!F530</f>
        <v>0</v>
      </c>
      <c r="F517" s="43">
        <f>'Input Data'!G530</f>
        <v>0</v>
      </c>
      <c r="G517" s="43">
        <f>'Input Data'!H530</f>
        <v>0</v>
      </c>
      <c r="H517" s="41">
        <f>('Input Data'!E530)/3.28084</f>
        <v>0</v>
      </c>
      <c r="I517" s="43">
        <f t="shared" si="283"/>
        <v>0</v>
      </c>
      <c r="J517" s="43">
        <f t="shared" si="284"/>
        <v>-99</v>
      </c>
      <c r="K517" s="43">
        <f t="shared" si="285"/>
        <v>0</v>
      </c>
      <c r="L517" s="43">
        <f t="shared" si="286"/>
        <v>-99</v>
      </c>
      <c r="M517" s="43">
        <f t="shared" si="287"/>
        <v>0</v>
      </c>
      <c r="N517" s="43">
        <f t="shared" si="288"/>
        <v>-99</v>
      </c>
      <c r="O517" s="43" t="e">
        <f t="shared" si="289"/>
        <v>#DIV/0!</v>
      </c>
      <c r="P517" s="108">
        <f t="shared" si="290"/>
        <v>-99</v>
      </c>
      <c r="Q517" s="128" t="str">
        <f>IF(D517&lt;'Input Data'!$V$4," ",IF(I517=0," ",IF(K517=0," ",12+1.5*LN(K517+0.1))))</f>
        <v xml:space="preserve"> </v>
      </c>
      <c r="R517" s="120">
        <f t="shared" si="291"/>
        <v>-0.63022410000000006</v>
      </c>
      <c r="S517" s="109">
        <f t="shared" si="292"/>
        <v>0</v>
      </c>
      <c r="T517" s="110">
        <f t="shared" si="293"/>
        <v>0</v>
      </c>
      <c r="U517" s="109">
        <f t="shared" si="273"/>
        <v>0</v>
      </c>
      <c r="V517" s="69" t="e">
        <f t="shared" si="294"/>
        <v>#DIV/0!</v>
      </c>
      <c r="W517" s="109" t="e">
        <f t="shared" si="274"/>
        <v>#DIV/0!</v>
      </c>
      <c r="X517" s="109" t="e">
        <f t="shared" si="275"/>
        <v>#DIV/0!</v>
      </c>
      <c r="Y517" s="109" t="e">
        <f t="shared" si="276"/>
        <v>#DIV/0!</v>
      </c>
      <c r="Z517" s="109" t="e">
        <f t="shared" si="277"/>
        <v>#DIV/0!</v>
      </c>
      <c r="AA517" s="235" t="str">
        <f>IF(D517&lt;'Input Data'!$V$4," ",IF(I517=0," ",IF(K517=0," ",IF(AX517=4,28,IF(AX517=3,28,IF(AX517=2,28,IF(AX517=1,28,IF(AB517&gt;43,43,AB517))))))))</f>
        <v xml:space="preserve"> </v>
      </c>
      <c r="AB517" s="111" t="e">
        <f t="shared" si="278"/>
        <v>#DIV/0!</v>
      </c>
      <c r="AC517" s="128" t="e">
        <f t="shared" si="295"/>
        <v>#DIV/0!</v>
      </c>
      <c r="AD517" s="81">
        <f t="shared" si="279"/>
        <v>-99</v>
      </c>
      <c r="AE517" s="128" t="str">
        <f>IF(D517&lt;'Input Data'!$V$4," ",IF(I517=0," ",IF(K517=0," ",5*(I517-S517))))</f>
        <v xml:space="preserve"> </v>
      </c>
      <c r="AF517" s="81">
        <f t="shared" si="296"/>
        <v>-0.99</v>
      </c>
      <c r="AG517" s="81">
        <f t="shared" si="280"/>
        <v>-99</v>
      </c>
      <c r="AH517" s="119" t="e">
        <f t="shared" si="297"/>
        <v>#DIV/0!</v>
      </c>
      <c r="AI517" s="130" t="e">
        <f t="shared" si="298"/>
        <v>#DIV/0!</v>
      </c>
      <c r="AJ517" s="119" t="e">
        <f t="shared" si="299"/>
        <v>#DIV/0!</v>
      </c>
      <c r="AK517" s="119">
        <f t="shared" si="300"/>
        <v>-99</v>
      </c>
      <c r="AL517" s="69" t="e">
        <f t="shared" si="301"/>
        <v>#DIV/0!</v>
      </c>
      <c r="AM517" s="114" t="e">
        <f t="shared" si="302"/>
        <v>#DIV/0!</v>
      </c>
      <c r="AN517" s="119" t="e">
        <f t="shared" si="303"/>
        <v>#DIV/0!</v>
      </c>
      <c r="AO517" s="119" t="e">
        <f t="shared" si="304"/>
        <v>#DIV/0!</v>
      </c>
      <c r="AP517" s="119" t="e">
        <f t="shared" si="305"/>
        <v>#DIV/0!</v>
      </c>
      <c r="AQ517" s="119" t="e">
        <f t="shared" si="306"/>
        <v>#DIV/0!</v>
      </c>
      <c r="AR517" s="119" t="e">
        <f t="shared" si="307"/>
        <v>#DIV/0!</v>
      </c>
      <c r="AS517" s="114" t="e">
        <f t="shared" si="308"/>
        <v>#DIV/0!</v>
      </c>
      <c r="AT517" s="114" t="e">
        <f t="shared" si="281"/>
        <v>#DIV/0!</v>
      </c>
      <c r="AU517" s="114" t="e">
        <f t="shared" si="309"/>
        <v>#DIV/0!</v>
      </c>
      <c r="AV517" s="114" t="e">
        <f t="shared" si="282"/>
        <v>#DIV/0!</v>
      </c>
      <c r="AW517" s="69" t="e">
        <f t="shared" si="310"/>
        <v>#DIV/0!</v>
      </c>
      <c r="AX517" s="69" t="e">
        <f t="shared" si="311"/>
        <v>#DIV/0!</v>
      </c>
    </row>
    <row r="518" spans="4:50" ht="15.75">
      <c r="D518" s="41">
        <f>'Input Data'!E531</f>
        <v>0</v>
      </c>
      <c r="E518" s="43">
        <f>'Input Data'!F531</f>
        <v>0</v>
      </c>
      <c r="F518" s="43">
        <f>'Input Data'!G531</f>
        <v>0</v>
      </c>
      <c r="G518" s="43">
        <f>'Input Data'!H531</f>
        <v>0</v>
      </c>
      <c r="H518" s="41">
        <f>('Input Data'!E531)/3.28084</f>
        <v>0</v>
      </c>
      <c r="I518" s="43">
        <f t="shared" si="283"/>
        <v>0</v>
      </c>
      <c r="J518" s="43">
        <f t="shared" si="284"/>
        <v>-99</v>
      </c>
      <c r="K518" s="43">
        <f t="shared" si="285"/>
        <v>0</v>
      </c>
      <c r="L518" s="43">
        <f t="shared" si="286"/>
        <v>-99</v>
      </c>
      <c r="M518" s="43">
        <f t="shared" si="287"/>
        <v>0</v>
      </c>
      <c r="N518" s="43">
        <f t="shared" si="288"/>
        <v>-99</v>
      </c>
      <c r="O518" s="43" t="e">
        <f t="shared" si="289"/>
        <v>#DIV/0!</v>
      </c>
      <c r="P518" s="108">
        <f t="shared" si="290"/>
        <v>-99</v>
      </c>
      <c r="Q518" s="128" t="str">
        <f>IF(D518&lt;'Input Data'!$V$4," ",IF(I518=0," ",IF(K518=0," ",12+1.5*LN(K518+0.1))))</f>
        <v xml:space="preserve"> </v>
      </c>
      <c r="R518" s="120">
        <f t="shared" si="291"/>
        <v>-0.63022410000000006</v>
      </c>
      <c r="S518" s="109">
        <f t="shared" si="292"/>
        <v>0</v>
      </c>
      <c r="T518" s="110">
        <f t="shared" si="293"/>
        <v>0</v>
      </c>
      <c r="U518" s="109">
        <f t="shared" si="273"/>
        <v>0</v>
      </c>
      <c r="V518" s="69" t="e">
        <f t="shared" si="294"/>
        <v>#DIV/0!</v>
      </c>
      <c r="W518" s="109" t="e">
        <f t="shared" si="274"/>
        <v>#DIV/0!</v>
      </c>
      <c r="X518" s="109" t="e">
        <f t="shared" si="275"/>
        <v>#DIV/0!</v>
      </c>
      <c r="Y518" s="109" t="e">
        <f t="shared" si="276"/>
        <v>#DIV/0!</v>
      </c>
      <c r="Z518" s="109" t="e">
        <f t="shared" si="277"/>
        <v>#DIV/0!</v>
      </c>
      <c r="AA518" s="235" t="str">
        <f>IF(D518&lt;'Input Data'!$V$4," ",IF(I518=0," ",IF(K518=0," ",IF(AX518=4,28,IF(AX518=3,28,IF(AX518=2,28,IF(AX518=1,28,IF(AB518&gt;43,43,AB518))))))))</f>
        <v xml:space="preserve"> </v>
      </c>
      <c r="AB518" s="111" t="e">
        <f t="shared" si="278"/>
        <v>#DIV/0!</v>
      </c>
      <c r="AC518" s="128" t="e">
        <f t="shared" si="295"/>
        <v>#DIV/0!</v>
      </c>
      <c r="AD518" s="81">
        <f t="shared" si="279"/>
        <v>-99</v>
      </c>
      <c r="AE518" s="128" t="str">
        <f>IF(D518&lt;'Input Data'!$V$4," ",IF(I518=0," ",IF(K518=0," ",5*(I518-S518))))</f>
        <v xml:space="preserve"> </v>
      </c>
      <c r="AF518" s="81">
        <f t="shared" si="296"/>
        <v>-0.99</v>
      </c>
      <c r="AG518" s="81">
        <f t="shared" si="280"/>
        <v>-99</v>
      </c>
      <c r="AH518" s="119" t="e">
        <f t="shared" si="297"/>
        <v>#DIV/0!</v>
      </c>
      <c r="AI518" s="130" t="e">
        <f t="shared" si="298"/>
        <v>#DIV/0!</v>
      </c>
      <c r="AJ518" s="119" t="e">
        <f t="shared" si="299"/>
        <v>#DIV/0!</v>
      </c>
      <c r="AK518" s="119">
        <f t="shared" si="300"/>
        <v>-99</v>
      </c>
      <c r="AL518" s="69" t="e">
        <f t="shared" si="301"/>
        <v>#DIV/0!</v>
      </c>
      <c r="AM518" s="114" t="e">
        <f t="shared" si="302"/>
        <v>#DIV/0!</v>
      </c>
      <c r="AN518" s="119" t="e">
        <f t="shared" si="303"/>
        <v>#DIV/0!</v>
      </c>
      <c r="AO518" s="119" t="e">
        <f t="shared" si="304"/>
        <v>#DIV/0!</v>
      </c>
      <c r="AP518" s="119" t="e">
        <f t="shared" si="305"/>
        <v>#DIV/0!</v>
      </c>
      <c r="AQ518" s="119" t="e">
        <f t="shared" si="306"/>
        <v>#DIV/0!</v>
      </c>
      <c r="AR518" s="119" t="e">
        <f t="shared" si="307"/>
        <v>#DIV/0!</v>
      </c>
      <c r="AS518" s="114" t="e">
        <f t="shared" si="308"/>
        <v>#DIV/0!</v>
      </c>
      <c r="AT518" s="114" t="e">
        <f t="shared" si="281"/>
        <v>#DIV/0!</v>
      </c>
      <c r="AU518" s="114" t="e">
        <f t="shared" si="309"/>
        <v>#DIV/0!</v>
      </c>
      <c r="AV518" s="114" t="e">
        <f t="shared" si="282"/>
        <v>#DIV/0!</v>
      </c>
      <c r="AW518" s="69" t="e">
        <f t="shared" si="310"/>
        <v>#DIV/0!</v>
      </c>
      <c r="AX518" s="69" t="e">
        <f t="shared" si="311"/>
        <v>#DIV/0!</v>
      </c>
    </row>
    <row r="519" spans="4:50" ht="15.75">
      <c r="D519" s="41">
        <f>'Input Data'!E532</f>
        <v>0</v>
      </c>
      <c r="E519" s="43">
        <f>'Input Data'!F532</f>
        <v>0</v>
      </c>
      <c r="F519" s="43">
        <f>'Input Data'!G532</f>
        <v>0</v>
      </c>
      <c r="G519" s="43">
        <f>'Input Data'!H532</f>
        <v>0</v>
      </c>
      <c r="H519" s="41">
        <f>('Input Data'!E532)/3.28084</f>
        <v>0</v>
      </c>
      <c r="I519" s="43">
        <f t="shared" si="283"/>
        <v>0</v>
      </c>
      <c r="J519" s="43">
        <f t="shared" si="284"/>
        <v>-99</v>
      </c>
      <c r="K519" s="43">
        <f t="shared" si="285"/>
        <v>0</v>
      </c>
      <c r="L519" s="43">
        <f t="shared" si="286"/>
        <v>-99</v>
      </c>
      <c r="M519" s="43">
        <f t="shared" si="287"/>
        <v>0</v>
      </c>
      <c r="N519" s="43">
        <f t="shared" si="288"/>
        <v>-99</v>
      </c>
      <c r="O519" s="43" t="e">
        <f t="shared" si="289"/>
        <v>#DIV/0!</v>
      </c>
      <c r="P519" s="108">
        <f t="shared" si="290"/>
        <v>-99</v>
      </c>
      <c r="Q519" s="128" t="str">
        <f>IF(D519&lt;'Input Data'!$V$4," ",IF(I519=0," ",IF(K519=0," ",12+1.5*LN(K519+0.1))))</f>
        <v xml:space="preserve"> </v>
      </c>
      <c r="R519" s="120">
        <f t="shared" si="291"/>
        <v>-0.63022410000000006</v>
      </c>
      <c r="S519" s="109">
        <f t="shared" si="292"/>
        <v>0</v>
      </c>
      <c r="T519" s="110">
        <f t="shared" si="293"/>
        <v>0</v>
      </c>
      <c r="U519" s="109">
        <f t="shared" si="273"/>
        <v>0</v>
      </c>
      <c r="V519" s="69" t="e">
        <f t="shared" si="294"/>
        <v>#DIV/0!</v>
      </c>
      <c r="W519" s="109" t="e">
        <f t="shared" si="274"/>
        <v>#DIV/0!</v>
      </c>
      <c r="X519" s="109" t="e">
        <f t="shared" si="275"/>
        <v>#DIV/0!</v>
      </c>
      <c r="Y519" s="109" t="e">
        <f t="shared" si="276"/>
        <v>#DIV/0!</v>
      </c>
      <c r="Z519" s="109" t="e">
        <f t="shared" si="277"/>
        <v>#DIV/0!</v>
      </c>
      <c r="AA519" s="235" t="str">
        <f>IF(D519&lt;'Input Data'!$V$4," ",IF(I519=0," ",IF(K519=0," ",IF(AX519=4,28,IF(AX519=3,28,IF(AX519=2,28,IF(AX519=1,28,IF(AB519&gt;43,43,AB519))))))))</f>
        <v xml:space="preserve"> </v>
      </c>
      <c r="AB519" s="111" t="e">
        <f t="shared" si="278"/>
        <v>#DIV/0!</v>
      </c>
      <c r="AC519" s="128" t="e">
        <f t="shared" si="295"/>
        <v>#DIV/0!</v>
      </c>
      <c r="AD519" s="81">
        <f t="shared" si="279"/>
        <v>-99</v>
      </c>
      <c r="AE519" s="128" t="str">
        <f>IF(D519&lt;'Input Data'!$V$4," ",IF(I519=0," ",IF(K519=0," ",5*(I519-S519))))</f>
        <v xml:space="preserve"> </v>
      </c>
      <c r="AF519" s="81">
        <f t="shared" si="296"/>
        <v>-0.99</v>
      </c>
      <c r="AG519" s="81">
        <f t="shared" si="280"/>
        <v>-99</v>
      </c>
      <c r="AH519" s="119" t="e">
        <f t="shared" si="297"/>
        <v>#DIV/0!</v>
      </c>
      <c r="AI519" s="130" t="e">
        <f t="shared" si="298"/>
        <v>#DIV/0!</v>
      </c>
      <c r="AJ519" s="119" t="e">
        <f t="shared" si="299"/>
        <v>#DIV/0!</v>
      </c>
      <c r="AK519" s="119">
        <f t="shared" si="300"/>
        <v>-99</v>
      </c>
      <c r="AL519" s="69" t="e">
        <f t="shared" si="301"/>
        <v>#DIV/0!</v>
      </c>
      <c r="AM519" s="114" t="e">
        <f t="shared" si="302"/>
        <v>#DIV/0!</v>
      </c>
      <c r="AN519" s="119" t="e">
        <f t="shared" si="303"/>
        <v>#DIV/0!</v>
      </c>
      <c r="AO519" s="119" t="e">
        <f t="shared" si="304"/>
        <v>#DIV/0!</v>
      </c>
      <c r="AP519" s="119" t="e">
        <f t="shared" si="305"/>
        <v>#DIV/0!</v>
      </c>
      <c r="AQ519" s="119" t="e">
        <f t="shared" si="306"/>
        <v>#DIV/0!</v>
      </c>
      <c r="AR519" s="119" t="e">
        <f t="shared" si="307"/>
        <v>#DIV/0!</v>
      </c>
      <c r="AS519" s="114" t="e">
        <f t="shared" si="308"/>
        <v>#DIV/0!</v>
      </c>
      <c r="AT519" s="114" t="e">
        <f t="shared" si="281"/>
        <v>#DIV/0!</v>
      </c>
      <c r="AU519" s="114" t="e">
        <f t="shared" si="309"/>
        <v>#DIV/0!</v>
      </c>
      <c r="AV519" s="114" t="e">
        <f t="shared" si="282"/>
        <v>#DIV/0!</v>
      </c>
      <c r="AW519" s="69" t="e">
        <f t="shared" si="310"/>
        <v>#DIV/0!</v>
      </c>
      <c r="AX519" s="69" t="e">
        <f t="shared" si="311"/>
        <v>#DIV/0!</v>
      </c>
    </row>
    <row r="520" spans="4:50" ht="15.75">
      <c r="D520" s="41">
        <f>'Input Data'!E533</f>
        <v>0</v>
      </c>
      <c r="E520" s="43">
        <f>'Input Data'!F533</f>
        <v>0</v>
      </c>
      <c r="F520" s="43">
        <f>'Input Data'!G533</f>
        <v>0</v>
      </c>
      <c r="G520" s="43">
        <f>'Input Data'!H533</f>
        <v>0</v>
      </c>
      <c r="H520" s="41">
        <f>('Input Data'!E533)/3.28084</f>
        <v>0</v>
      </c>
      <c r="I520" s="43">
        <f t="shared" si="283"/>
        <v>0</v>
      </c>
      <c r="J520" s="43">
        <f t="shared" si="284"/>
        <v>-99</v>
      </c>
      <c r="K520" s="43">
        <f t="shared" si="285"/>
        <v>0</v>
      </c>
      <c r="L520" s="43">
        <f t="shared" si="286"/>
        <v>-99</v>
      </c>
      <c r="M520" s="43">
        <f t="shared" si="287"/>
        <v>0</v>
      </c>
      <c r="N520" s="43">
        <f t="shared" si="288"/>
        <v>-99</v>
      </c>
      <c r="O520" s="43" t="e">
        <f t="shared" si="289"/>
        <v>#DIV/0!</v>
      </c>
      <c r="P520" s="108">
        <f t="shared" si="290"/>
        <v>-99</v>
      </c>
      <c r="Q520" s="128" t="str">
        <f>IF(D520&lt;'Input Data'!$V$4," ",IF(I520=0," ",IF(K520=0," ",12+1.5*LN(K520+0.1))))</f>
        <v xml:space="preserve"> </v>
      </c>
      <c r="R520" s="120">
        <f t="shared" si="291"/>
        <v>-0.63022410000000006</v>
      </c>
      <c r="S520" s="109">
        <f t="shared" si="292"/>
        <v>0</v>
      </c>
      <c r="T520" s="110">
        <f t="shared" si="293"/>
        <v>0</v>
      </c>
      <c r="U520" s="109">
        <f t="shared" si="273"/>
        <v>0</v>
      </c>
      <c r="V520" s="69" t="e">
        <f t="shared" si="294"/>
        <v>#DIV/0!</v>
      </c>
      <c r="W520" s="109" t="e">
        <f t="shared" si="274"/>
        <v>#DIV/0!</v>
      </c>
      <c r="X520" s="109" t="e">
        <f t="shared" si="275"/>
        <v>#DIV/0!</v>
      </c>
      <c r="Y520" s="109" t="e">
        <f t="shared" si="276"/>
        <v>#DIV/0!</v>
      </c>
      <c r="Z520" s="109" t="e">
        <f t="shared" si="277"/>
        <v>#DIV/0!</v>
      </c>
      <c r="AA520" s="235" t="str">
        <f>IF(D520&lt;'Input Data'!$V$4," ",IF(I520=0," ",IF(K520=0," ",IF(AX520=4,28,IF(AX520=3,28,IF(AX520=2,28,IF(AX520=1,28,IF(AB520&gt;43,43,AB520))))))))</f>
        <v xml:space="preserve"> </v>
      </c>
      <c r="AB520" s="111" t="e">
        <f t="shared" si="278"/>
        <v>#DIV/0!</v>
      </c>
      <c r="AC520" s="128" t="e">
        <f t="shared" si="295"/>
        <v>#DIV/0!</v>
      </c>
      <c r="AD520" s="81">
        <f t="shared" si="279"/>
        <v>-99</v>
      </c>
      <c r="AE520" s="128" t="str">
        <f>IF(D520&lt;'Input Data'!$V$4," ",IF(I520=0," ",IF(K520=0," ",5*(I520-S520))))</f>
        <v xml:space="preserve"> </v>
      </c>
      <c r="AF520" s="81">
        <f t="shared" si="296"/>
        <v>-0.99</v>
      </c>
      <c r="AG520" s="81">
        <f t="shared" si="280"/>
        <v>-99</v>
      </c>
      <c r="AH520" s="119" t="e">
        <f t="shared" si="297"/>
        <v>#DIV/0!</v>
      </c>
      <c r="AI520" s="130" t="e">
        <f t="shared" si="298"/>
        <v>#DIV/0!</v>
      </c>
      <c r="AJ520" s="119" t="e">
        <f t="shared" si="299"/>
        <v>#DIV/0!</v>
      </c>
      <c r="AK520" s="119">
        <f t="shared" si="300"/>
        <v>-99</v>
      </c>
      <c r="AL520" s="69" t="e">
        <f t="shared" si="301"/>
        <v>#DIV/0!</v>
      </c>
      <c r="AM520" s="114" t="e">
        <f t="shared" si="302"/>
        <v>#DIV/0!</v>
      </c>
      <c r="AN520" s="119" t="e">
        <f t="shared" si="303"/>
        <v>#DIV/0!</v>
      </c>
      <c r="AO520" s="119" t="e">
        <f t="shared" si="304"/>
        <v>#DIV/0!</v>
      </c>
      <c r="AP520" s="119" t="e">
        <f t="shared" si="305"/>
        <v>#DIV/0!</v>
      </c>
      <c r="AQ520" s="119" t="e">
        <f t="shared" si="306"/>
        <v>#DIV/0!</v>
      </c>
      <c r="AR520" s="119" t="e">
        <f t="shared" si="307"/>
        <v>#DIV/0!</v>
      </c>
      <c r="AS520" s="114" t="e">
        <f t="shared" si="308"/>
        <v>#DIV/0!</v>
      </c>
      <c r="AT520" s="114" t="e">
        <f t="shared" si="281"/>
        <v>#DIV/0!</v>
      </c>
      <c r="AU520" s="114" t="e">
        <f t="shared" si="309"/>
        <v>#DIV/0!</v>
      </c>
      <c r="AV520" s="114" t="e">
        <f t="shared" si="282"/>
        <v>#DIV/0!</v>
      </c>
      <c r="AW520" s="69" t="e">
        <f t="shared" si="310"/>
        <v>#DIV/0!</v>
      </c>
      <c r="AX520" s="69" t="e">
        <f t="shared" si="311"/>
        <v>#DIV/0!</v>
      </c>
    </row>
    <row r="521" spans="4:50" ht="15.75">
      <c r="D521" s="41">
        <f>'Input Data'!E534</f>
        <v>0</v>
      </c>
      <c r="E521" s="43">
        <f>'Input Data'!F534</f>
        <v>0</v>
      </c>
      <c r="F521" s="43">
        <f>'Input Data'!G534</f>
        <v>0</v>
      </c>
      <c r="G521" s="43">
        <f>'Input Data'!H534</f>
        <v>0</v>
      </c>
      <c r="H521" s="41">
        <f>('Input Data'!E534)/3.28084</f>
        <v>0</v>
      </c>
      <c r="I521" s="43">
        <f t="shared" si="283"/>
        <v>0</v>
      </c>
      <c r="J521" s="43">
        <f t="shared" si="284"/>
        <v>-99</v>
      </c>
      <c r="K521" s="43">
        <f t="shared" si="285"/>
        <v>0</v>
      </c>
      <c r="L521" s="43">
        <f t="shared" si="286"/>
        <v>-99</v>
      </c>
      <c r="M521" s="43">
        <f t="shared" si="287"/>
        <v>0</v>
      </c>
      <c r="N521" s="43">
        <f t="shared" si="288"/>
        <v>-99</v>
      </c>
      <c r="O521" s="43" t="e">
        <f t="shared" si="289"/>
        <v>#DIV/0!</v>
      </c>
      <c r="P521" s="108">
        <f t="shared" si="290"/>
        <v>-99</v>
      </c>
      <c r="Q521" s="128" t="str">
        <f>IF(D521&lt;'Input Data'!$V$4," ",IF(I521=0," ",IF(K521=0," ",12+1.5*LN(K521+0.1))))</f>
        <v xml:space="preserve"> </v>
      </c>
      <c r="R521" s="120">
        <f t="shared" si="291"/>
        <v>-0.63022410000000006</v>
      </c>
      <c r="S521" s="109">
        <f t="shared" si="292"/>
        <v>0</v>
      </c>
      <c r="T521" s="110">
        <f t="shared" si="293"/>
        <v>0</v>
      </c>
      <c r="U521" s="109">
        <f t="shared" si="273"/>
        <v>0</v>
      </c>
      <c r="V521" s="69" t="e">
        <f t="shared" si="294"/>
        <v>#DIV/0!</v>
      </c>
      <c r="W521" s="109" t="e">
        <f t="shared" si="274"/>
        <v>#DIV/0!</v>
      </c>
      <c r="X521" s="109" t="e">
        <f t="shared" si="275"/>
        <v>#DIV/0!</v>
      </c>
      <c r="Y521" s="109" t="e">
        <f t="shared" si="276"/>
        <v>#DIV/0!</v>
      </c>
      <c r="Z521" s="109" t="e">
        <f t="shared" si="277"/>
        <v>#DIV/0!</v>
      </c>
      <c r="AA521" s="235" t="str">
        <f>IF(D521&lt;'Input Data'!$V$4," ",IF(I521=0," ",IF(K521=0," ",IF(AX521=4,28,IF(AX521=3,28,IF(AX521=2,28,IF(AX521=1,28,IF(AB521&gt;43,43,AB521))))))))</f>
        <v xml:space="preserve"> </v>
      </c>
      <c r="AB521" s="111" t="e">
        <f t="shared" si="278"/>
        <v>#DIV/0!</v>
      </c>
      <c r="AC521" s="128" t="e">
        <f t="shared" si="295"/>
        <v>#DIV/0!</v>
      </c>
      <c r="AD521" s="81">
        <f t="shared" si="279"/>
        <v>-99</v>
      </c>
      <c r="AE521" s="128" t="str">
        <f>IF(D521&lt;'Input Data'!$V$4," ",IF(I521=0," ",IF(K521=0," ",5*(I521-S521))))</f>
        <v xml:space="preserve"> </v>
      </c>
      <c r="AF521" s="81">
        <f t="shared" si="296"/>
        <v>-0.99</v>
      </c>
      <c r="AG521" s="81">
        <f t="shared" si="280"/>
        <v>-99</v>
      </c>
      <c r="AH521" s="119" t="e">
        <f t="shared" si="297"/>
        <v>#DIV/0!</v>
      </c>
      <c r="AI521" s="130" t="e">
        <f t="shared" si="298"/>
        <v>#DIV/0!</v>
      </c>
      <c r="AJ521" s="119" t="e">
        <f t="shared" si="299"/>
        <v>#DIV/0!</v>
      </c>
      <c r="AK521" s="119">
        <f t="shared" si="300"/>
        <v>-99</v>
      </c>
      <c r="AL521" s="69" t="e">
        <f t="shared" si="301"/>
        <v>#DIV/0!</v>
      </c>
      <c r="AM521" s="114" t="e">
        <f t="shared" si="302"/>
        <v>#DIV/0!</v>
      </c>
      <c r="AN521" s="119" t="e">
        <f t="shared" si="303"/>
        <v>#DIV/0!</v>
      </c>
      <c r="AO521" s="119" t="e">
        <f t="shared" si="304"/>
        <v>#DIV/0!</v>
      </c>
      <c r="AP521" s="119" t="e">
        <f t="shared" si="305"/>
        <v>#DIV/0!</v>
      </c>
      <c r="AQ521" s="119" t="e">
        <f t="shared" si="306"/>
        <v>#DIV/0!</v>
      </c>
      <c r="AR521" s="119" t="e">
        <f t="shared" si="307"/>
        <v>#DIV/0!</v>
      </c>
      <c r="AS521" s="114" t="e">
        <f t="shared" si="308"/>
        <v>#DIV/0!</v>
      </c>
      <c r="AT521" s="114" t="e">
        <f t="shared" si="281"/>
        <v>#DIV/0!</v>
      </c>
      <c r="AU521" s="114" t="e">
        <f t="shared" si="309"/>
        <v>#DIV/0!</v>
      </c>
      <c r="AV521" s="114" t="e">
        <f t="shared" si="282"/>
        <v>#DIV/0!</v>
      </c>
      <c r="AW521" s="69" t="e">
        <f t="shared" si="310"/>
        <v>#DIV/0!</v>
      </c>
      <c r="AX521" s="69" t="e">
        <f t="shared" si="311"/>
        <v>#DIV/0!</v>
      </c>
    </row>
    <row r="522" spans="4:50" ht="15.75">
      <c r="D522" s="41">
        <f>'Input Data'!E535</f>
        <v>0</v>
      </c>
      <c r="E522" s="43">
        <f>'Input Data'!F535</f>
        <v>0</v>
      </c>
      <c r="F522" s="43">
        <f>'Input Data'!G535</f>
        <v>0</v>
      </c>
      <c r="G522" s="43">
        <f>'Input Data'!H535</f>
        <v>0</v>
      </c>
      <c r="H522" s="41">
        <f>('Input Data'!E535)/3.28084</f>
        <v>0</v>
      </c>
      <c r="I522" s="43">
        <f t="shared" si="283"/>
        <v>0</v>
      </c>
      <c r="J522" s="43">
        <f t="shared" si="284"/>
        <v>-99</v>
      </c>
      <c r="K522" s="43">
        <f t="shared" si="285"/>
        <v>0</v>
      </c>
      <c r="L522" s="43">
        <f t="shared" si="286"/>
        <v>-99</v>
      </c>
      <c r="M522" s="43">
        <f t="shared" si="287"/>
        <v>0</v>
      </c>
      <c r="N522" s="43">
        <f t="shared" si="288"/>
        <v>-99</v>
      </c>
      <c r="O522" s="43" t="e">
        <f t="shared" si="289"/>
        <v>#DIV/0!</v>
      </c>
      <c r="P522" s="108">
        <f t="shared" si="290"/>
        <v>-99</v>
      </c>
      <c r="Q522" s="128" t="str">
        <f>IF(D522&lt;'Input Data'!$V$4," ",IF(I522=0," ",IF(K522=0," ",12+1.5*LN(K522+0.1))))</f>
        <v xml:space="preserve"> </v>
      </c>
      <c r="R522" s="120">
        <f t="shared" si="291"/>
        <v>-0.63022410000000006</v>
      </c>
      <c r="S522" s="109">
        <f t="shared" si="292"/>
        <v>0</v>
      </c>
      <c r="T522" s="110">
        <f t="shared" si="293"/>
        <v>0</v>
      </c>
      <c r="U522" s="109">
        <f t="shared" si="273"/>
        <v>0</v>
      </c>
      <c r="V522" s="69" t="e">
        <f t="shared" si="294"/>
        <v>#DIV/0!</v>
      </c>
      <c r="W522" s="109" t="e">
        <f t="shared" si="274"/>
        <v>#DIV/0!</v>
      </c>
      <c r="X522" s="109" t="e">
        <f t="shared" si="275"/>
        <v>#DIV/0!</v>
      </c>
      <c r="Y522" s="109" t="e">
        <f t="shared" si="276"/>
        <v>#DIV/0!</v>
      </c>
      <c r="Z522" s="109" t="e">
        <f t="shared" si="277"/>
        <v>#DIV/0!</v>
      </c>
      <c r="AA522" s="235" t="str">
        <f>IF(D522&lt;'Input Data'!$V$4," ",IF(I522=0," ",IF(K522=0," ",IF(AX522=4,28,IF(AX522=3,28,IF(AX522=2,28,IF(AX522=1,28,IF(AB522&gt;43,43,AB522))))))))</f>
        <v xml:space="preserve"> </v>
      </c>
      <c r="AB522" s="111" t="e">
        <f t="shared" si="278"/>
        <v>#DIV/0!</v>
      </c>
      <c r="AC522" s="128" t="e">
        <f t="shared" si="295"/>
        <v>#DIV/0!</v>
      </c>
      <c r="AD522" s="81">
        <f t="shared" si="279"/>
        <v>-99</v>
      </c>
      <c r="AE522" s="128" t="str">
        <f>IF(D522&lt;'Input Data'!$V$4," ",IF(I522=0," ",IF(K522=0," ",5*(I522-S522))))</f>
        <v xml:space="preserve"> </v>
      </c>
      <c r="AF522" s="81">
        <f t="shared" si="296"/>
        <v>-0.99</v>
      </c>
      <c r="AG522" s="81">
        <f t="shared" si="280"/>
        <v>-99</v>
      </c>
      <c r="AH522" s="119" t="e">
        <f t="shared" si="297"/>
        <v>#DIV/0!</v>
      </c>
      <c r="AI522" s="130" t="e">
        <f t="shared" si="298"/>
        <v>#DIV/0!</v>
      </c>
      <c r="AJ522" s="119" t="e">
        <f t="shared" si="299"/>
        <v>#DIV/0!</v>
      </c>
      <c r="AK522" s="119">
        <f t="shared" si="300"/>
        <v>-99</v>
      </c>
      <c r="AL522" s="69" t="e">
        <f t="shared" si="301"/>
        <v>#DIV/0!</v>
      </c>
      <c r="AM522" s="114" t="e">
        <f t="shared" si="302"/>
        <v>#DIV/0!</v>
      </c>
      <c r="AN522" s="119" t="e">
        <f t="shared" si="303"/>
        <v>#DIV/0!</v>
      </c>
      <c r="AO522" s="119" t="e">
        <f t="shared" si="304"/>
        <v>#DIV/0!</v>
      </c>
      <c r="AP522" s="119" t="e">
        <f t="shared" si="305"/>
        <v>#DIV/0!</v>
      </c>
      <c r="AQ522" s="119" t="e">
        <f t="shared" si="306"/>
        <v>#DIV/0!</v>
      </c>
      <c r="AR522" s="119" t="e">
        <f t="shared" si="307"/>
        <v>#DIV/0!</v>
      </c>
      <c r="AS522" s="114" t="e">
        <f t="shared" si="308"/>
        <v>#DIV/0!</v>
      </c>
      <c r="AT522" s="114" t="e">
        <f t="shared" si="281"/>
        <v>#DIV/0!</v>
      </c>
      <c r="AU522" s="114" t="e">
        <f t="shared" si="309"/>
        <v>#DIV/0!</v>
      </c>
      <c r="AV522" s="114" t="e">
        <f t="shared" si="282"/>
        <v>#DIV/0!</v>
      </c>
      <c r="AW522" s="69" t="e">
        <f t="shared" si="310"/>
        <v>#DIV/0!</v>
      </c>
      <c r="AX522" s="69" t="e">
        <f t="shared" si="311"/>
        <v>#DIV/0!</v>
      </c>
    </row>
    <row r="523" spans="4:50" ht="15.75">
      <c r="D523" s="41">
        <f>'Input Data'!E536</f>
        <v>0</v>
      </c>
      <c r="E523" s="43">
        <f>'Input Data'!F536</f>
        <v>0</v>
      </c>
      <c r="F523" s="43">
        <f>'Input Data'!G536</f>
        <v>0</v>
      </c>
      <c r="G523" s="43">
        <f>'Input Data'!H536</f>
        <v>0</v>
      </c>
      <c r="H523" s="41">
        <f>('Input Data'!E536)/3.28084</f>
        <v>0</v>
      </c>
      <c r="I523" s="43">
        <f t="shared" si="283"/>
        <v>0</v>
      </c>
      <c r="J523" s="43">
        <f t="shared" si="284"/>
        <v>-99</v>
      </c>
      <c r="K523" s="43">
        <f t="shared" si="285"/>
        <v>0</v>
      </c>
      <c r="L523" s="43">
        <f t="shared" si="286"/>
        <v>-99</v>
      </c>
      <c r="M523" s="43">
        <f t="shared" si="287"/>
        <v>0</v>
      </c>
      <c r="N523" s="43">
        <f t="shared" si="288"/>
        <v>-99</v>
      </c>
      <c r="O523" s="43" t="e">
        <f t="shared" si="289"/>
        <v>#DIV/0!</v>
      </c>
      <c r="P523" s="108">
        <f t="shared" si="290"/>
        <v>-99</v>
      </c>
      <c r="Q523" s="128" t="str">
        <f>IF(D523&lt;'Input Data'!$V$4," ",IF(I523=0," ",IF(K523=0," ",12+1.5*LN(K523+0.1))))</f>
        <v xml:space="preserve"> </v>
      </c>
      <c r="R523" s="120">
        <f t="shared" si="291"/>
        <v>-0.63022410000000006</v>
      </c>
      <c r="S523" s="109">
        <f t="shared" si="292"/>
        <v>0</v>
      </c>
      <c r="T523" s="110">
        <f t="shared" si="293"/>
        <v>0</v>
      </c>
      <c r="U523" s="109">
        <f t="shared" si="273"/>
        <v>0</v>
      </c>
      <c r="V523" s="69" t="e">
        <f t="shared" si="294"/>
        <v>#DIV/0!</v>
      </c>
      <c r="W523" s="109" t="e">
        <f t="shared" si="274"/>
        <v>#DIV/0!</v>
      </c>
      <c r="X523" s="109" t="e">
        <f t="shared" si="275"/>
        <v>#DIV/0!</v>
      </c>
      <c r="Y523" s="109" t="e">
        <f t="shared" si="276"/>
        <v>#DIV/0!</v>
      </c>
      <c r="Z523" s="109" t="e">
        <f t="shared" si="277"/>
        <v>#DIV/0!</v>
      </c>
      <c r="AA523" s="235" t="str">
        <f>IF(D523&lt;'Input Data'!$V$4," ",IF(I523=0," ",IF(K523=0," ",IF(AX523=4,28,IF(AX523=3,28,IF(AX523=2,28,IF(AX523=1,28,IF(AB523&gt;43,43,AB523))))))))</f>
        <v xml:space="preserve"> </v>
      </c>
      <c r="AB523" s="111" t="e">
        <f t="shared" si="278"/>
        <v>#DIV/0!</v>
      </c>
      <c r="AC523" s="128" t="e">
        <f t="shared" si="295"/>
        <v>#DIV/0!</v>
      </c>
      <c r="AD523" s="81">
        <f t="shared" si="279"/>
        <v>-99</v>
      </c>
      <c r="AE523" s="128" t="str">
        <f>IF(D523&lt;'Input Data'!$V$4," ",IF(I523=0," ",IF(K523=0," ",5*(I523-S523))))</f>
        <v xml:space="preserve"> </v>
      </c>
      <c r="AF523" s="81">
        <f t="shared" si="296"/>
        <v>-0.99</v>
      </c>
      <c r="AG523" s="81">
        <f t="shared" si="280"/>
        <v>-99</v>
      </c>
      <c r="AH523" s="119" t="e">
        <f t="shared" si="297"/>
        <v>#DIV/0!</v>
      </c>
      <c r="AI523" s="130" t="e">
        <f t="shared" si="298"/>
        <v>#DIV/0!</v>
      </c>
      <c r="AJ523" s="119" t="e">
        <f t="shared" si="299"/>
        <v>#DIV/0!</v>
      </c>
      <c r="AK523" s="119">
        <f t="shared" si="300"/>
        <v>-99</v>
      </c>
      <c r="AL523" s="69" t="e">
        <f t="shared" si="301"/>
        <v>#DIV/0!</v>
      </c>
      <c r="AM523" s="114" t="e">
        <f t="shared" si="302"/>
        <v>#DIV/0!</v>
      </c>
      <c r="AN523" s="119" t="e">
        <f t="shared" si="303"/>
        <v>#DIV/0!</v>
      </c>
      <c r="AO523" s="119" t="e">
        <f t="shared" si="304"/>
        <v>#DIV/0!</v>
      </c>
      <c r="AP523" s="119" t="e">
        <f t="shared" si="305"/>
        <v>#DIV/0!</v>
      </c>
      <c r="AQ523" s="119" t="e">
        <f t="shared" si="306"/>
        <v>#DIV/0!</v>
      </c>
      <c r="AR523" s="119" t="e">
        <f t="shared" si="307"/>
        <v>#DIV/0!</v>
      </c>
      <c r="AS523" s="114" t="e">
        <f t="shared" si="308"/>
        <v>#DIV/0!</v>
      </c>
      <c r="AT523" s="114" t="e">
        <f t="shared" si="281"/>
        <v>#DIV/0!</v>
      </c>
      <c r="AU523" s="114" t="e">
        <f t="shared" si="309"/>
        <v>#DIV/0!</v>
      </c>
      <c r="AV523" s="114" t="e">
        <f t="shared" si="282"/>
        <v>#DIV/0!</v>
      </c>
      <c r="AW523" s="69" t="e">
        <f t="shared" si="310"/>
        <v>#DIV/0!</v>
      </c>
      <c r="AX523" s="69" t="e">
        <f t="shared" si="311"/>
        <v>#DIV/0!</v>
      </c>
    </row>
    <row r="524" spans="4:50" ht="15.75">
      <c r="D524" s="41">
        <f>'Input Data'!E537</f>
        <v>0</v>
      </c>
      <c r="E524" s="43">
        <f>'Input Data'!F537</f>
        <v>0</v>
      </c>
      <c r="F524" s="43">
        <f>'Input Data'!G537</f>
        <v>0</v>
      </c>
      <c r="G524" s="43">
        <f>'Input Data'!H537</f>
        <v>0</v>
      </c>
      <c r="H524" s="41">
        <f>('Input Data'!E537)/3.28084</f>
        <v>0</v>
      </c>
      <c r="I524" s="43">
        <f t="shared" si="283"/>
        <v>0</v>
      </c>
      <c r="J524" s="43">
        <f t="shared" si="284"/>
        <v>-99</v>
      </c>
      <c r="K524" s="43">
        <f t="shared" si="285"/>
        <v>0</v>
      </c>
      <c r="L524" s="43">
        <f t="shared" si="286"/>
        <v>-99</v>
      </c>
      <c r="M524" s="43">
        <f t="shared" si="287"/>
        <v>0</v>
      </c>
      <c r="N524" s="43">
        <f t="shared" si="288"/>
        <v>-99</v>
      </c>
      <c r="O524" s="43" t="e">
        <f t="shared" si="289"/>
        <v>#DIV/0!</v>
      </c>
      <c r="P524" s="108">
        <f t="shared" si="290"/>
        <v>-99</v>
      </c>
      <c r="Q524" s="128" t="str">
        <f>IF(D524&lt;'Input Data'!$V$4," ",IF(I524=0," ",IF(K524=0," ",12+1.5*LN(K524+0.1))))</f>
        <v xml:space="preserve"> </v>
      </c>
      <c r="R524" s="120">
        <f t="shared" si="291"/>
        <v>-0.63022410000000006</v>
      </c>
      <c r="S524" s="109">
        <f t="shared" si="292"/>
        <v>0</v>
      </c>
      <c r="T524" s="110">
        <f t="shared" si="293"/>
        <v>0</v>
      </c>
      <c r="U524" s="109">
        <f t="shared" si="273"/>
        <v>0</v>
      </c>
      <c r="V524" s="69" t="e">
        <f t="shared" si="294"/>
        <v>#DIV/0!</v>
      </c>
      <c r="W524" s="109" t="e">
        <f t="shared" si="274"/>
        <v>#DIV/0!</v>
      </c>
      <c r="X524" s="109" t="e">
        <f t="shared" si="275"/>
        <v>#DIV/0!</v>
      </c>
      <c r="Y524" s="109" t="e">
        <f t="shared" si="276"/>
        <v>#DIV/0!</v>
      </c>
      <c r="Z524" s="109" t="e">
        <f t="shared" si="277"/>
        <v>#DIV/0!</v>
      </c>
      <c r="AA524" s="235" t="str">
        <f>IF(D524&lt;'Input Data'!$V$4," ",IF(I524=0," ",IF(K524=0," ",IF(AX524=4,28,IF(AX524=3,28,IF(AX524=2,28,IF(AX524=1,28,IF(AB524&gt;43,43,AB524))))))))</f>
        <v xml:space="preserve"> </v>
      </c>
      <c r="AB524" s="111" t="e">
        <f t="shared" si="278"/>
        <v>#DIV/0!</v>
      </c>
      <c r="AC524" s="128" t="e">
        <f t="shared" si="295"/>
        <v>#DIV/0!</v>
      </c>
      <c r="AD524" s="81">
        <f t="shared" si="279"/>
        <v>-99</v>
      </c>
      <c r="AE524" s="128" t="str">
        <f>IF(D524&lt;'Input Data'!$V$4," ",IF(I524=0," ",IF(K524=0," ",5*(I524-S524))))</f>
        <v xml:space="preserve"> </v>
      </c>
      <c r="AF524" s="81">
        <f t="shared" si="296"/>
        <v>-0.99</v>
      </c>
      <c r="AG524" s="81">
        <f t="shared" si="280"/>
        <v>-99</v>
      </c>
      <c r="AH524" s="119" t="e">
        <f t="shared" si="297"/>
        <v>#DIV/0!</v>
      </c>
      <c r="AI524" s="130" t="e">
        <f t="shared" si="298"/>
        <v>#DIV/0!</v>
      </c>
      <c r="AJ524" s="119" t="e">
        <f t="shared" si="299"/>
        <v>#DIV/0!</v>
      </c>
      <c r="AK524" s="119">
        <f t="shared" si="300"/>
        <v>-99</v>
      </c>
      <c r="AL524" s="69" t="e">
        <f t="shared" si="301"/>
        <v>#DIV/0!</v>
      </c>
      <c r="AM524" s="114" t="e">
        <f t="shared" si="302"/>
        <v>#DIV/0!</v>
      </c>
      <c r="AN524" s="119" t="e">
        <f t="shared" si="303"/>
        <v>#DIV/0!</v>
      </c>
      <c r="AO524" s="119" t="e">
        <f t="shared" si="304"/>
        <v>#DIV/0!</v>
      </c>
      <c r="AP524" s="119" t="e">
        <f t="shared" si="305"/>
        <v>#DIV/0!</v>
      </c>
      <c r="AQ524" s="119" t="e">
        <f t="shared" si="306"/>
        <v>#DIV/0!</v>
      </c>
      <c r="AR524" s="119" t="e">
        <f t="shared" si="307"/>
        <v>#DIV/0!</v>
      </c>
      <c r="AS524" s="114" t="e">
        <f t="shared" si="308"/>
        <v>#DIV/0!</v>
      </c>
      <c r="AT524" s="114" t="e">
        <f t="shared" si="281"/>
        <v>#DIV/0!</v>
      </c>
      <c r="AU524" s="114" t="e">
        <f t="shared" si="309"/>
        <v>#DIV/0!</v>
      </c>
      <c r="AV524" s="114" t="e">
        <f t="shared" si="282"/>
        <v>#DIV/0!</v>
      </c>
      <c r="AW524" s="69" t="e">
        <f t="shared" si="310"/>
        <v>#DIV/0!</v>
      </c>
      <c r="AX524" s="69" t="e">
        <f t="shared" si="311"/>
        <v>#DIV/0!</v>
      </c>
    </row>
    <row r="525" spans="4:50" ht="15.75">
      <c r="D525" s="41">
        <f>'Input Data'!E538</f>
        <v>0</v>
      </c>
      <c r="E525" s="43">
        <f>'Input Data'!F538</f>
        <v>0</v>
      </c>
      <c r="F525" s="43">
        <f>'Input Data'!G538</f>
        <v>0</v>
      </c>
      <c r="G525" s="43">
        <f>'Input Data'!H538</f>
        <v>0</v>
      </c>
      <c r="H525" s="41">
        <f>('Input Data'!E538)/3.28084</f>
        <v>0</v>
      </c>
      <c r="I525" s="43">
        <f t="shared" si="283"/>
        <v>0</v>
      </c>
      <c r="J525" s="43">
        <f t="shared" si="284"/>
        <v>-99</v>
      </c>
      <c r="K525" s="43">
        <f t="shared" si="285"/>
        <v>0</v>
      </c>
      <c r="L525" s="43">
        <f t="shared" si="286"/>
        <v>-99</v>
      </c>
      <c r="M525" s="43">
        <f t="shared" si="287"/>
        <v>0</v>
      </c>
      <c r="N525" s="43">
        <f t="shared" si="288"/>
        <v>-99</v>
      </c>
      <c r="O525" s="43" t="e">
        <f t="shared" si="289"/>
        <v>#DIV/0!</v>
      </c>
      <c r="P525" s="108">
        <f t="shared" si="290"/>
        <v>-99</v>
      </c>
      <c r="Q525" s="128" t="str">
        <f>IF(D525&lt;'Input Data'!$V$4," ",IF(I525=0," ",IF(K525=0," ",12+1.5*LN(K525+0.1))))</f>
        <v xml:space="preserve"> </v>
      </c>
      <c r="R525" s="120">
        <f t="shared" si="291"/>
        <v>-0.63022410000000006</v>
      </c>
      <c r="S525" s="109">
        <f t="shared" si="292"/>
        <v>0</v>
      </c>
      <c r="T525" s="110">
        <f t="shared" si="293"/>
        <v>0</v>
      </c>
      <c r="U525" s="109">
        <f t="shared" si="273"/>
        <v>0</v>
      </c>
      <c r="V525" s="69" t="e">
        <f t="shared" si="294"/>
        <v>#DIV/0!</v>
      </c>
      <c r="W525" s="109" t="e">
        <f t="shared" si="274"/>
        <v>#DIV/0!</v>
      </c>
      <c r="X525" s="109" t="e">
        <f t="shared" si="275"/>
        <v>#DIV/0!</v>
      </c>
      <c r="Y525" s="109" t="e">
        <f t="shared" si="276"/>
        <v>#DIV/0!</v>
      </c>
      <c r="Z525" s="109" t="e">
        <f t="shared" si="277"/>
        <v>#DIV/0!</v>
      </c>
      <c r="AA525" s="235" t="str">
        <f>IF(D525&lt;'Input Data'!$V$4," ",IF(I525=0," ",IF(K525=0," ",IF(AX525=4,28,IF(AX525=3,28,IF(AX525=2,28,IF(AX525=1,28,IF(AB525&gt;43,43,AB525))))))))</f>
        <v xml:space="preserve"> </v>
      </c>
      <c r="AB525" s="111" t="e">
        <f t="shared" si="278"/>
        <v>#DIV/0!</v>
      </c>
      <c r="AC525" s="128" t="e">
        <f t="shared" si="295"/>
        <v>#DIV/0!</v>
      </c>
      <c r="AD525" s="81">
        <f t="shared" si="279"/>
        <v>-99</v>
      </c>
      <c r="AE525" s="128" t="str">
        <f>IF(D525&lt;'Input Data'!$V$4," ",IF(I525=0," ",IF(K525=0," ",5*(I525-S525))))</f>
        <v xml:space="preserve"> </v>
      </c>
      <c r="AF525" s="81">
        <f t="shared" si="296"/>
        <v>-0.99</v>
      </c>
      <c r="AG525" s="81">
        <f t="shared" si="280"/>
        <v>-99</v>
      </c>
      <c r="AH525" s="119" t="e">
        <f t="shared" si="297"/>
        <v>#DIV/0!</v>
      </c>
      <c r="AI525" s="130" t="e">
        <f t="shared" si="298"/>
        <v>#DIV/0!</v>
      </c>
      <c r="AJ525" s="119" t="e">
        <f t="shared" si="299"/>
        <v>#DIV/0!</v>
      </c>
      <c r="AK525" s="119">
        <f t="shared" si="300"/>
        <v>-99</v>
      </c>
      <c r="AL525" s="69" t="e">
        <f t="shared" si="301"/>
        <v>#DIV/0!</v>
      </c>
      <c r="AM525" s="114" t="e">
        <f t="shared" si="302"/>
        <v>#DIV/0!</v>
      </c>
      <c r="AN525" s="119" t="e">
        <f t="shared" si="303"/>
        <v>#DIV/0!</v>
      </c>
      <c r="AO525" s="119" t="e">
        <f t="shared" si="304"/>
        <v>#DIV/0!</v>
      </c>
      <c r="AP525" s="119" t="e">
        <f t="shared" si="305"/>
        <v>#DIV/0!</v>
      </c>
      <c r="AQ525" s="119" t="e">
        <f t="shared" si="306"/>
        <v>#DIV/0!</v>
      </c>
      <c r="AR525" s="119" t="e">
        <f t="shared" si="307"/>
        <v>#DIV/0!</v>
      </c>
      <c r="AS525" s="114" t="e">
        <f t="shared" si="308"/>
        <v>#DIV/0!</v>
      </c>
      <c r="AT525" s="114" t="e">
        <f t="shared" si="281"/>
        <v>#DIV/0!</v>
      </c>
      <c r="AU525" s="114" t="e">
        <f t="shared" si="309"/>
        <v>#DIV/0!</v>
      </c>
      <c r="AV525" s="114" t="e">
        <f t="shared" si="282"/>
        <v>#DIV/0!</v>
      </c>
      <c r="AW525" s="69" t="e">
        <f t="shared" si="310"/>
        <v>#DIV/0!</v>
      </c>
      <c r="AX525" s="69" t="e">
        <f t="shared" si="311"/>
        <v>#DIV/0!</v>
      </c>
    </row>
    <row r="526" spans="4:50" ht="15.75">
      <c r="D526" s="41">
        <f>'Input Data'!E539</f>
        <v>0</v>
      </c>
      <c r="E526" s="43">
        <f>'Input Data'!F539</f>
        <v>0</v>
      </c>
      <c r="F526" s="43">
        <f>'Input Data'!G539</f>
        <v>0</v>
      </c>
      <c r="G526" s="43">
        <f>'Input Data'!H539</f>
        <v>0</v>
      </c>
      <c r="H526" s="41">
        <f>('Input Data'!E539)/3.28084</f>
        <v>0</v>
      </c>
      <c r="I526" s="43">
        <f t="shared" si="283"/>
        <v>0</v>
      </c>
      <c r="J526" s="43">
        <f t="shared" si="284"/>
        <v>-99</v>
      </c>
      <c r="K526" s="43">
        <f t="shared" si="285"/>
        <v>0</v>
      </c>
      <c r="L526" s="43">
        <f t="shared" si="286"/>
        <v>-99</v>
      </c>
      <c r="M526" s="43">
        <f t="shared" si="287"/>
        <v>0</v>
      </c>
      <c r="N526" s="43">
        <f t="shared" si="288"/>
        <v>-99</v>
      </c>
      <c r="O526" s="43" t="e">
        <f t="shared" si="289"/>
        <v>#DIV/0!</v>
      </c>
      <c r="P526" s="108">
        <f t="shared" si="290"/>
        <v>-99</v>
      </c>
      <c r="Q526" s="128" t="str">
        <f>IF(D526&lt;'Input Data'!$V$4," ",IF(I526=0," ",IF(K526=0," ",12+1.5*LN(K526+0.1))))</f>
        <v xml:space="preserve"> </v>
      </c>
      <c r="R526" s="120">
        <f t="shared" si="291"/>
        <v>-0.63022410000000006</v>
      </c>
      <c r="S526" s="109">
        <f t="shared" si="292"/>
        <v>0</v>
      </c>
      <c r="T526" s="110">
        <f t="shared" si="293"/>
        <v>0</v>
      </c>
      <c r="U526" s="109">
        <f t="shared" si="273"/>
        <v>0</v>
      </c>
      <c r="V526" s="69" t="e">
        <f t="shared" si="294"/>
        <v>#DIV/0!</v>
      </c>
      <c r="W526" s="109" t="e">
        <f t="shared" si="274"/>
        <v>#DIV/0!</v>
      </c>
      <c r="X526" s="109" t="e">
        <f t="shared" si="275"/>
        <v>#DIV/0!</v>
      </c>
      <c r="Y526" s="109" t="e">
        <f t="shared" si="276"/>
        <v>#DIV/0!</v>
      </c>
      <c r="Z526" s="109" t="e">
        <f t="shared" si="277"/>
        <v>#DIV/0!</v>
      </c>
      <c r="AA526" s="235" t="str">
        <f>IF(D526&lt;'Input Data'!$V$4," ",IF(I526=0," ",IF(K526=0," ",IF(AX526=4,28,IF(AX526=3,28,IF(AX526=2,28,IF(AX526=1,28,IF(AB526&gt;43,43,AB526))))))))</f>
        <v xml:space="preserve"> </v>
      </c>
      <c r="AB526" s="111" t="e">
        <f t="shared" si="278"/>
        <v>#DIV/0!</v>
      </c>
      <c r="AC526" s="128" t="e">
        <f t="shared" si="295"/>
        <v>#DIV/0!</v>
      </c>
      <c r="AD526" s="81">
        <f t="shared" si="279"/>
        <v>-99</v>
      </c>
      <c r="AE526" s="128" t="str">
        <f>IF(D526&lt;'Input Data'!$V$4," ",IF(I526=0," ",IF(K526=0," ",5*(I526-S526))))</f>
        <v xml:space="preserve"> </v>
      </c>
      <c r="AF526" s="81">
        <f t="shared" si="296"/>
        <v>-0.99</v>
      </c>
      <c r="AG526" s="81">
        <f t="shared" si="280"/>
        <v>-99</v>
      </c>
      <c r="AH526" s="119" t="e">
        <f t="shared" si="297"/>
        <v>#DIV/0!</v>
      </c>
      <c r="AI526" s="130" t="e">
        <f t="shared" si="298"/>
        <v>#DIV/0!</v>
      </c>
      <c r="AJ526" s="119" t="e">
        <f t="shared" si="299"/>
        <v>#DIV/0!</v>
      </c>
      <c r="AK526" s="119">
        <f t="shared" si="300"/>
        <v>-99</v>
      </c>
      <c r="AL526" s="69" t="e">
        <f t="shared" si="301"/>
        <v>#DIV/0!</v>
      </c>
      <c r="AM526" s="114" t="e">
        <f t="shared" si="302"/>
        <v>#DIV/0!</v>
      </c>
      <c r="AN526" s="119" t="e">
        <f t="shared" si="303"/>
        <v>#DIV/0!</v>
      </c>
      <c r="AO526" s="119" t="e">
        <f t="shared" si="304"/>
        <v>#DIV/0!</v>
      </c>
      <c r="AP526" s="119" t="e">
        <f t="shared" si="305"/>
        <v>#DIV/0!</v>
      </c>
      <c r="AQ526" s="119" t="e">
        <f t="shared" si="306"/>
        <v>#DIV/0!</v>
      </c>
      <c r="AR526" s="119" t="e">
        <f t="shared" si="307"/>
        <v>#DIV/0!</v>
      </c>
      <c r="AS526" s="114" t="e">
        <f t="shared" si="308"/>
        <v>#DIV/0!</v>
      </c>
      <c r="AT526" s="114" t="e">
        <f t="shared" si="281"/>
        <v>#DIV/0!</v>
      </c>
      <c r="AU526" s="114" t="e">
        <f t="shared" si="309"/>
        <v>#DIV/0!</v>
      </c>
      <c r="AV526" s="114" t="e">
        <f t="shared" si="282"/>
        <v>#DIV/0!</v>
      </c>
      <c r="AW526" s="69" t="e">
        <f t="shared" si="310"/>
        <v>#DIV/0!</v>
      </c>
      <c r="AX526" s="69" t="e">
        <f t="shared" si="311"/>
        <v>#DIV/0!</v>
      </c>
    </row>
    <row r="527" spans="4:50" ht="15.75">
      <c r="D527" s="41">
        <f>'Input Data'!E540</f>
        <v>0</v>
      </c>
      <c r="E527" s="43">
        <f>'Input Data'!F540</f>
        <v>0</v>
      </c>
      <c r="F527" s="43">
        <f>'Input Data'!G540</f>
        <v>0</v>
      </c>
      <c r="G527" s="43">
        <f>'Input Data'!H540</f>
        <v>0</v>
      </c>
      <c r="H527" s="41">
        <f>('Input Data'!E540)/3.28084</f>
        <v>0</v>
      </c>
      <c r="I527" s="43">
        <f t="shared" si="283"/>
        <v>0</v>
      </c>
      <c r="J527" s="43">
        <f t="shared" si="284"/>
        <v>-99</v>
      </c>
      <c r="K527" s="43">
        <f t="shared" si="285"/>
        <v>0</v>
      </c>
      <c r="L527" s="43">
        <f t="shared" si="286"/>
        <v>-99</v>
      </c>
      <c r="M527" s="43">
        <f t="shared" si="287"/>
        <v>0</v>
      </c>
      <c r="N527" s="43">
        <f t="shared" si="288"/>
        <v>-99</v>
      </c>
      <c r="O527" s="43" t="e">
        <f t="shared" si="289"/>
        <v>#DIV/0!</v>
      </c>
      <c r="P527" s="108">
        <f t="shared" si="290"/>
        <v>-99</v>
      </c>
      <c r="Q527" s="128" t="str">
        <f>IF(D527&lt;'Input Data'!$V$4," ",IF(I527=0," ",IF(K527=0," ",12+1.5*LN(K527+0.1))))</f>
        <v xml:space="preserve"> </v>
      </c>
      <c r="R527" s="120">
        <f t="shared" si="291"/>
        <v>-0.63022410000000006</v>
      </c>
      <c r="S527" s="109">
        <f t="shared" si="292"/>
        <v>0</v>
      </c>
      <c r="T527" s="110">
        <f t="shared" si="293"/>
        <v>0</v>
      </c>
      <c r="U527" s="109">
        <f t="shared" ref="U527:U590" si="312">S527-T527</f>
        <v>0</v>
      </c>
      <c r="V527" s="69" t="e">
        <f t="shared" si="294"/>
        <v>#DIV/0!</v>
      </c>
      <c r="W527" s="109" t="e">
        <f t="shared" ref="W527:W590" si="313">+(I527-S527)/U527</f>
        <v>#DIV/0!</v>
      </c>
      <c r="X527" s="109" t="e">
        <f t="shared" ref="X527:X590" si="314">(M527-T527)/(I527-S527)</f>
        <v>#DIV/0!</v>
      </c>
      <c r="Y527" s="109" t="e">
        <f t="shared" ref="Y527:Y590" si="315">(100*K527)/(I527-S527)</f>
        <v>#DIV/0!</v>
      </c>
      <c r="Z527" s="109" t="e">
        <f t="shared" ref="Z527:Z590" si="316">(I527/100)/SQRT(U527/100)</f>
        <v>#DIV/0!</v>
      </c>
      <c r="AA527" s="235" t="str">
        <f>IF(D527&lt;'Input Data'!$V$4," ",IF(I527=0," ",IF(K527=0," ",IF(AX527=4,28,IF(AX527=3,28,IF(AX527=2,28,IF(AX527=1,28,IF(AB527&gt;43,43,AB527))))))))</f>
        <v xml:space="preserve"> </v>
      </c>
      <c r="AB527" s="111" t="e">
        <f t="shared" ref="AB527:AB590" si="317">17.6+ 11*LOG10(Z527)</f>
        <v>#DIV/0!</v>
      </c>
      <c r="AC527" s="128" t="e">
        <f t="shared" si="295"/>
        <v>#DIV/0!</v>
      </c>
      <c r="AD527" s="81">
        <f t="shared" ref="AD527:AD590" si="318">IF(I527=0, -99, 5*(I527-S527))</f>
        <v>-99</v>
      </c>
      <c r="AE527" s="128" t="str">
        <f>IF(D527&lt;'Input Data'!$V$4," ",IF(I527=0," ",IF(K527=0," ",5*(I527-S527))))</f>
        <v xml:space="preserve"> </v>
      </c>
      <c r="AF527" s="81">
        <f t="shared" si="296"/>
        <v>-0.99</v>
      </c>
      <c r="AG527" s="81">
        <f t="shared" ref="AG527:AG590" si="319">IF(I527=0,-99,IF(AX527="9"," ",IF(AX527="8"," ",IF(AX527="4"," ",IF(AX527="3"," ",IF(AX527="2"," ",IF(AX527="1"," ",2.0885434273*5*(I527-S527))))))))</f>
        <v>-99</v>
      </c>
      <c r="AH527" s="119" t="e">
        <f t="shared" si="297"/>
        <v>#DIV/0!</v>
      </c>
      <c r="AI527" s="130" t="e">
        <f t="shared" si="298"/>
        <v>#DIV/0!</v>
      </c>
      <c r="AJ527" s="119" t="e">
        <f t="shared" si="299"/>
        <v>#DIV/0!</v>
      </c>
      <c r="AK527" s="119">
        <f t="shared" si="300"/>
        <v>-99</v>
      </c>
      <c r="AL527" s="69" t="e">
        <f t="shared" si="301"/>
        <v>#DIV/0!</v>
      </c>
      <c r="AM527" s="114" t="e">
        <f t="shared" si="302"/>
        <v>#DIV/0!</v>
      </c>
      <c r="AN527" s="119" t="e">
        <f t="shared" si="303"/>
        <v>#DIV/0!</v>
      </c>
      <c r="AO527" s="119" t="e">
        <f t="shared" si="304"/>
        <v>#DIV/0!</v>
      </c>
      <c r="AP527" s="119" t="e">
        <f t="shared" si="305"/>
        <v>#DIV/0!</v>
      </c>
      <c r="AQ527" s="119" t="e">
        <f t="shared" si="306"/>
        <v>#DIV/0!</v>
      </c>
      <c r="AR527" s="119" t="e">
        <f t="shared" si="307"/>
        <v>#DIV/0!</v>
      </c>
      <c r="AS527" s="114" t="e">
        <f t="shared" si="308"/>
        <v>#DIV/0!</v>
      </c>
      <c r="AT527" s="114" t="e">
        <f t="shared" ref="AT527:AT590" si="320">IF(AS527&lt;=0,1,0)</f>
        <v>#DIV/0!</v>
      </c>
      <c r="AU527" s="114" t="e">
        <f t="shared" si="309"/>
        <v>#DIV/0!</v>
      </c>
      <c r="AV527" s="114" t="e">
        <f t="shared" ref="AV527:AV590" si="321">IF(AU527=0,0,IF(AQ527&gt;AU527,IF(Y527&gt;4.5,9,8),0))</f>
        <v>#DIV/0!</v>
      </c>
      <c r="AW527" s="69" t="e">
        <f t="shared" si="310"/>
        <v>#DIV/0!</v>
      </c>
      <c r="AX527" s="69" t="e">
        <f t="shared" si="311"/>
        <v>#DIV/0!</v>
      </c>
    </row>
    <row r="528" spans="4:50" ht="15.75">
      <c r="D528" s="41">
        <f>'Input Data'!E541</f>
        <v>0</v>
      </c>
      <c r="E528" s="43">
        <f>'Input Data'!F541</f>
        <v>0</v>
      </c>
      <c r="F528" s="43">
        <f>'Input Data'!G541</f>
        <v>0</v>
      </c>
      <c r="G528" s="43">
        <f>'Input Data'!H541</f>
        <v>0</v>
      </c>
      <c r="H528" s="41">
        <f>('Input Data'!E541)/3.28084</f>
        <v>0</v>
      </c>
      <c r="I528" s="43">
        <f t="shared" ref="I528:I591" si="322">E528*47.8802588889</f>
        <v>0</v>
      </c>
      <c r="J528" s="43">
        <f t="shared" ref="J528:J591" si="323">IF(H528=0,-99,I528)</f>
        <v>-99</v>
      </c>
      <c r="K528" s="43">
        <f t="shared" ref="K528:K591" si="324">F528*47.8802588889</f>
        <v>0</v>
      </c>
      <c r="L528" s="43">
        <f t="shared" ref="L528:L591" si="325">IF(H528=0,-99,K528)</f>
        <v>-99</v>
      </c>
      <c r="M528" s="43">
        <f t="shared" ref="M528:M591" si="326">G528*47.8802588889</f>
        <v>0</v>
      </c>
      <c r="N528" s="43">
        <f t="shared" ref="N528:N591" si="327">IF(H528=0,-99,M528)</f>
        <v>-99</v>
      </c>
      <c r="O528" s="43" t="e">
        <f t="shared" ref="O528:O591" si="328">100*(K528/I528)</f>
        <v>#DIV/0!</v>
      </c>
      <c r="P528" s="108">
        <f t="shared" ref="P528:P591" si="329">IF(K528=0,-99,12+(1.5*LN(0.1+K528)))</f>
        <v>-99</v>
      </c>
      <c r="Q528" s="128" t="str">
        <f>IF(D528&lt;'Input Data'!$V$4," ",IF(I528=0," ",IF(K528=0," ",12+1.5*LN(K528+0.1))))</f>
        <v xml:space="preserve"> </v>
      </c>
      <c r="R528" s="120">
        <f t="shared" ref="R528:R591" si="330">P528*6.3659/1000</f>
        <v>-0.63022410000000006</v>
      </c>
      <c r="S528" s="109">
        <f t="shared" ref="S528:S591" si="331">S527+P528*(H528-H527)</f>
        <v>0</v>
      </c>
      <c r="T528" s="110">
        <f t="shared" ref="T528:T591" si="332">IF(H528&lt;$E$9,0,+(H528-$E$9)*9.8)</f>
        <v>0</v>
      </c>
      <c r="U528" s="109">
        <f t="shared" si="312"/>
        <v>0</v>
      </c>
      <c r="V528" s="69" t="e">
        <f t="shared" ref="V528:V591" si="333">IF(AX528=0,"Undefined",IF(AX528=9,"Very Stiff OC clay-silt",IF(AX528=8,"Stiff OC clayey Sand",IF(AX528=7,"gravelly SAND",IF(AX528=6,"SAND",IF(AX528=5,"Sandy MIX",IF(AX528=4,"Silty MIX",IF(AX528=3,"CLAY",IF(AX528=2,"ORGANIC Clay","SENSITIVE Clay-Silt")))))))))</f>
        <v>#DIV/0!</v>
      </c>
      <c r="W528" s="109" t="e">
        <f t="shared" si="313"/>
        <v>#DIV/0!</v>
      </c>
      <c r="X528" s="109" t="e">
        <f t="shared" si="314"/>
        <v>#DIV/0!</v>
      </c>
      <c r="Y528" s="109" t="e">
        <f t="shared" si="315"/>
        <v>#DIV/0!</v>
      </c>
      <c r="Z528" s="109" t="e">
        <f t="shared" si="316"/>
        <v>#DIV/0!</v>
      </c>
      <c r="AA528" s="235" t="str">
        <f>IF(D528&lt;'Input Data'!$V$4," ",IF(I528=0," ",IF(K528=0," ",IF(AX528=4,28,IF(AX528=3,28,IF(AX528=2,28,IF(AX528=1,28,IF(AB528&gt;43,43,AB528))))))))</f>
        <v xml:space="preserve"> </v>
      </c>
      <c r="AB528" s="111" t="e">
        <f t="shared" si="317"/>
        <v>#DIV/0!</v>
      </c>
      <c r="AC528" s="128" t="e">
        <f t="shared" ref="AC528:AC591" si="334">IF(AX528="3",28,IF(AX528="2",28,IF(AX528="1",28,AB528)))</f>
        <v>#DIV/0!</v>
      </c>
      <c r="AD528" s="81">
        <f t="shared" si="318"/>
        <v>-99</v>
      </c>
      <c r="AE528" s="128" t="str">
        <f>IF(D528&lt;'Input Data'!$V$4," ",IF(I528=0," ",IF(K528=0," ",5*(I528-S528))))</f>
        <v xml:space="preserve"> </v>
      </c>
      <c r="AF528" s="81">
        <f t="shared" ref="AF528:AF591" si="335">AD528/100</f>
        <v>-0.99</v>
      </c>
      <c r="AG528" s="81">
        <f t="shared" si="319"/>
        <v>-99</v>
      </c>
      <c r="AH528" s="119" t="e">
        <f t="shared" ref="AH528:AH591" si="336">+((3.47-LOG(W528))^2+(1.22+LOG(Y528))^2)^0.5</f>
        <v>#DIV/0!</v>
      </c>
      <c r="AI528" s="130" t="e">
        <f t="shared" ref="AI528:AI591" si="337">1-(0.28/(1+((AH528/2.65)^25)))</f>
        <v>#DIV/0!</v>
      </c>
      <c r="AJ528" s="119" t="e">
        <f t="shared" ref="AJ528:AJ591" si="338">0.33*(I528-S528)^AI528</f>
        <v>#DIV/0!</v>
      </c>
      <c r="AK528" s="119">
        <f t="shared" ref="AK528:AK591" si="339">IF(D528=0,-99,AJ528/U528)</f>
        <v>-99</v>
      </c>
      <c r="AL528" s="69" t="e">
        <f t="shared" ref="AL528:AL591" si="340">IF(AH528&lt;1.31,7,IF(AH528&lt;=2.05,6,IF(AH528&lt;2.6,5,IF(AH528&lt;2.95,4,IF(AH528&lt;3.6,3,IF(AH528&lt;5,2,""))))))</f>
        <v>#DIV/0!</v>
      </c>
      <c r="AM528" s="114" t="e">
        <f t="shared" ref="AM528:AM591" si="341">+(I528-S528)/100/((U528/100)^AO528)</f>
        <v>#DIV/0!</v>
      </c>
      <c r="AN528" s="119" t="e">
        <f t="shared" ref="AN528:AN591" si="342">+((3.47-LOG(AM528))^2+(1.22+LOG(Y528))^2)^0.5</f>
        <v>#DIV/0!</v>
      </c>
      <c r="AO528" s="119" t="e">
        <f t="shared" ref="AO528:AO591" si="343">MIN(0.381*AH528+0.05*U528/100-0.15,1)</f>
        <v>#DIV/0!</v>
      </c>
      <c r="AP528" s="119" t="e">
        <f t="shared" ref="AP528:AP591" si="344">MIN(0.381*AN528+0.05*U528/100-0.15,1)</f>
        <v>#DIV/0!</v>
      </c>
      <c r="AQ528" s="119" t="e">
        <f t="shared" ref="AQ528:AQ591" si="345">+(I528-S528)/100/(U528/100)^AP528</f>
        <v>#DIV/0!</v>
      </c>
      <c r="AR528" s="119" t="e">
        <f t="shared" ref="AR528:AR591" si="346">+((3.47-LOG(AQ528))^2+(1.22+LOG(Y528))^2)^0.5</f>
        <v>#DIV/0!</v>
      </c>
      <c r="AS528" s="114" t="e">
        <f t="shared" ref="AS528:AS591" si="347">+AQ528-12*EXP(-1.4*Y528)</f>
        <v>#DIV/0!</v>
      </c>
      <c r="AT528" s="114" t="e">
        <f t="shared" si="320"/>
        <v>#DIV/0!</v>
      </c>
      <c r="AU528" s="114" t="e">
        <f t="shared" ref="AU528:AU591" si="348">IF(Y528&gt;1.5,1/(-0.0003*(Y528-1)+0.005*(Y528-1)-0.002),0)</f>
        <v>#DIV/0!</v>
      </c>
      <c r="AV528" s="114" t="e">
        <f t="shared" si="321"/>
        <v>#DIV/0!</v>
      </c>
      <c r="AW528" s="69" t="e">
        <f t="shared" ref="AW528:AW591" si="349">IF(AR528&lt;1.31,7,IF(AR528&lt;=2.05,6,IF(AR528&lt;2.6,5,IF(AR528&lt;2.95,4,IF(AR528&lt;3.6,3,IF(AR528&lt;5,2,""))))))</f>
        <v>#DIV/0!</v>
      </c>
      <c r="AX528" s="69" t="e">
        <f t="shared" ref="AX528:AX591" si="350">IF(AT528=1,1,IF(AV528&gt;0,AV528,AW528))</f>
        <v>#DIV/0!</v>
      </c>
    </row>
    <row r="529" spans="4:50" ht="15.75">
      <c r="D529" s="41">
        <f>'Input Data'!E542</f>
        <v>0</v>
      </c>
      <c r="E529" s="43">
        <f>'Input Data'!F542</f>
        <v>0</v>
      </c>
      <c r="F529" s="43">
        <f>'Input Data'!G542</f>
        <v>0</v>
      </c>
      <c r="G529" s="43">
        <f>'Input Data'!H542</f>
        <v>0</v>
      </c>
      <c r="H529" s="41">
        <f>('Input Data'!E542)/3.28084</f>
        <v>0</v>
      </c>
      <c r="I529" s="43">
        <f t="shared" si="322"/>
        <v>0</v>
      </c>
      <c r="J529" s="43">
        <f t="shared" si="323"/>
        <v>-99</v>
      </c>
      <c r="K529" s="43">
        <f t="shared" si="324"/>
        <v>0</v>
      </c>
      <c r="L529" s="43">
        <f t="shared" si="325"/>
        <v>-99</v>
      </c>
      <c r="M529" s="43">
        <f t="shared" si="326"/>
        <v>0</v>
      </c>
      <c r="N529" s="43">
        <f t="shared" si="327"/>
        <v>-99</v>
      </c>
      <c r="O529" s="43" t="e">
        <f t="shared" si="328"/>
        <v>#DIV/0!</v>
      </c>
      <c r="P529" s="108">
        <f t="shared" si="329"/>
        <v>-99</v>
      </c>
      <c r="Q529" s="128" t="str">
        <f>IF(D529&lt;'Input Data'!$V$4," ",IF(I529=0," ",IF(K529=0," ",12+1.5*LN(K529+0.1))))</f>
        <v xml:space="preserve"> </v>
      </c>
      <c r="R529" s="120">
        <f t="shared" si="330"/>
        <v>-0.63022410000000006</v>
      </c>
      <c r="S529" s="109">
        <f t="shared" si="331"/>
        <v>0</v>
      </c>
      <c r="T529" s="110">
        <f t="shared" si="332"/>
        <v>0</v>
      </c>
      <c r="U529" s="109">
        <f t="shared" si="312"/>
        <v>0</v>
      </c>
      <c r="V529" s="69" t="e">
        <f t="shared" si="333"/>
        <v>#DIV/0!</v>
      </c>
      <c r="W529" s="109" t="e">
        <f t="shared" si="313"/>
        <v>#DIV/0!</v>
      </c>
      <c r="X529" s="109" t="e">
        <f t="shared" si="314"/>
        <v>#DIV/0!</v>
      </c>
      <c r="Y529" s="109" t="e">
        <f t="shared" si="315"/>
        <v>#DIV/0!</v>
      </c>
      <c r="Z529" s="109" t="e">
        <f t="shared" si="316"/>
        <v>#DIV/0!</v>
      </c>
      <c r="AA529" s="235" t="str">
        <f>IF(D529&lt;'Input Data'!$V$4," ",IF(I529=0," ",IF(K529=0," ",IF(AX529=4,28,IF(AX529=3,28,IF(AX529=2,28,IF(AX529=1,28,IF(AB529&gt;43,43,AB529))))))))</f>
        <v xml:space="preserve"> </v>
      </c>
      <c r="AB529" s="111" t="e">
        <f t="shared" si="317"/>
        <v>#DIV/0!</v>
      </c>
      <c r="AC529" s="128" t="e">
        <f t="shared" si="334"/>
        <v>#DIV/0!</v>
      </c>
      <c r="AD529" s="81">
        <f t="shared" si="318"/>
        <v>-99</v>
      </c>
      <c r="AE529" s="128" t="str">
        <f>IF(D529&lt;'Input Data'!$V$4," ",IF(I529=0," ",IF(K529=0," ",5*(I529-S529))))</f>
        <v xml:space="preserve"> </v>
      </c>
      <c r="AF529" s="81">
        <f t="shared" si="335"/>
        <v>-0.99</v>
      </c>
      <c r="AG529" s="81">
        <f t="shared" si="319"/>
        <v>-99</v>
      </c>
      <c r="AH529" s="119" t="e">
        <f t="shared" si="336"/>
        <v>#DIV/0!</v>
      </c>
      <c r="AI529" s="130" t="e">
        <f t="shared" si="337"/>
        <v>#DIV/0!</v>
      </c>
      <c r="AJ529" s="119" t="e">
        <f t="shared" si="338"/>
        <v>#DIV/0!</v>
      </c>
      <c r="AK529" s="119">
        <f t="shared" si="339"/>
        <v>-99</v>
      </c>
      <c r="AL529" s="69" t="e">
        <f t="shared" si="340"/>
        <v>#DIV/0!</v>
      </c>
      <c r="AM529" s="114" t="e">
        <f t="shared" si="341"/>
        <v>#DIV/0!</v>
      </c>
      <c r="AN529" s="119" t="e">
        <f t="shared" si="342"/>
        <v>#DIV/0!</v>
      </c>
      <c r="AO529" s="119" t="e">
        <f t="shared" si="343"/>
        <v>#DIV/0!</v>
      </c>
      <c r="AP529" s="119" t="e">
        <f t="shared" si="344"/>
        <v>#DIV/0!</v>
      </c>
      <c r="AQ529" s="119" t="e">
        <f t="shared" si="345"/>
        <v>#DIV/0!</v>
      </c>
      <c r="AR529" s="119" t="e">
        <f t="shared" si="346"/>
        <v>#DIV/0!</v>
      </c>
      <c r="AS529" s="114" t="e">
        <f t="shared" si="347"/>
        <v>#DIV/0!</v>
      </c>
      <c r="AT529" s="114" t="e">
        <f t="shared" si="320"/>
        <v>#DIV/0!</v>
      </c>
      <c r="AU529" s="114" t="e">
        <f t="shared" si="348"/>
        <v>#DIV/0!</v>
      </c>
      <c r="AV529" s="114" t="e">
        <f t="shared" si="321"/>
        <v>#DIV/0!</v>
      </c>
      <c r="AW529" s="69" t="e">
        <f t="shared" si="349"/>
        <v>#DIV/0!</v>
      </c>
      <c r="AX529" s="69" t="e">
        <f t="shared" si="350"/>
        <v>#DIV/0!</v>
      </c>
    </row>
    <row r="530" spans="4:50" ht="15.75">
      <c r="D530" s="41">
        <f>'Input Data'!E543</f>
        <v>0</v>
      </c>
      <c r="E530" s="43">
        <f>'Input Data'!F543</f>
        <v>0</v>
      </c>
      <c r="F530" s="43">
        <f>'Input Data'!G543</f>
        <v>0</v>
      </c>
      <c r="G530" s="43">
        <f>'Input Data'!H543</f>
        <v>0</v>
      </c>
      <c r="H530" s="41">
        <f>('Input Data'!E543)/3.28084</f>
        <v>0</v>
      </c>
      <c r="I530" s="43">
        <f t="shared" si="322"/>
        <v>0</v>
      </c>
      <c r="J530" s="43">
        <f t="shared" si="323"/>
        <v>-99</v>
      </c>
      <c r="K530" s="43">
        <f t="shared" si="324"/>
        <v>0</v>
      </c>
      <c r="L530" s="43">
        <f t="shared" si="325"/>
        <v>-99</v>
      </c>
      <c r="M530" s="43">
        <f t="shared" si="326"/>
        <v>0</v>
      </c>
      <c r="N530" s="43">
        <f t="shared" si="327"/>
        <v>-99</v>
      </c>
      <c r="O530" s="43" t="e">
        <f t="shared" si="328"/>
        <v>#DIV/0!</v>
      </c>
      <c r="P530" s="108">
        <f t="shared" si="329"/>
        <v>-99</v>
      </c>
      <c r="Q530" s="128" t="str">
        <f>IF(D530&lt;'Input Data'!$V$4," ",IF(I530=0," ",IF(K530=0," ",12+1.5*LN(K530+0.1))))</f>
        <v xml:space="preserve"> </v>
      </c>
      <c r="R530" s="120">
        <f t="shared" si="330"/>
        <v>-0.63022410000000006</v>
      </c>
      <c r="S530" s="109">
        <f t="shared" si="331"/>
        <v>0</v>
      </c>
      <c r="T530" s="110">
        <f t="shared" si="332"/>
        <v>0</v>
      </c>
      <c r="U530" s="109">
        <f t="shared" si="312"/>
        <v>0</v>
      </c>
      <c r="V530" s="69" t="e">
        <f t="shared" si="333"/>
        <v>#DIV/0!</v>
      </c>
      <c r="W530" s="109" t="e">
        <f t="shared" si="313"/>
        <v>#DIV/0!</v>
      </c>
      <c r="X530" s="109" t="e">
        <f t="shared" si="314"/>
        <v>#DIV/0!</v>
      </c>
      <c r="Y530" s="109" t="e">
        <f t="shared" si="315"/>
        <v>#DIV/0!</v>
      </c>
      <c r="Z530" s="109" t="e">
        <f t="shared" si="316"/>
        <v>#DIV/0!</v>
      </c>
      <c r="AA530" s="235" t="str">
        <f>IF(D530&lt;'Input Data'!$V$4," ",IF(I530=0," ",IF(K530=0," ",IF(AX530=4,28,IF(AX530=3,28,IF(AX530=2,28,IF(AX530=1,28,IF(AB530&gt;43,43,AB530))))))))</f>
        <v xml:space="preserve"> </v>
      </c>
      <c r="AB530" s="111" t="e">
        <f t="shared" si="317"/>
        <v>#DIV/0!</v>
      </c>
      <c r="AC530" s="128" t="e">
        <f t="shared" si="334"/>
        <v>#DIV/0!</v>
      </c>
      <c r="AD530" s="81">
        <f t="shared" si="318"/>
        <v>-99</v>
      </c>
      <c r="AE530" s="128" t="str">
        <f>IF(D530&lt;'Input Data'!$V$4," ",IF(I530=0," ",IF(K530=0," ",5*(I530-S530))))</f>
        <v xml:space="preserve"> </v>
      </c>
      <c r="AF530" s="81">
        <f t="shared" si="335"/>
        <v>-0.99</v>
      </c>
      <c r="AG530" s="81">
        <f t="shared" si="319"/>
        <v>-99</v>
      </c>
      <c r="AH530" s="119" t="e">
        <f t="shared" si="336"/>
        <v>#DIV/0!</v>
      </c>
      <c r="AI530" s="130" t="e">
        <f t="shared" si="337"/>
        <v>#DIV/0!</v>
      </c>
      <c r="AJ530" s="119" t="e">
        <f t="shared" si="338"/>
        <v>#DIV/0!</v>
      </c>
      <c r="AK530" s="119">
        <f t="shared" si="339"/>
        <v>-99</v>
      </c>
      <c r="AL530" s="69" t="e">
        <f t="shared" si="340"/>
        <v>#DIV/0!</v>
      </c>
      <c r="AM530" s="114" t="e">
        <f t="shared" si="341"/>
        <v>#DIV/0!</v>
      </c>
      <c r="AN530" s="119" t="e">
        <f t="shared" si="342"/>
        <v>#DIV/0!</v>
      </c>
      <c r="AO530" s="119" t="e">
        <f t="shared" si="343"/>
        <v>#DIV/0!</v>
      </c>
      <c r="AP530" s="119" t="e">
        <f t="shared" si="344"/>
        <v>#DIV/0!</v>
      </c>
      <c r="AQ530" s="119" t="e">
        <f t="shared" si="345"/>
        <v>#DIV/0!</v>
      </c>
      <c r="AR530" s="119" t="e">
        <f t="shared" si="346"/>
        <v>#DIV/0!</v>
      </c>
      <c r="AS530" s="114" t="e">
        <f t="shared" si="347"/>
        <v>#DIV/0!</v>
      </c>
      <c r="AT530" s="114" t="e">
        <f t="shared" si="320"/>
        <v>#DIV/0!</v>
      </c>
      <c r="AU530" s="114" t="e">
        <f t="shared" si="348"/>
        <v>#DIV/0!</v>
      </c>
      <c r="AV530" s="114" t="e">
        <f t="shared" si="321"/>
        <v>#DIV/0!</v>
      </c>
      <c r="AW530" s="69" t="e">
        <f t="shared" si="349"/>
        <v>#DIV/0!</v>
      </c>
      <c r="AX530" s="69" t="e">
        <f t="shared" si="350"/>
        <v>#DIV/0!</v>
      </c>
    </row>
    <row r="531" spans="4:50" ht="15.75">
      <c r="D531" s="41">
        <f>'Input Data'!E544</f>
        <v>0</v>
      </c>
      <c r="E531" s="43">
        <f>'Input Data'!F544</f>
        <v>0</v>
      </c>
      <c r="F531" s="43">
        <f>'Input Data'!G544</f>
        <v>0</v>
      </c>
      <c r="G531" s="43">
        <f>'Input Data'!H544</f>
        <v>0</v>
      </c>
      <c r="H531" s="41">
        <f>('Input Data'!E544)/3.28084</f>
        <v>0</v>
      </c>
      <c r="I531" s="43">
        <f t="shared" si="322"/>
        <v>0</v>
      </c>
      <c r="J531" s="43">
        <f t="shared" si="323"/>
        <v>-99</v>
      </c>
      <c r="K531" s="43">
        <f t="shared" si="324"/>
        <v>0</v>
      </c>
      <c r="L531" s="43">
        <f t="shared" si="325"/>
        <v>-99</v>
      </c>
      <c r="M531" s="43">
        <f t="shared" si="326"/>
        <v>0</v>
      </c>
      <c r="N531" s="43">
        <f t="shared" si="327"/>
        <v>-99</v>
      </c>
      <c r="O531" s="43" t="e">
        <f t="shared" si="328"/>
        <v>#DIV/0!</v>
      </c>
      <c r="P531" s="108">
        <f t="shared" si="329"/>
        <v>-99</v>
      </c>
      <c r="Q531" s="128" t="str">
        <f>IF(D531&lt;'Input Data'!$V$4," ",IF(I531=0," ",IF(K531=0," ",12+1.5*LN(K531+0.1))))</f>
        <v xml:space="preserve"> </v>
      </c>
      <c r="R531" s="120">
        <f t="shared" si="330"/>
        <v>-0.63022410000000006</v>
      </c>
      <c r="S531" s="109">
        <f t="shared" si="331"/>
        <v>0</v>
      </c>
      <c r="T531" s="110">
        <f t="shared" si="332"/>
        <v>0</v>
      </c>
      <c r="U531" s="109">
        <f t="shared" si="312"/>
        <v>0</v>
      </c>
      <c r="V531" s="69" t="e">
        <f t="shared" si="333"/>
        <v>#DIV/0!</v>
      </c>
      <c r="W531" s="109" t="e">
        <f t="shared" si="313"/>
        <v>#DIV/0!</v>
      </c>
      <c r="X531" s="109" t="e">
        <f t="shared" si="314"/>
        <v>#DIV/0!</v>
      </c>
      <c r="Y531" s="109" t="e">
        <f t="shared" si="315"/>
        <v>#DIV/0!</v>
      </c>
      <c r="Z531" s="109" t="e">
        <f t="shared" si="316"/>
        <v>#DIV/0!</v>
      </c>
      <c r="AA531" s="235" t="str">
        <f>IF(D531&lt;'Input Data'!$V$4," ",IF(I531=0," ",IF(K531=0," ",IF(AX531=4,28,IF(AX531=3,28,IF(AX531=2,28,IF(AX531=1,28,IF(AB531&gt;43,43,AB531))))))))</f>
        <v xml:space="preserve"> </v>
      </c>
      <c r="AB531" s="111" t="e">
        <f t="shared" si="317"/>
        <v>#DIV/0!</v>
      </c>
      <c r="AC531" s="128" t="e">
        <f t="shared" si="334"/>
        <v>#DIV/0!</v>
      </c>
      <c r="AD531" s="81">
        <f t="shared" si="318"/>
        <v>-99</v>
      </c>
      <c r="AE531" s="128" t="str">
        <f>IF(D531&lt;'Input Data'!$V$4," ",IF(I531=0," ",IF(K531=0," ",5*(I531-S531))))</f>
        <v xml:space="preserve"> </v>
      </c>
      <c r="AF531" s="81">
        <f t="shared" si="335"/>
        <v>-0.99</v>
      </c>
      <c r="AG531" s="81">
        <f t="shared" si="319"/>
        <v>-99</v>
      </c>
      <c r="AH531" s="119" t="e">
        <f t="shared" si="336"/>
        <v>#DIV/0!</v>
      </c>
      <c r="AI531" s="130" t="e">
        <f t="shared" si="337"/>
        <v>#DIV/0!</v>
      </c>
      <c r="AJ531" s="119" t="e">
        <f t="shared" si="338"/>
        <v>#DIV/0!</v>
      </c>
      <c r="AK531" s="119">
        <f t="shared" si="339"/>
        <v>-99</v>
      </c>
      <c r="AL531" s="69" t="e">
        <f t="shared" si="340"/>
        <v>#DIV/0!</v>
      </c>
      <c r="AM531" s="114" t="e">
        <f t="shared" si="341"/>
        <v>#DIV/0!</v>
      </c>
      <c r="AN531" s="119" t="e">
        <f t="shared" si="342"/>
        <v>#DIV/0!</v>
      </c>
      <c r="AO531" s="119" t="e">
        <f t="shared" si="343"/>
        <v>#DIV/0!</v>
      </c>
      <c r="AP531" s="119" t="e">
        <f t="shared" si="344"/>
        <v>#DIV/0!</v>
      </c>
      <c r="AQ531" s="119" t="e">
        <f t="shared" si="345"/>
        <v>#DIV/0!</v>
      </c>
      <c r="AR531" s="119" t="e">
        <f t="shared" si="346"/>
        <v>#DIV/0!</v>
      </c>
      <c r="AS531" s="114" t="e">
        <f t="shared" si="347"/>
        <v>#DIV/0!</v>
      </c>
      <c r="AT531" s="114" t="e">
        <f t="shared" si="320"/>
        <v>#DIV/0!</v>
      </c>
      <c r="AU531" s="114" t="e">
        <f t="shared" si="348"/>
        <v>#DIV/0!</v>
      </c>
      <c r="AV531" s="114" t="e">
        <f t="shared" si="321"/>
        <v>#DIV/0!</v>
      </c>
      <c r="AW531" s="69" t="e">
        <f t="shared" si="349"/>
        <v>#DIV/0!</v>
      </c>
      <c r="AX531" s="69" t="e">
        <f t="shared" si="350"/>
        <v>#DIV/0!</v>
      </c>
    </row>
    <row r="532" spans="4:50" ht="15.75">
      <c r="D532" s="41">
        <f>'Input Data'!E545</f>
        <v>0</v>
      </c>
      <c r="E532" s="43">
        <f>'Input Data'!F545</f>
        <v>0</v>
      </c>
      <c r="F532" s="43">
        <f>'Input Data'!G545</f>
        <v>0</v>
      </c>
      <c r="G532" s="43">
        <f>'Input Data'!H545</f>
        <v>0</v>
      </c>
      <c r="H532" s="41">
        <f>('Input Data'!E545)/3.28084</f>
        <v>0</v>
      </c>
      <c r="I532" s="43">
        <f t="shared" si="322"/>
        <v>0</v>
      </c>
      <c r="J532" s="43">
        <f t="shared" si="323"/>
        <v>-99</v>
      </c>
      <c r="K532" s="43">
        <f t="shared" si="324"/>
        <v>0</v>
      </c>
      <c r="L532" s="43">
        <f t="shared" si="325"/>
        <v>-99</v>
      </c>
      <c r="M532" s="43">
        <f t="shared" si="326"/>
        <v>0</v>
      </c>
      <c r="N532" s="43">
        <f t="shared" si="327"/>
        <v>-99</v>
      </c>
      <c r="O532" s="43" t="e">
        <f t="shared" si="328"/>
        <v>#DIV/0!</v>
      </c>
      <c r="P532" s="108">
        <f t="shared" si="329"/>
        <v>-99</v>
      </c>
      <c r="Q532" s="128" t="str">
        <f>IF(D532&lt;'Input Data'!$V$4," ",IF(I532=0," ",IF(K532=0," ",12+1.5*LN(K532+0.1))))</f>
        <v xml:space="preserve"> </v>
      </c>
      <c r="R532" s="120">
        <f t="shared" si="330"/>
        <v>-0.63022410000000006</v>
      </c>
      <c r="S532" s="109">
        <f t="shared" si="331"/>
        <v>0</v>
      </c>
      <c r="T532" s="110">
        <f t="shared" si="332"/>
        <v>0</v>
      </c>
      <c r="U532" s="109">
        <f t="shared" si="312"/>
        <v>0</v>
      </c>
      <c r="V532" s="69" t="e">
        <f t="shared" si="333"/>
        <v>#DIV/0!</v>
      </c>
      <c r="W532" s="109" t="e">
        <f t="shared" si="313"/>
        <v>#DIV/0!</v>
      </c>
      <c r="X532" s="109" t="e">
        <f t="shared" si="314"/>
        <v>#DIV/0!</v>
      </c>
      <c r="Y532" s="109" t="e">
        <f t="shared" si="315"/>
        <v>#DIV/0!</v>
      </c>
      <c r="Z532" s="109" t="e">
        <f t="shared" si="316"/>
        <v>#DIV/0!</v>
      </c>
      <c r="AA532" s="235" t="str">
        <f>IF(D532&lt;'Input Data'!$V$4," ",IF(I532=0," ",IF(K532=0," ",IF(AX532=4,28,IF(AX532=3,28,IF(AX532=2,28,IF(AX532=1,28,IF(AB532&gt;43,43,AB532))))))))</f>
        <v xml:space="preserve"> </v>
      </c>
      <c r="AB532" s="111" t="e">
        <f t="shared" si="317"/>
        <v>#DIV/0!</v>
      </c>
      <c r="AC532" s="128" t="e">
        <f t="shared" si="334"/>
        <v>#DIV/0!</v>
      </c>
      <c r="AD532" s="81">
        <f t="shared" si="318"/>
        <v>-99</v>
      </c>
      <c r="AE532" s="128" t="str">
        <f>IF(D532&lt;'Input Data'!$V$4," ",IF(I532=0," ",IF(K532=0," ",5*(I532-S532))))</f>
        <v xml:space="preserve"> </v>
      </c>
      <c r="AF532" s="81">
        <f t="shared" si="335"/>
        <v>-0.99</v>
      </c>
      <c r="AG532" s="81">
        <f t="shared" si="319"/>
        <v>-99</v>
      </c>
      <c r="AH532" s="119" t="e">
        <f t="shared" si="336"/>
        <v>#DIV/0!</v>
      </c>
      <c r="AI532" s="130" t="e">
        <f t="shared" si="337"/>
        <v>#DIV/0!</v>
      </c>
      <c r="AJ532" s="119" t="e">
        <f t="shared" si="338"/>
        <v>#DIV/0!</v>
      </c>
      <c r="AK532" s="119">
        <f t="shared" si="339"/>
        <v>-99</v>
      </c>
      <c r="AL532" s="69" t="e">
        <f t="shared" si="340"/>
        <v>#DIV/0!</v>
      </c>
      <c r="AM532" s="114" t="e">
        <f t="shared" si="341"/>
        <v>#DIV/0!</v>
      </c>
      <c r="AN532" s="119" t="e">
        <f t="shared" si="342"/>
        <v>#DIV/0!</v>
      </c>
      <c r="AO532" s="119" t="e">
        <f t="shared" si="343"/>
        <v>#DIV/0!</v>
      </c>
      <c r="AP532" s="119" t="e">
        <f t="shared" si="344"/>
        <v>#DIV/0!</v>
      </c>
      <c r="AQ532" s="119" t="e">
        <f t="shared" si="345"/>
        <v>#DIV/0!</v>
      </c>
      <c r="AR532" s="119" t="e">
        <f t="shared" si="346"/>
        <v>#DIV/0!</v>
      </c>
      <c r="AS532" s="114" t="e">
        <f t="shared" si="347"/>
        <v>#DIV/0!</v>
      </c>
      <c r="AT532" s="114" t="e">
        <f t="shared" si="320"/>
        <v>#DIV/0!</v>
      </c>
      <c r="AU532" s="114" t="e">
        <f t="shared" si="348"/>
        <v>#DIV/0!</v>
      </c>
      <c r="AV532" s="114" t="e">
        <f t="shared" si="321"/>
        <v>#DIV/0!</v>
      </c>
      <c r="AW532" s="69" t="e">
        <f t="shared" si="349"/>
        <v>#DIV/0!</v>
      </c>
      <c r="AX532" s="69" t="e">
        <f t="shared" si="350"/>
        <v>#DIV/0!</v>
      </c>
    </row>
    <row r="533" spans="4:50" ht="15.75">
      <c r="D533" s="41">
        <f>'Input Data'!E546</f>
        <v>0</v>
      </c>
      <c r="E533" s="43">
        <f>'Input Data'!F546</f>
        <v>0</v>
      </c>
      <c r="F533" s="43">
        <f>'Input Data'!G546</f>
        <v>0</v>
      </c>
      <c r="G533" s="43">
        <f>'Input Data'!H546</f>
        <v>0</v>
      </c>
      <c r="H533" s="41">
        <f>('Input Data'!E546)/3.28084</f>
        <v>0</v>
      </c>
      <c r="I533" s="43">
        <f t="shared" si="322"/>
        <v>0</v>
      </c>
      <c r="J533" s="43">
        <f t="shared" si="323"/>
        <v>-99</v>
      </c>
      <c r="K533" s="43">
        <f t="shared" si="324"/>
        <v>0</v>
      </c>
      <c r="L533" s="43">
        <f t="shared" si="325"/>
        <v>-99</v>
      </c>
      <c r="M533" s="43">
        <f t="shared" si="326"/>
        <v>0</v>
      </c>
      <c r="N533" s="43">
        <f t="shared" si="327"/>
        <v>-99</v>
      </c>
      <c r="O533" s="43" t="e">
        <f t="shared" si="328"/>
        <v>#DIV/0!</v>
      </c>
      <c r="P533" s="108">
        <f t="shared" si="329"/>
        <v>-99</v>
      </c>
      <c r="Q533" s="128" t="str">
        <f>IF(D533&lt;'Input Data'!$V$4," ",IF(I533=0," ",IF(K533=0," ",12+1.5*LN(K533+0.1))))</f>
        <v xml:space="preserve"> </v>
      </c>
      <c r="R533" s="120">
        <f t="shared" si="330"/>
        <v>-0.63022410000000006</v>
      </c>
      <c r="S533" s="109">
        <f t="shared" si="331"/>
        <v>0</v>
      </c>
      <c r="T533" s="110">
        <f t="shared" si="332"/>
        <v>0</v>
      </c>
      <c r="U533" s="109">
        <f t="shared" si="312"/>
        <v>0</v>
      </c>
      <c r="V533" s="69" t="e">
        <f t="shared" si="333"/>
        <v>#DIV/0!</v>
      </c>
      <c r="W533" s="109" t="e">
        <f t="shared" si="313"/>
        <v>#DIV/0!</v>
      </c>
      <c r="X533" s="109" t="e">
        <f t="shared" si="314"/>
        <v>#DIV/0!</v>
      </c>
      <c r="Y533" s="109" t="e">
        <f t="shared" si="315"/>
        <v>#DIV/0!</v>
      </c>
      <c r="Z533" s="109" t="e">
        <f t="shared" si="316"/>
        <v>#DIV/0!</v>
      </c>
      <c r="AA533" s="235" t="str">
        <f>IF(D533&lt;'Input Data'!$V$4," ",IF(I533=0," ",IF(K533=0," ",IF(AX533=4,28,IF(AX533=3,28,IF(AX533=2,28,IF(AX533=1,28,IF(AB533&gt;43,43,AB533))))))))</f>
        <v xml:space="preserve"> </v>
      </c>
      <c r="AB533" s="111" t="e">
        <f t="shared" si="317"/>
        <v>#DIV/0!</v>
      </c>
      <c r="AC533" s="128" t="e">
        <f t="shared" si="334"/>
        <v>#DIV/0!</v>
      </c>
      <c r="AD533" s="81">
        <f t="shared" si="318"/>
        <v>-99</v>
      </c>
      <c r="AE533" s="128" t="str">
        <f>IF(D533&lt;'Input Data'!$V$4," ",IF(I533=0," ",IF(K533=0," ",5*(I533-S533))))</f>
        <v xml:space="preserve"> </v>
      </c>
      <c r="AF533" s="81">
        <f t="shared" si="335"/>
        <v>-0.99</v>
      </c>
      <c r="AG533" s="81">
        <f t="shared" si="319"/>
        <v>-99</v>
      </c>
      <c r="AH533" s="119" t="e">
        <f t="shared" si="336"/>
        <v>#DIV/0!</v>
      </c>
      <c r="AI533" s="130" t="e">
        <f t="shared" si="337"/>
        <v>#DIV/0!</v>
      </c>
      <c r="AJ533" s="119" t="e">
        <f t="shared" si="338"/>
        <v>#DIV/0!</v>
      </c>
      <c r="AK533" s="119">
        <f t="shared" si="339"/>
        <v>-99</v>
      </c>
      <c r="AL533" s="69" t="e">
        <f t="shared" si="340"/>
        <v>#DIV/0!</v>
      </c>
      <c r="AM533" s="114" t="e">
        <f t="shared" si="341"/>
        <v>#DIV/0!</v>
      </c>
      <c r="AN533" s="119" t="e">
        <f t="shared" si="342"/>
        <v>#DIV/0!</v>
      </c>
      <c r="AO533" s="119" t="e">
        <f t="shared" si="343"/>
        <v>#DIV/0!</v>
      </c>
      <c r="AP533" s="119" t="e">
        <f t="shared" si="344"/>
        <v>#DIV/0!</v>
      </c>
      <c r="AQ533" s="119" t="e">
        <f t="shared" si="345"/>
        <v>#DIV/0!</v>
      </c>
      <c r="AR533" s="119" t="e">
        <f t="shared" si="346"/>
        <v>#DIV/0!</v>
      </c>
      <c r="AS533" s="114" t="e">
        <f t="shared" si="347"/>
        <v>#DIV/0!</v>
      </c>
      <c r="AT533" s="114" t="e">
        <f t="shared" si="320"/>
        <v>#DIV/0!</v>
      </c>
      <c r="AU533" s="114" t="e">
        <f t="shared" si="348"/>
        <v>#DIV/0!</v>
      </c>
      <c r="AV533" s="114" t="e">
        <f t="shared" si="321"/>
        <v>#DIV/0!</v>
      </c>
      <c r="AW533" s="69" t="e">
        <f t="shared" si="349"/>
        <v>#DIV/0!</v>
      </c>
      <c r="AX533" s="69" t="e">
        <f t="shared" si="350"/>
        <v>#DIV/0!</v>
      </c>
    </row>
    <row r="534" spans="4:50" ht="15.75">
      <c r="D534" s="41">
        <f>'Input Data'!E547</f>
        <v>0</v>
      </c>
      <c r="E534" s="43">
        <f>'Input Data'!F547</f>
        <v>0</v>
      </c>
      <c r="F534" s="43">
        <f>'Input Data'!G547</f>
        <v>0</v>
      </c>
      <c r="G534" s="43">
        <f>'Input Data'!H547</f>
        <v>0</v>
      </c>
      <c r="H534" s="41">
        <f>('Input Data'!E547)/3.28084</f>
        <v>0</v>
      </c>
      <c r="I534" s="43">
        <f t="shared" si="322"/>
        <v>0</v>
      </c>
      <c r="J534" s="43">
        <f t="shared" si="323"/>
        <v>-99</v>
      </c>
      <c r="K534" s="43">
        <f t="shared" si="324"/>
        <v>0</v>
      </c>
      <c r="L534" s="43">
        <f t="shared" si="325"/>
        <v>-99</v>
      </c>
      <c r="M534" s="43">
        <f t="shared" si="326"/>
        <v>0</v>
      </c>
      <c r="N534" s="43">
        <f t="shared" si="327"/>
        <v>-99</v>
      </c>
      <c r="O534" s="43" t="e">
        <f t="shared" si="328"/>
        <v>#DIV/0!</v>
      </c>
      <c r="P534" s="108">
        <f t="shared" si="329"/>
        <v>-99</v>
      </c>
      <c r="Q534" s="128" t="str">
        <f>IF(D534&lt;'Input Data'!$V$4," ",IF(I534=0," ",IF(K534=0," ",12+1.5*LN(K534+0.1))))</f>
        <v xml:space="preserve"> </v>
      </c>
      <c r="R534" s="120">
        <f t="shared" si="330"/>
        <v>-0.63022410000000006</v>
      </c>
      <c r="S534" s="109">
        <f t="shared" si="331"/>
        <v>0</v>
      </c>
      <c r="T534" s="110">
        <f t="shared" si="332"/>
        <v>0</v>
      </c>
      <c r="U534" s="109">
        <f t="shared" si="312"/>
        <v>0</v>
      </c>
      <c r="V534" s="69" t="e">
        <f t="shared" si="333"/>
        <v>#DIV/0!</v>
      </c>
      <c r="W534" s="109" t="e">
        <f t="shared" si="313"/>
        <v>#DIV/0!</v>
      </c>
      <c r="X534" s="109" t="e">
        <f t="shared" si="314"/>
        <v>#DIV/0!</v>
      </c>
      <c r="Y534" s="109" t="e">
        <f t="shared" si="315"/>
        <v>#DIV/0!</v>
      </c>
      <c r="Z534" s="109" t="e">
        <f t="shared" si="316"/>
        <v>#DIV/0!</v>
      </c>
      <c r="AA534" s="235" t="str">
        <f>IF(D534&lt;'Input Data'!$V$4," ",IF(I534=0," ",IF(K534=0," ",IF(AX534=4,28,IF(AX534=3,28,IF(AX534=2,28,IF(AX534=1,28,IF(AB534&gt;43,43,AB534))))))))</f>
        <v xml:space="preserve"> </v>
      </c>
      <c r="AB534" s="111" t="e">
        <f t="shared" si="317"/>
        <v>#DIV/0!</v>
      </c>
      <c r="AC534" s="128" t="e">
        <f t="shared" si="334"/>
        <v>#DIV/0!</v>
      </c>
      <c r="AD534" s="81">
        <f t="shared" si="318"/>
        <v>-99</v>
      </c>
      <c r="AE534" s="128" t="str">
        <f>IF(D534&lt;'Input Data'!$V$4," ",IF(I534=0," ",IF(K534=0," ",5*(I534-S534))))</f>
        <v xml:space="preserve"> </v>
      </c>
      <c r="AF534" s="81">
        <f t="shared" si="335"/>
        <v>-0.99</v>
      </c>
      <c r="AG534" s="81">
        <f t="shared" si="319"/>
        <v>-99</v>
      </c>
      <c r="AH534" s="119" t="e">
        <f t="shared" si="336"/>
        <v>#DIV/0!</v>
      </c>
      <c r="AI534" s="130" t="e">
        <f t="shared" si="337"/>
        <v>#DIV/0!</v>
      </c>
      <c r="AJ534" s="119" t="e">
        <f t="shared" si="338"/>
        <v>#DIV/0!</v>
      </c>
      <c r="AK534" s="119">
        <f t="shared" si="339"/>
        <v>-99</v>
      </c>
      <c r="AL534" s="69" t="e">
        <f t="shared" si="340"/>
        <v>#DIV/0!</v>
      </c>
      <c r="AM534" s="114" t="e">
        <f t="shared" si="341"/>
        <v>#DIV/0!</v>
      </c>
      <c r="AN534" s="119" t="e">
        <f t="shared" si="342"/>
        <v>#DIV/0!</v>
      </c>
      <c r="AO534" s="119" t="e">
        <f t="shared" si="343"/>
        <v>#DIV/0!</v>
      </c>
      <c r="AP534" s="119" t="e">
        <f t="shared" si="344"/>
        <v>#DIV/0!</v>
      </c>
      <c r="AQ534" s="119" t="e">
        <f t="shared" si="345"/>
        <v>#DIV/0!</v>
      </c>
      <c r="AR534" s="119" t="e">
        <f t="shared" si="346"/>
        <v>#DIV/0!</v>
      </c>
      <c r="AS534" s="114" t="e">
        <f t="shared" si="347"/>
        <v>#DIV/0!</v>
      </c>
      <c r="AT534" s="114" t="e">
        <f t="shared" si="320"/>
        <v>#DIV/0!</v>
      </c>
      <c r="AU534" s="114" t="e">
        <f t="shared" si="348"/>
        <v>#DIV/0!</v>
      </c>
      <c r="AV534" s="114" t="e">
        <f t="shared" si="321"/>
        <v>#DIV/0!</v>
      </c>
      <c r="AW534" s="69" t="e">
        <f t="shared" si="349"/>
        <v>#DIV/0!</v>
      </c>
      <c r="AX534" s="69" t="e">
        <f t="shared" si="350"/>
        <v>#DIV/0!</v>
      </c>
    </row>
    <row r="535" spans="4:50" ht="15.75">
      <c r="D535" s="41">
        <f>'Input Data'!E548</f>
        <v>0</v>
      </c>
      <c r="E535" s="43">
        <f>'Input Data'!F548</f>
        <v>0</v>
      </c>
      <c r="F535" s="43">
        <f>'Input Data'!G548</f>
        <v>0</v>
      </c>
      <c r="G535" s="43">
        <f>'Input Data'!H548</f>
        <v>0</v>
      </c>
      <c r="H535" s="41">
        <f>('Input Data'!E548)/3.28084</f>
        <v>0</v>
      </c>
      <c r="I535" s="43">
        <f t="shared" si="322"/>
        <v>0</v>
      </c>
      <c r="J535" s="43">
        <f t="shared" si="323"/>
        <v>-99</v>
      </c>
      <c r="K535" s="43">
        <f t="shared" si="324"/>
        <v>0</v>
      </c>
      <c r="L535" s="43">
        <f t="shared" si="325"/>
        <v>-99</v>
      </c>
      <c r="M535" s="43">
        <f t="shared" si="326"/>
        <v>0</v>
      </c>
      <c r="N535" s="43">
        <f t="shared" si="327"/>
        <v>-99</v>
      </c>
      <c r="O535" s="43" t="e">
        <f t="shared" si="328"/>
        <v>#DIV/0!</v>
      </c>
      <c r="P535" s="108">
        <f t="shared" si="329"/>
        <v>-99</v>
      </c>
      <c r="Q535" s="128" t="str">
        <f>IF(D535&lt;'Input Data'!$V$4," ",IF(I535=0," ",IF(K535=0," ",12+1.5*LN(K535+0.1))))</f>
        <v xml:space="preserve"> </v>
      </c>
      <c r="R535" s="120">
        <f t="shared" si="330"/>
        <v>-0.63022410000000006</v>
      </c>
      <c r="S535" s="109">
        <f t="shared" si="331"/>
        <v>0</v>
      </c>
      <c r="T535" s="110">
        <f t="shared" si="332"/>
        <v>0</v>
      </c>
      <c r="U535" s="109">
        <f t="shared" si="312"/>
        <v>0</v>
      </c>
      <c r="V535" s="69" t="e">
        <f t="shared" si="333"/>
        <v>#DIV/0!</v>
      </c>
      <c r="W535" s="109" t="e">
        <f t="shared" si="313"/>
        <v>#DIV/0!</v>
      </c>
      <c r="X535" s="109" t="e">
        <f t="shared" si="314"/>
        <v>#DIV/0!</v>
      </c>
      <c r="Y535" s="109" t="e">
        <f t="shared" si="315"/>
        <v>#DIV/0!</v>
      </c>
      <c r="Z535" s="109" t="e">
        <f t="shared" si="316"/>
        <v>#DIV/0!</v>
      </c>
      <c r="AA535" s="235" t="str">
        <f>IF(D535&lt;'Input Data'!$V$4," ",IF(I535=0," ",IF(K535=0," ",IF(AX535=4,28,IF(AX535=3,28,IF(AX535=2,28,IF(AX535=1,28,IF(AB535&gt;43,43,AB535))))))))</f>
        <v xml:space="preserve"> </v>
      </c>
      <c r="AB535" s="111" t="e">
        <f t="shared" si="317"/>
        <v>#DIV/0!</v>
      </c>
      <c r="AC535" s="128" t="e">
        <f t="shared" si="334"/>
        <v>#DIV/0!</v>
      </c>
      <c r="AD535" s="81">
        <f t="shared" si="318"/>
        <v>-99</v>
      </c>
      <c r="AE535" s="128" t="str">
        <f>IF(D535&lt;'Input Data'!$V$4," ",IF(I535=0," ",IF(K535=0," ",5*(I535-S535))))</f>
        <v xml:space="preserve"> </v>
      </c>
      <c r="AF535" s="81">
        <f t="shared" si="335"/>
        <v>-0.99</v>
      </c>
      <c r="AG535" s="81">
        <f t="shared" si="319"/>
        <v>-99</v>
      </c>
      <c r="AH535" s="119" t="e">
        <f t="shared" si="336"/>
        <v>#DIV/0!</v>
      </c>
      <c r="AI535" s="130" t="e">
        <f t="shared" si="337"/>
        <v>#DIV/0!</v>
      </c>
      <c r="AJ535" s="119" t="e">
        <f t="shared" si="338"/>
        <v>#DIV/0!</v>
      </c>
      <c r="AK535" s="119">
        <f t="shared" si="339"/>
        <v>-99</v>
      </c>
      <c r="AL535" s="69" t="e">
        <f t="shared" si="340"/>
        <v>#DIV/0!</v>
      </c>
      <c r="AM535" s="114" t="e">
        <f t="shared" si="341"/>
        <v>#DIV/0!</v>
      </c>
      <c r="AN535" s="119" t="e">
        <f t="shared" si="342"/>
        <v>#DIV/0!</v>
      </c>
      <c r="AO535" s="119" t="e">
        <f t="shared" si="343"/>
        <v>#DIV/0!</v>
      </c>
      <c r="AP535" s="119" t="e">
        <f t="shared" si="344"/>
        <v>#DIV/0!</v>
      </c>
      <c r="AQ535" s="119" t="e">
        <f t="shared" si="345"/>
        <v>#DIV/0!</v>
      </c>
      <c r="AR535" s="119" t="e">
        <f t="shared" si="346"/>
        <v>#DIV/0!</v>
      </c>
      <c r="AS535" s="114" t="e">
        <f t="shared" si="347"/>
        <v>#DIV/0!</v>
      </c>
      <c r="AT535" s="114" t="e">
        <f t="shared" si="320"/>
        <v>#DIV/0!</v>
      </c>
      <c r="AU535" s="114" t="e">
        <f t="shared" si="348"/>
        <v>#DIV/0!</v>
      </c>
      <c r="AV535" s="114" t="e">
        <f t="shared" si="321"/>
        <v>#DIV/0!</v>
      </c>
      <c r="AW535" s="69" t="e">
        <f t="shared" si="349"/>
        <v>#DIV/0!</v>
      </c>
      <c r="AX535" s="69" t="e">
        <f t="shared" si="350"/>
        <v>#DIV/0!</v>
      </c>
    </row>
    <row r="536" spans="4:50" ht="15.75">
      <c r="D536" s="41">
        <f>'Input Data'!E549</f>
        <v>0</v>
      </c>
      <c r="E536" s="43">
        <f>'Input Data'!F549</f>
        <v>0</v>
      </c>
      <c r="F536" s="43">
        <f>'Input Data'!G549</f>
        <v>0</v>
      </c>
      <c r="G536" s="43">
        <f>'Input Data'!H549</f>
        <v>0</v>
      </c>
      <c r="H536" s="41">
        <f>('Input Data'!E549)/3.28084</f>
        <v>0</v>
      </c>
      <c r="I536" s="43">
        <f t="shared" si="322"/>
        <v>0</v>
      </c>
      <c r="J536" s="43">
        <f t="shared" si="323"/>
        <v>-99</v>
      </c>
      <c r="K536" s="43">
        <f t="shared" si="324"/>
        <v>0</v>
      </c>
      <c r="L536" s="43">
        <f t="shared" si="325"/>
        <v>-99</v>
      </c>
      <c r="M536" s="43">
        <f t="shared" si="326"/>
        <v>0</v>
      </c>
      <c r="N536" s="43">
        <f t="shared" si="327"/>
        <v>-99</v>
      </c>
      <c r="O536" s="43" t="e">
        <f t="shared" si="328"/>
        <v>#DIV/0!</v>
      </c>
      <c r="P536" s="108">
        <f t="shared" si="329"/>
        <v>-99</v>
      </c>
      <c r="Q536" s="128" t="str">
        <f>IF(D536&lt;'Input Data'!$V$4," ",IF(I536=0," ",IF(K536=0," ",12+1.5*LN(K536+0.1))))</f>
        <v xml:space="preserve"> </v>
      </c>
      <c r="R536" s="120">
        <f t="shared" si="330"/>
        <v>-0.63022410000000006</v>
      </c>
      <c r="S536" s="109">
        <f t="shared" si="331"/>
        <v>0</v>
      </c>
      <c r="T536" s="110">
        <f t="shared" si="332"/>
        <v>0</v>
      </c>
      <c r="U536" s="109">
        <f t="shared" si="312"/>
        <v>0</v>
      </c>
      <c r="V536" s="69" t="e">
        <f t="shared" si="333"/>
        <v>#DIV/0!</v>
      </c>
      <c r="W536" s="109" t="e">
        <f t="shared" si="313"/>
        <v>#DIV/0!</v>
      </c>
      <c r="X536" s="109" t="e">
        <f t="shared" si="314"/>
        <v>#DIV/0!</v>
      </c>
      <c r="Y536" s="109" t="e">
        <f t="shared" si="315"/>
        <v>#DIV/0!</v>
      </c>
      <c r="Z536" s="109" t="e">
        <f t="shared" si="316"/>
        <v>#DIV/0!</v>
      </c>
      <c r="AA536" s="235" t="str">
        <f>IF(D536&lt;'Input Data'!$V$4," ",IF(I536=0," ",IF(K536=0," ",IF(AX536=4,28,IF(AX536=3,28,IF(AX536=2,28,IF(AX536=1,28,IF(AB536&gt;43,43,AB536))))))))</f>
        <v xml:space="preserve"> </v>
      </c>
      <c r="AB536" s="111" t="e">
        <f t="shared" si="317"/>
        <v>#DIV/0!</v>
      </c>
      <c r="AC536" s="128" t="e">
        <f t="shared" si="334"/>
        <v>#DIV/0!</v>
      </c>
      <c r="AD536" s="81">
        <f t="shared" si="318"/>
        <v>-99</v>
      </c>
      <c r="AE536" s="128" t="str">
        <f>IF(D536&lt;'Input Data'!$V$4," ",IF(I536=0," ",IF(K536=0," ",5*(I536-S536))))</f>
        <v xml:space="preserve"> </v>
      </c>
      <c r="AF536" s="81">
        <f t="shared" si="335"/>
        <v>-0.99</v>
      </c>
      <c r="AG536" s="81">
        <f t="shared" si="319"/>
        <v>-99</v>
      </c>
      <c r="AH536" s="119" t="e">
        <f t="shared" si="336"/>
        <v>#DIV/0!</v>
      </c>
      <c r="AI536" s="130" t="e">
        <f t="shared" si="337"/>
        <v>#DIV/0!</v>
      </c>
      <c r="AJ536" s="119" t="e">
        <f t="shared" si="338"/>
        <v>#DIV/0!</v>
      </c>
      <c r="AK536" s="119">
        <f t="shared" si="339"/>
        <v>-99</v>
      </c>
      <c r="AL536" s="69" t="e">
        <f t="shared" si="340"/>
        <v>#DIV/0!</v>
      </c>
      <c r="AM536" s="114" t="e">
        <f t="shared" si="341"/>
        <v>#DIV/0!</v>
      </c>
      <c r="AN536" s="119" t="e">
        <f t="shared" si="342"/>
        <v>#DIV/0!</v>
      </c>
      <c r="AO536" s="119" t="e">
        <f t="shared" si="343"/>
        <v>#DIV/0!</v>
      </c>
      <c r="AP536" s="119" t="e">
        <f t="shared" si="344"/>
        <v>#DIV/0!</v>
      </c>
      <c r="AQ536" s="119" t="e">
        <f t="shared" si="345"/>
        <v>#DIV/0!</v>
      </c>
      <c r="AR536" s="119" t="e">
        <f t="shared" si="346"/>
        <v>#DIV/0!</v>
      </c>
      <c r="AS536" s="114" t="e">
        <f t="shared" si="347"/>
        <v>#DIV/0!</v>
      </c>
      <c r="AT536" s="114" t="e">
        <f t="shared" si="320"/>
        <v>#DIV/0!</v>
      </c>
      <c r="AU536" s="114" t="e">
        <f t="shared" si="348"/>
        <v>#DIV/0!</v>
      </c>
      <c r="AV536" s="114" t="e">
        <f t="shared" si="321"/>
        <v>#DIV/0!</v>
      </c>
      <c r="AW536" s="69" t="e">
        <f t="shared" si="349"/>
        <v>#DIV/0!</v>
      </c>
      <c r="AX536" s="69" t="e">
        <f t="shared" si="350"/>
        <v>#DIV/0!</v>
      </c>
    </row>
    <row r="537" spans="4:50" ht="15.75">
      <c r="D537" s="41">
        <f>'Input Data'!E550</f>
        <v>0</v>
      </c>
      <c r="E537" s="43">
        <f>'Input Data'!F550</f>
        <v>0</v>
      </c>
      <c r="F537" s="43">
        <f>'Input Data'!G550</f>
        <v>0</v>
      </c>
      <c r="G537" s="43">
        <f>'Input Data'!H550</f>
        <v>0</v>
      </c>
      <c r="H537" s="41">
        <f>('Input Data'!E550)/3.28084</f>
        <v>0</v>
      </c>
      <c r="I537" s="43">
        <f t="shared" si="322"/>
        <v>0</v>
      </c>
      <c r="J537" s="43">
        <f t="shared" si="323"/>
        <v>-99</v>
      </c>
      <c r="K537" s="43">
        <f t="shared" si="324"/>
        <v>0</v>
      </c>
      <c r="L537" s="43">
        <f t="shared" si="325"/>
        <v>-99</v>
      </c>
      <c r="M537" s="43">
        <f t="shared" si="326"/>
        <v>0</v>
      </c>
      <c r="N537" s="43">
        <f t="shared" si="327"/>
        <v>-99</v>
      </c>
      <c r="O537" s="43" t="e">
        <f t="shared" si="328"/>
        <v>#DIV/0!</v>
      </c>
      <c r="P537" s="108">
        <f t="shared" si="329"/>
        <v>-99</v>
      </c>
      <c r="Q537" s="128" t="str">
        <f>IF(D537&lt;'Input Data'!$V$4," ",IF(I537=0," ",IF(K537=0," ",12+1.5*LN(K537+0.1))))</f>
        <v xml:space="preserve"> </v>
      </c>
      <c r="R537" s="120">
        <f t="shared" si="330"/>
        <v>-0.63022410000000006</v>
      </c>
      <c r="S537" s="109">
        <f t="shared" si="331"/>
        <v>0</v>
      </c>
      <c r="T537" s="110">
        <f t="shared" si="332"/>
        <v>0</v>
      </c>
      <c r="U537" s="109">
        <f t="shared" si="312"/>
        <v>0</v>
      </c>
      <c r="V537" s="69" t="e">
        <f t="shared" si="333"/>
        <v>#DIV/0!</v>
      </c>
      <c r="W537" s="109" t="e">
        <f t="shared" si="313"/>
        <v>#DIV/0!</v>
      </c>
      <c r="X537" s="109" t="e">
        <f t="shared" si="314"/>
        <v>#DIV/0!</v>
      </c>
      <c r="Y537" s="109" t="e">
        <f t="shared" si="315"/>
        <v>#DIV/0!</v>
      </c>
      <c r="Z537" s="109" t="e">
        <f t="shared" si="316"/>
        <v>#DIV/0!</v>
      </c>
      <c r="AA537" s="235" t="str">
        <f>IF(D537&lt;'Input Data'!$V$4," ",IF(I537=0," ",IF(K537=0," ",IF(AX537=4,28,IF(AX537=3,28,IF(AX537=2,28,IF(AX537=1,28,IF(AB537&gt;43,43,AB537))))))))</f>
        <v xml:space="preserve"> </v>
      </c>
      <c r="AB537" s="111" t="e">
        <f t="shared" si="317"/>
        <v>#DIV/0!</v>
      </c>
      <c r="AC537" s="128" t="e">
        <f t="shared" si="334"/>
        <v>#DIV/0!</v>
      </c>
      <c r="AD537" s="81">
        <f t="shared" si="318"/>
        <v>-99</v>
      </c>
      <c r="AE537" s="128" t="str">
        <f>IF(D537&lt;'Input Data'!$V$4," ",IF(I537=0," ",IF(K537=0," ",5*(I537-S537))))</f>
        <v xml:space="preserve"> </v>
      </c>
      <c r="AF537" s="81">
        <f t="shared" si="335"/>
        <v>-0.99</v>
      </c>
      <c r="AG537" s="81">
        <f t="shared" si="319"/>
        <v>-99</v>
      </c>
      <c r="AH537" s="119" t="e">
        <f t="shared" si="336"/>
        <v>#DIV/0!</v>
      </c>
      <c r="AI537" s="130" t="e">
        <f t="shared" si="337"/>
        <v>#DIV/0!</v>
      </c>
      <c r="AJ537" s="119" t="e">
        <f t="shared" si="338"/>
        <v>#DIV/0!</v>
      </c>
      <c r="AK537" s="119">
        <f t="shared" si="339"/>
        <v>-99</v>
      </c>
      <c r="AL537" s="69" t="e">
        <f t="shared" si="340"/>
        <v>#DIV/0!</v>
      </c>
      <c r="AM537" s="114" t="e">
        <f t="shared" si="341"/>
        <v>#DIV/0!</v>
      </c>
      <c r="AN537" s="119" t="e">
        <f t="shared" si="342"/>
        <v>#DIV/0!</v>
      </c>
      <c r="AO537" s="119" t="e">
        <f t="shared" si="343"/>
        <v>#DIV/0!</v>
      </c>
      <c r="AP537" s="119" t="e">
        <f t="shared" si="344"/>
        <v>#DIV/0!</v>
      </c>
      <c r="AQ537" s="119" t="e">
        <f t="shared" si="345"/>
        <v>#DIV/0!</v>
      </c>
      <c r="AR537" s="119" t="e">
        <f t="shared" si="346"/>
        <v>#DIV/0!</v>
      </c>
      <c r="AS537" s="114" t="e">
        <f t="shared" si="347"/>
        <v>#DIV/0!</v>
      </c>
      <c r="AT537" s="114" t="e">
        <f t="shared" si="320"/>
        <v>#DIV/0!</v>
      </c>
      <c r="AU537" s="114" t="e">
        <f t="shared" si="348"/>
        <v>#DIV/0!</v>
      </c>
      <c r="AV537" s="114" t="e">
        <f t="shared" si="321"/>
        <v>#DIV/0!</v>
      </c>
      <c r="AW537" s="69" t="e">
        <f t="shared" si="349"/>
        <v>#DIV/0!</v>
      </c>
      <c r="AX537" s="69" t="e">
        <f t="shared" si="350"/>
        <v>#DIV/0!</v>
      </c>
    </row>
    <row r="538" spans="4:50" ht="15.75">
      <c r="D538" s="41">
        <f>'Input Data'!E551</f>
        <v>0</v>
      </c>
      <c r="E538" s="43">
        <f>'Input Data'!F551</f>
        <v>0</v>
      </c>
      <c r="F538" s="43">
        <f>'Input Data'!G551</f>
        <v>0</v>
      </c>
      <c r="G538" s="43">
        <f>'Input Data'!H551</f>
        <v>0</v>
      </c>
      <c r="H538" s="41">
        <f>('Input Data'!E551)/3.28084</f>
        <v>0</v>
      </c>
      <c r="I538" s="43">
        <f t="shared" si="322"/>
        <v>0</v>
      </c>
      <c r="J538" s="43">
        <f t="shared" si="323"/>
        <v>-99</v>
      </c>
      <c r="K538" s="43">
        <f t="shared" si="324"/>
        <v>0</v>
      </c>
      <c r="L538" s="43">
        <f t="shared" si="325"/>
        <v>-99</v>
      </c>
      <c r="M538" s="43">
        <f t="shared" si="326"/>
        <v>0</v>
      </c>
      <c r="N538" s="43">
        <f t="shared" si="327"/>
        <v>-99</v>
      </c>
      <c r="O538" s="43" t="e">
        <f t="shared" si="328"/>
        <v>#DIV/0!</v>
      </c>
      <c r="P538" s="108">
        <f t="shared" si="329"/>
        <v>-99</v>
      </c>
      <c r="Q538" s="128" t="str">
        <f>IF(D538&lt;'Input Data'!$V$4," ",IF(I538=0," ",IF(K538=0," ",12+1.5*LN(K538+0.1))))</f>
        <v xml:space="preserve"> </v>
      </c>
      <c r="R538" s="120">
        <f t="shared" si="330"/>
        <v>-0.63022410000000006</v>
      </c>
      <c r="S538" s="109">
        <f t="shared" si="331"/>
        <v>0</v>
      </c>
      <c r="T538" s="110">
        <f t="shared" si="332"/>
        <v>0</v>
      </c>
      <c r="U538" s="109">
        <f t="shared" si="312"/>
        <v>0</v>
      </c>
      <c r="V538" s="69" t="e">
        <f t="shared" si="333"/>
        <v>#DIV/0!</v>
      </c>
      <c r="W538" s="109" t="e">
        <f t="shared" si="313"/>
        <v>#DIV/0!</v>
      </c>
      <c r="X538" s="109" t="e">
        <f t="shared" si="314"/>
        <v>#DIV/0!</v>
      </c>
      <c r="Y538" s="109" t="e">
        <f t="shared" si="315"/>
        <v>#DIV/0!</v>
      </c>
      <c r="Z538" s="109" t="e">
        <f t="shared" si="316"/>
        <v>#DIV/0!</v>
      </c>
      <c r="AA538" s="235" t="str">
        <f>IF(D538&lt;'Input Data'!$V$4," ",IF(I538=0," ",IF(K538=0," ",IF(AX538=4,28,IF(AX538=3,28,IF(AX538=2,28,IF(AX538=1,28,IF(AB538&gt;43,43,AB538))))))))</f>
        <v xml:space="preserve"> </v>
      </c>
      <c r="AB538" s="111" t="e">
        <f t="shared" si="317"/>
        <v>#DIV/0!</v>
      </c>
      <c r="AC538" s="128" t="e">
        <f t="shared" si="334"/>
        <v>#DIV/0!</v>
      </c>
      <c r="AD538" s="81">
        <f t="shared" si="318"/>
        <v>-99</v>
      </c>
      <c r="AE538" s="128" t="str">
        <f>IF(D538&lt;'Input Data'!$V$4," ",IF(I538=0," ",IF(K538=0," ",5*(I538-S538))))</f>
        <v xml:space="preserve"> </v>
      </c>
      <c r="AF538" s="81">
        <f t="shared" si="335"/>
        <v>-0.99</v>
      </c>
      <c r="AG538" s="81">
        <f t="shared" si="319"/>
        <v>-99</v>
      </c>
      <c r="AH538" s="119" t="e">
        <f t="shared" si="336"/>
        <v>#DIV/0!</v>
      </c>
      <c r="AI538" s="130" t="e">
        <f t="shared" si="337"/>
        <v>#DIV/0!</v>
      </c>
      <c r="AJ538" s="119" t="e">
        <f t="shared" si="338"/>
        <v>#DIV/0!</v>
      </c>
      <c r="AK538" s="119">
        <f t="shared" si="339"/>
        <v>-99</v>
      </c>
      <c r="AL538" s="69" t="e">
        <f t="shared" si="340"/>
        <v>#DIV/0!</v>
      </c>
      <c r="AM538" s="114" t="e">
        <f t="shared" si="341"/>
        <v>#DIV/0!</v>
      </c>
      <c r="AN538" s="119" t="e">
        <f t="shared" si="342"/>
        <v>#DIV/0!</v>
      </c>
      <c r="AO538" s="119" t="e">
        <f t="shared" si="343"/>
        <v>#DIV/0!</v>
      </c>
      <c r="AP538" s="119" t="e">
        <f t="shared" si="344"/>
        <v>#DIV/0!</v>
      </c>
      <c r="AQ538" s="119" t="e">
        <f t="shared" si="345"/>
        <v>#DIV/0!</v>
      </c>
      <c r="AR538" s="119" t="e">
        <f t="shared" si="346"/>
        <v>#DIV/0!</v>
      </c>
      <c r="AS538" s="114" t="e">
        <f t="shared" si="347"/>
        <v>#DIV/0!</v>
      </c>
      <c r="AT538" s="114" t="e">
        <f t="shared" si="320"/>
        <v>#DIV/0!</v>
      </c>
      <c r="AU538" s="114" t="e">
        <f t="shared" si="348"/>
        <v>#DIV/0!</v>
      </c>
      <c r="AV538" s="114" t="e">
        <f t="shared" si="321"/>
        <v>#DIV/0!</v>
      </c>
      <c r="AW538" s="69" t="e">
        <f t="shared" si="349"/>
        <v>#DIV/0!</v>
      </c>
      <c r="AX538" s="69" t="e">
        <f t="shared" si="350"/>
        <v>#DIV/0!</v>
      </c>
    </row>
    <row r="539" spans="4:50" ht="15.75">
      <c r="D539" s="41">
        <f>'Input Data'!E552</f>
        <v>0</v>
      </c>
      <c r="E539" s="43">
        <f>'Input Data'!F552</f>
        <v>0</v>
      </c>
      <c r="F539" s="43">
        <f>'Input Data'!G552</f>
        <v>0</v>
      </c>
      <c r="G539" s="43">
        <f>'Input Data'!H552</f>
        <v>0</v>
      </c>
      <c r="H539" s="41">
        <f>('Input Data'!E552)/3.28084</f>
        <v>0</v>
      </c>
      <c r="I539" s="43">
        <f t="shared" si="322"/>
        <v>0</v>
      </c>
      <c r="J539" s="43">
        <f t="shared" si="323"/>
        <v>-99</v>
      </c>
      <c r="K539" s="43">
        <f t="shared" si="324"/>
        <v>0</v>
      </c>
      <c r="L539" s="43">
        <f t="shared" si="325"/>
        <v>-99</v>
      </c>
      <c r="M539" s="43">
        <f t="shared" si="326"/>
        <v>0</v>
      </c>
      <c r="N539" s="43">
        <f t="shared" si="327"/>
        <v>-99</v>
      </c>
      <c r="O539" s="43" t="e">
        <f t="shared" si="328"/>
        <v>#DIV/0!</v>
      </c>
      <c r="P539" s="108">
        <f t="shared" si="329"/>
        <v>-99</v>
      </c>
      <c r="Q539" s="128" t="str">
        <f>IF(D539&lt;'Input Data'!$V$4," ",IF(I539=0," ",IF(K539=0," ",12+1.5*LN(K539+0.1))))</f>
        <v xml:space="preserve"> </v>
      </c>
      <c r="R539" s="120">
        <f t="shared" si="330"/>
        <v>-0.63022410000000006</v>
      </c>
      <c r="S539" s="109">
        <f t="shared" si="331"/>
        <v>0</v>
      </c>
      <c r="T539" s="110">
        <f t="shared" si="332"/>
        <v>0</v>
      </c>
      <c r="U539" s="109">
        <f t="shared" si="312"/>
        <v>0</v>
      </c>
      <c r="V539" s="69" t="e">
        <f t="shared" si="333"/>
        <v>#DIV/0!</v>
      </c>
      <c r="W539" s="109" t="e">
        <f t="shared" si="313"/>
        <v>#DIV/0!</v>
      </c>
      <c r="X539" s="109" t="e">
        <f t="shared" si="314"/>
        <v>#DIV/0!</v>
      </c>
      <c r="Y539" s="109" t="e">
        <f t="shared" si="315"/>
        <v>#DIV/0!</v>
      </c>
      <c r="Z539" s="109" t="e">
        <f t="shared" si="316"/>
        <v>#DIV/0!</v>
      </c>
      <c r="AA539" s="235" t="str">
        <f>IF(D539&lt;'Input Data'!$V$4," ",IF(I539=0," ",IF(K539=0," ",IF(AX539=4,28,IF(AX539=3,28,IF(AX539=2,28,IF(AX539=1,28,IF(AB539&gt;43,43,AB539))))))))</f>
        <v xml:space="preserve"> </v>
      </c>
      <c r="AB539" s="111" t="e">
        <f t="shared" si="317"/>
        <v>#DIV/0!</v>
      </c>
      <c r="AC539" s="128" t="e">
        <f t="shared" si="334"/>
        <v>#DIV/0!</v>
      </c>
      <c r="AD539" s="81">
        <f t="shared" si="318"/>
        <v>-99</v>
      </c>
      <c r="AE539" s="128" t="str">
        <f>IF(D539&lt;'Input Data'!$V$4," ",IF(I539=0," ",IF(K539=0," ",5*(I539-S539))))</f>
        <v xml:space="preserve"> </v>
      </c>
      <c r="AF539" s="81">
        <f t="shared" si="335"/>
        <v>-0.99</v>
      </c>
      <c r="AG539" s="81">
        <f t="shared" si="319"/>
        <v>-99</v>
      </c>
      <c r="AH539" s="119" t="e">
        <f t="shared" si="336"/>
        <v>#DIV/0!</v>
      </c>
      <c r="AI539" s="130" t="e">
        <f t="shared" si="337"/>
        <v>#DIV/0!</v>
      </c>
      <c r="AJ539" s="119" t="e">
        <f t="shared" si="338"/>
        <v>#DIV/0!</v>
      </c>
      <c r="AK539" s="119">
        <f t="shared" si="339"/>
        <v>-99</v>
      </c>
      <c r="AL539" s="69" t="e">
        <f t="shared" si="340"/>
        <v>#DIV/0!</v>
      </c>
      <c r="AM539" s="114" t="e">
        <f t="shared" si="341"/>
        <v>#DIV/0!</v>
      </c>
      <c r="AN539" s="119" t="e">
        <f t="shared" si="342"/>
        <v>#DIV/0!</v>
      </c>
      <c r="AO539" s="119" t="e">
        <f t="shared" si="343"/>
        <v>#DIV/0!</v>
      </c>
      <c r="AP539" s="119" t="e">
        <f t="shared" si="344"/>
        <v>#DIV/0!</v>
      </c>
      <c r="AQ539" s="119" t="e">
        <f t="shared" si="345"/>
        <v>#DIV/0!</v>
      </c>
      <c r="AR539" s="119" t="e">
        <f t="shared" si="346"/>
        <v>#DIV/0!</v>
      </c>
      <c r="AS539" s="114" t="e">
        <f t="shared" si="347"/>
        <v>#DIV/0!</v>
      </c>
      <c r="AT539" s="114" t="e">
        <f t="shared" si="320"/>
        <v>#DIV/0!</v>
      </c>
      <c r="AU539" s="114" t="e">
        <f t="shared" si="348"/>
        <v>#DIV/0!</v>
      </c>
      <c r="AV539" s="114" t="e">
        <f t="shared" si="321"/>
        <v>#DIV/0!</v>
      </c>
      <c r="AW539" s="69" t="e">
        <f t="shared" si="349"/>
        <v>#DIV/0!</v>
      </c>
      <c r="AX539" s="69" t="e">
        <f t="shared" si="350"/>
        <v>#DIV/0!</v>
      </c>
    </row>
    <row r="540" spans="4:50" ht="15.75">
      <c r="D540" s="41">
        <f>'Input Data'!E553</f>
        <v>0</v>
      </c>
      <c r="E540" s="43">
        <f>'Input Data'!F553</f>
        <v>0</v>
      </c>
      <c r="F540" s="43">
        <f>'Input Data'!G553</f>
        <v>0</v>
      </c>
      <c r="G540" s="43">
        <f>'Input Data'!H553</f>
        <v>0</v>
      </c>
      <c r="H540" s="41">
        <f>('Input Data'!E553)/3.28084</f>
        <v>0</v>
      </c>
      <c r="I540" s="43">
        <f t="shared" si="322"/>
        <v>0</v>
      </c>
      <c r="J540" s="43">
        <f t="shared" si="323"/>
        <v>-99</v>
      </c>
      <c r="K540" s="43">
        <f t="shared" si="324"/>
        <v>0</v>
      </c>
      <c r="L540" s="43">
        <f t="shared" si="325"/>
        <v>-99</v>
      </c>
      <c r="M540" s="43">
        <f t="shared" si="326"/>
        <v>0</v>
      </c>
      <c r="N540" s="43">
        <f t="shared" si="327"/>
        <v>-99</v>
      </c>
      <c r="O540" s="43" t="e">
        <f t="shared" si="328"/>
        <v>#DIV/0!</v>
      </c>
      <c r="P540" s="108">
        <f t="shared" si="329"/>
        <v>-99</v>
      </c>
      <c r="Q540" s="128" t="str">
        <f>IF(D540&lt;'Input Data'!$V$4," ",IF(I540=0," ",IF(K540=0," ",12+1.5*LN(K540+0.1))))</f>
        <v xml:space="preserve"> </v>
      </c>
      <c r="R540" s="120">
        <f t="shared" si="330"/>
        <v>-0.63022410000000006</v>
      </c>
      <c r="S540" s="109">
        <f t="shared" si="331"/>
        <v>0</v>
      </c>
      <c r="T540" s="110">
        <f t="shared" si="332"/>
        <v>0</v>
      </c>
      <c r="U540" s="109">
        <f t="shared" si="312"/>
        <v>0</v>
      </c>
      <c r="V540" s="69" t="e">
        <f t="shared" si="333"/>
        <v>#DIV/0!</v>
      </c>
      <c r="W540" s="109" t="e">
        <f t="shared" si="313"/>
        <v>#DIV/0!</v>
      </c>
      <c r="X540" s="109" t="e">
        <f t="shared" si="314"/>
        <v>#DIV/0!</v>
      </c>
      <c r="Y540" s="109" t="e">
        <f t="shared" si="315"/>
        <v>#DIV/0!</v>
      </c>
      <c r="Z540" s="109" t="e">
        <f t="shared" si="316"/>
        <v>#DIV/0!</v>
      </c>
      <c r="AA540" s="235" t="str">
        <f>IF(D540&lt;'Input Data'!$V$4," ",IF(I540=0," ",IF(K540=0," ",IF(AX540=4,28,IF(AX540=3,28,IF(AX540=2,28,IF(AX540=1,28,IF(AB540&gt;43,43,AB540))))))))</f>
        <v xml:space="preserve"> </v>
      </c>
      <c r="AB540" s="111" t="e">
        <f t="shared" si="317"/>
        <v>#DIV/0!</v>
      </c>
      <c r="AC540" s="128" t="e">
        <f t="shared" si="334"/>
        <v>#DIV/0!</v>
      </c>
      <c r="AD540" s="81">
        <f t="shared" si="318"/>
        <v>-99</v>
      </c>
      <c r="AE540" s="128" t="str">
        <f>IF(D540&lt;'Input Data'!$V$4," ",IF(I540=0," ",IF(K540=0," ",5*(I540-S540))))</f>
        <v xml:space="preserve"> </v>
      </c>
      <c r="AF540" s="81">
        <f t="shared" si="335"/>
        <v>-0.99</v>
      </c>
      <c r="AG540" s="81">
        <f t="shared" si="319"/>
        <v>-99</v>
      </c>
      <c r="AH540" s="119" t="e">
        <f t="shared" si="336"/>
        <v>#DIV/0!</v>
      </c>
      <c r="AI540" s="130" t="e">
        <f t="shared" si="337"/>
        <v>#DIV/0!</v>
      </c>
      <c r="AJ540" s="119" t="e">
        <f t="shared" si="338"/>
        <v>#DIV/0!</v>
      </c>
      <c r="AK540" s="119">
        <f t="shared" si="339"/>
        <v>-99</v>
      </c>
      <c r="AL540" s="69" t="e">
        <f t="shared" si="340"/>
        <v>#DIV/0!</v>
      </c>
      <c r="AM540" s="114" t="e">
        <f t="shared" si="341"/>
        <v>#DIV/0!</v>
      </c>
      <c r="AN540" s="119" t="e">
        <f t="shared" si="342"/>
        <v>#DIV/0!</v>
      </c>
      <c r="AO540" s="119" t="e">
        <f t="shared" si="343"/>
        <v>#DIV/0!</v>
      </c>
      <c r="AP540" s="119" t="e">
        <f t="shared" si="344"/>
        <v>#DIV/0!</v>
      </c>
      <c r="AQ540" s="119" t="e">
        <f t="shared" si="345"/>
        <v>#DIV/0!</v>
      </c>
      <c r="AR540" s="119" t="e">
        <f t="shared" si="346"/>
        <v>#DIV/0!</v>
      </c>
      <c r="AS540" s="114" t="e">
        <f t="shared" si="347"/>
        <v>#DIV/0!</v>
      </c>
      <c r="AT540" s="114" t="e">
        <f t="shared" si="320"/>
        <v>#DIV/0!</v>
      </c>
      <c r="AU540" s="114" t="e">
        <f t="shared" si="348"/>
        <v>#DIV/0!</v>
      </c>
      <c r="AV540" s="114" t="e">
        <f t="shared" si="321"/>
        <v>#DIV/0!</v>
      </c>
      <c r="AW540" s="69" t="e">
        <f t="shared" si="349"/>
        <v>#DIV/0!</v>
      </c>
      <c r="AX540" s="69" t="e">
        <f t="shared" si="350"/>
        <v>#DIV/0!</v>
      </c>
    </row>
    <row r="541" spans="4:50" ht="15.75">
      <c r="D541" s="41">
        <f>'Input Data'!E554</f>
        <v>0</v>
      </c>
      <c r="E541" s="43">
        <f>'Input Data'!F554</f>
        <v>0</v>
      </c>
      <c r="F541" s="43">
        <f>'Input Data'!G554</f>
        <v>0</v>
      </c>
      <c r="G541" s="43">
        <f>'Input Data'!H554</f>
        <v>0</v>
      </c>
      <c r="H541" s="41">
        <f>('Input Data'!E554)/3.28084</f>
        <v>0</v>
      </c>
      <c r="I541" s="43">
        <f t="shared" si="322"/>
        <v>0</v>
      </c>
      <c r="J541" s="43">
        <f t="shared" si="323"/>
        <v>-99</v>
      </c>
      <c r="K541" s="43">
        <f t="shared" si="324"/>
        <v>0</v>
      </c>
      <c r="L541" s="43">
        <f t="shared" si="325"/>
        <v>-99</v>
      </c>
      <c r="M541" s="43">
        <f t="shared" si="326"/>
        <v>0</v>
      </c>
      <c r="N541" s="43">
        <f t="shared" si="327"/>
        <v>-99</v>
      </c>
      <c r="O541" s="43" t="e">
        <f t="shared" si="328"/>
        <v>#DIV/0!</v>
      </c>
      <c r="P541" s="108">
        <f t="shared" si="329"/>
        <v>-99</v>
      </c>
      <c r="Q541" s="128" t="str">
        <f>IF(D541&lt;'Input Data'!$V$4," ",IF(I541=0," ",IF(K541=0," ",12+1.5*LN(K541+0.1))))</f>
        <v xml:space="preserve"> </v>
      </c>
      <c r="R541" s="120">
        <f t="shared" si="330"/>
        <v>-0.63022410000000006</v>
      </c>
      <c r="S541" s="109">
        <f t="shared" si="331"/>
        <v>0</v>
      </c>
      <c r="T541" s="110">
        <f t="shared" si="332"/>
        <v>0</v>
      </c>
      <c r="U541" s="109">
        <f t="shared" si="312"/>
        <v>0</v>
      </c>
      <c r="V541" s="69" t="e">
        <f t="shared" si="333"/>
        <v>#DIV/0!</v>
      </c>
      <c r="W541" s="109" t="e">
        <f t="shared" si="313"/>
        <v>#DIV/0!</v>
      </c>
      <c r="X541" s="109" t="e">
        <f t="shared" si="314"/>
        <v>#DIV/0!</v>
      </c>
      <c r="Y541" s="109" t="e">
        <f t="shared" si="315"/>
        <v>#DIV/0!</v>
      </c>
      <c r="Z541" s="109" t="e">
        <f t="shared" si="316"/>
        <v>#DIV/0!</v>
      </c>
      <c r="AA541" s="235" t="str">
        <f>IF(D541&lt;'Input Data'!$V$4," ",IF(I541=0," ",IF(K541=0," ",IF(AX541=4,28,IF(AX541=3,28,IF(AX541=2,28,IF(AX541=1,28,IF(AB541&gt;43,43,AB541))))))))</f>
        <v xml:space="preserve"> </v>
      </c>
      <c r="AB541" s="111" t="e">
        <f t="shared" si="317"/>
        <v>#DIV/0!</v>
      </c>
      <c r="AC541" s="128" t="e">
        <f t="shared" si="334"/>
        <v>#DIV/0!</v>
      </c>
      <c r="AD541" s="81">
        <f t="shared" si="318"/>
        <v>-99</v>
      </c>
      <c r="AE541" s="128" t="str">
        <f>IF(D541&lt;'Input Data'!$V$4," ",IF(I541=0," ",IF(K541=0," ",5*(I541-S541))))</f>
        <v xml:space="preserve"> </v>
      </c>
      <c r="AF541" s="81">
        <f t="shared" si="335"/>
        <v>-0.99</v>
      </c>
      <c r="AG541" s="81">
        <f t="shared" si="319"/>
        <v>-99</v>
      </c>
      <c r="AH541" s="119" t="e">
        <f t="shared" si="336"/>
        <v>#DIV/0!</v>
      </c>
      <c r="AI541" s="130" t="e">
        <f t="shared" si="337"/>
        <v>#DIV/0!</v>
      </c>
      <c r="AJ541" s="119" t="e">
        <f t="shared" si="338"/>
        <v>#DIV/0!</v>
      </c>
      <c r="AK541" s="119">
        <f t="shared" si="339"/>
        <v>-99</v>
      </c>
      <c r="AL541" s="69" t="e">
        <f t="shared" si="340"/>
        <v>#DIV/0!</v>
      </c>
      <c r="AM541" s="114" t="e">
        <f t="shared" si="341"/>
        <v>#DIV/0!</v>
      </c>
      <c r="AN541" s="119" t="e">
        <f t="shared" si="342"/>
        <v>#DIV/0!</v>
      </c>
      <c r="AO541" s="119" t="e">
        <f t="shared" si="343"/>
        <v>#DIV/0!</v>
      </c>
      <c r="AP541" s="119" t="e">
        <f t="shared" si="344"/>
        <v>#DIV/0!</v>
      </c>
      <c r="AQ541" s="119" t="e">
        <f t="shared" si="345"/>
        <v>#DIV/0!</v>
      </c>
      <c r="AR541" s="119" t="e">
        <f t="shared" si="346"/>
        <v>#DIV/0!</v>
      </c>
      <c r="AS541" s="114" t="e">
        <f t="shared" si="347"/>
        <v>#DIV/0!</v>
      </c>
      <c r="AT541" s="114" t="e">
        <f t="shared" si="320"/>
        <v>#DIV/0!</v>
      </c>
      <c r="AU541" s="114" t="e">
        <f t="shared" si="348"/>
        <v>#DIV/0!</v>
      </c>
      <c r="AV541" s="114" t="e">
        <f t="shared" si="321"/>
        <v>#DIV/0!</v>
      </c>
      <c r="AW541" s="69" t="e">
        <f t="shared" si="349"/>
        <v>#DIV/0!</v>
      </c>
      <c r="AX541" s="69" t="e">
        <f t="shared" si="350"/>
        <v>#DIV/0!</v>
      </c>
    </row>
    <row r="542" spans="4:50" ht="15.75">
      <c r="D542" s="41">
        <f>'Input Data'!E555</f>
        <v>0</v>
      </c>
      <c r="E542" s="43">
        <f>'Input Data'!F555</f>
        <v>0</v>
      </c>
      <c r="F542" s="43">
        <f>'Input Data'!G555</f>
        <v>0</v>
      </c>
      <c r="G542" s="43">
        <f>'Input Data'!H555</f>
        <v>0</v>
      </c>
      <c r="H542" s="41">
        <f>('Input Data'!E555)/3.28084</f>
        <v>0</v>
      </c>
      <c r="I542" s="43">
        <f t="shared" si="322"/>
        <v>0</v>
      </c>
      <c r="J542" s="43">
        <f t="shared" si="323"/>
        <v>-99</v>
      </c>
      <c r="K542" s="43">
        <f t="shared" si="324"/>
        <v>0</v>
      </c>
      <c r="L542" s="43">
        <f t="shared" si="325"/>
        <v>-99</v>
      </c>
      <c r="M542" s="43">
        <f t="shared" si="326"/>
        <v>0</v>
      </c>
      <c r="N542" s="43">
        <f t="shared" si="327"/>
        <v>-99</v>
      </c>
      <c r="O542" s="43" t="e">
        <f t="shared" si="328"/>
        <v>#DIV/0!</v>
      </c>
      <c r="P542" s="108">
        <f t="shared" si="329"/>
        <v>-99</v>
      </c>
      <c r="Q542" s="128" t="str">
        <f>IF(D542&lt;'Input Data'!$V$4," ",IF(I542=0," ",IF(K542=0," ",12+1.5*LN(K542+0.1))))</f>
        <v xml:space="preserve"> </v>
      </c>
      <c r="R542" s="120">
        <f t="shared" si="330"/>
        <v>-0.63022410000000006</v>
      </c>
      <c r="S542" s="109">
        <f t="shared" si="331"/>
        <v>0</v>
      </c>
      <c r="T542" s="110">
        <f t="shared" si="332"/>
        <v>0</v>
      </c>
      <c r="U542" s="109">
        <f t="shared" si="312"/>
        <v>0</v>
      </c>
      <c r="V542" s="69" t="e">
        <f t="shared" si="333"/>
        <v>#DIV/0!</v>
      </c>
      <c r="W542" s="109" t="e">
        <f t="shared" si="313"/>
        <v>#DIV/0!</v>
      </c>
      <c r="X542" s="109" t="e">
        <f t="shared" si="314"/>
        <v>#DIV/0!</v>
      </c>
      <c r="Y542" s="109" t="e">
        <f t="shared" si="315"/>
        <v>#DIV/0!</v>
      </c>
      <c r="Z542" s="109" t="e">
        <f t="shared" si="316"/>
        <v>#DIV/0!</v>
      </c>
      <c r="AA542" s="235" t="str">
        <f>IF(D542&lt;'Input Data'!$V$4," ",IF(I542=0," ",IF(K542=0," ",IF(AX542=4,28,IF(AX542=3,28,IF(AX542=2,28,IF(AX542=1,28,IF(AB542&gt;43,43,AB542))))))))</f>
        <v xml:space="preserve"> </v>
      </c>
      <c r="AB542" s="111" t="e">
        <f t="shared" si="317"/>
        <v>#DIV/0!</v>
      </c>
      <c r="AC542" s="128" t="e">
        <f t="shared" si="334"/>
        <v>#DIV/0!</v>
      </c>
      <c r="AD542" s="81">
        <f t="shared" si="318"/>
        <v>-99</v>
      </c>
      <c r="AE542" s="128" t="str">
        <f>IF(D542&lt;'Input Data'!$V$4," ",IF(I542=0," ",IF(K542=0," ",5*(I542-S542))))</f>
        <v xml:space="preserve"> </v>
      </c>
      <c r="AF542" s="81">
        <f t="shared" si="335"/>
        <v>-0.99</v>
      </c>
      <c r="AG542" s="81">
        <f t="shared" si="319"/>
        <v>-99</v>
      </c>
      <c r="AH542" s="119" t="e">
        <f t="shared" si="336"/>
        <v>#DIV/0!</v>
      </c>
      <c r="AI542" s="130" t="e">
        <f t="shared" si="337"/>
        <v>#DIV/0!</v>
      </c>
      <c r="AJ542" s="119" t="e">
        <f t="shared" si="338"/>
        <v>#DIV/0!</v>
      </c>
      <c r="AK542" s="119">
        <f t="shared" si="339"/>
        <v>-99</v>
      </c>
      <c r="AL542" s="69" t="e">
        <f t="shared" si="340"/>
        <v>#DIV/0!</v>
      </c>
      <c r="AM542" s="114" t="e">
        <f t="shared" si="341"/>
        <v>#DIV/0!</v>
      </c>
      <c r="AN542" s="119" t="e">
        <f t="shared" si="342"/>
        <v>#DIV/0!</v>
      </c>
      <c r="AO542" s="119" t="e">
        <f t="shared" si="343"/>
        <v>#DIV/0!</v>
      </c>
      <c r="AP542" s="119" t="e">
        <f t="shared" si="344"/>
        <v>#DIV/0!</v>
      </c>
      <c r="AQ542" s="119" t="e">
        <f t="shared" si="345"/>
        <v>#DIV/0!</v>
      </c>
      <c r="AR542" s="119" t="e">
        <f t="shared" si="346"/>
        <v>#DIV/0!</v>
      </c>
      <c r="AS542" s="114" t="e">
        <f t="shared" si="347"/>
        <v>#DIV/0!</v>
      </c>
      <c r="AT542" s="114" t="e">
        <f t="shared" si="320"/>
        <v>#DIV/0!</v>
      </c>
      <c r="AU542" s="114" t="e">
        <f t="shared" si="348"/>
        <v>#DIV/0!</v>
      </c>
      <c r="AV542" s="114" t="e">
        <f t="shared" si="321"/>
        <v>#DIV/0!</v>
      </c>
      <c r="AW542" s="69" t="e">
        <f t="shared" si="349"/>
        <v>#DIV/0!</v>
      </c>
      <c r="AX542" s="69" t="e">
        <f t="shared" si="350"/>
        <v>#DIV/0!</v>
      </c>
    </row>
    <row r="543" spans="4:50" ht="15.75">
      <c r="D543" s="41">
        <f>'Input Data'!E556</f>
        <v>0</v>
      </c>
      <c r="E543" s="43">
        <f>'Input Data'!F556</f>
        <v>0</v>
      </c>
      <c r="F543" s="43">
        <f>'Input Data'!G556</f>
        <v>0</v>
      </c>
      <c r="G543" s="43">
        <f>'Input Data'!H556</f>
        <v>0</v>
      </c>
      <c r="H543" s="41">
        <f>('Input Data'!E556)/3.28084</f>
        <v>0</v>
      </c>
      <c r="I543" s="43">
        <f t="shared" si="322"/>
        <v>0</v>
      </c>
      <c r="J543" s="43">
        <f t="shared" si="323"/>
        <v>-99</v>
      </c>
      <c r="K543" s="43">
        <f t="shared" si="324"/>
        <v>0</v>
      </c>
      <c r="L543" s="43">
        <f t="shared" si="325"/>
        <v>-99</v>
      </c>
      <c r="M543" s="43">
        <f t="shared" si="326"/>
        <v>0</v>
      </c>
      <c r="N543" s="43">
        <f t="shared" si="327"/>
        <v>-99</v>
      </c>
      <c r="O543" s="43" t="e">
        <f t="shared" si="328"/>
        <v>#DIV/0!</v>
      </c>
      <c r="P543" s="108">
        <f t="shared" si="329"/>
        <v>-99</v>
      </c>
      <c r="Q543" s="128" t="str">
        <f>IF(D543&lt;'Input Data'!$V$4," ",IF(I543=0," ",IF(K543=0," ",12+1.5*LN(K543+0.1))))</f>
        <v xml:space="preserve"> </v>
      </c>
      <c r="R543" s="120">
        <f t="shared" si="330"/>
        <v>-0.63022410000000006</v>
      </c>
      <c r="S543" s="109">
        <f t="shared" si="331"/>
        <v>0</v>
      </c>
      <c r="T543" s="110">
        <f t="shared" si="332"/>
        <v>0</v>
      </c>
      <c r="U543" s="109">
        <f t="shared" si="312"/>
        <v>0</v>
      </c>
      <c r="V543" s="69" t="e">
        <f t="shared" si="333"/>
        <v>#DIV/0!</v>
      </c>
      <c r="W543" s="109" t="e">
        <f t="shared" si="313"/>
        <v>#DIV/0!</v>
      </c>
      <c r="X543" s="109" t="e">
        <f t="shared" si="314"/>
        <v>#DIV/0!</v>
      </c>
      <c r="Y543" s="109" t="e">
        <f t="shared" si="315"/>
        <v>#DIV/0!</v>
      </c>
      <c r="Z543" s="109" t="e">
        <f t="shared" si="316"/>
        <v>#DIV/0!</v>
      </c>
      <c r="AA543" s="235" t="str">
        <f>IF(D543&lt;'Input Data'!$V$4," ",IF(I543=0," ",IF(K543=0," ",IF(AX543=4,28,IF(AX543=3,28,IF(AX543=2,28,IF(AX543=1,28,IF(AB543&gt;43,43,AB543))))))))</f>
        <v xml:space="preserve"> </v>
      </c>
      <c r="AB543" s="111" t="e">
        <f t="shared" si="317"/>
        <v>#DIV/0!</v>
      </c>
      <c r="AC543" s="128" t="e">
        <f t="shared" si="334"/>
        <v>#DIV/0!</v>
      </c>
      <c r="AD543" s="81">
        <f t="shared" si="318"/>
        <v>-99</v>
      </c>
      <c r="AE543" s="128" t="str">
        <f>IF(D543&lt;'Input Data'!$V$4," ",IF(I543=0," ",IF(K543=0," ",5*(I543-S543))))</f>
        <v xml:space="preserve"> </v>
      </c>
      <c r="AF543" s="81">
        <f t="shared" si="335"/>
        <v>-0.99</v>
      </c>
      <c r="AG543" s="81">
        <f t="shared" si="319"/>
        <v>-99</v>
      </c>
      <c r="AH543" s="119" t="e">
        <f t="shared" si="336"/>
        <v>#DIV/0!</v>
      </c>
      <c r="AI543" s="130" t="e">
        <f t="shared" si="337"/>
        <v>#DIV/0!</v>
      </c>
      <c r="AJ543" s="119" t="e">
        <f t="shared" si="338"/>
        <v>#DIV/0!</v>
      </c>
      <c r="AK543" s="119">
        <f t="shared" si="339"/>
        <v>-99</v>
      </c>
      <c r="AL543" s="69" t="e">
        <f t="shared" si="340"/>
        <v>#DIV/0!</v>
      </c>
      <c r="AM543" s="114" t="e">
        <f t="shared" si="341"/>
        <v>#DIV/0!</v>
      </c>
      <c r="AN543" s="119" t="e">
        <f t="shared" si="342"/>
        <v>#DIV/0!</v>
      </c>
      <c r="AO543" s="119" t="e">
        <f t="shared" si="343"/>
        <v>#DIV/0!</v>
      </c>
      <c r="AP543" s="119" t="e">
        <f t="shared" si="344"/>
        <v>#DIV/0!</v>
      </c>
      <c r="AQ543" s="119" t="e">
        <f t="shared" si="345"/>
        <v>#DIV/0!</v>
      </c>
      <c r="AR543" s="119" t="e">
        <f t="shared" si="346"/>
        <v>#DIV/0!</v>
      </c>
      <c r="AS543" s="114" t="e">
        <f t="shared" si="347"/>
        <v>#DIV/0!</v>
      </c>
      <c r="AT543" s="114" t="e">
        <f t="shared" si="320"/>
        <v>#DIV/0!</v>
      </c>
      <c r="AU543" s="114" t="e">
        <f t="shared" si="348"/>
        <v>#DIV/0!</v>
      </c>
      <c r="AV543" s="114" t="e">
        <f t="shared" si="321"/>
        <v>#DIV/0!</v>
      </c>
      <c r="AW543" s="69" t="e">
        <f t="shared" si="349"/>
        <v>#DIV/0!</v>
      </c>
      <c r="AX543" s="69" t="e">
        <f t="shared" si="350"/>
        <v>#DIV/0!</v>
      </c>
    </row>
    <row r="544" spans="4:50" ht="15.75">
      <c r="D544" s="41">
        <f>'Input Data'!E557</f>
        <v>0</v>
      </c>
      <c r="E544" s="43">
        <f>'Input Data'!F557</f>
        <v>0</v>
      </c>
      <c r="F544" s="43">
        <f>'Input Data'!G557</f>
        <v>0</v>
      </c>
      <c r="G544" s="43">
        <f>'Input Data'!H557</f>
        <v>0</v>
      </c>
      <c r="H544" s="41">
        <f>('Input Data'!E557)/3.28084</f>
        <v>0</v>
      </c>
      <c r="I544" s="43">
        <f t="shared" si="322"/>
        <v>0</v>
      </c>
      <c r="J544" s="43">
        <f t="shared" si="323"/>
        <v>-99</v>
      </c>
      <c r="K544" s="43">
        <f t="shared" si="324"/>
        <v>0</v>
      </c>
      <c r="L544" s="43">
        <f t="shared" si="325"/>
        <v>-99</v>
      </c>
      <c r="M544" s="43">
        <f t="shared" si="326"/>
        <v>0</v>
      </c>
      <c r="N544" s="43">
        <f t="shared" si="327"/>
        <v>-99</v>
      </c>
      <c r="O544" s="43" t="e">
        <f t="shared" si="328"/>
        <v>#DIV/0!</v>
      </c>
      <c r="P544" s="108">
        <f t="shared" si="329"/>
        <v>-99</v>
      </c>
      <c r="Q544" s="128" t="str">
        <f>IF(D544&lt;'Input Data'!$V$4," ",IF(I544=0," ",IF(K544=0," ",12+1.5*LN(K544+0.1))))</f>
        <v xml:space="preserve"> </v>
      </c>
      <c r="R544" s="120">
        <f t="shared" si="330"/>
        <v>-0.63022410000000006</v>
      </c>
      <c r="S544" s="109">
        <f t="shared" si="331"/>
        <v>0</v>
      </c>
      <c r="T544" s="110">
        <f t="shared" si="332"/>
        <v>0</v>
      </c>
      <c r="U544" s="109">
        <f t="shared" si="312"/>
        <v>0</v>
      </c>
      <c r="V544" s="69" t="e">
        <f t="shared" si="333"/>
        <v>#DIV/0!</v>
      </c>
      <c r="W544" s="109" t="e">
        <f t="shared" si="313"/>
        <v>#DIV/0!</v>
      </c>
      <c r="X544" s="109" t="e">
        <f t="shared" si="314"/>
        <v>#DIV/0!</v>
      </c>
      <c r="Y544" s="109" t="e">
        <f t="shared" si="315"/>
        <v>#DIV/0!</v>
      </c>
      <c r="Z544" s="109" t="e">
        <f t="shared" si="316"/>
        <v>#DIV/0!</v>
      </c>
      <c r="AA544" s="235" t="str">
        <f>IF(D544&lt;'Input Data'!$V$4," ",IF(I544=0," ",IF(K544=0," ",IF(AX544=4,28,IF(AX544=3,28,IF(AX544=2,28,IF(AX544=1,28,IF(AB544&gt;43,43,AB544))))))))</f>
        <v xml:space="preserve"> </v>
      </c>
      <c r="AB544" s="111" t="e">
        <f t="shared" si="317"/>
        <v>#DIV/0!</v>
      </c>
      <c r="AC544" s="128" t="e">
        <f t="shared" si="334"/>
        <v>#DIV/0!</v>
      </c>
      <c r="AD544" s="81">
        <f t="shared" si="318"/>
        <v>-99</v>
      </c>
      <c r="AE544" s="128" t="str">
        <f>IF(D544&lt;'Input Data'!$V$4," ",IF(I544=0," ",IF(K544=0," ",5*(I544-S544))))</f>
        <v xml:space="preserve"> </v>
      </c>
      <c r="AF544" s="81">
        <f t="shared" si="335"/>
        <v>-0.99</v>
      </c>
      <c r="AG544" s="81">
        <f t="shared" si="319"/>
        <v>-99</v>
      </c>
      <c r="AH544" s="119" t="e">
        <f t="shared" si="336"/>
        <v>#DIV/0!</v>
      </c>
      <c r="AI544" s="130" t="e">
        <f t="shared" si="337"/>
        <v>#DIV/0!</v>
      </c>
      <c r="AJ544" s="119" t="e">
        <f t="shared" si="338"/>
        <v>#DIV/0!</v>
      </c>
      <c r="AK544" s="119">
        <f t="shared" si="339"/>
        <v>-99</v>
      </c>
      <c r="AL544" s="69" t="e">
        <f t="shared" si="340"/>
        <v>#DIV/0!</v>
      </c>
      <c r="AM544" s="114" t="e">
        <f t="shared" si="341"/>
        <v>#DIV/0!</v>
      </c>
      <c r="AN544" s="119" t="e">
        <f t="shared" si="342"/>
        <v>#DIV/0!</v>
      </c>
      <c r="AO544" s="119" t="e">
        <f t="shared" si="343"/>
        <v>#DIV/0!</v>
      </c>
      <c r="AP544" s="119" t="e">
        <f t="shared" si="344"/>
        <v>#DIV/0!</v>
      </c>
      <c r="AQ544" s="119" t="e">
        <f t="shared" si="345"/>
        <v>#DIV/0!</v>
      </c>
      <c r="AR544" s="119" t="e">
        <f t="shared" si="346"/>
        <v>#DIV/0!</v>
      </c>
      <c r="AS544" s="114" t="e">
        <f t="shared" si="347"/>
        <v>#DIV/0!</v>
      </c>
      <c r="AT544" s="114" t="e">
        <f t="shared" si="320"/>
        <v>#DIV/0!</v>
      </c>
      <c r="AU544" s="114" t="e">
        <f t="shared" si="348"/>
        <v>#DIV/0!</v>
      </c>
      <c r="AV544" s="114" t="e">
        <f t="shared" si="321"/>
        <v>#DIV/0!</v>
      </c>
      <c r="AW544" s="69" t="e">
        <f t="shared" si="349"/>
        <v>#DIV/0!</v>
      </c>
      <c r="AX544" s="69" t="e">
        <f t="shared" si="350"/>
        <v>#DIV/0!</v>
      </c>
    </row>
    <row r="545" spans="4:50" ht="15.75">
      <c r="D545" s="41">
        <f>'Input Data'!E558</f>
        <v>0</v>
      </c>
      <c r="E545" s="43">
        <f>'Input Data'!F558</f>
        <v>0</v>
      </c>
      <c r="F545" s="43">
        <f>'Input Data'!G558</f>
        <v>0</v>
      </c>
      <c r="G545" s="43">
        <f>'Input Data'!H558</f>
        <v>0</v>
      </c>
      <c r="H545" s="41">
        <f>('Input Data'!E558)/3.28084</f>
        <v>0</v>
      </c>
      <c r="I545" s="43">
        <f t="shared" si="322"/>
        <v>0</v>
      </c>
      <c r="J545" s="43">
        <f t="shared" si="323"/>
        <v>-99</v>
      </c>
      <c r="K545" s="43">
        <f t="shared" si="324"/>
        <v>0</v>
      </c>
      <c r="L545" s="43">
        <f t="shared" si="325"/>
        <v>-99</v>
      </c>
      <c r="M545" s="43">
        <f t="shared" si="326"/>
        <v>0</v>
      </c>
      <c r="N545" s="43">
        <f t="shared" si="327"/>
        <v>-99</v>
      </c>
      <c r="O545" s="43" t="e">
        <f t="shared" si="328"/>
        <v>#DIV/0!</v>
      </c>
      <c r="P545" s="108">
        <f t="shared" si="329"/>
        <v>-99</v>
      </c>
      <c r="Q545" s="128" t="str">
        <f>IF(D545&lt;'Input Data'!$V$4," ",IF(I545=0," ",IF(K545=0," ",12+1.5*LN(K545+0.1))))</f>
        <v xml:space="preserve"> </v>
      </c>
      <c r="R545" s="120">
        <f t="shared" si="330"/>
        <v>-0.63022410000000006</v>
      </c>
      <c r="S545" s="109">
        <f t="shared" si="331"/>
        <v>0</v>
      </c>
      <c r="T545" s="110">
        <f t="shared" si="332"/>
        <v>0</v>
      </c>
      <c r="U545" s="109">
        <f t="shared" si="312"/>
        <v>0</v>
      </c>
      <c r="V545" s="69" t="e">
        <f t="shared" si="333"/>
        <v>#DIV/0!</v>
      </c>
      <c r="W545" s="109" t="e">
        <f t="shared" si="313"/>
        <v>#DIV/0!</v>
      </c>
      <c r="X545" s="109" t="e">
        <f t="shared" si="314"/>
        <v>#DIV/0!</v>
      </c>
      <c r="Y545" s="109" t="e">
        <f t="shared" si="315"/>
        <v>#DIV/0!</v>
      </c>
      <c r="Z545" s="109" t="e">
        <f t="shared" si="316"/>
        <v>#DIV/0!</v>
      </c>
      <c r="AA545" s="235" t="str">
        <f>IF(D545&lt;'Input Data'!$V$4," ",IF(I545=0," ",IF(K545=0," ",IF(AX545=4,28,IF(AX545=3,28,IF(AX545=2,28,IF(AX545=1,28,IF(AB545&gt;43,43,AB545))))))))</f>
        <v xml:space="preserve"> </v>
      </c>
      <c r="AB545" s="111" t="e">
        <f t="shared" si="317"/>
        <v>#DIV/0!</v>
      </c>
      <c r="AC545" s="128" t="e">
        <f t="shared" si="334"/>
        <v>#DIV/0!</v>
      </c>
      <c r="AD545" s="81">
        <f t="shared" si="318"/>
        <v>-99</v>
      </c>
      <c r="AE545" s="128" t="str">
        <f>IF(D545&lt;'Input Data'!$V$4," ",IF(I545=0," ",IF(K545=0," ",5*(I545-S545))))</f>
        <v xml:space="preserve"> </v>
      </c>
      <c r="AF545" s="81">
        <f t="shared" si="335"/>
        <v>-0.99</v>
      </c>
      <c r="AG545" s="81">
        <f t="shared" si="319"/>
        <v>-99</v>
      </c>
      <c r="AH545" s="119" t="e">
        <f t="shared" si="336"/>
        <v>#DIV/0!</v>
      </c>
      <c r="AI545" s="130" t="e">
        <f t="shared" si="337"/>
        <v>#DIV/0!</v>
      </c>
      <c r="AJ545" s="119" t="e">
        <f t="shared" si="338"/>
        <v>#DIV/0!</v>
      </c>
      <c r="AK545" s="119">
        <f t="shared" si="339"/>
        <v>-99</v>
      </c>
      <c r="AL545" s="69" t="e">
        <f t="shared" si="340"/>
        <v>#DIV/0!</v>
      </c>
      <c r="AM545" s="114" t="e">
        <f t="shared" si="341"/>
        <v>#DIV/0!</v>
      </c>
      <c r="AN545" s="119" t="e">
        <f t="shared" si="342"/>
        <v>#DIV/0!</v>
      </c>
      <c r="AO545" s="119" t="e">
        <f t="shared" si="343"/>
        <v>#DIV/0!</v>
      </c>
      <c r="AP545" s="119" t="e">
        <f t="shared" si="344"/>
        <v>#DIV/0!</v>
      </c>
      <c r="AQ545" s="119" t="e">
        <f t="shared" si="345"/>
        <v>#DIV/0!</v>
      </c>
      <c r="AR545" s="119" t="e">
        <f t="shared" si="346"/>
        <v>#DIV/0!</v>
      </c>
      <c r="AS545" s="114" t="e">
        <f t="shared" si="347"/>
        <v>#DIV/0!</v>
      </c>
      <c r="AT545" s="114" t="e">
        <f t="shared" si="320"/>
        <v>#DIV/0!</v>
      </c>
      <c r="AU545" s="114" t="e">
        <f t="shared" si="348"/>
        <v>#DIV/0!</v>
      </c>
      <c r="AV545" s="114" t="e">
        <f t="shared" si="321"/>
        <v>#DIV/0!</v>
      </c>
      <c r="AW545" s="69" t="e">
        <f t="shared" si="349"/>
        <v>#DIV/0!</v>
      </c>
      <c r="AX545" s="69" t="e">
        <f t="shared" si="350"/>
        <v>#DIV/0!</v>
      </c>
    </row>
    <row r="546" spans="4:50" ht="15.75">
      <c r="D546" s="41">
        <f>'Input Data'!E559</f>
        <v>0</v>
      </c>
      <c r="E546" s="43">
        <f>'Input Data'!F559</f>
        <v>0</v>
      </c>
      <c r="F546" s="43">
        <f>'Input Data'!G559</f>
        <v>0</v>
      </c>
      <c r="G546" s="43">
        <f>'Input Data'!H559</f>
        <v>0</v>
      </c>
      <c r="H546" s="41">
        <f>('Input Data'!E559)/3.28084</f>
        <v>0</v>
      </c>
      <c r="I546" s="43">
        <f t="shared" si="322"/>
        <v>0</v>
      </c>
      <c r="J546" s="43">
        <f t="shared" si="323"/>
        <v>-99</v>
      </c>
      <c r="K546" s="43">
        <f t="shared" si="324"/>
        <v>0</v>
      </c>
      <c r="L546" s="43">
        <f t="shared" si="325"/>
        <v>-99</v>
      </c>
      <c r="M546" s="43">
        <f t="shared" si="326"/>
        <v>0</v>
      </c>
      <c r="N546" s="43">
        <f t="shared" si="327"/>
        <v>-99</v>
      </c>
      <c r="O546" s="43" t="e">
        <f t="shared" si="328"/>
        <v>#DIV/0!</v>
      </c>
      <c r="P546" s="108">
        <f t="shared" si="329"/>
        <v>-99</v>
      </c>
      <c r="Q546" s="128" t="str">
        <f>IF(D546&lt;'Input Data'!$V$4," ",IF(I546=0," ",IF(K546=0," ",12+1.5*LN(K546+0.1))))</f>
        <v xml:space="preserve"> </v>
      </c>
      <c r="R546" s="120">
        <f t="shared" si="330"/>
        <v>-0.63022410000000006</v>
      </c>
      <c r="S546" s="109">
        <f t="shared" si="331"/>
        <v>0</v>
      </c>
      <c r="T546" s="110">
        <f t="shared" si="332"/>
        <v>0</v>
      </c>
      <c r="U546" s="109">
        <f t="shared" si="312"/>
        <v>0</v>
      </c>
      <c r="V546" s="69" t="e">
        <f t="shared" si="333"/>
        <v>#DIV/0!</v>
      </c>
      <c r="W546" s="109" t="e">
        <f t="shared" si="313"/>
        <v>#DIV/0!</v>
      </c>
      <c r="X546" s="109" t="e">
        <f t="shared" si="314"/>
        <v>#DIV/0!</v>
      </c>
      <c r="Y546" s="109" t="e">
        <f t="shared" si="315"/>
        <v>#DIV/0!</v>
      </c>
      <c r="Z546" s="109" t="e">
        <f t="shared" si="316"/>
        <v>#DIV/0!</v>
      </c>
      <c r="AA546" s="235" t="str">
        <f>IF(D546&lt;'Input Data'!$V$4," ",IF(I546=0," ",IF(K546=0," ",IF(AX546=4,28,IF(AX546=3,28,IF(AX546=2,28,IF(AX546=1,28,IF(AB546&gt;43,43,AB546))))))))</f>
        <v xml:space="preserve"> </v>
      </c>
      <c r="AB546" s="111" t="e">
        <f t="shared" si="317"/>
        <v>#DIV/0!</v>
      </c>
      <c r="AC546" s="128" t="e">
        <f t="shared" si="334"/>
        <v>#DIV/0!</v>
      </c>
      <c r="AD546" s="81">
        <f t="shared" si="318"/>
        <v>-99</v>
      </c>
      <c r="AE546" s="128" t="str">
        <f>IF(D546&lt;'Input Data'!$V$4," ",IF(I546=0," ",IF(K546=0," ",5*(I546-S546))))</f>
        <v xml:space="preserve"> </v>
      </c>
      <c r="AF546" s="81">
        <f t="shared" si="335"/>
        <v>-0.99</v>
      </c>
      <c r="AG546" s="81">
        <f t="shared" si="319"/>
        <v>-99</v>
      </c>
      <c r="AH546" s="119" t="e">
        <f t="shared" si="336"/>
        <v>#DIV/0!</v>
      </c>
      <c r="AI546" s="130" t="e">
        <f t="shared" si="337"/>
        <v>#DIV/0!</v>
      </c>
      <c r="AJ546" s="119" t="e">
        <f t="shared" si="338"/>
        <v>#DIV/0!</v>
      </c>
      <c r="AK546" s="119">
        <f t="shared" si="339"/>
        <v>-99</v>
      </c>
      <c r="AL546" s="69" t="e">
        <f t="shared" si="340"/>
        <v>#DIV/0!</v>
      </c>
      <c r="AM546" s="114" t="e">
        <f t="shared" si="341"/>
        <v>#DIV/0!</v>
      </c>
      <c r="AN546" s="119" t="e">
        <f t="shared" si="342"/>
        <v>#DIV/0!</v>
      </c>
      <c r="AO546" s="119" t="e">
        <f t="shared" si="343"/>
        <v>#DIV/0!</v>
      </c>
      <c r="AP546" s="119" t="e">
        <f t="shared" si="344"/>
        <v>#DIV/0!</v>
      </c>
      <c r="AQ546" s="119" t="e">
        <f t="shared" si="345"/>
        <v>#DIV/0!</v>
      </c>
      <c r="AR546" s="119" t="e">
        <f t="shared" si="346"/>
        <v>#DIV/0!</v>
      </c>
      <c r="AS546" s="114" t="e">
        <f t="shared" si="347"/>
        <v>#DIV/0!</v>
      </c>
      <c r="AT546" s="114" t="e">
        <f t="shared" si="320"/>
        <v>#DIV/0!</v>
      </c>
      <c r="AU546" s="114" t="e">
        <f t="shared" si="348"/>
        <v>#DIV/0!</v>
      </c>
      <c r="AV546" s="114" t="e">
        <f t="shared" si="321"/>
        <v>#DIV/0!</v>
      </c>
      <c r="AW546" s="69" t="e">
        <f t="shared" si="349"/>
        <v>#DIV/0!</v>
      </c>
      <c r="AX546" s="69" t="e">
        <f t="shared" si="350"/>
        <v>#DIV/0!</v>
      </c>
    </row>
    <row r="547" spans="4:50" ht="15.75">
      <c r="D547" s="41">
        <f>'Input Data'!E560</f>
        <v>0</v>
      </c>
      <c r="E547" s="43">
        <f>'Input Data'!F560</f>
        <v>0</v>
      </c>
      <c r="F547" s="43">
        <f>'Input Data'!G560</f>
        <v>0</v>
      </c>
      <c r="G547" s="43">
        <f>'Input Data'!H560</f>
        <v>0</v>
      </c>
      <c r="H547" s="41">
        <f>('Input Data'!E560)/3.28084</f>
        <v>0</v>
      </c>
      <c r="I547" s="43">
        <f t="shared" si="322"/>
        <v>0</v>
      </c>
      <c r="J547" s="43">
        <f t="shared" si="323"/>
        <v>-99</v>
      </c>
      <c r="K547" s="43">
        <f t="shared" si="324"/>
        <v>0</v>
      </c>
      <c r="L547" s="43">
        <f t="shared" si="325"/>
        <v>-99</v>
      </c>
      <c r="M547" s="43">
        <f t="shared" si="326"/>
        <v>0</v>
      </c>
      <c r="N547" s="43">
        <f t="shared" si="327"/>
        <v>-99</v>
      </c>
      <c r="O547" s="43" t="e">
        <f t="shared" si="328"/>
        <v>#DIV/0!</v>
      </c>
      <c r="P547" s="108">
        <f t="shared" si="329"/>
        <v>-99</v>
      </c>
      <c r="Q547" s="128" t="str">
        <f>IF(D547&lt;'Input Data'!$V$4," ",IF(I547=0," ",IF(K547=0," ",12+1.5*LN(K547+0.1))))</f>
        <v xml:space="preserve"> </v>
      </c>
      <c r="R547" s="120">
        <f t="shared" si="330"/>
        <v>-0.63022410000000006</v>
      </c>
      <c r="S547" s="109">
        <f t="shared" si="331"/>
        <v>0</v>
      </c>
      <c r="T547" s="110">
        <f t="shared" si="332"/>
        <v>0</v>
      </c>
      <c r="U547" s="109">
        <f t="shared" si="312"/>
        <v>0</v>
      </c>
      <c r="V547" s="69" t="e">
        <f t="shared" si="333"/>
        <v>#DIV/0!</v>
      </c>
      <c r="W547" s="109" t="e">
        <f t="shared" si="313"/>
        <v>#DIV/0!</v>
      </c>
      <c r="X547" s="109" t="e">
        <f t="shared" si="314"/>
        <v>#DIV/0!</v>
      </c>
      <c r="Y547" s="109" t="e">
        <f t="shared" si="315"/>
        <v>#DIV/0!</v>
      </c>
      <c r="Z547" s="109" t="e">
        <f t="shared" si="316"/>
        <v>#DIV/0!</v>
      </c>
      <c r="AA547" s="235" t="str">
        <f>IF(D547&lt;'Input Data'!$V$4," ",IF(I547=0," ",IF(K547=0," ",IF(AX547=4,28,IF(AX547=3,28,IF(AX547=2,28,IF(AX547=1,28,IF(AB547&gt;43,43,AB547))))))))</f>
        <v xml:space="preserve"> </v>
      </c>
      <c r="AB547" s="111" t="e">
        <f t="shared" si="317"/>
        <v>#DIV/0!</v>
      </c>
      <c r="AC547" s="128" t="e">
        <f t="shared" si="334"/>
        <v>#DIV/0!</v>
      </c>
      <c r="AD547" s="81">
        <f t="shared" si="318"/>
        <v>-99</v>
      </c>
      <c r="AE547" s="128" t="str">
        <f>IF(D547&lt;'Input Data'!$V$4," ",IF(I547=0," ",IF(K547=0," ",5*(I547-S547))))</f>
        <v xml:space="preserve"> </v>
      </c>
      <c r="AF547" s="81">
        <f t="shared" si="335"/>
        <v>-0.99</v>
      </c>
      <c r="AG547" s="81">
        <f t="shared" si="319"/>
        <v>-99</v>
      </c>
      <c r="AH547" s="119" t="e">
        <f t="shared" si="336"/>
        <v>#DIV/0!</v>
      </c>
      <c r="AI547" s="130" t="e">
        <f t="shared" si="337"/>
        <v>#DIV/0!</v>
      </c>
      <c r="AJ547" s="119" t="e">
        <f t="shared" si="338"/>
        <v>#DIV/0!</v>
      </c>
      <c r="AK547" s="119">
        <f t="shared" si="339"/>
        <v>-99</v>
      </c>
      <c r="AL547" s="69" t="e">
        <f t="shared" si="340"/>
        <v>#DIV/0!</v>
      </c>
      <c r="AM547" s="114" t="e">
        <f t="shared" si="341"/>
        <v>#DIV/0!</v>
      </c>
      <c r="AN547" s="119" t="e">
        <f t="shared" si="342"/>
        <v>#DIV/0!</v>
      </c>
      <c r="AO547" s="119" t="e">
        <f t="shared" si="343"/>
        <v>#DIV/0!</v>
      </c>
      <c r="AP547" s="119" t="e">
        <f t="shared" si="344"/>
        <v>#DIV/0!</v>
      </c>
      <c r="AQ547" s="119" t="e">
        <f t="shared" si="345"/>
        <v>#DIV/0!</v>
      </c>
      <c r="AR547" s="119" t="e">
        <f t="shared" si="346"/>
        <v>#DIV/0!</v>
      </c>
      <c r="AS547" s="114" t="e">
        <f t="shared" si="347"/>
        <v>#DIV/0!</v>
      </c>
      <c r="AT547" s="114" t="e">
        <f t="shared" si="320"/>
        <v>#DIV/0!</v>
      </c>
      <c r="AU547" s="114" t="e">
        <f t="shared" si="348"/>
        <v>#DIV/0!</v>
      </c>
      <c r="AV547" s="114" t="e">
        <f t="shared" si="321"/>
        <v>#DIV/0!</v>
      </c>
      <c r="AW547" s="69" t="e">
        <f t="shared" si="349"/>
        <v>#DIV/0!</v>
      </c>
      <c r="AX547" s="69" t="e">
        <f t="shared" si="350"/>
        <v>#DIV/0!</v>
      </c>
    </row>
    <row r="548" spans="4:50" ht="15.75">
      <c r="D548" s="41">
        <f>'Input Data'!E561</f>
        <v>0</v>
      </c>
      <c r="E548" s="43">
        <f>'Input Data'!F561</f>
        <v>0</v>
      </c>
      <c r="F548" s="43">
        <f>'Input Data'!G561</f>
        <v>0</v>
      </c>
      <c r="G548" s="43">
        <f>'Input Data'!H561</f>
        <v>0</v>
      </c>
      <c r="H548" s="41">
        <f>('Input Data'!E561)/3.28084</f>
        <v>0</v>
      </c>
      <c r="I548" s="43">
        <f t="shared" si="322"/>
        <v>0</v>
      </c>
      <c r="J548" s="43">
        <f t="shared" si="323"/>
        <v>-99</v>
      </c>
      <c r="K548" s="43">
        <f t="shared" si="324"/>
        <v>0</v>
      </c>
      <c r="L548" s="43">
        <f t="shared" si="325"/>
        <v>-99</v>
      </c>
      <c r="M548" s="43">
        <f t="shared" si="326"/>
        <v>0</v>
      </c>
      <c r="N548" s="43">
        <f t="shared" si="327"/>
        <v>-99</v>
      </c>
      <c r="O548" s="43" t="e">
        <f t="shared" si="328"/>
        <v>#DIV/0!</v>
      </c>
      <c r="P548" s="108">
        <f t="shared" si="329"/>
        <v>-99</v>
      </c>
      <c r="Q548" s="128" t="str">
        <f>IF(D548&lt;'Input Data'!$V$4," ",IF(I548=0," ",IF(K548=0," ",12+1.5*LN(K548+0.1))))</f>
        <v xml:space="preserve"> </v>
      </c>
      <c r="R548" s="120">
        <f t="shared" si="330"/>
        <v>-0.63022410000000006</v>
      </c>
      <c r="S548" s="109">
        <f t="shared" si="331"/>
        <v>0</v>
      </c>
      <c r="T548" s="110">
        <f t="shared" si="332"/>
        <v>0</v>
      </c>
      <c r="U548" s="109">
        <f t="shared" si="312"/>
        <v>0</v>
      </c>
      <c r="V548" s="69" t="e">
        <f t="shared" si="333"/>
        <v>#DIV/0!</v>
      </c>
      <c r="W548" s="109" t="e">
        <f t="shared" si="313"/>
        <v>#DIV/0!</v>
      </c>
      <c r="X548" s="109" t="e">
        <f t="shared" si="314"/>
        <v>#DIV/0!</v>
      </c>
      <c r="Y548" s="109" t="e">
        <f t="shared" si="315"/>
        <v>#DIV/0!</v>
      </c>
      <c r="Z548" s="109" t="e">
        <f t="shared" si="316"/>
        <v>#DIV/0!</v>
      </c>
      <c r="AA548" s="235" t="str">
        <f>IF(D548&lt;'Input Data'!$V$4," ",IF(I548=0," ",IF(K548=0," ",IF(AX548=4,28,IF(AX548=3,28,IF(AX548=2,28,IF(AX548=1,28,IF(AB548&gt;43,43,AB548))))))))</f>
        <v xml:space="preserve"> </v>
      </c>
      <c r="AB548" s="111" t="e">
        <f t="shared" si="317"/>
        <v>#DIV/0!</v>
      </c>
      <c r="AC548" s="128" t="e">
        <f t="shared" si="334"/>
        <v>#DIV/0!</v>
      </c>
      <c r="AD548" s="81">
        <f t="shared" si="318"/>
        <v>-99</v>
      </c>
      <c r="AE548" s="128" t="str">
        <f>IF(D548&lt;'Input Data'!$V$4," ",IF(I548=0," ",IF(K548=0," ",5*(I548-S548))))</f>
        <v xml:space="preserve"> </v>
      </c>
      <c r="AF548" s="81">
        <f t="shared" si="335"/>
        <v>-0.99</v>
      </c>
      <c r="AG548" s="81">
        <f t="shared" si="319"/>
        <v>-99</v>
      </c>
      <c r="AH548" s="119" t="e">
        <f t="shared" si="336"/>
        <v>#DIV/0!</v>
      </c>
      <c r="AI548" s="130" t="e">
        <f t="shared" si="337"/>
        <v>#DIV/0!</v>
      </c>
      <c r="AJ548" s="119" t="e">
        <f t="shared" si="338"/>
        <v>#DIV/0!</v>
      </c>
      <c r="AK548" s="119">
        <f t="shared" si="339"/>
        <v>-99</v>
      </c>
      <c r="AL548" s="69" t="e">
        <f t="shared" si="340"/>
        <v>#DIV/0!</v>
      </c>
      <c r="AM548" s="114" t="e">
        <f t="shared" si="341"/>
        <v>#DIV/0!</v>
      </c>
      <c r="AN548" s="119" t="e">
        <f t="shared" si="342"/>
        <v>#DIV/0!</v>
      </c>
      <c r="AO548" s="119" t="e">
        <f t="shared" si="343"/>
        <v>#DIV/0!</v>
      </c>
      <c r="AP548" s="119" t="e">
        <f t="shared" si="344"/>
        <v>#DIV/0!</v>
      </c>
      <c r="AQ548" s="119" t="e">
        <f t="shared" si="345"/>
        <v>#DIV/0!</v>
      </c>
      <c r="AR548" s="119" t="e">
        <f t="shared" si="346"/>
        <v>#DIV/0!</v>
      </c>
      <c r="AS548" s="114" t="e">
        <f t="shared" si="347"/>
        <v>#DIV/0!</v>
      </c>
      <c r="AT548" s="114" t="e">
        <f t="shared" si="320"/>
        <v>#DIV/0!</v>
      </c>
      <c r="AU548" s="114" t="e">
        <f t="shared" si="348"/>
        <v>#DIV/0!</v>
      </c>
      <c r="AV548" s="114" t="e">
        <f t="shared" si="321"/>
        <v>#DIV/0!</v>
      </c>
      <c r="AW548" s="69" t="e">
        <f t="shared" si="349"/>
        <v>#DIV/0!</v>
      </c>
      <c r="AX548" s="69" t="e">
        <f t="shared" si="350"/>
        <v>#DIV/0!</v>
      </c>
    </row>
    <row r="549" spans="4:50" ht="15.75">
      <c r="D549" s="41">
        <f>'Input Data'!E562</f>
        <v>0</v>
      </c>
      <c r="E549" s="43">
        <f>'Input Data'!F562</f>
        <v>0</v>
      </c>
      <c r="F549" s="43">
        <f>'Input Data'!G562</f>
        <v>0</v>
      </c>
      <c r="G549" s="43">
        <f>'Input Data'!H562</f>
        <v>0</v>
      </c>
      <c r="H549" s="41">
        <f>('Input Data'!E562)/3.28084</f>
        <v>0</v>
      </c>
      <c r="I549" s="43">
        <f t="shared" si="322"/>
        <v>0</v>
      </c>
      <c r="J549" s="43">
        <f t="shared" si="323"/>
        <v>-99</v>
      </c>
      <c r="K549" s="43">
        <f t="shared" si="324"/>
        <v>0</v>
      </c>
      <c r="L549" s="43">
        <f t="shared" si="325"/>
        <v>-99</v>
      </c>
      <c r="M549" s="43">
        <f t="shared" si="326"/>
        <v>0</v>
      </c>
      <c r="N549" s="43">
        <f t="shared" si="327"/>
        <v>-99</v>
      </c>
      <c r="O549" s="43" t="e">
        <f t="shared" si="328"/>
        <v>#DIV/0!</v>
      </c>
      <c r="P549" s="108">
        <f t="shared" si="329"/>
        <v>-99</v>
      </c>
      <c r="Q549" s="128" t="str">
        <f>IF(D549&lt;'Input Data'!$V$4," ",IF(I549=0," ",IF(K549=0," ",12+1.5*LN(K549+0.1))))</f>
        <v xml:space="preserve"> </v>
      </c>
      <c r="R549" s="120">
        <f t="shared" si="330"/>
        <v>-0.63022410000000006</v>
      </c>
      <c r="S549" s="109">
        <f t="shared" si="331"/>
        <v>0</v>
      </c>
      <c r="T549" s="110">
        <f t="shared" si="332"/>
        <v>0</v>
      </c>
      <c r="U549" s="109">
        <f t="shared" si="312"/>
        <v>0</v>
      </c>
      <c r="V549" s="69" t="e">
        <f t="shared" si="333"/>
        <v>#DIV/0!</v>
      </c>
      <c r="W549" s="109" t="e">
        <f t="shared" si="313"/>
        <v>#DIV/0!</v>
      </c>
      <c r="X549" s="109" t="e">
        <f t="shared" si="314"/>
        <v>#DIV/0!</v>
      </c>
      <c r="Y549" s="109" t="e">
        <f t="shared" si="315"/>
        <v>#DIV/0!</v>
      </c>
      <c r="Z549" s="109" t="e">
        <f t="shared" si="316"/>
        <v>#DIV/0!</v>
      </c>
      <c r="AA549" s="235" t="str">
        <f>IF(D549&lt;'Input Data'!$V$4," ",IF(I549=0," ",IF(K549=0," ",IF(AX549=4,28,IF(AX549=3,28,IF(AX549=2,28,IF(AX549=1,28,IF(AB549&gt;43,43,AB549))))))))</f>
        <v xml:space="preserve"> </v>
      </c>
      <c r="AB549" s="111" t="e">
        <f t="shared" si="317"/>
        <v>#DIV/0!</v>
      </c>
      <c r="AC549" s="128" t="e">
        <f t="shared" si="334"/>
        <v>#DIV/0!</v>
      </c>
      <c r="AD549" s="81">
        <f t="shared" si="318"/>
        <v>-99</v>
      </c>
      <c r="AE549" s="128" t="str">
        <f>IF(D549&lt;'Input Data'!$V$4," ",IF(I549=0," ",IF(K549=0," ",5*(I549-S549))))</f>
        <v xml:space="preserve"> </v>
      </c>
      <c r="AF549" s="81">
        <f t="shared" si="335"/>
        <v>-0.99</v>
      </c>
      <c r="AG549" s="81">
        <f t="shared" si="319"/>
        <v>-99</v>
      </c>
      <c r="AH549" s="119" t="e">
        <f t="shared" si="336"/>
        <v>#DIV/0!</v>
      </c>
      <c r="AI549" s="130" t="e">
        <f t="shared" si="337"/>
        <v>#DIV/0!</v>
      </c>
      <c r="AJ549" s="119" t="e">
        <f t="shared" si="338"/>
        <v>#DIV/0!</v>
      </c>
      <c r="AK549" s="119">
        <f t="shared" si="339"/>
        <v>-99</v>
      </c>
      <c r="AL549" s="69" t="e">
        <f t="shared" si="340"/>
        <v>#DIV/0!</v>
      </c>
      <c r="AM549" s="114" t="e">
        <f t="shared" si="341"/>
        <v>#DIV/0!</v>
      </c>
      <c r="AN549" s="119" t="e">
        <f t="shared" si="342"/>
        <v>#DIV/0!</v>
      </c>
      <c r="AO549" s="119" t="e">
        <f t="shared" si="343"/>
        <v>#DIV/0!</v>
      </c>
      <c r="AP549" s="119" t="e">
        <f t="shared" si="344"/>
        <v>#DIV/0!</v>
      </c>
      <c r="AQ549" s="119" t="e">
        <f t="shared" si="345"/>
        <v>#DIV/0!</v>
      </c>
      <c r="AR549" s="119" t="e">
        <f t="shared" si="346"/>
        <v>#DIV/0!</v>
      </c>
      <c r="AS549" s="114" t="e">
        <f t="shared" si="347"/>
        <v>#DIV/0!</v>
      </c>
      <c r="AT549" s="114" t="e">
        <f t="shared" si="320"/>
        <v>#DIV/0!</v>
      </c>
      <c r="AU549" s="114" t="e">
        <f t="shared" si="348"/>
        <v>#DIV/0!</v>
      </c>
      <c r="AV549" s="114" t="e">
        <f t="shared" si="321"/>
        <v>#DIV/0!</v>
      </c>
      <c r="AW549" s="69" t="e">
        <f t="shared" si="349"/>
        <v>#DIV/0!</v>
      </c>
      <c r="AX549" s="69" t="e">
        <f t="shared" si="350"/>
        <v>#DIV/0!</v>
      </c>
    </row>
    <row r="550" spans="4:50" ht="15.75">
      <c r="D550" s="41">
        <f>'Input Data'!E563</f>
        <v>0</v>
      </c>
      <c r="E550" s="43">
        <f>'Input Data'!F563</f>
        <v>0</v>
      </c>
      <c r="F550" s="43">
        <f>'Input Data'!G563</f>
        <v>0</v>
      </c>
      <c r="G550" s="43">
        <f>'Input Data'!H563</f>
        <v>0</v>
      </c>
      <c r="H550" s="41">
        <f>('Input Data'!E563)/3.28084</f>
        <v>0</v>
      </c>
      <c r="I550" s="43">
        <f t="shared" si="322"/>
        <v>0</v>
      </c>
      <c r="J550" s="43">
        <f t="shared" si="323"/>
        <v>-99</v>
      </c>
      <c r="K550" s="43">
        <f t="shared" si="324"/>
        <v>0</v>
      </c>
      <c r="L550" s="43">
        <f t="shared" si="325"/>
        <v>-99</v>
      </c>
      <c r="M550" s="43">
        <f t="shared" si="326"/>
        <v>0</v>
      </c>
      <c r="N550" s="43">
        <f t="shared" si="327"/>
        <v>-99</v>
      </c>
      <c r="O550" s="43" t="e">
        <f t="shared" si="328"/>
        <v>#DIV/0!</v>
      </c>
      <c r="P550" s="108">
        <f t="shared" si="329"/>
        <v>-99</v>
      </c>
      <c r="Q550" s="128" t="str">
        <f>IF(D550&lt;'Input Data'!$V$4," ",IF(I550=0," ",IF(K550=0," ",12+1.5*LN(K550+0.1))))</f>
        <v xml:space="preserve"> </v>
      </c>
      <c r="R550" s="120">
        <f t="shared" si="330"/>
        <v>-0.63022410000000006</v>
      </c>
      <c r="S550" s="109">
        <f t="shared" si="331"/>
        <v>0</v>
      </c>
      <c r="T550" s="110">
        <f t="shared" si="332"/>
        <v>0</v>
      </c>
      <c r="U550" s="109">
        <f t="shared" si="312"/>
        <v>0</v>
      </c>
      <c r="V550" s="69" t="e">
        <f t="shared" si="333"/>
        <v>#DIV/0!</v>
      </c>
      <c r="W550" s="109" t="e">
        <f t="shared" si="313"/>
        <v>#DIV/0!</v>
      </c>
      <c r="X550" s="109" t="e">
        <f t="shared" si="314"/>
        <v>#DIV/0!</v>
      </c>
      <c r="Y550" s="109" t="e">
        <f t="shared" si="315"/>
        <v>#DIV/0!</v>
      </c>
      <c r="Z550" s="109" t="e">
        <f t="shared" si="316"/>
        <v>#DIV/0!</v>
      </c>
      <c r="AA550" s="235" t="str">
        <f>IF(D550&lt;'Input Data'!$V$4," ",IF(I550=0," ",IF(K550=0," ",IF(AX550=4,28,IF(AX550=3,28,IF(AX550=2,28,IF(AX550=1,28,IF(AB550&gt;43,43,AB550))))))))</f>
        <v xml:space="preserve"> </v>
      </c>
      <c r="AB550" s="111" t="e">
        <f t="shared" si="317"/>
        <v>#DIV/0!</v>
      </c>
      <c r="AC550" s="128" t="e">
        <f t="shared" si="334"/>
        <v>#DIV/0!</v>
      </c>
      <c r="AD550" s="81">
        <f t="shared" si="318"/>
        <v>-99</v>
      </c>
      <c r="AE550" s="128" t="str">
        <f>IF(D550&lt;'Input Data'!$V$4," ",IF(I550=0," ",IF(K550=0," ",5*(I550-S550))))</f>
        <v xml:space="preserve"> </v>
      </c>
      <c r="AF550" s="81">
        <f t="shared" si="335"/>
        <v>-0.99</v>
      </c>
      <c r="AG550" s="81">
        <f t="shared" si="319"/>
        <v>-99</v>
      </c>
      <c r="AH550" s="119" t="e">
        <f t="shared" si="336"/>
        <v>#DIV/0!</v>
      </c>
      <c r="AI550" s="130" t="e">
        <f t="shared" si="337"/>
        <v>#DIV/0!</v>
      </c>
      <c r="AJ550" s="119" t="e">
        <f t="shared" si="338"/>
        <v>#DIV/0!</v>
      </c>
      <c r="AK550" s="119">
        <f t="shared" si="339"/>
        <v>-99</v>
      </c>
      <c r="AL550" s="69" t="e">
        <f t="shared" si="340"/>
        <v>#DIV/0!</v>
      </c>
      <c r="AM550" s="114" t="e">
        <f t="shared" si="341"/>
        <v>#DIV/0!</v>
      </c>
      <c r="AN550" s="119" t="e">
        <f t="shared" si="342"/>
        <v>#DIV/0!</v>
      </c>
      <c r="AO550" s="119" t="e">
        <f t="shared" si="343"/>
        <v>#DIV/0!</v>
      </c>
      <c r="AP550" s="119" t="e">
        <f t="shared" si="344"/>
        <v>#DIV/0!</v>
      </c>
      <c r="AQ550" s="119" t="e">
        <f t="shared" si="345"/>
        <v>#DIV/0!</v>
      </c>
      <c r="AR550" s="119" t="e">
        <f t="shared" si="346"/>
        <v>#DIV/0!</v>
      </c>
      <c r="AS550" s="114" t="e">
        <f t="shared" si="347"/>
        <v>#DIV/0!</v>
      </c>
      <c r="AT550" s="114" t="e">
        <f t="shared" si="320"/>
        <v>#DIV/0!</v>
      </c>
      <c r="AU550" s="114" t="e">
        <f t="shared" si="348"/>
        <v>#DIV/0!</v>
      </c>
      <c r="AV550" s="114" t="e">
        <f t="shared" si="321"/>
        <v>#DIV/0!</v>
      </c>
      <c r="AW550" s="69" t="e">
        <f t="shared" si="349"/>
        <v>#DIV/0!</v>
      </c>
      <c r="AX550" s="69" t="e">
        <f t="shared" si="350"/>
        <v>#DIV/0!</v>
      </c>
    </row>
    <row r="551" spans="4:50" ht="15.75">
      <c r="D551" s="41">
        <f>'Input Data'!E564</f>
        <v>0</v>
      </c>
      <c r="E551" s="43">
        <f>'Input Data'!F564</f>
        <v>0</v>
      </c>
      <c r="F551" s="43">
        <f>'Input Data'!G564</f>
        <v>0</v>
      </c>
      <c r="G551" s="43">
        <f>'Input Data'!H564</f>
        <v>0</v>
      </c>
      <c r="H551" s="41">
        <f>('Input Data'!E564)/3.28084</f>
        <v>0</v>
      </c>
      <c r="I551" s="43">
        <f t="shared" si="322"/>
        <v>0</v>
      </c>
      <c r="J551" s="43">
        <f t="shared" si="323"/>
        <v>-99</v>
      </c>
      <c r="K551" s="43">
        <f t="shared" si="324"/>
        <v>0</v>
      </c>
      <c r="L551" s="43">
        <f t="shared" si="325"/>
        <v>-99</v>
      </c>
      <c r="M551" s="43">
        <f t="shared" si="326"/>
        <v>0</v>
      </c>
      <c r="N551" s="43">
        <f t="shared" si="327"/>
        <v>-99</v>
      </c>
      <c r="O551" s="43" t="e">
        <f t="shared" si="328"/>
        <v>#DIV/0!</v>
      </c>
      <c r="P551" s="108">
        <f t="shared" si="329"/>
        <v>-99</v>
      </c>
      <c r="Q551" s="128" t="str">
        <f>IF(D551&lt;'Input Data'!$V$4," ",IF(I551=0," ",IF(K551=0," ",12+1.5*LN(K551+0.1))))</f>
        <v xml:space="preserve"> </v>
      </c>
      <c r="R551" s="120">
        <f t="shared" si="330"/>
        <v>-0.63022410000000006</v>
      </c>
      <c r="S551" s="109">
        <f t="shared" si="331"/>
        <v>0</v>
      </c>
      <c r="T551" s="110">
        <f t="shared" si="332"/>
        <v>0</v>
      </c>
      <c r="U551" s="109">
        <f t="shared" si="312"/>
        <v>0</v>
      </c>
      <c r="V551" s="69" t="e">
        <f t="shared" si="333"/>
        <v>#DIV/0!</v>
      </c>
      <c r="W551" s="109" t="e">
        <f t="shared" si="313"/>
        <v>#DIV/0!</v>
      </c>
      <c r="X551" s="109" t="e">
        <f t="shared" si="314"/>
        <v>#DIV/0!</v>
      </c>
      <c r="Y551" s="109" t="e">
        <f t="shared" si="315"/>
        <v>#DIV/0!</v>
      </c>
      <c r="Z551" s="109" t="e">
        <f t="shared" si="316"/>
        <v>#DIV/0!</v>
      </c>
      <c r="AA551" s="235" t="str">
        <f>IF(D551&lt;'Input Data'!$V$4," ",IF(I551=0," ",IF(K551=0," ",IF(AX551=4,28,IF(AX551=3,28,IF(AX551=2,28,IF(AX551=1,28,IF(AB551&gt;43,43,AB551))))))))</f>
        <v xml:space="preserve"> </v>
      </c>
      <c r="AB551" s="111" t="e">
        <f t="shared" si="317"/>
        <v>#DIV/0!</v>
      </c>
      <c r="AC551" s="128" t="e">
        <f t="shared" si="334"/>
        <v>#DIV/0!</v>
      </c>
      <c r="AD551" s="81">
        <f t="shared" si="318"/>
        <v>-99</v>
      </c>
      <c r="AE551" s="128" t="str">
        <f>IF(D551&lt;'Input Data'!$V$4," ",IF(I551=0," ",IF(K551=0," ",5*(I551-S551))))</f>
        <v xml:space="preserve"> </v>
      </c>
      <c r="AF551" s="81">
        <f t="shared" si="335"/>
        <v>-0.99</v>
      </c>
      <c r="AG551" s="81">
        <f t="shared" si="319"/>
        <v>-99</v>
      </c>
      <c r="AH551" s="119" t="e">
        <f t="shared" si="336"/>
        <v>#DIV/0!</v>
      </c>
      <c r="AI551" s="130" t="e">
        <f t="shared" si="337"/>
        <v>#DIV/0!</v>
      </c>
      <c r="AJ551" s="119" t="e">
        <f t="shared" si="338"/>
        <v>#DIV/0!</v>
      </c>
      <c r="AK551" s="119">
        <f t="shared" si="339"/>
        <v>-99</v>
      </c>
      <c r="AL551" s="69" t="e">
        <f t="shared" si="340"/>
        <v>#DIV/0!</v>
      </c>
      <c r="AM551" s="114" t="e">
        <f t="shared" si="341"/>
        <v>#DIV/0!</v>
      </c>
      <c r="AN551" s="119" t="e">
        <f t="shared" si="342"/>
        <v>#DIV/0!</v>
      </c>
      <c r="AO551" s="119" t="e">
        <f t="shared" si="343"/>
        <v>#DIV/0!</v>
      </c>
      <c r="AP551" s="119" t="e">
        <f t="shared" si="344"/>
        <v>#DIV/0!</v>
      </c>
      <c r="AQ551" s="119" t="e">
        <f t="shared" si="345"/>
        <v>#DIV/0!</v>
      </c>
      <c r="AR551" s="119" t="e">
        <f t="shared" si="346"/>
        <v>#DIV/0!</v>
      </c>
      <c r="AS551" s="114" t="e">
        <f t="shared" si="347"/>
        <v>#DIV/0!</v>
      </c>
      <c r="AT551" s="114" t="e">
        <f t="shared" si="320"/>
        <v>#DIV/0!</v>
      </c>
      <c r="AU551" s="114" t="e">
        <f t="shared" si="348"/>
        <v>#DIV/0!</v>
      </c>
      <c r="AV551" s="114" t="e">
        <f t="shared" si="321"/>
        <v>#DIV/0!</v>
      </c>
      <c r="AW551" s="69" t="e">
        <f t="shared" si="349"/>
        <v>#DIV/0!</v>
      </c>
      <c r="AX551" s="69" t="e">
        <f t="shared" si="350"/>
        <v>#DIV/0!</v>
      </c>
    </row>
    <row r="552" spans="4:50" ht="15.75">
      <c r="D552" s="41">
        <f>'Input Data'!E565</f>
        <v>0</v>
      </c>
      <c r="E552" s="43">
        <f>'Input Data'!F565</f>
        <v>0</v>
      </c>
      <c r="F552" s="43">
        <f>'Input Data'!G565</f>
        <v>0</v>
      </c>
      <c r="G552" s="43">
        <f>'Input Data'!H565</f>
        <v>0</v>
      </c>
      <c r="H552" s="41">
        <f>('Input Data'!E565)/3.28084</f>
        <v>0</v>
      </c>
      <c r="I552" s="43">
        <f t="shared" si="322"/>
        <v>0</v>
      </c>
      <c r="J552" s="43">
        <f t="shared" si="323"/>
        <v>-99</v>
      </c>
      <c r="K552" s="43">
        <f t="shared" si="324"/>
        <v>0</v>
      </c>
      <c r="L552" s="43">
        <f t="shared" si="325"/>
        <v>-99</v>
      </c>
      <c r="M552" s="43">
        <f t="shared" si="326"/>
        <v>0</v>
      </c>
      <c r="N552" s="43">
        <f t="shared" si="327"/>
        <v>-99</v>
      </c>
      <c r="O552" s="43" t="e">
        <f t="shared" si="328"/>
        <v>#DIV/0!</v>
      </c>
      <c r="P552" s="108">
        <f t="shared" si="329"/>
        <v>-99</v>
      </c>
      <c r="Q552" s="128" t="str">
        <f>IF(D552&lt;'Input Data'!$V$4," ",IF(I552=0," ",IF(K552=0," ",12+1.5*LN(K552+0.1))))</f>
        <v xml:space="preserve"> </v>
      </c>
      <c r="R552" s="120">
        <f t="shared" si="330"/>
        <v>-0.63022410000000006</v>
      </c>
      <c r="S552" s="109">
        <f t="shared" si="331"/>
        <v>0</v>
      </c>
      <c r="T552" s="110">
        <f t="shared" si="332"/>
        <v>0</v>
      </c>
      <c r="U552" s="109">
        <f t="shared" si="312"/>
        <v>0</v>
      </c>
      <c r="V552" s="69" t="e">
        <f t="shared" si="333"/>
        <v>#DIV/0!</v>
      </c>
      <c r="W552" s="109" t="e">
        <f t="shared" si="313"/>
        <v>#DIV/0!</v>
      </c>
      <c r="X552" s="109" t="e">
        <f t="shared" si="314"/>
        <v>#DIV/0!</v>
      </c>
      <c r="Y552" s="109" t="e">
        <f t="shared" si="315"/>
        <v>#DIV/0!</v>
      </c>
      <c r="Z552" s="109" t="e">
        <f t="shared" si="316"/>
        <v>#DIV/0!</v>
      </c>
      <c r="AA552" s="235" t="str">
        <f>IF(D552&lt;'Input Data'!$V$4," ",IF(I552=0," ",IF(K552=0," ",IF(AX552=4,28,IF(AX552=3,28,IF(AX552=2,28,IF(AX552=1,28,IF(AB552&gt;43,43,AB552))))))))</f>
        <v xml:space="preserve"> </v>
      </c>
      <c r="AB552" s="111" t="e">
        <f t="shared" si="317"/>
        <v>#DIV/0!</v>
      </c>
      <c r="AC552" s="128" t="e">
        <f t="shared" si="334"/>
        <v>#DIV/0!</v>
      </c>
      <c r="AD552" s="81">
        <f t="shared" si="318"/>
        <v>-99</v>
      </c>
      <c r="AE552" s="128" t="str">
        <f>IF(D552&lt;'Input Data'!$V$4," ",IF(I552=0," ",IF(K552=0," ",5*(I552-S552))))</f>
        <v xml:space="preserve"> </v>
      </c>
      <c r="AF552" s="81">
        <f t="shared" si="335"/>
        <v>-0.99</v>
      </c>
      <c r="AG552" s="81">
        <f t="shared" si="319"/>
        <v>-99</v>
      </c>
      <c r="AH552" s="119" t="e">
        <f t="shared" si="336"/>
        <v>#DIV/0!</v>
      </c>
      <c r="AI552" s="130" t="e">
        <f t="shared" si="337"/>
        <v>#DIV/0!</v>
      </c>
      <c r="AJ552" s="119" t="e">
        <f t="shared" si="338"/>
        <v>#DIV/0!</v>
      </c>
      <c r="AK552" s="119">
        <f t="shared" si="339"/>
        <v>-99</v>
      </c>
      <c r="AL552" s="69" t="e">
        <f t="shared" si="340"/>
        <v>#DIV/0!</v>
      </c>
      <c r="AM552" s="114" t="e">
        <f t="shared" si="341"/>
        <v>#DIV/0!</v>
      </c>
      <c r="AN552" s="119" t="e">
        <f t="shared" si="342"/>
        <v>#DIV/0!</v>
      </c>
      <c r="AO552" s="119" t="e">
        <f t="shared" si="343"/>
        <v>#DIV/0!</v>
      </c>
      <c r="AP552" s="119" t="e">
        <f t="shared" si="344"/>
        <v>#DIV/0!</v>
      </c>
      <c r="AQ552" s="119" t="e">
        <f t="shared" si="345"/>
        <v>#DIV/0!</v>
      </c>
      <c r="AR552" s="119" t="e">
        <f t="shared" si="346"/>
        <v>#DIV/0!</v>
      </c>
      <c r="AS552" s="114" t="e">
        <f t="shared" si="347"/>
        <v>#DIV/0!</v>
      </c>
      <c r="AT552" s="114" t="e">
        <f t="shared" si="320"/>
        <v>#DIV/0!</v>
      </c>
      <c r="AU552" s="114" t="e">
        <f t="shared" si="348"/>
        <v>#DIV/0!</v>
      </c>
      <c r="AV552" s="114" t="e">
        <f t="shared" si="321"/>
        <v>#DIV/0!</v>
      </c>
      <c r="AW552" s="69" t="e">
        <f t="shared" si="349"/>
        <v>#DIV/0!</v>
      </c>
      <c r="AX552" s="69" t="e">
        <f t="shared" si="350"/>
        <v>#DIV/0!</v>
      </c>
    </row>
    <row r="553" spans="4:50" ht="15.75">
      <c r="D553" s="41">
        <f>'Input Data'!E566</f>
        <v>0</v>
      </c>
      <c r="E553" s="43">
        <f>'Input Data'!F566</f>
        <v>0</v>
      </c>
      <c r="F553" s="43">
        <f>'Input Data'!G566</f>
        <v>0</v>
      </c>
      <c r="G553" s="43">
        <f>'Input Data'!H566</f>
        <v>0</v>
      </c>
      <c r="H553" s="41">
        <f>('Input Data'!E566)/3.28084</f>
        <v>0</v>
      </c>
      <c r="I553" s="43">
        <f t="shared" si="322"/>
        <v>0</v>
      </c>
      <c r="J553" s="43">
        <f t="shared" si="323"/>
        <v>-99</v>
      </c>
      <c r="K553" s="43">
        <f t="shared" si="324"/>
        <v>0</v>
      </c>
      <c r="L553" s="43">
        <f t="shared" si="325"/>
        <v>-99</v>
      </c>
      <c r="M553" s="43">
        <f t="shared" si="326"/>
        <v>0</v>
      </c>
      <c r="N553" s="43">
        <f t="shared" si="327"/>
        <v>-99</v>
      </c>
      <c r="O553" s="43" t="e">
        <f t="shared" si="328"/>
        <v>#DIV/0!</v>
      </c>
      <c r="P553" s="108">
        <f t="shared" si="329"/>
        <v>-99</v>
      </c>
      <c r="Q553" s="128" t="str">
        <f>IF(D553&lt;'Input Data'!$V$4," ",IF(I553=0," ",IF(K553=0," ",12+1.5*LN(K553+0.1))))</f>
        <v xml:space="preserve"> </v>
      </c>
      <c r="R553" s="120">
        <f t="shared" si="330"/>
        <v>-0.63022410000000006</v>
      </c>
      <c r="S553" s="109">
        <f t="shared" si="331"/>
        <v>0</v>
      </c>
      <c r="T553" s="110">
        <f t="shared" si="332"/>
        <v>0</v>
      </c>
      <c r="U553" s="109">
        <f t="shared" si="312"/>
        <v>0</v>
      </c>
      <c r="V553" s="69" t="e">
        <f t="shared" si="333"/>
        <v>#DIV/0!</v>
      </c>
      <c r="W553" s="109" t="e">
        <f t="shared" si="313"/>
        <v>#DIV/0!</v>
      </c>
      <c r="X553" s="109" t="e">
        <f t="shared" si="314"/>
        <v>#DIV/0!</v>
      </c>
      <c r="Y553" s="109" t="e">
        <f t="shared" si="315"/>
        <v>#DIV/0!</v>
      </c>
      <c r="Z553" s="109" t="e">
        <f t="shared" si="316"/>
        <v>#DIV/0!</v>
      </c>
      <c r="AA553" s="235" t="str">
        <f>IF(D553&lt;'Input Data'!$V$4," ",IF(I553=0," ",IF(K553=0," ",IF(AX553=4,28,IF(AX553=3,28,IF(AX553=2,28,IF(AX553=1,28,IF(AB553&gt;43,43,AB553))))))))</f>
        <v xml:space="preserve"> </v>
      </c>
      <c r="AB553" s="111" t="e">
        <f t="shared" si="317"/>
        <v>#DIV/0!</v>
      </c>
      <c r="AC553" s="128" t="e">
        <f t="shared" si="334"/>
        <v>#DIV/0!</v>
      </c>
      <c r="AD553" s="81">
        <f t="shared" si="318"/>
        <v>-99</v>
      </c>
      <c r="AE553" s="128" t="str">
        <f>IF(D553&lt;'Input Data'!$V$4," ",IF(I553=0," ",IF(K553=0," ",5*(I553-S553))))</f>
        <v xml:space="preserve"> </v>
      </c>
      <c r="AF553" s="81">
        <f t="shared" si="335"/>
        <v>-0.99</v>
      </c>
      <c r="AG553" s="81">
        <f t="shared" si="319"/>
        <v>-99</v>
      </c>
      <c r="AH553" s="119" t="e">
        <f t="shared" si="336"/>
        <v>#DIV/0!</v>
      </c>
      <c r="AI553" s="130" t="e">
        <f t="shared" si="337"/>
        <v>#DIV/0!</v>
      </c>
      <c r="AJ553" s="119" t="e">
        <f t="shared" si="338"/>
        <v>#DIV/0!</v>
      </c>
      <c r="AK553" s="119">
        <f t="shared" si="339"/>
        <v>-99</v>
      </c>
      <c r="AL553" s="69" t="e">
        <f t="shared" si="340"/>
        <v>#DIV/0!</v>
      </c>
      <c r="AM553" s="114" t="e">
        <f t="shared" si="341"/>
        <v>#DIV/0!</v>
      </c>
      <c r="AN553" s="119" t="e">
        <f t="shared" si="342"/>
        <v>#DIV/0!</v>
      </c>
      <c r="AO553" s="119" t="e">
        <f t="shared" si="343"/>
        <v>#DIV/0!</v>
      </c>
      <c r="AP553" s="119" t="e">
        <f t="shared" si="344"/>
        <v>#DIV/0!</v>
      </c>
      <c r="AQ553" s="119" t="e">
        <f t="shared" si="345"/>
        <v>#DIV/0!</v>
      </c>
      <c r="AR553" s="119" t="e">
        <f t="shared" si="346"/>
        <v>#DIV/0!</v>
      </c>
      <c r="AS553" s="114" t="e">
        <f t="shared" si="347"/>
        <v>#DIV/0!</v>
      </c>
      <c r="AT553" s="114" t="e">
        <f t="shared" si="320"/>
        <v>#DIV/0!</v>
      </c>
      <c r="AU553" s="114" t="e">
        <f t="shared" si="348"/>
        <v>#DIV/0!</v>
      </c>
      <c r="AV553" s="114" t="e">
        <f t="shared" si="321"/>
        <v>#DIV/0!</v>
      </c>
      <c r="AW553" s="69" t="e">
        <f t="shared" si="349"/>
        <v>#DIV/0!</v>
      </c>
      <c r="AX553" s="69" t="e">
        <f t="shared" si="350"/>
        <v>#DIV/0!</v>
      </c>
    </row>
    <row r="554" spans="4:50" ht="15.75">
      <c r="D554" s="41">
        <f>'Input Data'!E567</f>
        <v>0</v>
      </c>
      <c r="E554" s="43">
        <f>'Input Data'!F567</f>
        <v>0</v>
      </c>
      <c r="F554" s="43">
        <f>'Input Data'!G567</f>
        <v>0</v>
      </c>
      <c r="G554" s="43">
        <f>'Input Data'!H567</f>
        <v>0</v>
      </c>
      <c r="H554" s="41">
        <f>('Input Data'!E567)/3.28084</f>
        <v>0</v>
      </c>
      <c r="I554" s="43">
        <f t="shared" si="322"/>
        <v>0</v>
      </c>
      <c r="J554" s="43">
        <f t="shared" si="323"/>
        <v>-99</v>
      </c>
      <c r="K554" s="43">
        <f t="shared" si="324"/>
        <v>0</v>
      </c>
      <c r="L554" s="43">
        <f t="shared" si="325"/>
        <v>-99</v>
      </c>
      <c r="M554" s="43">
        <f t="shared" si="326"/>
        <v>0</v>
      </c>
      <c r="N554" s="43">
        <f t="shared" si="327"/>
        <v>-99</v>
      </c>
      <c r="O554" s="43" t="e">
        <f t="shared" si="328"/>
        <v>#DIV/0!</v>
      </c>
      <c r="P554" s="108">
        <f t="shared" si="329"/>
        <v>-99</v>
      </c>
      <c r="Q554" s="128" t="str">
        <f>IF(D554&lt;'Input Data'!$V$4," ",IF(I554=0," ",IF(K554=0," ",12+1.5*LN(K554+0.1))))</f>
        <v xml:space="preserve"> </v>
      </c>
      <c r="R554" s="120">
        <f t="shared" si="330"/>
        <v>-0.63022410000000006</v>
      </c>
      <c r="S554" s="109">
        <f t="shared" si="331"/>
        <v>0</v>
      </c>
      <c r="T554" s="110">
        <f t="shared" si="332"/>
        <v>0</v>
      </c>
      <c r="U554" s="109">
        <f t="shared" si="312"/>
        <v>0</v>
      </c>
      <c r="V554" s="69" t="e">
        <f t="shared" si="333"/>
        <v>#DIV/0!</v>
      </c>
      <c r="W554" s="109" t="e">
        <f t="shared" si="313"/>
        <v>#DIV/0!</v>
      </c>
      <c r="X554" s="109" t="e">
        <f t="shared" si="314"/>
        <v>#DIV/0!</v>
      </c>
      <c r="Y554" s="109" t="e">
        <f t="shared" si="315"/>
        <v>#DIV/0!</v>
      </c>
      <c r="Z554" s="109" t="e">
        <f t="shared" si="316"/>
        <v>#DIV/0!</v>
      </c>
      <c r="AA554" s="235" t="str">
        <f>IF(D554&lt;'Input Data'!$V$4," ",IF(I554=0," ",IF(K554=0," ",IF(AX554=4,28,IF(AX554=3,28,IF(AX554=2,28,IF(AX554=1,28,IF(AB554&gt;43,43,AB554))))))))</f>
        <v xml:space="preserve"> </v>
      </c>
      <c r="AB554" s="111" t="e">
        <f t="shared" si="317"/>
        <v>#DIV/0!</v>
      </c>
      <c r="AC554" s="128" t="e">
        <f t="shared" si="334"/>
        <v>#DIV/0!</v>
      </c>
      <c r="AD554" s="81">
        <f t="shared" si="318"/>
        <v>-99</v>
      </c>
      <c r="AE554" s="128" t="str">
        <f>IF(D554&lt;'Input Data'!$V$4," ",IF(I554=0," ",IF(K554=0," ",5*(I554-S554))))</f>
        <v xml:space="preserve"> </v>
      </c>
      <c r="AF554" s="81">
        <f t="shared" si="335"/>
        <v>-0.99</v>
      </c>
      <c r="AG554" s="81">
        <f t="shared" si="319"/>
        <v>-99</v>
      </c>
      <c r="AH554" s="119" t="e">
        <f t="shared" si="336"/>
        <v>#DIV/0!</v>
      </c>
      <c r="AI554" s="130" t="e">
        <f t="shared" si="337"/>
        <v>#DIV/0!</v>
      </c>
      <c r="AJ554" s="119" t="e">
        <f t="shared" si="338"/>
        <v>#DIV/0!</v>
      </c>
      <c r="AK554" s="119">
        <f t="shared" si="339"/>
        <v>-99</v>
      </c>
      <c r="AL554" s="69" t="e">
        <f t="shared" si="340"/>
        <v>#DIV/0!</v>
      </c>
      <c r="AM554" s="114" t="e">
        <f t="shared" si="341"/>
        <v>#DIV/0!</v>
      </c>
      <c r="AN554" s="119" t="e">
        <f t="shared" si="342"/>
        <v>#DIV/0!</v>
      </c>
      <c r="AO554" s="119" t="e">
        <f t="shared" si="343"/>
        <v>#DIV/0!</v>
      </c>
      <c r="AP554" s="119" t="e">
        <f t="shared" si="344"/>
        <v>#DIV/0!</v>
      </c>
      <c r="AQ554" s="119" t="e">
        <f t="shared" si="345"/>
        <v>#DIV/0!</v>
      </c>
      <c r="AR554" s="119" t="e">
        <f t="shared" si="346"/>
        <v>#DIV/0!</v>
      </c>
      <c r="AS554" s="114" t="e">
        <f t="shared" si="347"/>
        <v>#DIV/0!</v>
      </c>
      <c r="AT554" s="114" t="e">
        <f t="shared" si="320"/>
        <v>#DIV/0!</v>
      </c>
      <c r="AU554" s="114" t="e">
        <f t="shared" si="348"/>
        <v>#DIV/0!</v>
      </c>
      <c r="AV554" s="114" t="e">
        <f t="shared" si="321"/>
        <v>#DIV/0!</v>
      </c>
      <c r="AW554" s="69" t="e">
        <f t="shared" si="349"/>
        <v>#DIV/0!</v>
      </c>
      <c r="AX554" s="69" t="e">
        <f t="shared" si="350"/>
        <v>#DIV/0!</v>
      </c>
    </row>
    <row r="555" spans="4:50" ht="15.75">
      <c r="D555" s="41">
        <f>'Input Data'!E568</f>
        <v>0</v>
      </c>
      <c r="E555" s="43">
        <f>'Input Data'!F568</f>
        <v>0</v>
      </c>
      <c r="F555" s="43">
        <f>'Input Data'!G568</f>
        <v>0</v>
      </c>
      <c r="G555" s="43">
        <f>'Input Data'!H568</f>
        <v>0</v>
      </c>
      <c r="H555" s="41">
        <f>('Input Data'!E568)/3.28084</f>
        <v>0</v>
      </c>
      <c r="I555" s="43">
        <f t="shared" si="322"/>
        <v>0</v>
      </c>
      <c r="J555" s="43">
        <f t="shared" si="323"/>
        <v>-99</v>
      </c>
      <c r="K555" s="43">
        <f t="shared" si="324"/>
        <v>0</v>
      </c>
      <c r="L555" s="43">
        <f t="shared" si="325"/>
        <v>-99</v>
      </c>
      <c r="M555" s="43">
        <f t="shared" si="326"/>
        <v>0</v>
      </c>
      <c r="N555" s="43">
        <f t="shared" si="327"/>
        <v>-99</v>
      </c>
      <c r="O555" s="43" t="e">
        <f t="shared" si="328"/>
        <v>#DIV/0!</v>
      </c>
      <c r="P555" s="108">
        <f t="shared" si="329"/>
        <v>-99</v>
      </c>
      <c r="Q555" s="128" t="str">
        <f>IF(D555&lt;'Input Data'!$V$4," ",IF(I555=0," ",IF(K555=0," ",12+1.5*LN(K555+0.1))))</f>
        <v xml:space="preserve"> </v>
      </c>
      <c r="R555" s="120">
        <f t="shared" si="330"/>
        <v>-0.63022410000000006</v>
      </c>
      <c r="S555" s="109">
        <f t="shared" si="331"/>
        <v>0</v>
      </c>
      <c r="T555" s="110">
        <f t="shared" si="332"/>
        <v>0</v>
      </c>
      <c r="U555" s="109">
        <f t="shared" si="312"/>
        <v>0</v>
      </c>
      <c r="V555" s="69" t="e">
        <f t="shared" si="333"/>
        <v>#DIV/0!</v>
      </c>
      <c r="W555" s="109" t="e">
        <f t="shared" si="313"/>
        <v>#DIV/0!</v>
      </c>
      <c r="X555" s="109" t="e">
        <f t="shared" si="314"/>
        <v>#DIV/0!</v>
      </c>
      <c r="Y555" s="109" t="e">
        <f t="shared" si="315"/>
        <v>#DIV/0!</v>
      </c>
      <c r="Z555" s="109" t="e">
        <f t="shared" si="316"/>
        <v>#DIV/0!</v>
      </c>
      <c r="AA555" s="235" t="str">
        <f>IF(D555&lt;'Input Data'!$V$4," ",IF(I555=0," ",IF(K555=0," ",IF(AX555=4,28,IF(AX555=3,28,IF(AX555=2,28,IF(AX555=1,28,IF(AB555&gt;43,43,AB555))))))))</f>
        <v xml:space="preserve"> </v>
      </c>
      <c r="AB555" s="111" t="e">
        <f t="shared" si="317"/>
        <v>#DIV/0!</v>
      </c>
      <c r="AC555" s="128" t="e">
        <f t="shared" si="334"/>
        <v>#DIV/0!</v>
      </c>
      <c r="AD555" s="81">
        <f t="shared" si="318"/>
        <v>-99</v>
      </c>
      <c r="AE555" s="128" t="str">
        <f>IF(D555&lt;'Input Data'!$V$4," ",IF(I555=0," ",IF(K555=0," ",5*(I555-S555))))</f>
        <v xml:space="preserve"> </v>
      </c>
      <c r="AF555" s="81">
        <f t="shared" si="335"/>
        <v>-0.99</v>
      </c>
      <c r="AG555" s="81">
        <f t="shared" si="319"/>
        <v>-99</v>
      </c>
      <c r="AH555" s="119" t="e">
        <f t="shared" si="336"/>
        <v>#DIV/0!</v>
      </c>
      <c r="AI555" s="130" t="e">
        <f t="shared" si="337"/>
        <v>#DIV/0!</v>
      </c>
      <c r="AJ555" s="119" t="e">
        <f t="shared" si="338"/>
        <v>#DIV/0!</v>
      </c>
      <c r="AK555" s="119">
        <f t="shared" si="339"/>
        <v>-99</v>
      </c>
      <c r="AL555" s="69" t="e">
        <f t="shared" si="340"/>
        <v>#DIV/0!</v>
      </c>
      <c r="AM555" s="114" t="e">
        <f t="shared" si="341"/>
        <v>#DIV/0!</v>
      </c>
      <c r="AN555" s="119" t="e">
        <f t="shared" si="342"/>
        <v>#DIV/0!</v>
      </c>
      <c r="AO555" s="119" t="e">
        <f t="shared" si="343"/>
        <v>#DIV/0!</v>
      </c>
      <c r="AP555" s="119" t="e">
        <f t="shared" si="344"/>
        <v>#DIV/0!</v>
      </c>
      <c r="AQ555" s="119" t="e">
        <f t="shared" si="345"/>
        <v>#DIV/0!</v>
      </c>
      <c r="AR555" s="119" t="e">
        <f t="shared" si="346"/>
        <v>#DIV/0!</v>
      </c>
      <c r="AS555" s="114" t="e">
        <f t="shared" si="347"/>
        <v>#DIV/0!</v>
      </c>
      <c r="AT555" s="114" t="e">
        <f t="shared" si="320"/>
        <v>#DIV/0!</v>
      </c>
      <c r="AU555" s="114" t="e">
        <f t="shared" si="348"/>
        <v>#DIV/0!</v>
      </c>
      <c r="AV555" s="114" t="e">
        <f t="shared" si="321"/>
        <v>#DIV/0!</v>
      </c>
      <c r="AW555" s="69" t="e">
        <f t="shared" si="349"/>
        <v>#DIV/0!</v>
      </c>
      <c r="AX555" s="69" t="e">
        <f t="shared" si="350"/>
        <v>#DIV/0!</v>
      </c>
    </row>
    <row r="556" spans="4:50" ht="15.75">
      <c r="D556" s="41">
        <f>'Input Data'!E569</f>
        <v>0</v>
      </c>
      <c r="E556" s="43">
        <f>'Input Data'!F569</f>
        <v>0</v>
      </c>
      <c r="F556" s="43">
        <f>'Input Data'!G569</f>
        <v>0</v>
      </c>
      <c r="G556" s="43">
        <f>'Input Data'!H569</f>
        <v>0</v>
      </c>
      <c r="H556" s="41">
        <f>('Input Data'!E569)/3.28084</f>
        <v>0</v>
      </c>
      <c r="I556" s="43">
        <f t="shared" si="322"/>
        <v>0</v>
      </c>
      <c r="J556" s="43">
        <f t="shared" si="323"/>
        <v>-99</v>
      </c>
      <c r="K556" s="43">
        <f t="shared" si="324"/>
        <v>0</v>
      </c>
      <c r="L556" s="43">
        <f t="shared" si="325"/>
        <v>-99</v>
      </c>
      <c r="M556" s="43">
        <f t="shared" si="326"/>
        <v>0</v>
      </c>
      <c r="N556" s="43">
        <f t="shared" si="327"/>
        <v>-99</v>
      </c>
      <c r="O556" s="43" t="e">
        <f t="shared" si="328"/>
        <v>#DIV/0!</v>
      </c>
      <c r="P556" s="108">
        <f t="shared" si="329"/>
        <v>-99</v>
      </c>
      <c r="Q556" s="128" t="str">
        <f>IF(D556&lt;'Input Data'!$V$4," ",IF(I556=0," ",IF(K556=0," ",12+1.5*LN(K556+0.1))))</f>
        <v xml:space="preserve"> </v>
      </c>
      <c r="R556" s="120">
        <f t="shared" si="330"/>
        <v>-0.63022410000000006</v>
      </c>
      <c r="S556" s="109">
        <f t="shared" si="331"/>
        <v>0</v>
      </c>
      <c r="T556" s="110">
        <f t="shared" si="332"/>
        <v>0</v>
      </c>
      <c r="U556" s="109">
        <f t="shared" si="312"/>
        <v>0</v>
      </c>
      <c r="V556" s="69" t="e">
        <f t="shared" si="333"/>
        <v>#DIV/0!</v>
      </c>
      <c r="W556" s="109" t="e">
        <f t="shared" si="313"/>
        <v>#DIV/0!</v>
      </c>
      <c r="X556" s="109" t="e">
        <f t="shared" si="314"/>
        <v>#DIV/0!</v>
      </c>
      <c r="Y556" s="109" t="e">
        <f t="shared" si="315"/>
        <v>#DIV/0!</v>
      </c>
      <c r="Z556" s="109" t="e">
        <f t="shared" si="316"/>
        <v>#DIV/0!</v>
      </c>
      <c r="AA556" s="235" t="str">
        <f>IF(D556&lt;'Input Data'!$V$4," ",IF(I556=0," ",IF(K556=0," ",IF(AX556=4,28,IF(AX556=3,28,IF(AX556=2,28,IF(AX556=1,28,IF(AB556&gt;43,43,AB556))))))))</f>
        <v xml:space="preserve"> </v>
      </c>
      <c r="AB556" s="111" t="e">
        <f t="shared" si="317"/>
        <v>#DIV/0!</v>
      </c>
      <c r="AC556" s="128" t="e">
        <f t="shared" si="334"/>
        <v>#DIV/0!</v>
      </c>
      <c r="AD556" s="81">
        <f t="shared" si="318"/>
        <v>-99</v>
      </c>
      <c r="AE556" s="128" t="str">
        <f>IF(D556&lt;'Input Data'!$V$4," ",IF(I556=0," ",IF(K556=0," ",5*(I556-S556))))</f>
        <v xml:space="preserve"> </v>
      </c>
      <c r="AF556" s="81">
        <f t="shared" si="335"/>
        <v>-0.99</v>
      </c>
      <c r="AG556" s="81">
        <f t="shared" si="319"/>
        <v>-99</v>
      </c>
      <c r="AH556" s="119" t="e">
        <f t="shared" si="336"/>
        <v>#DIV/0!</v>
      </c>
      <c r="AI556" s="130" t="e">
        <f t="shared" si="337"/>
        <v>#DIV/0!</v>
      </c>
      <c r="AJ556" s="119" t="e">
        <f t="shared" si="338"/>
        <v>#DIV/0!</v>
      </c>
      <c r="AK556" s="119">
        <f t="shared" si="339"/>
        <v>-99</v>
      </c>
      <c r="AL556" s="69" t="e">
        <f t="shared" si="340"/>
        <v>#DIV/0!</v>
      </c>
      <c r="AM556" s="114" t="e">
        <f t="shared" si="341"/>
        <v>#DIV/0!</v>
      </c>
      <c r="AN556" s="119" t="e">
        <f t="shared" si="342"/>
        <v>#DIV/0!</v>
      </c>
      <c r="AO556" s="119" t="e">
        <f t="shared" si="343"/>
        <v>#DIV/0!</v>
      </c>
      <c r="AP556" s="119" t="e">
        <f t="shared" si="344"/>
        <v>#DIV/0!</v>
      </c>
      <c r="AQ556" s="119" t="e">
        <f t="shared" si="345"/>
        <v>#DIV/0!</v>
      </c>
      <c r="AR556" s="119" t="e">
        <f t="shared" si="346"/>
        <v>#DIV/0!</v>
      </c>
      <c r="AS556" s="114" t="e">
        <f t="shared" si="347"/>
        <v>#DIV/0!</v>
      </c>
      <c r="AT556" s="114" t="e">
        <f t="shared" si="320"/>
        <v>#DIV/0!</v>
      </c>
      <c r="AU556" s="114" t="e">
        <f t="shared" si="348"/>
        <v>#DIV/0!</v>
      </c>
      <c r="AV556" s="114" t="e">
        <f t="shared" si="321"/>
        <v>#DIV/0!</v>
      </c>
      <c r="AW556" s="69" t="e">
        <f t="shared" si="349"/>
        <v>#DIV/0!</v>
      </c>
      <c r="AX556" s="69" t="e">
        <f t="shared" si="350"/>
        <v>#DIV/0!</v>
      </c>
    </row>
    <row r="557" spans="4:50" ht="15.75">
      <c r="D557" s="41">
        <f>'Input Data'!E570</f>
        <v>0</v>
      </c>
      <c r="E557" s="43">
        <f>'Input Data'!F570</f>
        <v>0</v>
      </c>
      <c r="F557" s="43">
        <f>'Input Data'!G570</f>
        <v>0</v>
      </c>
      <c r="G557" s="43">
        <f>'Input Data'!H570</f>
        <v>0</v>
      </c>
      <c r="H557" s="41">
        <f>('Input Data'!E570)/3.28084</f>
        <v>0</v>
      </c>
      <c r="I557" s="43">
        <f t="shared" si="322"/>
        <v>0</v>
      </c>
      <c r="J557" s="43">
        <f t="shared" si="323"/>
        <v>-99</v>
      </c>
      <c r="K557" s="43">
        <f t="shared" si="324"/>
        <v>0</v>
      </c>
      <c r="L557" s="43">
        <f t="shared" si="325"/>
        <v>-99</v>
      </c>
      <c r="M557" s="43">
        <f t="shared" si="326"/>
        <v>0</v>
      </c>
      <c r="N557" s="43">
        <f t="shared" si="327"/>
        <v>-99</v>
      </c>
      <c r="O557" s="43" t="e">
        <f t="shared" si="328"/>
        <v>#DIV/0!</v>
      </c>
      <c r="P557" s="108">
        <f t="shared" si="329"/>
        <v>-99</v>
      </c>
      <c r="Q557" s="128" t="str">
        <f>IF(D557&lt;'Input Data'!$V$4," ",IF(I557=0," ",IF(K557=0," ",12+1.5*LN(K557+0.1))))</f>
        <v xml:space="preserve"> </v>
      </c>
      <c r="R557" s="120">
        <f t="shared" si="330"/>
        <v>-0.63022410000000006</v>
      </c>
      <c r="S557" s="109">
        <f t="shared" si="331"/>
        <v>0</v>
      </c>
      <c r="T557" s="110">
        <f t="shared" si="332"/>
        <v>0</v>
      </c>
      <c r="U557" s="109">
        <f t="shared" si="312"/>
        <v>0</v>
      </c>
      <c r="V557" s="69" t="e">
        <f t="shared" si="333"/>
        <v>#DIV/0!</v>
      </c>
      <c r="W557" s="109" t="e">
        <f t="shared" si="313"/>
        <v>#DIV/0!</v>
      </c>
      <c r="X557" s="109" t="e">
        <f t="shared" si="314"/>
        <v>#DIV/0!</v>
      </c>
      <c r="Y557" s="109" t="e">
        <f t="shared" si="315"/>
        <v>#DIV/0!</v>
      </c>
      <c r="Z557" s="109" t="e">
        <f t="shared" si="316"/>
        <v>#DIV/0!</v>
      </c>
      <c r="AA557" s="235" t="str">
        <f>IF(D557&lt;'Input Data'!$V$4," ",IF(I557=0," ",IF(K557=0," ",IF(AX557=4,28,IF(AX557=3,28,IF(AX557=2,28,IF(AX557=1,28,IF(AB557&gt;43,43,AB557))))))))</f>
        <v xml:space="preserve"> </v>
      </c>
      <c r="AB557" s="111" t="e">
        <f t="shared" si="317"/>
        <v>#DIV/0!</v>
      </c>
      <c r="AC557" s="128" t="e">
        <f t="shared" si="334"/>
        <v>#DIV/0!</v>
      </c>
      <c r="AD557" s="81">
        <f t="shared" si="318"/>
        <v>-99</v>
      </c>
      <c r="AE557" s="128" t="str">
        <f>IF(D557&lt;'Input Data'!$V$4," ",IF(I557=0," ",IF(K557=0," ",5*(I557-S557))))</f>
        <v xml:space="preserve"> </v>
      </c>
      <c r="AF557" s="81">
        <f t="shared" si="335"/>
        <v>-0.99</v>
      </c>
      <c r="AG557" s="81">
        <f t="shared" si="319"/>
        <v>-99</v>
      </c>
      <c r="AH557" s="119" t="e">
        <f t="shared" si="336"/>
        <v>#DIV/0!</v>
      </c>
      <c r="AI557" s="130" t="e">
        <f t="shared" si="337"/>
        <v>#DIV/0!</v>
      </c>
      <c r="AJ557" s="119" t="e">
        <f t="shared" si="338"/>
        <v>#DIV/0!</v>
      </c>
      <c r="AK557" s="119">
        <f t="shared" si="339"/>
        <v>-99</v>
      </c>
      <c r="AL557" s="69" t="e">
        <f t="shared" si="340"/>
        <v>#DIV/0!</v>
      </c>
      <c r="AM557" s="114" t="e">
        <f t="shared" si="341"/>
        <v>#DIV/0!</v>
      </c>
      <c r="AN557" s="119" t="e">
        <f t="shared" si="342"/>
        <v>#DIV/0!</v>
      </c>
      <c r="AO557" s="119" t="e">
        <f t="shared" si="343"/>
        <v>#DIV/0!</v>
      </c>
      <c r="AP557" s="119" t="e">
        <f t="shared" si="344"/>
        <v>#DIV/0!</v>
      </c>
      <c r="AQ557" s="119" t="e">
        <f t="shared" si="345"/>
        <v>#DIV/0!</v>
      </c>
      <c r="AR557" s="119" t="e">
        <f t="shared" si="346"/>
        <v>#DIV/0!</v>
      </c>
      <c r="AS557" s="114" t="e">
        <f t="shared" si="347"/>
        <v>#DIV/0!</v>
      </c>
      <c r="AT557" s="114" t="e">
        <f t="shared" si="320"/>
        <v>#DIV/0!</v>
      </c>
      <c r="AU557" s="114" t="e">
        <f t="shared" si="348"/>
        <v>#DIV/0!</v>
      </c>
      <c r="AV557" s="114" t="e">
        <f t="shared" si="321"/>
        <v>#DIV/0!</v>
      </c>
      <c r="AW557" s="69" t="e">
        <f t="shared" si="349"/>
        <v>#DIV/0!</v>
      </c>
      <c r="AX557" s="69" t="e">
        <f t="shared" si="350"/>
        <v>#DIV/0!</v>
      </c>
    </row>
    <row r="558" spans="4:50" ht="15.75">
      <c r="D558" s="41">
        <f>'Input Data'!E571</f>
        <v>0</v>
      </c>
      <c r="E558" s="43">
        <f>'Input Data'!F571</f>
        <v>0</v>
      </c>
      <c r="F558" s="43">
        <f>'Input Data'!G571</f>
        <v>0</v>
      </c>
      <c r="G558" s="43">
        <f>'Input Data'!H571</f>
        <v>0</v>
      </c>
      <c r="H558" s="41">
        <f>('Input Data'!E571)/3.28084</f>
        <v>0</v>
      </c>
      <c r="I558" s="43">
        <f t="shared" si="322"/>
        <v>0</v>
      </c>
      <c r="J558" s="43">
        <f t="shared" si="323"/>
        <v>-99</v>
      </c>
      <c r="K558" s="43">
        <f t="shared" si="324"/>
        <v>0</v>
      </c>
      <c r="L558" s="43">
        <f t="shared" si="325"/>
        <v>-99</v>
      </c>
      <c r="M558" s="43">
        <f t="shared" si="326"/>
        <v>0</v>
      </c>
      <c r="N558" s="43">
        <f t="shared" si="327"/>
        <v>-99</v>
      </c>
      <c r="O558" s="43" t="e">
        <f t="shared" si="328"/>
        <v>#DIV/0!</v>
      </c>
      <c r="P558" s="108">
        <f t="shared" si="329"/>
        <v>-99</v>
      </c>
      <c r="Q558" s="128" t="str">
        <f>IF(D558&lt;'Input Data'!$V$4," ",IF(I558=0," ",IF(K558=0," ",12+1.5*LN(K558+0.1))))</f>
        <v xml:space="preserve"> </v>
      </c>
      <c r="R558" s="120">
        <f t="shared" si="330"/>
        <v>-0.63022410000000006</v>
      </c>
      <c r="S558" s="109">
        <f t="shared" si="331"/>
        <v>0</v>
      </c>
      <c r="T558" s="110">
        <f t="shared" si="332"/>
        <v>0</v>
      </c>
      <c r="U558" s="109">
        <f t="shared" si="312"/>
        <v>0</v>
      </c>
      <c r="V558" s="69" t="e">
        <f t="shared" si="333"/>
        <v>#DIV/0!</v>
      </c>
      <c r="W558" s="109" t="e">
        <f t="shared" si="313"/>
        <v>#DIV/0!</v>
      </c>
      <c r="X558" s="109" t="e">
        <f t="shared" si="314"/>
        <v>#DIV/0!</v>
      </c>
      <c r="Y558" s="109" t="e">
        <f t="shared" si="315"/>
        <v>#DIV/0!</v>
      </c>
      <c r="Z558" s="109" t="e">
        <f t="shared" si="316"/>
        <v>#DIV/0!</v>
      </c>
      <c r="AA558" s="235" t="str">
        <f>IF(D558&lt;'Input Data'!$V$4," ",IF(I558=0," ",IF(K558=0," ",IF(AX558=4,28,IF(AX558=3,28,IF(AX558=2,28,IF(AX558=1,28,IF(AB558&gt;43,43,AB558))))))))</f>
        <v xml:space="preserve"> </v>
      </c>
      <c r="AB558" s="111" t="e">
        <f t="shared" si="317"/>
        <v>#DIV/0!</v>
      </c>
      <c r="AC558" s="128" t="e">
        <f t="shared" si="334"/>
        <v>#DIV/0!</v>
      </c>
      <c r="AD558" s="81">
        <f t="shared" si="318"/>
        <v>-99</v>
      </c>
      <c r="AE558" s="128" t="str">
        <f>IF(D558&lt;'Input Data'!$V$4," ",IF(I558=0," ",IF(K558=0," ",5*(I558-S558))))</f>
        <v xml:space="preserve"> </v>
      </c>
      <c r="AF558" s="81">
        <f t="shared" si="335"/>
        <v>-0.99</v>
      </c>
      <c r="AG558" s="81">
        <f t="shared" si="319"/>
        <v>-99</v>
      </c>
      <c r="AH558" s="119" t="e">
        <f t="shared" si="336"/>
        <v>#DIV/0!</v>
      </c>
      <c r="AI558" s="130" t="e">
        <f t="shared" si="337"/>
        <v>#DIV/0!</v>
      </c>
      <c r="AJ558" s="119" t="e">
        <f t="shared" si="338"/>
        <v>#DIV/0!</v>
      </c>
      <c r="AK558" s="119">
        <f t="shared" si="339"/>
        <v>-99</v>
      </c>
      <c r="AL558" s="69" t="e">
        <f t="shared" si="340"/>
        <v>#DIV/0!</v>
      </c>
      <c r="AM558" s="114" t="e">
        <f t="shared" si="341"/>
        <v>#DIV/0!</v>
      </c>
      <c r="AN558" s="119" t="e">
        <f t="shared" si="342"/>
        <v>#DIV/0!</v>
      </c>
      <c r="AO558" s="119" t="e">
        <f t="shared" si="343"/>
        <v>#DIV/0!</v>
      </c>
      <c r="AP558" s="119" t="e">
        <f t="shared" si="344"/>
        <v>#DIV/0!</v>
      </c>
      <c r="AQ558" s="119" t="e">
        <f t="shared" si="345"/>
        <v>#DIV/0!</v>
      </c>
      <c r="AR558" s="119" t="e">
        <f t="shared" si="346"/>
        <v>#DIV/0!</v>
      </c>
      <c r="AS558" s="114" t="e">
        <f t="shared" si="347"/>
        <v>#DIV/0!</v>
      </c>
      <c r="AT558" s="114" t="e">
        <f t="shared" si="320"/>
        <v>#DIV/0!</v>
      </c>
      <c r="AU558" s="114" t="e">
        <f t="shared" si="348"/>
        <v>#DIV/0!</v>
      </c>
      <c r="AV558" s="114" t="e">
        <f t="shared" si="321"/>
        <v>#DIV/0!</v>
      </c>
      <c r="AW558" s="69" t="e">
        <f t="shared" si="349"/>
        <v>#DIV/0!</v>
      </c>
      <c r="AX558" s="69" t="e">
        <f t="shared" si="350"/>
        <v>#DIV/0!</v>
      </c>
    </row>
    <row r="559" spans="4:50" ht="15.75">
      <c r="D559" s="41">
        <f>'Input Data'!E572</f>
        <v>0</v>
      </c>
      <c r="E559" s="43">
        <f>'Input Data'!F572</f>
        <v>0</v>
      </c>
      <c r="F559" s="43">
        <f>'Input Data'!G572</f>
        <v>0</v>
      </c>
      <c r="G559" s="43">
        <f>'Input Data'!H572</f>
        <v>0</v>
      </c>
      <c r="H559" s="41">
        <f>('Input Data'!E572)/3.28084</f>
        <v>0</v>
      </c>
      <c r="I559" s="43">
        <f t="shared" si="322"/>
        <v>0</v>
      </c>
      <c r="J559" s="43">
        <f t="shared" si="323"/>
        <v>-99</v>
      </c>
      <c r="K559" s="43">
        <f t="shared" si="324"/>
        <v>0</v>
      </c>
      <c r="L559" s="43">
        <f t="shared" si="325"/>
        <v>-99</v>
      </c>
      <c r="M559" s="43">
        <f t="shared" si="326"/>
        <v>0</v>
      </c>
      <c r="N559" s="43">
        <f t="shared" si="327"/>
        <v>-99</v>
      </c>
      <c r="O559" s="43" t="e">
        <f t="shared" si="328"/>
        <v>#DIV/0!</v>
      </c>
      <c r="P559" s="108">
        <f t="shared" si="329"/>
        <v>-99</v>
      </c>
      <c r="Q559" s="128" t="str">
        <f>IF(D559&lt;'Input Data'!$V$4," ",IF(I559=0," ",IF(K559=0," ",12+1.5*LN(K559+0.1))))</f>
        <v xml:space="preserve"> </v>
      </c>
      <c r="R559" s="120">
        <f t="shared" si="330"/>
        <v>-0.63022410000000006</v>
      </c>
      <c r="S559" s="109">
        <f t="shared" si="331"/>
        <v>0</v>
      </c>
      <c r="T559" s="110">
        <f t="shared" si="332"/>
        <v>0</v>
      </c>
      <c r="U559" s="109">
        <f t="shared" si="312"/>
        <v>0</v>
      </c>
      <c r="V559" s="69" t="e">
        <f t="shared" si="333"/>
        <v>#DIV/0!</v>
      </c>
      <c r="W559" s="109" t="e">
        <f t="shared" si="313"/>
        <v>#DIV/0!</v>
      </c>
      <c r="X559" s="109" t="e">
        <f t="shared" si="314"/>
        <v>#DIV/0!</v>
      </c>
      <c r="Y559" s="109" t="e">
        <f t="shared" si="315"/>
        <v>#DIV/0!</v>
      </c>
      <c r="Z559" s="109" t="e">
        <f t="shared" si="316"/>
        <v>#DIV/0!</v>
      </c>
      <c r="AA559" s="235" t="str">
        <f>IF(D559&lt;'Input Data'!$V$4," ",IF(I559=0," ",IF(K559=0," ",IF(AX559=4,28,IF(AX559=3,28,IF(AX559=2,28,IF(AX559=1,28,IF(AB559&gt;43,43,AB559))))))))</f>
        <v xml:space="preserve"> </v>
      </c>
      <c r="AB559" s="111" t="e">
        <f t="shared" si="317"/>
        <v>#DIV/0!</v>
      </c>
      <c r="AC559" s="128" t="e">
        <f t="shared" si="334"/>
        <v>#DIV/0!</v>
      </c>
      <c r="AD559" s="81">
        <f t="shared" si="318"/>
        <v>-99</v>
      </c>
      <c r="AE559" s="128" t="str">
        <f>IF(D559&lt;'Input Data'!$V$4," ",IF(I559=0," ",IF(K559=0," ",5*(I559-S559))))</f>
        <v xml:space="preserve"> </v>
      </c>
      <c r="AF559" s="81">
        <f t="shared" si="335"/>
        <v>-0.99</v>
      </c>
      <c r="AG559" s="81">
        <f t="shared" si="319"/>
        <v>-99</v>
      </c>
      <c r="AH559" s="119" t="e">
        <f t="shared" si="336"/>
        <v>#DIV/0!</v>
      </c>
      <c r="AI559" s="130" t="e">
        <f t="shared" si="337"/>
        <v>#DIV/0!</v>
      </c>
      <c r="AJ559" s="119" t="e">
        <f t="shared" si="338"/>
        <v>#DIV/0!</v>
      </c>
      <c r="AK559" s="119">
        <f t="shared" si="339"/>
        <v>-99</v>
      </c>
      <c r="AL559" s="69" t="e">
        <f t="shared" si="340"/>
        <v>#DIV/0!</v>
      </c>
      <c r="AM559" s="114" t="e">
        <f t="shared" si="341"/>
        <v>#DIV/0!</v>
      </c>
      <c r="AN559" s="119" t="e">
        <f t="shared" si="342"/>
        <v>#DIV/0!</v>
      </c>
      <c r="AO559" s="119" t="e">
        <f t="shared" si="343"/>
        <v>#DIV/0!</v>
      </c>
      <c r="AP559" s="119" t="e">
        <f t="shared" si="344"/>
        <v>#DIV/0!</v>
      </c>
      <c r="AQ559" s="119" t="e">
        <f t="shared" si="345"/>
        <v>#DIV/0!</v>
      </c>
      <c r="AR559" s="119" t="e">
        <f t="shared" si="346"/>
        <v>#DIV/0!</v>
      </c>
      <c r="AS559" s="114" t="e">
        <f t="shared" si="347"/>
        <v>#DIV/0!</v>
      </c>
      <c r="AT559" s="114" t="e">
        <f t="shared" si="320"/>
        <v>#DIV/0!</v>
      </c>
      <c r="AU559" s="114" t="e">
        <f t="shared" si="348"/>
        <v>#DIV/0!</v>
      </c>
      <c r="AV559" s="114" t="e">
        <f t="shared" si="321"/>
        <v>#DIV/0!</v>
      </c>
      <c r="AW559" s="69" t="e">
        <f t="shared" si="349"/>
        <v>#DIV/0!</v>
      </c>
      <c r="AX559" s="69" t="e">
        <f t="shared" si="350"/>
        <v>#DIV/0!</v>
      </c>
    </row>
    <row r="560" spans="4:50" ht="15.75">
      <c r="D560" s="41">
        <f>'Input Data'!E573</f>
        <v>0</v>
      </c>
      <c r="E560" s="43">
        <f>'Input Data'!F573</f>
        <v>0</v>
      </c>
      <c r="F560" s="43">
        <f>'Input Data'!G573</f>
        <v>0</v>
      </c>
      <c r="G560" s="43">
        <f>'Input Data'!H573</f>
        <v>0</v>
      </c>
      <c r="H560" s="41">
        <f>('Input Data'!E573)/3.28084</f>
        <v>0</v>
      </c>
      <c r="I560" s="43">
        <f t="shared" si="322"/>
        <v>0</v>
      </c>
      <c r="J560" s="43">
        <f t="shared" si="323"/>
        <v>-99</v>
      </c>
      <c r="K560" s="43">
        <f t="shared" si="324"/>
        <v>0</v>
      </c>
      <c r="L560" s="43">
        <f t="shared" si="325"/>
        <v>-99</v>
      </c>
      <c r="M560" s="43">
        <f t="shared" si="326"/>
        <v>0</v>
      </c>
      <c r="N560" s="43">
        <f t="shared" si="327"/>
        <v>-99</v>
      </c>
      <c r="O560" s="43" t="e">
        <f t="shared" si="328"/>
        <v>#DIV/0!</v>
      </c>
      <c r="P560" s="108">
        <f t="shared" si="329"/>
        <v>-99</v>
      </c>
      <c r="Q560" s="128" t="str">
        <f>IF(D560&lt;'Input Data'!$V$4," ",IF(I560=0," ",IF(K560=0," ",12+1.5*LN(K560+0.1))))</f>
        <v xml:space="preserve"> </v>
      </c>
      <c r="R560" s="120">
        <f t="shared" si="330"/>
        <v>-0.63022410000000006</v>
      </c>
      <c r="S560" s="109">
        <f t="shared" si="331"/>
        <v>0</v>
      </c>
      <c r="T560" s="110">
        <f t="shared" si="332"/>
        <v>0</v>
      </c>
      <c r="U560" s="109">
        <f t="shared" si="312"/>
        <v>0</v>
      </c>
      <c r="V560" s="69" t="e">
        <f t="shared" si="333"/>
        <v>#DIV/0!</v>
      </c>
      <c r="W560" s="109" t="e">
        <f t="shared" si="313"/>
        <v>#DIV/0!</v>
      </c>
      <c r="X560" s="109" t="e">
        <f t="shared" si="314"/>
        <v>#DIV/0!</v>
      </c>
      <c r="Y560" s="109" t="e">
        <f t="shared" si="315"/>
        <v>#DIV/0!</v>
      </c>
      <c r="Z560" s="109" t="e">
        <f t="shared" si="316"/>
        <v>#DIV/0!</v>
      </c>
      <c r="AA560" s="235" t="str">
        <f>IF(D560&lt;'Input Data'!$V$4," ",IF(I560=0," ",IF(K560=0," ",IF(AX560=4,28,IF(AX560=3,28,IF(AX560=2,28,IF(AX560=1,28,IF(AB560&gt;43,43,AB560))))))))</f>
        <v xml:space="preserve"> </v>
      </c>
      <c r="AB560" s="111" t="e">
        <f t="shared" si="317"/>
        <v>#DIV/0!</v>
      </c>
      <c r="AC560" s="128" t="e">
        <f t="shared" si="334"/>
        <v>#DIV/0!</v>
      </c>
      <c r="AD560" s="81">
        <f t="shared" si="318"/>
        <v>-99</v>
      </c>
      <c r="AE560" s="128" t="str">
        <f>IF(D560&lt;'Input Data'!$V$4," ",IF(I560=0," ",IF(K560=0," ",5*(I560-S560))))</f>
        <v xml:space="preserve"> </v>
      </c>
      <c r="AF560" s="81">
        <f t="shared" si="335"/>
        <v>-0.99</v>
      </c>
      <c r="AG560" s="81">
        <f t="shared" si="319"/>
        <v>-99</v>
      </c>
      <c r="AH560" s="119" t="e">
        <f t="shared" si="336"/>
        <v>#DIV/0!</v>
      </c>
      <c r="AI560" s="130" t="e">
        <f t="shared" si="337"/>
        <v>#DIV/0!</v>
      </c>
      <c r="AJ560" s="119" t="e">
        <f t="shared" si="338"/>
        <v>#DIV/0!</v>
      </c>
      <c r="AK560" s="119">
        <f t="shared" si="339"/>
        <v>-99</v>
      </c>
      <c r="AL560" s="69" t="e">
        <f t="shared" si="340"/>
        <v>#DIV/0!</v>
      </c>
      <c r="AM560" s="114" t="e">
        <f t="shared" si="341"/>
        <v>#DIV/0!</v>
      </c>
      <c r="AN560" s="119" t="e">
        <f t="shared" si="342"/>
        <v>#DIV/0!</v>
      </c>
      <c r="AO560" s="119" t="e">
        <f t="shared" si="343"/>
        <v>#DIV/0!</v>
      </c>
      <c r="AP560" s="119" t="e">
        <f t="shared" si="344"/>
        <v>#DIV/0!</v>
      </c>
      <c r="AQ560" s="119" t="e">
        <f t="shared" si="345"/>
        <v>#DIV/0!</v>
      </c>
      <c r="AR560" s="119" t="e">
        <f t="shared" si="346"/>
        <v>#DIV/0!</v>
      </c>
      <c r="AS560" s="114" t="e">
        <f t="shared" si="347"/>
        <v>#DIV/0!</v>
      </c>
      <c r="AT560" s="114" t="e">
        <f t="shared" si="320"/>
        <v>#DIV/0!</v>
      </c>
      <c r="AU560" s="114" t="e">
        <f t="shared" si="348"/>
        <v>#DIV/0!</v>
      </c>
      <c r="AV560" s="114" t="e">
        <f t="shared" si="321"/>
        <v>#DIV/0!</v>
      </c>
      <c r="AW560" s="69" t="e">
        <f t="shared" si="349"/>
        <v>#DIV/0!</v>
      </c>
      <c r="AX560" s="69" t="e">
        <f t="shared" si="350"/>
        <v>#DIV/0!</v>
      </c>
    </row>
    <row r="561" spans="4:50" ht="15.75">
      <c r="D561" s="41">
        <f>'Input Data'!E574</f>
        <v>0</v>
      </c>
      <c r="E561" s="43">
        <f>'Input Data'!F574</f>
        <v>0</v>
      </c>
      <c r="F561" s="43">
        <f>'Input Data'!G574</f>
        <v>0</v>
      </c>
      <c r="G561" s="43">
        <f>'Input Data'!H574</f>
        <v>0</v>
      </c>
      <c r="H561" s="41">
        <f>('Input Data'!E574)/3.28084</f>
        <v>0</v>
      </c>
      <c r="I561" s="43">
        <f t="shared" si="322"/>
        <v>0</v>
      </c>
      <c r="J561" s="43">
        <f t="shared" si="323"/>
        <v>-99</v>
      </c>
      <c r="K561" s="43">
        <f t="shared" si="324"/>
        <v>0</v>
      </c>
      <c r="L561" s="43">
        <f t="shared" si="325"/>
        <v>-99</v>
      </c>
      <c r="M561" s="43">
        <f t="shared" si="326"/>
        <v>0</v>
      </c>
      <c r="N561" s="43">
        <f t="shared" si="327"/>
        <v>-99</v>
      </c>
      <c r="O561" s="43" t="e">
        <f t="shared" si="328"/>
        <v>#DIV/0!</v>
      </c>
      <c r="P561" s="108">
        <f t="shared" si="329"/>
        <v>-99</v>
      </c>
      <c r="Q561" s="128" t="str">
        <f>IF(D561&lt;'Input Data'!$V$4," ",IF(I561=0," ",IF(K561=0," ",12+1.5*LN(K561+0.1))))</f>
        <v xml:space="preserve"> </v>
      </c>
      <c r="R561" s="120">
        <f t="shared" si="330"/>
        <v>-0.63022410000000006</v>
      </c>
      <c r="S561" s="109">
        <f t="shared" si="331"/>
        <v>0</v>
      </c>
      <c r="T561" s="110">
        <f t="shared" si="332"/>
        <v>0</v>
      </c>
      <c r="U561" s="109">
        <f t="shared" si="312"/>
        <v>0</v>
      </c>
      <c r="V561" s="69" t="e">
        <f t="shared" si="333"/>
        <v>#DIV/0!</v>
      </c>
      <c r="W561" s="109" t="e">
        <f t="shared" si="313"/>
        <v>#DIV/0!</v>
      </c>
      <c r="X561" s="109" t="e">
        <f t="shared" si="314"/>
        <v>#DIV/0!</v>
      </c>
      <c r="Y561" s="109" t="e">
        <f t="shared" si="315"/>
        <v>#DIV/0!</v>
      </c>
      <c r="Z561" s="109" t="e">
        <f t="shared" si="316"/>
        <v>#DIV/0!</v>
      </c>
      <c r="AA561" s="235" t="str">
        <f>IF(D561&lt;'Input Data'!$V$4," ",IF(I561=0," ",IF(K561=0," ",IF(AX561=4,28,IF(AX561=3,28,IF(AX561=2,28,IF(AX561=1,28,IF(AB561&gt;43,43,AB561))))))))</f>
        <v xml:space="preserve"> </v>
      </c>
      <c r="AB561" s="111" t="e">
        <f t="shared" si="317"/>
        <v>#DIV/0!</v>
      </c>
      <c r="AC561" s="128" t="e">
        <f t="shared" si="334"/>
        <v>#DIV/0!</v>
      </c>
      <c r="AD561" s="81">
        <f t="shared" si="318"/>
        <v>-99</v>
      </c>
      <c r="AE561" s="128" t="str">
        <f>IF(D561&lt;'Input Data'!$V$4," ",IF(I561=0," ",IF(K561=0," ",5*(I561-S561))))</f>
        <v xml:space="preserve"> </v>
      </c>
      <c r="AF561" s="81">
        <f t="shared" si="335"/>
        <v>-0.99</v>
      </c>
      <c r="AG561" s="81">
        <f t="shared" si="319"/>
        <v>-99</v>
      </c>
      <c r="AH561" s="119" t="e">
        <f t="shared" si="336"/>
        <v>#DIV/0!</v>
      </c>
      <c r="AI561" s="130" t="e">
        <f t="shared" si="337"/>
        <v>#DIV/0!</v>
      </c>
      <c r="AJ561" s="119" t="e">
        <f t="shared" si="338"/>
        <v>#DIV/0!</v>
      </c>
      <c r="AK561" s="119">
        <f t="shared" si="339"/>
        <v>-99</v>
      </c>
      <c r="AL561" s="69" t="e">
        <f t="shared" si="340"/>
        <v>#DIV/0!</v>
      </c>
      <c r="AM561" s="114" t="e">
        <f t="shared" si="341"/>
        <v>#DIV/0!</v>
      </c>
      <c r="AN561" s="119" t="e">
        <f t="shared" si="342"/>
        <v>#DIV/0!</v>
      </c>
      <c r="AO561" s="119" t="e">
        <f t="shared" si="343"/>
        <v>#DIV/0!</v>
      </c>
      <c r="AP561" s="119" t="e">
        <f t="shared" si="344"/>
        <v>#DIV/0!</v>
      </c>
      <c r="AQ561" s="119" t="e">
        <f t="shared" si="345"/>
        <v>#DIV/0!</v>
      </c>
      <c r="AR561" s="119" t="e">
        <f t="shared" si="346"/>
        <v>#DIV/0!</v>
      </c>
      <c r="AS561" s="114" t="e">
        <f t="shared" si="347"/>
        <v>#DIV/0!</v>
      </c>
      <c r="AT561" s="114" t="e">
        <f t="shared" si="320"/>
        <v>#DIV/0!</v>
      </c>
      <c r="AU561" s="114" t="e">
        <f t="shared" si="348"/>
        <v>#DIV/0!</v>
      </c>
      <c r="AV561" s="114" t="e">
        <f t="shared" si="321"/>
        <v>#DIV/0!</v>
      </c>
      <c r="AW561" s="69" t="e">
        <f t="shared" si="349"/>
        <v>#DIV/0!</v>
      </c>
      <c r="AX561" s="69" t="e">
        <f t="shared" si="350"/>
        <v>#DIV/0!</v>
      </c>
    </row>
    <row r="562" spans="4:50" ht="15.75">
      <c r="D562" s="41">
        <f>'Input Data'!E575</f>
        <v>0</v>
      </c>
      <c r="E562" s="43">
        <f>'Input Data'!F575</f>
        <v>0</v>
      </c>
      <c r="F562" s="43">
        <f>'Input Data'!G575</f>
        <v>0</v>
      </c>
      <c r="G562" s="43">
        <f>'Input Data'!H575</f>
        <v>0</v>
      </c>
      <c r="H562" s="41">
        <f>('Input Data'!E575)/3.28084</f>
        <v>0</v>
      </c>
      <c r="I562" s="43">
        <f t="shared" si="322"/>
        <v>0</v>
      </c>
      <c r="J562" s="43">
        <f t="shared" si="323"/>
        <v>-99</v>
      </c>
      <c r="K562" s="43">
        <f t="shared" si="324"/>
        <v>0</v>
      </c>
      <c r="L562" s="43">
        <f t="shared" si="325"/>
        <v>-99</v>
      </c>
      <c r="M562" s="43">
        <f t="shared" si="326"/>
        <v>0</v>
      </c>
      <c r="N562" s="43">
        <f t="shared" si="327"/>
        <v>-99</v>
      </c>
      <c r="O562" s="43" t="e">
        <f t="shared" si="328"/>
        <v>#DIV/0!</v>
      </c>
      <c r="P562" s="108">
        <f t="shared" si="329"/>
        <v>-99</v>
      </c>
      <c r="Q562" s="128" t="str">
        <f>IF(D562&lt;'Input Data'!$V$4," ",IF(I562=0," ",IF(K562=0," ",12+1.5*LN(K562+0.1))))</f>
        <v xml:space="preserve"> </v>
      </c>
      <c r="R562" s="120">
        <f t="shared" si="330"/>
        <v>-0.63022410000000006</v>
      </c>
      <c r="S562" s="109">
        <f t="shared" si="331"/>
        <v>0</v>
      </c>
      <c r="T562" s="110">
        <f t="shared" si="332"/>
        <v>0</v>
      </c>
      <c r="U562" s="109">
        <f t="shared" si="312"/>
        <v>0</v>
      </c>
      <c r="V562" s="69" t="e">
        <f t="shared" si="333"/>
        <v>#DIV/0!</v>
      </c>
      <c r="W562" s="109" t="e">
        <f t="shared" si="313"/>
        <v>#DIV/0!</v>
      </c>
      <c r="X562" s="109" t="e">
        <f t="shared" si="314"/>
        <v>#DIV/0!</v>
      </c>
      <c r="Y562" s="109" t="e">
        <f t="shared" si="315"/>
        <v>#DIV/0!</v>
      </c>
      <c r="Z562" s="109" t="e">
        <f t="shared" si="316"/>
        <v>#DIV/0!</v>
      </c>
      <c r="AA562" s="235" t="str">
        <f>IF(D562&lt;'Input Data'!$V$4," ",IF(I562=0," ",IF(K562=0," ",IF(AX562=4,28,IF(AX562=3,28,IF(AX562=2,28,IF(AX562=1,28,IF(AB562&gt;43,43,AB562))))))))</f>
        <v xml:space="preserve"> </v>
      </c>
      <c r="AB562" s="111" t="e">
        <f t="shared" si="317"/>
        <v>#DIV/0!</v>
      </c>
      <c r="AC562" s="128" t="e">
        <f t="shared" si="334"/>
        <v>#DIV/0!</v>
      </c>
      <c r="AD562" s="81">
        <f t="shared" si="318"/>
        <v>-99</v>
      </c>
      <c r="AE562" s="128" t="str">
        <f>IF(D562&lt;'Input Data'!$V$4," ",IF(I562=0," ",IF(K562=0," ",5*(I562-S562))))</f>
        <v xml:space="preserve"> </v>
      </c>
      <c r="AF562" s="81">
        <f t="shared" si="335"/>
        <v>-0.99</v>
      </c>
      <c r="AG562" s="81">
        <f t="shared" si="319"/>
        <v>-99</v>
      </c>
      <c r="AH562" s="119" t="e">
        <f t="shared" si="336"/>
        <v>#DIV/0!</v>
      </c>
      <c r="AI562" s="130" t="e">
        <f t="shared" si="337"/>
        <v>#DIV/0!</v>
      </c>
      <c r="AJ562" s="119" t="e">
        <f t="shared" si="338"/>
        <v>#DIV/0!</v>
      </c>
      <c r="AK562" s="119">
        <f t="shared" si="339"/>
        <v>-99</v>
      </c>
      <c r="AL562" s="69" t="e">
        <f t="shared" si="340"/>
        <v>#DIV/0!</v>
      </c>
      <c r="AM562" s="114" t="e">
        <f t="shared" si="341"/>
        <v>#DIV/0!</v>
      </c>
      <c r="AN562" s="119" t="e">
        <f t="shared" si="342"/>
        <v>#DIV/0!</v>
      </c>
      <c r="AO562" s="119" t="e">
        <f t="shared" si="343"/>
        <v>#DIV/0!</v>
      </c>
      <c r="AP562" s="119" t="e">
        <f t="shared" si="344"/>
        <v>#DIV/0!</v>
      </c>
      <c r="AQ562" s="119" t="e">
        <f t="shared" si="345"/>
        <v>#DIV/0!</v>
      </c>
      <c r="AR562" s="119" t="e">
        <f t="shared" si="346"/>
        <v>#DIV/0!</v>
      </c>
      <c r="AS562" s="114" t="e">
        <f t="shared" si="347"/>
        <v>#DIV/0!</v>
      </c>
      <c r="AT562" s="114" t="e">
        <f t="shared" si="320"/>
        <v>#DIV/0!</v>
      </c>
      <c r="AU562" s="114" t="e">
        <f t="shared" si="348"/>
        <v>#DIV/0!</v>
      </c>
      <c r="AV562" s="114" t="e">
        <f t="shared" si="321"/>
        <v>#DIV/0!</v>
      </c>
      <c r="AW562" s="69" t="e">
        <f t="shared" si="349"/>
        <v>#DIV/0!</v>
      </c>
      <c r="AX562" s="69" t="e">
        <f t="shared" si="350"/>
        <v>#DIV/0!</v>
      </c>
    </row>
    <row r="563" spans="4:50" ht="15.75">
      <c r="D563" s="41">
        <f>'Input Data'!E576</f>
        <v>0</v>
      </c>
      <c r="E563" s="43">
        <f>'Input Data'!F576</f>
        <v>0</v>
      </c>
      <c r="F563" s="43">
        <f>'Input Data'!G576</f>
        <v>0</v>
      </c>
      <c r="G563" s="43">
        <f>'Input Data'!H576</f>
        <v>0</v>
      </c>
      <c r="H563" s="41">
        <f>('Input Data'!E576)/3.28084</f>
        <v>0</v>
      </c>
      <c r="I563" s="43">
        <f t="shared" si="322"/>
        <v>0</v>
      </c>
      <c r="J563" s="43">
        <f t="shared" si="323"/>
        <v>-99</v>
      </c>
      <c r="K563" s="43">
        <f t="shared" si="324"/>
        <v>0</v>
      </c>
      <c r="L563" s="43">
        <f t="shared" si="325"/>
        <v>-99</v>
      </c>
      <c r="M563" s="43">
        <f t="shared" si="326"/>
        <v>0</v>
      </c>
      <c r="N563" s="43">
        <f t="shared" si="327"/>
        <v>-99</v>
      </c>
      <c r="O563" s="43" t="e">
        <f t="shared" si="328"/>
        <v>#DIV/0!</v>
      </c>
      <c r="P563" s="108">
        <f t="shared" si="329"/>
        <v>-99</v>
      </c>
      <c r="Q563" s="128" t="str">
        <f>IF(D563&lt;'Input Data'!$V$4," ",IF(I563=0," ",IF(K563=0," ",12+1.5*LN(K563+0.1))))</f>
        <v xml:space="preserve"> </v>
      </c>
      <c r="R563" s="120">
        <f t="shared" si="330"/>
        <v>-0.63022410000000006</v>
      </c>
      <c r="S563" s="109">
        <f t="shared" si="331"/>
        <v>0</v>
      </c>
      <c r="T563" s="110">
        <f t="shared" si="332"/>
        <v>0</v>
      </c>
      <c r="U563" s="109">
        <f t="shared" si="312"/>
        <v>0</v>
      </c>
      <c r="V563" s="69" t="e">
        <f t="shared" si="333"/>
        <v>#DIV/0!</v>
      </c>
      <c r="W563" s="109" t="e">
        <f t="shared" si="313"/>
        <v>#DIV/0!</v>
      </c>
      <c r="X563" s="109" t="e">
        <f t="shared" si="314"/>
        <v>#DIV/0!</v>
      </c>
      <c r="Y563" s="109" t="e">
        <f t="shared" si="315"/>
        <v>#DIV/0!</v>
      </c>
      <c r="Z563" s="109" t="e">
        <f t="shared" si="316"/>
        <v>#DIV/0!</v>
      </c>
      <c r="AA563" s="235" t="str">
        <f>IF(D563&lt;'Input Data'!$V$4," ",IF(I563=0," ",IF(K563=0," ",IF(AX563=4,28,IF(AX563=3,28,IF(AX563=2,28,IF(AX563=1,28,IF(AB563&gt;43,43,AB563))))))))</f>
        <v xml:space="preserve"> </v>
      </c>
      <c r="AB563" s="111" t="e">
        <f t="shared" si="317"/>
        <v>#DIV/0!</v>
      </c>
      <c r="AC563" s="128" t="e">
        <f t="shared" si="334"/>
        <v>#DIV/0!</v>
      </c>
      <c r="AD563" s="81">
        <f t="shared" si="318"/>
        <v>-99</v>
      </c>
      <c r="AE563" s="128" t="str">
        <f>IF(D563&lt;'Input Data'!$V$4," ",IF(I563=0," ",IF(K563=0," ",5*(I563-S563))))</f>
        <v xml:space="preserve"> </v>
      </c>
      <c r="AF563" s="81">
        <f t="shared" si="335"/>
        <v>-0.99</v>
      </c>
      <c r="AG563" s="81">
        <f t="shared" si="319"/>
        <v>-99</v>
      </c>
      <c r="AH563" s="119" t="e">
        <f t="shared" si="336"/>
        <v>#DIV/0!</v>
      </c>
      <c r="AI563" s="130" t="e">
        <f t="shared" si="337"/>
        <v>#DIV/0!</v>
      </c>
      <c r="AJ563" s="119" t="e">
        <f t="shared" si="338"/>
        <v>#DIV/0!</v>
      </c>
      <c r="AK563" s="119">
        <f t="shared" si="339"/>
        <v>-99</v>
      </c>
      <c r="AL563" s="69" t="e">
        <f t="shared" si="340"/>
        <v>#DIV/0!</v>
      </c>
      <c r="AM563" s="114" t="e">
        <f t="shared" si="341"/>
        <v>#DIV/0!</v>
      </c>
      <c r="AN563" s="119" t="e">
        <f t="shared" si="342"/>
        <v>#DIV/0!</v>
      </c>
      <c r="AO563" s="119" t="e">
        <f t="shared" si="343"/>
        <v>#DIV/0!</v>
      </c>
      <c r="AP563" s="119" t="e">
        <f t="shared" si="344"/>
        <v>#DIV/0!</v>
      </c>
      <c r="AQ563" s="119" t="e">
        <f t="shared" si="345"/>
        <v>#DIV/0!</v>
      </c>
      <c r="AR563" s="119" t="e">
        <f t="shared" si="346"/>
        <v>#DIV/0!</v>
      </c>
      <c r="AS563" s="114" t="e">
        <f t="shared" si="347"/>
        <v>#DIV/0!</v>
      </c>
      <c r="AT563" s="114" t="e">
        <f t="shared" si="320"/>
        <v>#DIV/0!</v>
      </c>
      <c r="AU563" s="114" t="e">
        <f t="shared" si="348"/>
        <v>#DIV/0!</v>
      </c>
      <c r="AV563" s="114" t="e">
        <f t="shared" si="321"/>
        <v>#DIV/0!</v>
      </c>
      <c r="AW563" s="69" t="e">
        <f t="shared" si="349"/>
        <v>#DIV/0!</v>
      </c>
      <c r="AX563" s="69" t="e">
        <f t="shared" si="350"/>
        <v>#DIV/0!</v>
      </c>
    </row>
    <row r="564" spans="4:50" ht="15.75">
      <c r="D564" s="41">
        <f>'Input Data'!E577</f>
        <v>0</v>
      </c>
      <c r="E564" s="43">
        <f>'Input Data'!F577</f>
        <v>0</v>
      </c>
      <c r="F564" s="43">
        <f>'Input Data'!G577</f>
        <v>0</v>
      </c>
      <c r="G564" s="43">
        <f>'Input Data'!H577</f>
        <v>0</v>
      </c>
      <c r="H564" s="41">
        <f>('Input Data'!E577)/3.28084</f>
        <v>0</v>
      </c>
      <c r="I564" s="43">
        <f t="shared" si="322"/>
        <v>0</v>
      </c>
      <c r="J564" s="43">
        <f t="shared" si="323"/>
        <v>-99</v>
      </c>
      <c r="K564" s="43">
        <f t="shared" si="324"/>
        <v>0</v>
      </c>
      <c r="L564" s="43">
        <f t="shared" si="325"/>
        <v>-99</v>
      </c>
      <c r="M564" s="43">
        <f t="shared" si="326"/>
        <v>0</v>
      </c>
      <c r="N564" s="43">
        <f t="shared" si="327"/>
        <v>-99</v>
      </c>
      <c r="O564" s="43" t="e">
        <f t="shared" si="328"/>
        <v>#DIV/0!</v>
      </c>
      <c r="P564" s="108">
        <f t="shared" si="329"/>
        <v>-99</v>
      </c>
      <c r="Q564" s="128" t="str">
        <f>IF(D564&lt;'Input Data'!$V$4," ",IF(I564=0," ",IF(K564=0," ",12+1.5*LN(K564+0.1))))</f>
        <v xml:space="preserve"> </v>
      </c>
      <c r="R564" s="120">
        <f t="shared" si="330"/>
        <v>-0.63022410000000006</v>
      </c>
      <c r="S564" s="109">
        <f t="shared" si="331"/>
        <v>0</v>
      </c>
      <c r="T564" s="110">
        <f t="shared" si="332"/>
        <v>0</v>
      </c>
      <c r="U564" s="109">
        <f t="shared" si="312"/>
        <v>0</v>
      </c>
      <c r="V564" s="69" t="e">
        <f t="shared" si="333"/>
        <v>#DIV/0!</v>
      </c>
      <c r="W564" s="109" t="e">
        <f t="shared" si="313"/>
        <v>#DIV/0!</v>
      </c>
      <c r="X564" s="109" t="e">
        <f t="shared" si="314"/>
        <v>#DIV/0!</v>
      </c>
      <c r="Y564" s="109" t="e">
        <f t="shared" si="315"/>
        <v>#DIV/0!</v>
      </c>
      <c r="Z564" s="109" t="e">
        <f t="shared" si="316"/>
        <v>#DIV/0!</v>
      </c>
      <c r="AA564" s="235" t="str">
        <f>IF(D564&lt;'Input Data'!$V$4," ",IF(I564=0," ",IF(K564=0," ",IF(AX564=4,28,IF(AX564=3,28,IF(AX564=2,28,IF(AX564=1,28,IF(AB564&gt;43,43,AB564))))))))</f>
        <v xml:space="preserve"> </v>
      </c>
      <c r="AB564" s="111" t="e">
        <f t="shared" si="317"/>
        <v>#DIV/0!</v>
      </c>
      <c r="AC564" s="128" t="e">
        <f t="shared" si="334"/>
        <v>#DIV/0!</v>
      </c>
      <c r="AD564" s="81">
        <f t="shared" si="318"/>
        <v>-99</v>
      </c>
      <c r="AE564" s="128" t="str">
        <f>IF(D564&lt;'Input Data'!$V$4," ",IF(I564=0," ",IF(K564=0," ",5*(I564-S564))))</f>
        <v xml:space="preserve"> </v>
      </c>
      <c r="AF564" s="81">
        <f t="shared" si="335"/>
        <v>-0.99</v>
      </c>
      <c r="AG564" s="81">
        <f t="shared" si="319"/>
        <v>-99</v>
      </c>
      <c r="AH564" s="119" t="e">
        <f t="shared" si="336"/>
        <v>#DIV/0!</v>
      </c>
      <c r="AI564" s="130" t="e">
        <f t="shared" si="337"/>
        <v>#DIV/0!</v>
      </c>
      <c r="AJ564" s="119" t="e">
        <f t="shared" si="338"/>
        <v>#DIV/0!</v>
      </c>
      <c r="AK564" s="119">
        <f t="shared" si="339"/>
        <v>-99</v>
      </c>
      <c r="AL564" s="69" t="e">
        <f t="shared" si="340"/>
        <v>#DIV/0!</v>
      </c>
      <c r="AM564" s="114" t="e">
        <f t="shared" si="341"/>
        <v>#DIV/0!</v>
      </c>
      <c r="AN564" s="119" t="e">
        <f t="shared" si="342"/>
        <v>#DIV/0!</v>
      </c>
      <c r="AO564" s="119" t="e">
        <f t="shared" si="343"/>
        <v>#DIV/0!</v>
      </c>
      <c r="AP564" s="119" t="e">
        <f t="shared" si="344"/>
        <v>#DIV/0!</v>
      </c>
      <c r="AQ564" s="119" t="e">
        <f t="shared" si="345"/>
        <v>#DIV/0!</v>
      </c>
      <c r="AR564" s="119" t="e">
        <f t="shared" si="346"/>
        <v>#DIV/0!</v>
      </c>
      <c r="AS564" s="114" t="e">
        <f t="shared" si="347"/>
        <v>#DIV/0!</v>
      </c>
      <c r="AT564" s="114" t="e">
        <f t="shared" si="320"/>
        <v>#DIV/0!</v>
      </c>
      <c r="AU564" s="114" t="e">
        <f t="shared" si="348"/>
        <v>#DIV/0!</v>
      </c>
      <c r="AV564" s="114" t="e">
        <f t="shared" si="321"/>
        <v>#DIV/0!</v>
      </c>
      <c r="AW564" s="69" t="e">
        <f t="shared" si="349"/>
        <v>#DIV/0!</v>
      </c>
      <c r="AX564" s="69" t="e">
        <f t="shared" si="350"/>
        <v>#DIV/0!</v>
      </c>
    </row>
    <row r="565" spans="4:50" ht="15.75">
      <c r="D565" s="41">
        <f>'Input Data'!E578</f>
        <v>0</v>
      </c>
      <c r="E565" s="43">
        <f>'Input Data'!F578</f>
        <v>0</v>
      </c>
      <c r="F565" s="43">
        <f>'Input Data'!G578</f>
        <v>0</v>
      </c>
      <c r="G565" s="43">
        <f>'Input Data'!H578</f>
        <v>0</v>
      </c>
      <c r="H565" s="41">
        <f>('Input Data'!E578)/3.28084</f>
        <v>0</v>
      </c>
      <c r="I565" s="43">
        <f t="shared" si="322"/>
        <v>0</v>
      </c>
      <c r="J565" s="43">
        <f t="shared" si="323"/>
        <v>-99</v>
      </c>
      <c r="K565" s="43">
        <f t="shared" si="324"/>
        <v>0</v>
      </c>
      <c r="L565" s="43">
        <f t="shared" si="325"/>
        <v>-99</v>
      </c>
      <c r="M565" s="43">
        <f t="shared" si="326"/>
        <v>0</v>
      </c>
      <c r="N565" s="43">
        <f t="shared" si="327"/>
        <v>-99</v>
      </c>
      <c r="O565" s="43" t="e">
        <f t="shared" si="328"/>
        <v>#DIV/0!</v>
      </c>
      <c r="P565" s="108">
        <f t="shared" si="329"/>
        <v>-99</v>
      </c>
      <c r="Q565" s="128" t="str">
        <f>IF(D565&lt;'Input Data'!$V$4," ",IF(I565=0," ",IF(K565=0," ",12+1.5*LN(K565+0.1))))</f>
        <v xml:space="preserve"> </v>
      </c>
      <c r="R565" s="120">
        <f t="shared" si="330"/>
        <v>-0.63022410000000006</v>
      </c>
      <c r="S565" s="109">
        <f t="shared" si="331"/>
        <v>0</v>
      </c>
      <c r="T565" s="110">
        <f t="shared" si="332"/>
        <v>0</v>
      </c>
      <c r="U565" s="109">
        <f t="shared" si="312"/>
        <v>0</v>
      </c>
      <c r="V565" s="69" t="e">
        <f t="shared" si="333"/>
        <v>#DIV/0!</v>
      </c>
      <c r="W565" s="109" t="e">
        <f t="shared" si="313"/>
        <v>#DIV/0!</v>
      </c>
      <c r="X565" s="109" t="e">
        <f t="shared" si="314"/>
        <v>#DIV/0!</v>
      </c>
      <c r="Y565" s="109" t="e">
        <f t="shared" si="315"/>
        <v>#DIV/0!</v>
      </c>
      <c r="Z565" s="109" t="e">
        <f t="shared" si="316"/>
        <v>#DIV/0!</v>
      </c>
      <c r="AA565" s="235" t="str">
        <f>IF(D565&lt;'Input Data'!$V$4," ",IF(I565=0," ",IF(K565=0," ",IF(AX565=4,28,IF(AX565=3,28,IF(AX565=2,28,IF(AX565=1,28,IF(AB565&gt;43,43,AB565))))))))</f>
        <v xml:space="preserve"> </v>
      </c>
      <c r="AB565" s="111" t="e">
        <f t="shared" si="317"/>
        <v>#DIV/0!</v>
      </c>
      <c r="AC565" s="128" t="e">
        <f t="shared" si="334"/>
        <v>#DIV/0!</v>
      </c>
      <c r="AD565" s="81">
        <f t="shared" si="318"/>
        <v>-99</v>
      </c>
      <c r="AE565" s="128" t="str">
        <f>IF(D565&lt;'Input Data'!$V$4," ",IF(I565=0," ",IF(K565=0," ",5*(I565-S565))))</f>
        <v xml:space="preserve"> </v>
      </c>
      <c r="AF565" s="81">
        <f t="shared" si="335"/>
        <v>-0.99</v>
      </c>
      <c r="AG565" s="81">
        <f t="shared" si="319"/>
        <v>-99</v>
      </c>
      <c r="AH565" s="119" t="e">
        <f t="shared" si="336"/>
        <v>#DIV/0!</v>
      </c>
      <c r="AI565" s="130" t="e">
        <f t="shared" si="337"/>
        <v>#DIV/0!</v>
      </c>
      <c r="AJ565" s="119" t="e">
        <f t="shared" si="338"/>
        <v>#DIV/0!</v>
      </c>
      <c r="AK565" s="119">
        <f t="shared" si="339"/>
        <v>-99</v>
      </c>
      <c r="AL565" s="69" t="e">
        <f t="shared" si="340"/>
        <v>#DIV/0!</v>
      </c>
      <c r="AM565" s="114" t="e">
        <f t="shared" si="341"/>
        <v>#DIV/0!</v>
      </c>
      <c r="AN565" s="119" t="e">
        <f t="shared" si="342"/>
        <v>#DIV/0!</v>
      </c>
      <c r="AO565" s="119" t="e">
        <f t="shared" si="343"/>
        <v>#DIV/0!</v>
      </c>
      <c r="AP565" s="119" t="e">
        <f t="shared" si="344"/>
        <v>#DIV/0!</v>
      </c>
      <c r="AQ565" s="119" t="e">
        <f t="shared" si="345"/>
        <v>#DIV/0!</v>
      </c>
      <c r="AR565" s="119" t="e">
        <f t="shared" si="346"/>
        <v>#DIV/0!</v>
      </c>
      <c r="AS565" s="114" t="e">
        <f t="shared" si="347"/>
        <v>#DIV/0!</v>
      </c>
      <c r="AT565" s="114" t="e">
        <f t="shared" si="320"/>
        <v>#DIV/0!</v>
      </c>
      <c r="AU565" s="114" t="e">
        <f t="shared" si="348"/>
        <v>#DIV/0!</v>
      </c>
      <c r="AV565" s="114" t="e">
        <f t="shared" si="321"/>
        <v>#DIV/0!</v>
      </c>
      <c r="AW565" s="69" t="e">
        <f t="shared" si="349"/>
        <v>#DIV/0!</v>
      </c>
      <c r="AX565" s="69" t="e">
        <f t="shared" si="350"/>
        <v>#DIV/0!</v>
      </c>
    </row>
    <row r="566" spans="4:50" ht="15.75">
      <c r="D566" s="41">
        <f>'Input Data'!E579</f>
        <v>0</v>
      </c>
      <c r="E566" s="43">
        <f>'Input Data'!F579</f>
        <v>0</v>
      </c>
      <c r="F566" s="43">
        <f>'Input Data'!G579</f>
        <v>0</v>
      </c>
      <c r="G566" s="43">
        <f>'Input Data'!H579</f>
        <v>0</v>
      </c>
      <c r="H566" s="41">
        <f>('Input Data'!E579)/3.28084</f>
        <v>0</v>
      </c>
      <c r="I566" s="43">
        <f t="shared" si="322"/>
        <v>0</v>
      </c>
      <c r="J566" s="43">
        <f t="shared" si="323"/>
        <v>-99</v>
      </c>
      <c r="K566" s="43">
        <f t="shared" si="324"/>
        <v>0</v>
      </c>
      <c r="L566" s="43">
        <f t="shared" si="325"/>
        <v>-99</v>
      </c>
      <c r="M566" s="43">
        <f t="shared" si="326"/>
        <v>0</v>
      </c>
      <c r="N566" s="43">
        <f t="shared" si="327"/>
        <v>-99</v>
      </c>
      <c r="O566" s="43" t="e">
        <f t="shared" si="328"/>
        <v>#DIV/0!</v>
      </c>
      <c r="P566" s="108">
        <f t="shared" si="329"/>
        <v>-99</v>
      </c>
      <c r="Q566" s="128" t="str">
        <f>IF(D566&lt;'Input Data'!$V$4," ",IF(I566=0," ",IF(K566=0," ",12+1.5*LN(K566+0.1))))</f>
        <v xml:space="preserve"> </v>
      </c>
      <c r="R566" s="120">
        <f t="shared" si="330"/>
        <v>-0.63022410000000006</v>
      </c>
      <c r="S566" s="109">
        <f t="shared" si="331"/>
        <v>0</v>
      </c>
      <c r="T566" s="110">
        <f t="shared" si="332"/>
        <v>0</v>
      </c>
      <c r="U566" s="109">
        <f t="shared" si="312"/>
        <v>0</v>
      </c>
      <c r="V566" s="69" t="e">
        <f t="shared" si="333"/>
        <v>#DIV/0!</v>
      </c>
      <c r="W566" s="109" t="e">
        <f t="shared" si="313"/>
        <v>#DIV/0!</v>
      </c>
      <c r="X566" s="109" t="e">
        <f t="shared" si="314"/>
        <v>#DIV/0!</v>
      </c>
      <c r="Y566" s="109" t="e">
        <f t="shared" si="315"/>
        <v>#DIV/0!</v>
      </c>
      <c r="Z566" s="109" t="e">
        <f t="shared" si="316"/>
        <v>#DIV/0!</v>
      </c>
      <c r="AA566" s="235" t="str">
        <f>IF(D566&lt;'Input Data'!$V$4," ",IF(I566=0," ",IF(K566=0," ",IF(AX566=4,28,IF(AX566=3,28,IF(AX566=2,28,IF(AX566=1,28,IF(AB566&gt;43,43,AB566))))))))</f>
        <v xml:space="preserve"> </v>
      </c>
      <c r="AB566" s="111" t="e">
        <f t="shared" si="317"/>
        <v>#DIV/0!</v>
      </c>
      <c r="AC566" s="128" t="e">
        <f t="shared" si="334"/>
        <v>#DIV/0!</v>
      </c>
      <c r="AD566" s="81">
        <f t="shared" si="318"/>
        <v>-99</v>
      </c>
      <c r="AE566" s="128" t="str">
        <f>IF(D566&lt;'Input Data'!$V$4," ",IF(I566=0," ",IF(K566=0," ",5*(I566-S566))))</f>
        <v xml:space="preserve"> </v>
      </c>
      <c r="AF566" s="81">
        <f t="shared" si="335"/>
        <v>-0.99</v>
      </c>
      <c r="AG566" s="81">
        <f t="shared" si="319"/>
        <v>-99</v>
      </c>
      <c r="AH566" s="119" t="e">
        <f t="shared" si="336"/>
        <v>#DIV/0!</v>
      </c>
      <c r="AI566" s="130" t="e">
        <f t="shared" si="337"/>
        <v>#DIV/0!</v>
      </c>
      <c r="AJ566" s="119" t="e">
        <f t="shared" si="338"/>
        <v>#DIV/0!</v>
      </c>
      <c r="AK566" s="119">
        <f t="shared" si="339"/>
        <v>-99</v>
      </c>
      <c r="AL566" s="69" t="e">
        <f t="shared" si="340"/>
        <v>#DIV/0!</v>
      </c>
      <c r="AM566" s="114" t="e">
        <f t="shared" si="341"/>
        <v>#DIV/0!</v>
      </c>
      <c r="AN566" s="119" t="e">
        <f t="shared" si="342"/>
        <v>#DIV/0!</v>
      </c>
      <c r="AO566" s="119" t="e">
        <f t="shared" si="343"/>
        <v>#DIV/0!</v>
      </c>
      <c r="AP566" s="119" t="e">
        <f t="shared" si="344"/>
        <v>#DIV/0!</v>
      </c>
      <c r="AQ566" s="119" t="e">
        <f t="shared" si="345"/>
        <v>#DIV/0!</v>
      </c>
      <c r="AR566" s="119" t="e">
        <f t="shared" si="346"/>
        <v>#DIV/0!</v>
      </c>
      <c r="AS566" s="114" t="e">
        <f t="shared" si="347"/>
        <v>#DIV/0!</v>
      </c>
      <c r="AT566" s="114" t="e">
        <f t="shared" si="320"/>
        <v>#DIV/0!</v>
      </c>
      <c r="AU566" s="114" t="e">
        <f t="shared" si="348"/>
        <v>#DIV/0!</v>
      </c>
      <c r="AV566" s="114" t="e">
        <f t="shared" si="321"/>
        <v>#DIV/0!</v>
      </c>
      <c r="AW566" s="69" t="e">
        <f t="shared" si="349"/>
        <v>#DIV/0!</v>
      </c>
      <c r="AX566" s="69" t="e">
        <f t="shared" si="350"/>
        <v>#DIV/0!</v>
      </c>
    </row>
    <row r="567" spans="4:50" ht="15.75">
      <c r="D567" s="41">
        <f>'Input Data'!E580</f>
        <v>0</v>
      </c>
      <c r="E567" s="43">
        <f>'Input Data'!F580</f>
        <v>0</v>
      </c>
      <c r="F567" s="43">
        <f>'Input Data'!G580</f>
        <v>0</v>
      </c>
      <c r="G567" s="43">
        <f>'Input Data'!H580</f>
        <v>0</v>
      </c>
      <c r="H567" s="41">
        <f>('Input Data'!E580)/3.28084</f>
        <v>0</v>
      </c>
      <c r="I567" s="43">
        <f t="shared" si="322"/>
        <v>0</v>
      </c>
      <c r="J567" s="43">
        <f t="shared" si="323"/>
        <v>-99</v>
      </c>
      <c r="K567" s="43">
        <f t="shared" si="324"/>
        <v>0</v>
      </c>
      <c r="L567" s="43">
        <f t="shared" si="325"/>
        <v>-99</v>
      </c>
      <c r="M567" s="43">
        <f t="shared" si="326"/>
        <v>0</v>
      </c>
      <c r="N567" s="43">
        <f t="shared" si="327"/>
        <v>-99</v>
      </c>
      <c r="O567" s="43" t="e">
        <f t="shared" si="328"/>
        <v>#DIV/0!</v>
      </c>
      <c r="P567" s="108">
        <f t="shared" si="329"/>
        <v>-99</v>
      </c>
      <c r="Q567" s="128" t="str">
        <f>IF(D567&lt;'Input Data'!$V$4," ",IF(I567=0," ",IF(K567=0," ",12+1.5*LN(K567+0.1))))</f>
        <v xml:space="preserve"> </v>
      </c>
      <c r="R567" s="120">
        <f t="shared" si="330"/>
        <v>-0.63022410000000006</v>
      </c>
      <c r="S567" s="109">
        <f t="shared" si="331"/>
        <v>0</v>
      </c>
      <c r="T567" s="110">
        <f t="shared" si="332"/>
        <v>0</v>
      </c>
      <c r="U567" s="109">
        <f t="shared" si="312"/>
        <v>0</v>
      </c>
      <c r="V567" s="69" t="e">
        <f t="shared" si="333"/>
        <v>#DIV/0!</v>
      </c>
      <c r="W567" s="109" t="e">
        <f t="shared" si="313"/>
        <v>#DIV/0!</v>
      </c>
      <c r="X567" s="109" t="e">
        <f t="shared" si="314"/>
        <v>#DIV/0!</v>
      </c>
      <c r="Y567" s="109" t="e">
        <f t="shared" si="315"/>
        <v>#DIV/0!</v>
      </c>
      <c r="Z567" s="109" t="e">
        <f t="shared" si="316"/>
        <v>#DIV/0!</v>
      </c>
      <c r="AA567" s="235" t="str">
        <f>IF(D567&lt;'Input Data'!$V$4," ",IF(I567=0," ",IF(K567=0," ",IF(AX567=4,28,IF(AX567=3,28,IF(AX567=2,28,IF(AX567=1,28,IF(AB567&gt;43,43,AB567))))))))</f>
        <v xml:space="preserve"> </v>
      </c>
      <c r="AB567" s="111" t="e">
        <f t="shared" si="317"/>
        <v>#DIV/0!</v>
      </c>
      <c r="AC567" s="128" t="e">
        <f t="shared" si="334"/>
        <v>#DIV/0!</v>
      </c>
      <c r="AD567" s="81">
        <f t="shared" si="318"/>
        <v>-99</v>
      </c>
      <c r="AE567" s="128" t="str">
        <f>IF(D567&lt;'Input Data'!$V$4," ",IF(I567=0," ",IF(K567=0," ",5*(I567-S567))))</f>
        <v xml:space="preserve"> </v>
      </c>
      <c r="AF567" s="81">
        <f t="shared" si="335"/>
        <v>-0.99</v>
      </c>
      <c r="AG567" s="81">
        <f t="shared" si="319"/>
        <v>-99</v>
      </c>
      <c r="AH567" s="119" t="e">
        <f t="shared" si="336"/>
        <v>#DIV/0!</v>
      </c>
      <c r="AI567" s="130" t="e">
        <f t="shared" si="337"/>
        <v>#DIV/0!</v>
      </c>
      <c r="AJ567" s="119" t="e">
        <f t="shared" si="338"/>
        <v>#DIV/0!</v>
      </c>
      <c r="AK567" s="119">
        <f t="shared" si="339"/>
        <v>-99</v>
      </c>
      <c r="AL567" s="69" t="e">
        <f t="shared" si="340"/>
        <v>#DIV/0!</v>
      </c>
      <c r="AM567" s="114" t="e">
        <f t="shared" si="341"/>
        <v>#DIV/0!</v>
      </c>
      <c r="AN567" s="119" t="e">
        <f t="shared" si="342"/>
        <v>#DIV/0!</v>
      </c>
      <c r="AO567" s="119" t="e">
        <f t="shared" si="343"/>
        <v>#DIV/0!</v>
      </c>
      <c r="AP567" s="119" t="e">
        <f t="shared" si="344"/>
        <v>#DIV/0!</v>
      </c>
      <c r="AQ567" s="119" t="e">
        <f t="shared" si="345"/>
        <v>#DIV/0!</v>
      </c>
      <c r="AR567" s="119" t="e">
        <f t="shared" si="346"/>
        <v>#DIV/0!</v>
      </c>
      <c r="AS567" s="114" t="e">
        <f t="shared" si="347"/>
        <v>#DIV/0!</v>
      </c>
      <c r="AT567" s="114" t="e">
        <f t="shared" si="320"/>
        <v>#DIV/0!</v>
      </c>
      <c r="AU567" s="114" t="e">
        <f t="shared" si="348"/>
        <v>#DIV/0!</v>
      </c>
      <c r="AV567" s="114" t="e">
        <f t="shared" si="321"/>
        <v>#DIV/0!</v>
      </c>
      <c r="AW567" s="69" t="e">
        <f t="shared" si="349"/>
        <v>#DIV/0!</v>
      </c>
      <c r="AX567" s="69" t="e">
        <f t="shared" si="350"/>
        <v>#DIV/0!</v>
      </c>
    </row>
    <row r="568" spans="4:50" ht="15.75">
      <c r="D568" s="41">
        <f>'Input Data'!E581</f>
        <v>0</v>
      </c>
      <c r="E568" s="43">
        <f>'Input Data'!F581</f>
        <v>0</v>
      </c>
      <c r="F568" s="43">
        <f>'Input Data'!G581</f>
        <v>0</v>
      </c>
      <c r="G568" s="43">
        <f>'Input Data'!H581</f>
        <v>0</v>
      </c>
      <c r="H568" s="41">
        <f>('Input Data'!E581)/3.28084</f>
        <v>0</v>
      </c>
      <c r="I568" s="43">
        <f t="shared" si="322"/>
        <v>0</v>
      </c>
      <c r="J568" s="43">
        <f t="shared" si="323"/>
        <v>-99</v>
      </c>
      <c r="K568" s="43">
        <f t="shared" si="324"/>
        <v>0</v>
      </c>
      <c r="L568" s="43">
        <f t="shared" si="325"/>
        <v>-99</v>
      </c>
      <c r="M568" s="43">
        <f t="shared" si="326"/>
        <v>0</v>
      </c>
      <c r="N568" s="43">
        <f t="shared" si="327"/>
        <v>-99</v>
      </c>
      <c r="O568" s="43" t="e">
        <f t="shared" si="328"/>
        <v>#DIV/0!</v>
      </c>
      <c r="P568" s="108">
        <f t="shared" si="329"/>
        <v>-99</v>
      </c>
      <c r="Q568" s="128" t="str">
        <f>IF(D568&lt;'Input Data'!$V$4," ",IF(I568=0," ",IF(K568=0," ",12+1.5*LN(K568+0.1))))</f>
        <v xml:space="preserve"> </v>
      </c>
      <c r="R568" s="120">
        <f t="shared" si="330"/>
        <v>-0.63022410000000006</v>
      </c>
      <c r="S568" s="109">
        <f t="shared" si="331"/>
        <v>0</v>
      </c>
      <c r="T568" s="110">
        <f t="shared" si="332"/>
        <v>0</v>
      </c>
      <c r="U568" s="109">
        <f t="shared" si="312"/>
        <v>0</v>
      </c>
      <c r="V568" s="69" t="e">
        <f t="shared" si="333"/>
        <v>#DIV/0!</v>
      </c>
      <c r="W568" s="109" t="e">
        <f t="shared" si="313"/>
        <v>#DIV/0!</v>
      </c>
      <c r="X568" s="109" t="e">
        <f t="shared" si="314"/>
        <v>#DIV/0!</v>
      </c>
      <c r="Y568" s="109" t="e">
        <f t="shared" si="315"/>
        <v>#DIV/0!</v>
      </c>
      <c r="Z568" s="109" t="e">
        <f t="shared" si="316"/>
        <v>#DIV/0!</v>
      </c>
      <c r="AA568" s="235" t="str">
        <f>IF(D568&lt;'Input Data'!$V$4," ",IF(I568=0," ",IF(K568=0," ",IF(AX568=4,28,IF(AX568=3,28,IF(AX568=2,28,IF(AX568=1,28,IF(AB568&gt;43,43,AB568))))))))</f>
        <v xml:space="preserve"> </v>
      </c>
      <c r="AB568" s="111" t="e">
        <f t="shared" si="317"/>
        <v>#DIV/0!</v>
      </c>
      <c r="AC568" s="128" t="e">
        <f t="shared" si="334"/>
        <v>#DIV/0!</v>
      </c>
      <c r="AD568" s="81">
        <f t="shared" si="318"/>
        <v>-99</v>
      </c>
      <c r="AE568" s="128" t="str">
        <f>IF(D568&lt;'Input Data'!$V$4," ",IF(I568=0," ",IF(K568=0," ",5*(I568-S568))))</f>
        <v xml:space="preserve"> </v>
      </c>
      <c r="AF568" s="81">
        <f t="shared" si="335"/>
        <v>-0.99</v>
      </c>
      <c r="AG568" s="81">
        <f t="shared" si="319"/>
        <v>-99</v>
      </c>
      <c r="AH568" s="119" t="e">
        <f t="shared" si="336"/>
        <v>#DIV/0!</v>
      </c>
      <c r="AI568" s="130" t="e">
        <f t="shared" si="337"/>
        <v>#DIV/0!</v>
      </c>
      <c r="AJ568" s="119" t="e">
        <f t="shared" si="338"/>
        <v>#DIV/0!</v>
      </c>
      <c r="AK568" s="119">
        <f t="shared" si="339"/>
        <v>-99</v>
      </c>
      <c r="AL568" s="69" t="e">
        <f t="shared" si="340"/>
        <v>#DIV/0!</v>
      </c>
      <c r="AM568" s="114" t="e">
        <f t="shared" si="341"/>
        <v>#DIV/0!</v>
      </c>
      <c r="AN568" s="119" t="e">
        <f t="shared" si="342"/>
        <v>#DIV/0!</v>
      </c>
      <c r="AO568" s="119" t="e">
        <f t="shared" si="343"/>
        <v>#DIV/0!</v>
      </c>
      <c r="AP568" s="119" t="e">
        <f t="shared" si="344"/>
        <v>#DIV/0!</v>
      </c>
      <c r="AQ568" s="119" t="e">
        <f t="shared" si="345"/>
        <v>#DIV/0!</v>
      </c>
      <c r="AR568" s="119" t="e">
        <f t="shared" si="346"/>
        <v>#DIV/0!</v>
      </c>
      <c r="AS568" s="114" t="e">
        <f t="shared" si="347"/>
        <v>#DIV/0!</v>
      </c>
      <c r="AT568" s="114" t="e">
        <f t="shared" si="320"/>
        <v>#DIV/0!</v>
      </c>
      <c r="AU568" s="114" t="e">
        <f t="shared" si="348"/>
        <v>#DIV/0!</v>
      </c>
      <c r="AV568" s="114" t="e">
        <f t="shared" si="321"/>
        <v>#DIV/0!</v>
      </c>
      <c r="AW568" s="69" t="e">
        <f t="shared" si="349"/>
        <v>#DIV/0!</v>
      </c>
      <c r="AX568" s="69" t="e">
        <f t="shared" si="350"/>
        <v>#DIV/0!</v>
      </c>
    </row>
    <row r="569" spans="4:50" ht="15.75">
      <c r="D569" s="41">
        <f>'Input Data'!E582</f>
        <v>0</v>
      </c>
      <c r="E569" s="43">
        <f>'Input Data'!F582</f>
        <v>0</v>
      </c>
      <c r="F569" s="43">
        <f>'Input Data'!G582</f>
        <v>0</v>
      </c>
      <c r="G569" s="43">
        <f>'Input Data'!H582</f>
        <v>0</v>
      </c>
      <c r="H569" s="41">
        <f>('Input Data'!E582)/3.28084</f>
        <v>0</v>
      </c>
      <c r="I569" s="43">
        <f t="shared" si="322"/>
        <v>0</v>
      </c>
      <c r="J569" s="43">
        <f t="shared" si="323"/>
        <v>-99</v>
      </c>
      <c r="K569" s="43">
        <f t="shared" si="324"/>
        <v>0</v>
      </c>
      <c r="L569" s="43">
        <f t="shared" si="325"/>
        <v>-99</v>
      </c>
      <c r="M569" s="43">
        <f t="shared" si="326"/>
        <v>0</v>
      </c>
      <c r="N569" s="43">
        <f t="shared" si="327"/>
        <v>-99</v>
      </c>
      <c r="O569" s="43" t="e">
        <f t="shared" si="328"/>
        <v>#DIV/0!</v>
      </c>
      <c r="P569" s="108">
        <f t="shared" si="329"/>
        <v>-99</v>
      </c>
      <c r="Q569" s="128" t="str">
        <f>IF(D569&lt;'Input Data'!$V$4," ",IF(I569=0," ",IF(K569=0," ",12+1.5*LN(K569+0.1))))</f>
        <v xml:space="preserve"> </v>
      </c>
      <c r="R569" s="120">
        <f t="shared" si="330"/>
        <v>-0.63022410000000006</v>
      </c>
      <c r="S569" s="109">
        <f t="shared" si="331"/>
        <v>0</v>
      </c>
      <c r="T569" s="110">
        <f t="shared" si="332"/>
        <v>0</v>
      </c>
      <c r="U569" s="109">
        <f t="shared" si="312"/>
        <v>0</v>
      </c>
      <c r="V569" s="69" t="e">
        <f t="shared" si="333"/>
        <v>#DIV/0!</v>
      </c>
      <c r="W569" s="109" t="e">
        <f t="shared" si="313"/>
        <v>#DIV/0!</v>
      </c>
      <c r="X569" s="109" t="e">
        <f t="shared" si="314"/>
        <v>#DIV/0!</v>
      </c>
      <c r="Y569" s="109" t="e">
        <f t="shared" si="315"/>
        <v>#DIV/0!</v>
      </c>
      <c r="Z569" s="109" t="e">
        <f t="shared" si="316"/>
        <v>#DIV/0!</v>
      </c>
      <c r="AA569" s="235" t="str">
        <f>IF(D569&lt;'Input Data'!$V$4," ",IF(I569=0," ",IF(K569=0," ",IF(AX569=4,28,IF(AX569=3,28,IF(AX569=2,28,IF(AX569=1,28,IF(AB569&gt;43,43,AB569))))))))</f>
        <v xml:space="preserve"> </v>
      </c>
      <c r="AB569" s="111" t="e">
        <f t="shared" si="317"/>
        <v>#DIV/0!</v>
      </c>
      <c r="AC569" s="128" t="e">
        <f t="shared" si="334"/>
        <v>#DIV/0!</v>
      </c>
      <c r="AD569" s="81">
        <f t="shared" si="318"/>
        <v>-99</v>
      </c>
      <c r="AE569" s="128" t="str">
        <f>IF(D569&lt;'Input Data'!$V$4," ",IF(I569=0," ",IF(K569=0," ",5*(I569-S569))))</f>
        <v xml:space="preserve"> </v>
      </c>
      <c r="AF569" s="81">
        <f t="shared" si="335"/>
        <v>-0.99</v>
      </c>
      <c r="AG569" s="81">
        <f t="shared" si="319"/>
        <v>-99</v>
      </c>
      <c r="AH569" s="119" t="e">
        <f t="shared" si="336"/>
        <v>#DIV/0!</v>
      </c>
      <c r="AI569" s="130" t="e">
        <f t="shared" si="337"/>
        <v>#DIV/0!</v>
      </c>
      <c r="AJ569" s="119" t="e">
        <f t="shared" si="338"/>
        <v>#DIV/0!</v>
      </c>
      <c r="AK569" s="119">
        <f t="shared" si="339"/>
        <v>-99</v>
      </c>
      <c r="AL569" s="69" t="e">
        <f t="shared" si="340"/>
        <v>#DIV/0!</v>
      </c>
      <c r="AM569" s="114" t="e">
        <f t="shared" si="341"/>
        <v>#DIV/0!</v>
      </c>
      <c r="AN569" s="119" t="e">
        <f t="shared" si="342"/>
        <v>#DIV/0!</v>
      </c>
      <c r="AO569" s="119" t="e">
        <f t="shared" si="343"/>
        <v>#DIV/0!</v>
      </c>
      <c r="AP569" s="119" t="e">
        <f t="shared" si="344"/>
        <v>#DIV/0!</v>
      </c>
      <c r="AQ569" s="119" t="e">
        <f t="shared" si="345"/>
        <v>#DIV/0!</v>
      </c>
      <c r="AR569" s="119" t="e">
        <f t="shared" si="346"/>
        <v>#DIV/0!</v>
      </c>
      <c r="AS569" s="114" t="e">
        <f t="shared" si="347"/>
        <v>#DIV/0!</v>
      </c>
      <c r="AT569" s="114" t="e">
        <f t="shared" si="320"/>
        <v>#DIV/0!</v>
      </c>
      <c r="AU569" s="114" t="e">
        <f t="shared" si="348"/>
        <v>#DIV/0!</v>
      </c>
      <c r="AV569" s="114" t="e">
        <f t="shared" si="321"/>
        <v>#DIV/0!</v>
      </c>
      <c r="AW569" s="69" t="e">
        <f t="shared" si="349"/>
        <v>#DIV/0!</v>
      </c>
      <c r="AX569" s="69" t="e">
        <f t="shared" si="350"/>
        <v>#DIV/0!</v>
      </c>
    </row>
    <row r="570" spans="4:50" ht="15.75">
      <c r="D570" s="41">
        <f>'Input Data'!E583</f>
        <v>0</v>
      </c>
      <c r="E570" s="43">
        <f>'Input Data'!F583</f>
        <v>0</v>
      </c>
      <c r="F570" s="43">
        <f>'Input Data'!G583</f>
        <v>0</v>
      </c>
      <c r="G570" s="43">
        <f>'Input Data'!H583</f>
        <v>0</v>
      </c>
      <c r="H570" s="41">
        <f>('Input Data'!E583)/3.28084</f>
        <v>0</v>
      </c>
      <c r="I570" s="43">
        <f t="shared" si="322"/>
        <v>0</v>
      </c>
      <c r="J570" s="43">
        <f t="shared" si="323"/>
        <v>-99</v>
      </c>
      <c r="K570" s="43">
        <f t="shared" si="324"/>
        <v>0</v>
      </c>
      <c r="L570" s="43">
        <f t="shared" si="325"/>
        <v>-99</v>
      </c>
      <c r="M570" s="43">
        <f t="shared" si="326"/>
        <v>0</v>
      </c>
      <c r="N570" s="43">
        <f t="shared" si="327"/>
        <v>-99</v>
      </c>
      <c r="O570" s="43" t="e">
        <f t="shared" si="328"/>
        <v>#DIV/0!</v>
      </c>
      <c r="P570" s="108">
        <f t="shared" si="329"/>
        <v>-99</v>
      </c>
      <c r="Q570" s="128" t="str">
        <f>IF(D570&lt;'Input Data'!$V$4," ",IF(I570=0," ",IF(K570=0," ",12+1.5*LN(K570+0.1))))</f>
        <v xml:space="preserve"> </v>
      </c>
      <c r="R570" s="120">
        <f t="shared" si="330"/>
        <v>-0.63022410000000006</v>
      </c>
      <c r="S570" s="109">
        <f t="shared" si="331"/>
        <v>0</v>
      </c>
      <c r="T570" s="110">
        <f t="shared" si="332"/>
        <v>0</v>
      </c>
      <c r="U570" s="109">
        <f t="shared" si="312"/>
        <v>0</v>
      </c>
      <c r="V570" s="69" t="e">
        <f t="shared" si="333"/>
        <v>#DIV/0!</v>
      </c>
      <c r="W570" s="109" t="e">
        <f t="shared" si="313"/>
        <v>#DIV/0!</v>
      </c>
      <c r="X570" s="109" t="e">
        <f t="shared" si="314"/>
        <v>#DIV/0!</v>
      </c>
      <c r="Y570" s="109" t="e">
        <f t="shared" si="315"/>
        <v>#DIV/0!</v>
      </c>
      <c r="Z570" s="109" t="e">
        <f t="shared" si="316"/>
        <v>#DIV/0!</v>
      </c>
      <c r="AA570" s="235" t="str">
        <f>IF(D570&lt;'Input Data'!$V$4," ",IF(I570=0," ",IF(K570=0," ",IF(AX570=4,28,IF(AX570=3,28,IF(AX570=2,28,IF(AX570=1,28,IF(AB570&gt;43,43,AB570))))))))</f>
        <v xml:space="preserve"> </v>
      </c>
      <c r="AB570" s="111" t="e">
        <f t="shared" si="317"/>
        <v>#DIV/0!</v>
      </c>
      <c r="AC570" s="128" t="e">
        <f t="shared" si="334"/>
        <v>#DIV/0!</v>
      </c>
      <c r="AD570" s="81">
        <f t="shared" si="318"/>
        <v>-99</v>
      </c>
      <c r="AE570" s="128" t="str">
        <f>IF(D570&lt;'Input Data'!$V$4," ",IF(I570=0," ",IF(K570=0," ",5*(I570-S570))))</f>
        <v xml:space="preserve"> </v>
      </c>
      <c r="AF570" s="81">
        <f t="shared" si="335"/>
        <v>-0.99</v>
      </c>
      <c r="AG570" s="81">
        <f t="shared" si="319"/>
        <v>-99</v>
      </c>
      <c r="AH570" s="119" t="e">
        <f t="shared" si="336"/>
        <v>#DIV/0!</v>
      </c>
      <c r="AI570" s="130" t="e">
        <f t="shared" si="337"/>
        <v>#DIV/0!</v>
      </c>
      <c r="AJ570" s="119" t="e">
        <f t="shared" si="338"/>
        <v>#DIV/0!</v>
      </c>
      <c r="AK570" s="119">
        <f t="shared" si="339"/>
        <v>-99</v>
      </c>
      <c r="AL570" s="69" t="e">
        <f t="shared" si="340"/>
        <v>#DIV/0!</v>
      </c>
      <c r="AM570" s="114" t="e">
        <f t="shared" si="341"/>
        <v>#DIV/0!</v>
      </c>
      <c r="AN570" s="119" t="e">
        <f t="shared" si="342"/>
        <v>#DIV/0!</v>
      </c>
      <c r="AO570" s="119" t="e">
        <f t="shared" si="343"/>
        <v>#DIV/0!</v>
      </c>
      <c r="AP570" s="119" t="e">
        <f t="shared" si="344"/>
        <v>#DIV/0!</v>
      </c>
      <c r="AQ570" s="119" t="e">
        <f t="shared" si="345"/>
        <v>#DIV/0!</v>
      </c>
      <c r="AR570" s="119" t="e">
        <f t="shared" si="346"/>
        <v>#DIV/0!</v>
      </c>
      <c r="AS570" s="114" t="e">
        <f t="shared" si="347"/>
        <v>#DIV/0!</v>
      </c>
      <c r="AT570" s="114" t="e">
        <f t="shared" si="320"/>
        <v>#DIV/0!</v>
      </c>
      <c r="AU570" s="114" t="e">
        <f t="shared" si="348"/>
        <v>#DIV/0!</v>
      </c>
      <c r="AV570" s="114" t="e">
        <f t="shared" si="321"/>
        <v>#DIV/0!</v>
      </c>
      <c r="AW570" s="69" t="e">
        <f t="shared" si="349"/>
        <v>#DIV/0!</v>
      </c>
      <c r="AX570" s="69" t="e">
        <f t="shared" si="350"/>
        <v>#DIV/0!</v>
      </c>
    </row>
    <row r="571" spans="4:50" ht="15.75">
      <c r="D571" s="41">
        <f>'Input Data'!E584</f>
        <v>0</v>
      </c>
      <c r="E571" s="43">
        <f>'Input Data'!F584</f>
        <v>0</v>
      </c>
      <c r="F571" s="43">
        <f>'Input Data'!G584</f>
        <v>0</v>
      </c>
      <c r="G571" s="43">
        <f>'Input Data'!H584</f>
        <v>0</v>
      </c>
      <c r="H571" s="41">
        <f>('Input Data'!E584)/3.28084</f>
        <v>0</v>
      </c>
      <c r="I571" s="43">
        <f t="shared" si="322"/>
        <v>0</v>
      </c>
      <c r="J571" s="43">
        <f t="shared" si="323"/>
        <v>-99</v>
      </c>
      <c r="K571" s="43">
        <f t="shared" si="324"/>
        <v>0</v>
      </c>
      <c r="L571" s="43">
        <f t="shared" si="325"/>
        <v>-99</v>
      </c>
      <c r="M571" s="43">
        <f t="shared" si="326"/>
        <v>0</v>
      </c>
      <c r="N571" s="43">
        <f t="shared" si="327"/>
        <v>-99</v>
      </c>
      <c r="O571" s="43" t="e">
        <f t="shared" si="328"/>
        <v>#DIV/0!</v>
      </c>
      <c r="P571" s="108">
        <f t="shared" si="329"/>
        <v>-99</v>
      </c>
      <c r="Q571" s="128" t="str">
        <f>IF(D571&lt;'Input Data'!$V$4," ",IF(I571=0," ",IF(K571=0," ",12+1.5*LN(K571+0.1))))</f>
        <v xml:space="preserve"> </v>
      </c>
      <c r="R571" s="120">
        <f t="shared" si="330"/>
        <v>-0.63022410000000006</v>
      </c>
      <c r="S571" s="109">
        <f t="shared" si="331"/>
        <v>0</v>
      </c>
      <c r="T571" s="110">
        <f t="shared" si="332"/>
        <v>0</v>
      </c>
      <c r="U571" s="109">
        <f t="shared" si="312"/>
        <v>0</v>
      </c>
      <c r="V571" s="69" t="e">
        <f t="shared" si="333"/>
        <v>#DIV/0!</v>
      </c>
      <c r="W571" s="109" t="e">
        <f t="shared" si="313"/>
        <v>#DIV/0!</v>
      </c>
      <c r="X571" s="109" t="e">
        <f t="shared" si="314"/>
        <v>#DIV/0!</v>
      </c>
      <c r="Y571" s="109" t="e">
        <f t="shared" si="315"/>
        <v>#DIV/0!</v>
      </c>
      <c r="Z571" s="109" t="e">
        <f t="shared" si="316"/>
        <v>#DIV/0!</v>
      </c>
      <c r="AA571" s="235" t="str">
        <f>IF(D571&lt;'Input Data'!$V$4," ",IF(I571=0," ",IF(K571=0," ",IF(AX571=4,28,IF(AX571=3,28,IF(AX571=2,28,IF(AX571=1,28,IF(AB571&gt;43,43,AB571))))))))</f>
        <v xml:space="preserve"> </v>
      </c>
      <c r="AB571" s="111" t="e">
        <f t="shared" si="317"/>
        <v>#DIV/0!</v>
      </c>
      <c r="AC571" s="128" t="e">
        <f t="shared" si="334"/>
        <v>#DIV/0!</v>
      </c>
      <c r="AD571" s="81">
        <f t="shared" si="318"/>
        <v>-99</v>
      </c>
      <c r="AE571" s="128" t="str">
        <f>IF(D571&lt;'Input Data'!$V$4," ",IF(I571=0," ",IF(K571=0," ",5*(I571-S571))))</f>
        <v xml:space="preserve"> </v>
      </c>
      <c r="AF571" s="81">
        <f t="shared" si="335"/>
        <v>-0.99</v>
      </c>
      <c r="AG571" s="81">
        <f t="shared" si="319"/>
        <v>-99</v>
      </c>
      <c r="AH571" s="119" t="e">
        <f t="shared" si="336"/>
        <v>#DIV/0!</v>
      </c>
      <c r="AI571" s="130" t="e">
        <f t="shared" si="337"/>
        <v>#DIV/0!</v>
      </c>
      <c r="AJ571" s="119" t="e">
        <f t="shared" si="338"/>
        <v>#DIV/0!</v>
      </c>
      <c r="AK571" s="119">
        <f t="shared" si="339"/>
        <v>-99</v>
      </c>
      <c r="AL571" s="69" t="e">
        <f t="shared" si="340"/>
        <v>#DIV/0!</v>
      </c>
      <c r="AM571" s="114" t="e">
        <f t="shared" si="341"/>
        <v>#DIV/0!</v>
      </c>
      <c r="AN571" s="119" t="e">
        <f t="shared" si="342"/>
        <v>#DIV/0!</v>
      </c>
      <c r="AO571" s="119" t="e">
        <f t="shared" si="343"/>
        <v>#DIV/0!</v>
      </c>
      <c r="AP571" s="119" t="e">
        <f t="shared" si="344"/>
        <v>#DIV/0!</v>
      </c>
      <c r="AQ571" s="119" t="e">
        <f t="shared" si="345"/>
        <v>#DIV/0!</v>
      </c>
      <c r="AR571" s="119" t="e">
        <f t="shared" si="346"/>
        <v>#DIV/0!</v>
      </c>
      <c r="AS571" s="114" t="e">
        <f t="shared" si="347"/>
        <v>#DIV/0!</v>
      </c>
      <c r="AT571" s="114" t="e">
        <f t="shared" si="320"/>
        <v>#DIV/0!</v>
      </c>
      <c r="AU571" s="114" t="e">
        <f t="shared" si="348"/>
        <v>#DIV/0!</v>
      </c>
      <c r="AV571" s="114" t="e">
        <f t="shared" si="321"/>
        <v>#DIV/0!</v>
      </c>
      <c r="AW571" s="69" t="e">
        <f t="shared" si="349"/>
        <v>#DIV/0!</v>
      </c>
      <c r="AX571" s="69" t="e">
        <f t="shared" si="350"/>
        <v>#DIV/0!</v>
      </c>
    </row>
    <row r="572" spans="4:50" ht="15.75">
      <c r="D572" s="41">
        <f>'Input Data'!E585</f>
        <v>0</v>
      </c>
      <c r="E572" s="43">
        <f>'Input Data'!F585</f>
        <v>0</v>
      </c>
      <c r="F572" s="43">
        <f>'Input Data'!G585</f>
        <v>0</v>
      </c>
      <c r="G572" s="43">
        <f>'Input Data'!H585</f>
        <v>0</v>
      </c>
      <c r="H572" s="41">
        <f>('Input Data'!E585)/3.28084</f>
        <v>0</v>
      </c>
      <c r="I572" s="43">
        <f t="shared" si="322"/>
        <v>0</v>
      </c>
      <c r="J572" s="43">
        <f t="shared" si="323"/>
        <v>-99</v>
      </c>
      <c r="K572" s="43">
        <f t="shared" si="324"/>
        <v>0</v>
      </c>
      <c r="L572" s="43">
        <f t="shared" si="325"/>
        <v>-99</v>
      </c>
      <c r="M572" s="43">
        <f t="shared" si="326"/>
        <v>0</v>
      </c>
      <c r="N572" s="43">
        <f t="shared" si="327"/>
        <v>-99</v>
      </c>
      <c r="O572" s="43" t="e">
        <f t="shared" si="328"/>
        <v>#DIV/0!</v>
      </c>
      <c r="P572" s="108">
        <f t="shared" si="329"/>
        <v>-99</v>
      </c>
      <c r="Q572" s="128" t="str">
        <f>IF(D572&lt;'Input Data'!$V$4," ",IF(I572=0," ",IF(K572=0," ",12+1.5*LN(K572+0.1))))</f>
        <v xml:space="preserve"> </v>
      </c>
      <c r="R572" s="120">
        <f t="shared" si="330"/>
        <v>-0.63022410000000006</v>
      </c>
      <c r="S572" s="109">
        <f t="shared" si="331"/>
        <v>0</v>
      </c>
      <c r="T572" s="110">
        <f t="shared" si="332"/>
        <v>0</v>
      </c>
      <c r="U572" s="109">
        <f t="shared" si="312"/>
        <v>0</v>
      </c>
      <c r="V572" s="69" t="e">
        <f t="shared" si="333"/>
        <v>#DIV/0!</v>
      </c>
      <c r="W572" s="109" t="e">
        <f t="shared" si="313"/>
        <v>#DIV/0!</v>
      </c>
      <c r="X572" s="109" t="e">
        <f t="shared" si="314"/>
        <v>#DIV/0!</v>
      </c>
      <c r="Y572" s="109" t="e">
        <f t="shared" si="315"/>
        <v>#DIV/0!</v>
      </c>
      <c r="Z572" s="109" t="e">
        <f t="shared" si="316"/>
        <v>#DIV/0!</v>
      </c>
      <c r="AA572" s="235" t="str">
        <f>IF(D572&lt;'Input Data'!$V$4," ",IF(I572=0," ",IF(K572=0," ",IF(AX572=4,28,IF(AX572=3,28,IF(AX572=2,28,IF(AX572=1,28,IF(AB572&gt;43,43,AB572))))))))</f>
        <v xml:space="preserve"> </v>
      </c>
      <c r="AB572" s="111" t="e">
        <f t="shared" si="317"/>
        <v>#DIV/0!</v>
      </c>
      <c r="AC572" s="128" t="e">
        <f t="shared" si="334"/>
        <v>#DIV/0!</v>
      </c>
      <c r="AD572" s="81">
        <f t="shared" si="318"/>
        <v>-99</v>
      </c>
      <c r="AE572" s="128" t="str">
        <f>IF(D572&lt;'Input Data'!$V$4," ",IF(I572=0," ",IF(K572=0," ",5*(I572-S572))))</f>
        <v xml:space="preserve"> </v>
      </c>
      <c r="AF572" s="81">
        <f t="shared" si="335"/>
        <v>-0.99</v>
      </c>
      <c r="AG572" s="81">
        <f t="shared" si="319"/>
        <v>-99</v>
      </c>
      <c r="AH572" s="119" t="e">
        <f t="shared" si="336"/>
        <v>#DIV/0!</v>
      </c>
      <c r="AI572" s="130" t="e">
        <f t="shared" si="337"/>
        <v>#DIV/0!</v>
      </c>
      <c r="AJ572" s="119" t="e">
        <f t="shared" si="338"/>
        <v>#DIV/0!</v>
      </c>
      <c r="AK572" s="119">
        <f t="shared" si="339"/>
        <v>-99</v>
      </c>
      <c r="AL572" s="69" t="e">
        <f t="shared" si="340"/>
        <v>#DIV/0!</v>
      </c>
      <c r="AM572" s="114" t="e">
        <f t="shared" si="341"/>
        <v>#DIV/0!</v>
      </c>
      <c r="AN572" s="119" t="e">
        <f t="shared" si="342"/>
        <v>#DIV/0!</v>
      </c>
      <c r="AO572" s="119" t="e">
        <f t="shared" si="343"/>
        <v>#DIV/0!</v>
      </c>
      <c r="AP572" s="119" t="e">
        <f t="shared" si="344"/>
        <v>#DIV/0!</v>
      </c>
      <c r="AQ572" s="119" t="e">
        <f t="shared" si="345"/>
        <v>#DIV/0!</v>
      </c>
      <c r="AR572" s="119" t="e">
        <f t="shared" si="346"/>
        <v>#DIV/0!</v>
      </c>
      <c r="AS572" s="114" t="e">
        <f t="shared" si="347"/>
        <v>#DIV/0!</v>
      </c>
      <c r="AT572" s="114" t="e">
        <f t="shared" si="320"/>
        <v>#DIV/0!</v>
      </c>
      <c r="AU572" s="114" t="e">
        <f t="shared" si="348"/>
        <v>#DIV/0!</v>
      </c>
      <c r="AV572" s="114" t="e">
        <f t="shared" si="321"/>
        <v>#DIV/0!</v>
      </c>
      <c r="AW572" s="69" t="e">
        <f t="shared" si="349"/>
        <v>#DIV/0!</v>
      </c>
      <c r="AX572" s="69" t="e">
        <f t="shared" si="350"/>
        <v>#DIV/0!</v>
      </c>
    </row>
    <row r="573" spans="4:50" ht="15.75">
      <c r="D573" s="41">
        <f>'Input Data'!E586</f>
        <v>0</v>
      </c>
      <c r="E573" s="43">
        <f>'Input Data'!F586</f>
        <v>0</v>
      </c>
      <c r="F573" s="43">
        <f>'Input Data'!G586</f>
        <v>0</v>
      </c>
      <c r="G573" s="43">
        <f>'Input Data'!H586</f>
        <v>0</v>
      </c>
      <c r="H573" s="41">
        <f>('Input Data'!E586)/3.28084</f>
        <v>0</v>
      </c>
      <c r="I573" s="43">
        <f t="shared" si="322"/>
        <v>0</v>
      </c>
      <c r="J573" s="43">
        <f t="shared" si="323"/>
        <v>-99</v>
      </c>
      <c r="K573" s="43">
        <f t="shared" si="324"/>
        <v>0</v>
      </c>
      <c r="L573" s="43">
        <f t="shared" si="325"/>
        <v>-99</v>
      </c>
      <c r="M573" s="43">
        <f t="shared" si="326"/>
        <v>0</v>
      </c>
      <c r="N573" s="43">
        <f t="shared" si="327"/>
        <v>-99</v>
      </c>
      <c r="O573" s="43" t="e">
        <f t="shared" si="328"/>
        <v>#DIV/0!</v>
      </c>
      <c r="P573" s="108">
        <f t="shared" si="329"/>
        <v>-99</v>
      </c>
      <c r="Q573" s="128" t="str">
        <f>IF(D573&lt;'Input Data'!$V$4," ",IF(I573=0," ",IF(K573=0," ",12+1.5*LN(K573+0.1))))</f>
        <v xml:space="preserve"> </v>
      </c>
      <c r="R573" s="120">
        <f t="shared" si="330"/>
        <v>-0.63022410000000006</v>
      </c>
      <c r="S573" s="109">
        <f t="shared" si="331"/>
        <v>0</v>
      </c>
      <c r="T573" s="110">
        <f t="shared" si="332"/>
        <v>0</v>
      </c>
      <c r="U573" s="109">
        <f t="shared" si="312"/>
        <v>0</v>
      </c>
      <c r="V573" s="69" t="e">
        <f t="shared" si="333"/>
        <v>#DIV/0!</v>
      </c>
      <c r="W573" s="109" t="e">
        <f t="shared" si="313"/>
        <v>#DIV/0!</v>
      </c>
      <c r="X573" s="109" t="e">
        <f t="shared" si="314"/>
        <v>#DIV/0!</v>
      </c>
      <c r="Y573" s="109" t="e">
        <f t="shared" si="315"/>
        <v>#DIV/0!</v>
      </c>
      <c r="Z573" s="109" t="e">
        <f t="shared" si="316"/>
        <v>#DIV/0!</v>
      </c>
      <c r="AA573" s="235" t="str">
        <f>IF(D573&lt;'Input Data'!$V$4," ",IF(I573=0," ",IF(K573=0," ",IF(AX573=4,28,IF(AX573=3,28,IF(AX573=2,28,IF(AX573=1,28,IF(AB573&gt;43,43,AB573))))))))</f>
        <v xml:space="preserve"> </v>
      </c>
      <c r="AB573" s="111" t="e">
        <f t="shared" si="317"/>
        <v>#DIV/0!</v>
      </c>
      <c r="AC573" s="128" t="e">
        <f t="shared" si="334"/>
        <v>#DIV/0!</v>
      </c>
      <c r="AD573" s="81">
        <f t="shared" si="318"/>
        <v>-99</v>
      </c>
      <c r="AE573" s="128" t="str">
        <f>IF(D573&lt;'Input Data'!$V$4," ",IF(I573=0," ",IF(K573=0," ",5*(I573-S573))))</f>
        <v xml:space="preserve"> </v>
      </c>
      <c r="AF573" s="81">
        <f t="shared" si="335"/>
        <v>-0.99</v>
      </c>
      <c r="AG573" s="81">
        <f t="shared" si="319"/>
        <v>-99</v>
      </c>
      <c r="AH573" s="119" t="e">
        <f t="shared" si="336"/>
        <v>#DIV/0!</v>
      </c>
      <c r="AI573" s="130" t="e">
        <f t="shared" si="337"/>
        <v>#DIV/0!</v>
      </c>
      <c r="AJ573" s="119" t="e">
        <f t="shared" si="338"/>
        <v>#DIV/0!</v>
      </c>
      <c r="AK573" s="119">
        <f t="shared" si="339"/>
        <v>-99</v>
      </c>
      <c r="AL573" s="69" t="e">
        <f t="shared" si="340"/>
        <v>#DIV/0!</v>
      </c>
      <c r="AM573" s="114" t="e">
        <f t="shared" si="341"/>
        <v>#DIV/0!</v>
      </c>
      <c r="AN573" s="119" t="e">
        <f t="shared" si="342"/>
        <v>#DIV/0!</v>
      </c>
      <c r="AO573" s="119" t="e">
        <f t="shared" si="343"/>
        <v>#DIV/0!</v>
      </c>
      <c r="AP573" s="119" t="e">
        <f t="shared" si="344"/>
        <v>#DIV/0!</v>
      </c>
      <c r="AQ573" s="119" t="e">
        <f t="shared" si="345"/>
        <v>#DIV/0!</v>
      </c>
      <c r="AR573" s="119" t="e">
        <f t="shared" si="346"/>
        <v>#DIV/0!</v>
      </c>
      <c r="AS573" s="114" t="e">
        <f t="shared" si="347"/>
        <v>#DIV/0!</v>
      </c>
      <c r="AT573" s="114" t="e">
        <f t="shared" si="320"/>
        <v>#DIV/0!</v>
      </c>
      <c r="AU573" s="114" t="e">
        <f t="shared" si="348"/>
        <v>#DIV/0!</v>
      </c>
      <c r="AV573" s="114" t="e">
        <f t="shared" si="321"/>
        <v>#DIV/0!</v>
      </c>
      <c r="AW573" s="69" t="e">
        <f t="shared" si="349"/>
        <v>#DIV/0!</v>
      </c>
      <c r="AX573" s="69" t="e">
        <f t="shared" si="350"/>
        <v>#DIV/0!</v>
      </c>
    </row>
    <row r="574" spans="4:50" ht="15.75">
      <c r="D574" s="41">
        <f>'Input Data'!E587</f>
        <v>0</v>
      </c>
      <c r="E574" s="43">
        <f>'Input Data'!F587</f>
        <v>0</v>
      </c>
      <c r="F574" s="43">
        <f>'Input Data'!G587</f>
        <v>0</v>
      </c>
      <c r="G574" s="43">
        <f>'Input Data'!H587</f>
        <v>0</v>
      </c>
      <c r="H574" s="41">
        <f>('Input Data'!E587)/3.28084</f>
        <v>0</v>
      </c>
      <c r="I574" s="43">
        <f t="shared" si="322"/>
        <v>0</v>
      </c>
      <c r="J574" s="43">
        <f t="shared" si="323"/>
        <v>-99</v>
      </c>
      <c r="K574" s="43">
        <f t="shared" si="324"/>
        <v>0</v>
      </c>
      <c r="L574" s="43">
        <f t="shared" si="325"/>
        <v>-99</v>
      </c>
      <c r="M574" s="43">
        <f t="shared" si="326"/>
        <v>0</v>
      </c>
      <c r="N574" s="43">
        <f t="shared" si="327"/>
        <v>-99</v>
      </c>
      <c r="O574" s="43" t="e">
        <f t="shared" si="328"/>
        <v>#DIV/0!</v>
      </c>
      <c r="P574" s="108">
        <f t="shared" si="329"/>
        <v>-99</v>
      </c>
      <c r="Q574" s="128" t="str">
        <f>IF(D574&lt;'Input Data'!$V$4," ",IF(I574=0," ",IF(K574=0," ",12+1.5*LN(K574+0.1))))</f>
        <v xml:space="preserve"> </v>
      </c>
      <c r="R574" s="120">
        <f t="shared" si="330"/>
        <v>-0.63022410000000006</v>
      </c>
      <c r="S574" s="109">
        <f t="shared" si="331"/>
        <v>0</v>
      </c>
      <c r="T574" s="110">
        <f t="shared" si="332"/>
        <v>0</v>
      </c>
      <c r="U574" s="109">
        <f t="shared" si="312"/>
        <v>0</v>
      </c>
      <c r="V574" s="69" t="e">
        <f t="shared" si="333"/>
        <v>#DIV/0!</v>
      </c>
      <c r="W574" s="109" t="e">
        <f t="shared" si="313"/>
        <v>#DIV/0!</v>
      </c>
      <c r="X574" s="109" t="e">
        <f t="shared" si="314"/>
        <v>#DIV/0!</v>
      </c>
      <c r="Y574" s="109" t="e">
        <f t="shared" si="315"/>
        <v>#DIV/0!</v>
      </c>
      <c r="Z574" s="109" t="e">
        <f t="shared" si="316"/>
        <v>#DIV/0!</v>
      </c>
      <c r="AA574" s="235" t="str">
        <f>IF(D574&lt;'Input Data'!$V$4," ",IF(I574=0," ",IF(K574=0," ",IF(AX574=4,28,IF(AX574=3,28,IF(AX574=2,28,IF(AX574=1,28,IF(AB574&gt;43,43,AB574))))))))</f>
        <v xml:space="preserve"> </v>
      </c>
      <c r="AB574" s="111" t="e">
        <f t="shared" si="317"/>
        <v>#DIV/0!</v>
      </c>
      <c r="AC574" s="128" t="e">
        <f t="shared" si="334"/>
        <v>#DIV/0!</v>
      </c>
      <c r="AD574" s="81">
        <f t="shared" si="318"/>
        <v>-99</v>
      </c>
      <c r="AE574" s="128" t="str">
        <f>IF(D574&lt;'Input Data'!$V$4," ",IF(I574=0," ",IF(K574=0," ",5*(I574-S574))))</f>
        <v xml:space="preserve"> </v>
      </c>
      <c r="AF574" s="81">
        <f t="shared" si="335"/>
        <v>-0.99</v>
      </c>
      <c r="AG574" s="81">
        <f t="shared" si="319"/>
        <v>-99</v>
      </c>
      <c r="AH574" s="119" t="e">
        <f t="shared" si="336"/>
        <v>#DIV/0!</v>
      </c>
      <c r="AI574" s="130" t="e">
        <f t="shared" si="337"/>
        <v>#DIV/0!</v>
      </c>
      <c r="AJ574" s="119" t="e">
        <f t="shared" si="338"/>
        <v>#DIV/0!</v>
      </c>
      <c r="AK574" s="119">
        <f t="shared" si="339"/>
        <v>-99</v>
      </c>
      <c r="AL574" s="69" t="e">
        <f t="shared" si="340"/>
        <v>#DIV/0!</v>
      </c>
      <c r="AM574" s="114" t="e">
        <f t="shared" si="341"/>
        <v>#DIV/0!</v>
      </c>
      <c r="AN574" s="119" t="e">
        <f t="shared" si="342"/>
        <v>#DIV/0!</v>
      </c>
      <c r="AO574" s="119" t="e">
        <f t="shared" si="343"/>
        <v>#DIV/0!</v>
      </c>
      <c r="AP574" s="119" t="e">
        <f t="shared" si="344"/>
        <v>#DIV/0!</v>
      </c>
      <c r="AQ574" s="119" t="e">
        <f t="shared" si="345"/>
        <v>#DIV/0!</v>
      </c>
      <c r="AR574" s="119" t="e">
        <f t="shared" si="346"/>
        <v>#DIV/0!</v>
      </c>
      <c r="AS574" s="114" t="e">
        <f t="shared" si="347"/>
        <v>#DIV/0!</v>
      </c>
      <c r="AT574" s="114" t="e">
        <f t="shared" si="320"/>
        <v>#DIV/0!</v>
      </c>
      <c r="AU574" s="114" t="e">
        <f t="shared" si="348"/>
        <v>#DIV/0!</v>
      </c>
      <c r="AV574" s="114" t="e">
        <f t="shared" si="321"/>
        <v>#DIV/0!</v>
      </c>
      <c r="AW574" s="69" t="e">
        <f t="shared" si="349"/>
        <v>#DIV/0!</v>
      </c>
      <c r="AX574" s="69" t="e">
        <f t="shared" si="350"/>
        <v>#DIV/0!</v>
      </c>
    </row>
    <row r="575" spans="4:50" ht="15.75">
      <c r="D575" s="41">
        <f>'Input Data'!E588</f>
        <v>0</v>
      </c>
      <c r="E575" s="43">
        <f>'Input Data'!F588</f>
        <v>0</v>
      </c>
      <c r="F575" s="43">
        <f>'Input Data'!G588</f>
        <v>0</v>
      </c>
      <c r="G575" s="43">
        <f>'Input Data'!H588</f>
        <v>0</v>
      </c>
      <c r="H575" s="41">
        <f>('Input Data'!E588)/3.28084</f>
        <v>0</v>
      </c>
      <c r="I575" s="43">
        <f t="shared" si="322"/>
        <v>0</v>
      </c>
      <c r="J575" s="43">
        <f t="shared" si="323"/>
        <v>-99</v>
      </c>
      <c r="K575" s="43">
        <f t="shared" si="324"/>
        <v>0</v>
      </c>
      <c r="L575" s="43">
        <f t="shared" si="325"/>
        <v>-99</v>
      </c>
      <c r="M575" s="43">
        <f t="shared" si="326"/>
        <v>0</v>
      </c>
      <c r="N575" s="43">
        <f t="shared" si="327"/>
        <v>-99</v>
      </c>
      <c r="O575" s="43" t="e">
        <f t="shared" si="328"/>
        <v>#DIV/0!</v>
      </c>
      <c r="P575" s="108">
        <f t="shared" si="329"/>
        <v>-99</v>
      </c>
      <c r="Q575" s="128" t="str">
        <f>IF(D575&lt;'Input Data'!$V$4," ",IF(I575=0," ",IF(K575=0," ",12+1.5*LN(K575+0.1))))</f>
        <v xml:space="preserve"> </v>
      </c>
      <c r="R575" s="120">
        <f t="shared" si="330"/>
        <v>-0.63022410000000006</v>
      </c>
      <c r="S575" s="109">
        <f t="shared" si="331"/>
        <v>0</v>
      </c>
      <c r="T575" s="110">
        <f t="shared" si="332"/>
        <v>0</v>
      </c>
      <c r="U575" s="109">
        <f t="shared" si="312"/>
        <v>0</v>
      </c>
      <c r="V575" s="69" t="e">
        <f t="shared" si="333"/>
        <v>#DIV/0!</v>
      </c>
      <c r="W575" s="109" t="e">
        <f t="shared" si="313"/>
        <v>#DIV/0!</v>
      </c>
      <c r="X575" s="109" t="e">
        <f t="shared" si="314"/>
        <v>#DIV/0!</v>
      </c>
      <c r="Y575" s="109" t="e">
        <f t="shared" si="315"/>
        <v>#DIV/0!</v>
      </c>
      <c r="Z575" s="109" t="e">
        <f t="shared" si="316"/>
        <v>#DIV/0!</v>
      </c>
      <c r="AA575" s="235" t="str">
        <f>IF(D575&lt;'Input Data'!$V$4," ",IF(I575=0," ",IF(K575=0," ",IF(AX575=4,28,IF(AX575=3,28,IF(AX575=2,28,IF(AX575=1,28,IF(AB575&gt;43,43,AB575))))))))</f>
        <v xml:space="preserve"> </v>
      </c>
      <c r="AB575" s="111" t="e">
        <f t="shared" si="317"/>
        <v>#DIV/0!</v>
      </c>
      <c r="AC575" s="128" t="e">
        <f t="shared" si="334"/>
        <v>#DIV/0!</v>
      </c>
      <c r="AD575" s="81">
        <f t="shared" si="318"/>
        <v>-99</v>
      </c>
      <c r="AE575" s="128" t="str">
        <f>IF(D575&lt;'Input Data'!$V$4," ",IF(I575=0," ",IF(K575=0," ",5*(I575-S575))))</f>
        <v xml:space="preserve"> </v>
      </c>
      <c r="AF575" s="81">
        <f t="shared" si="335"/>
        <v>-0.99</v>
      </c>
      <c r="AG575" s="81">
        <f t="shared" si="319"/>
        <v>-99</v>
      </c>
      <c r="AH575" s="119" t="e">
        <f t="shared" si="336"/>
        <v>#DIV/0!</v>
      </c>
      <c r="AI575" s="130" t="e">
        <f t="shared" si="337"/>
        <v>#DIV/0!</v>
      </c>
      <c r="AJ575" s="119" t="e">
        <f t="shared" si="338"/>
        <v>#DIV/0!</v>
      </c>
      <c r="AK575" s="119">
        <f t="shared" si="339"/>
        <v>-99</v>
      </c>
      <c r="AL575" s="69" t="e">
        <f t="shared" si="340"/>
        <v>#DIV/0!</v>
      </c>
      <c r="AM575" s="114" t="e">
        <f t="shared" si="341"/>
        <v>#DIV/0!</v>
      </c>
      <c r="AN575" s="119" t="e">
        <f t="shared" si="342"/>
        <v>#DIV/0!</v>
      </c>
      <c r="AO575" s="119" t="e">
        <f t="shared" si="343"/>
        <v>#DIV/0!</v>
      </c>
      <c r="AP575" s="119" t="e">
        <f t="shared" si="344"/>
        <v>#DIV/0!</v>
      </c>
      <c r="AQ575" s="119" t="e">
        <f t="shared" si="345"/>
        <v>#DIV/0!</v>
      </c>
      <c r="AR575" s="119" t="e">
        <f t="shared" si="346"/>
        <v>#DIV/0!</v>
      </c>
      <c r="AS575" s="114" t="e">
        <f t="shared" si="347"/>
        <v>#DIV/0!</v>
      </c>
      <c r="AT575" s="114" t="e">
        <f t="shared" si="320"/>
        <v>#DIV/0!</v>
      </c>
      <c r="AU575" s="114" t="e">
        <f t="shared" si="348"/>
        <v>#DIV/0!</v>
      </c>
      <c r="AV575" s="114" t="e">
        <f t="shared" si="321"/>
        <v>#DIV/0!</v>
      </c>
      <c r="AW575" s="69" t="e">
        <f t="shared" si="349"/>
        <v>#DIV/0!</v>
      </c>
      <c r="AX575" s="69" t="e">
        <f t="shared" si="350"/>
        <v>#DIV/0!</v>
      </c>
    </row>
    <row r="576" spans="4:50" ht="15.75">
      <c r="D576" s="41">
        <f>'Input Data'!E589</f>
        <v>0</v>
      </c>
      <c r="E576" s="43">
        <f>'Input Data'!F589</f>
        <v>0</v>
      </c>
      <c r="F576" s="43">
        <f>'Input Data'!G589</f>
        <v>0</v>
      </c>
      <c r="G576" s="43">
        <f>'Input Data'!H589</f>
        <v>0</v>
      </c>
      <c r="H576" s="41">
        <f>('Input Data'!E589)/3.28084</f>
        <v>0</v>
      </c>
      <c r="I576" s="43">
        <f t="shared" si="322"/>
        <v>0</v>
      </c>
      <c r="J576" s="43">
        <f t="shared" si="323"/>
        <v>-99</v>
      </c>
      <c r="K576" s="43">
        <f t="shared" si="324"/>
        <v>0</v>
      </c>
      <c r="L576" s="43">
        <f t="shared" si="325"/>
        <v>-99</v>
      </c>
      <c r="M576" s="43">
        <f t="shared" si="326"/>
        <v>0</v>
      </c>
      <c r="N576" s="43">
        <f t="shared" si="327"/>
        <v>-99</v>
      </c>
      <c r="O576" s="43" t="e">
        <f t="shared" si="328"/>
        <v>#DIV/0!</v>
      </c>
      <c r="P576" s="108">
        <f t="shared" si="329"/>
        <v>-99</v>
      </c>
      <c r="Q576" s="128" t="str">
        <f>IF(D576&lt;'Input Data'!$V$4," ",IF(I576=0," ",IF(K576=0," ",12+1.5*LN(K576+0.1))))</f>
        <v xml:space="preserve"> </v>
      </c>
      <c r="R576" s="120">
        <f t="shared" si="330"/>
        <v>-0.63022410000000006</v>
      </c>
      <c r="S576" s="109">
        <f t="shared" si="331"/>
        <v>0</v>
      </c>
      <c r="T576" s="110">
        <f t="shared" si="332"/>
        <v>0</v>
      </c>
      <c r="U576" s="109">
        <f t="shared" si="312"/>
        <v>0</v>
      </c>
      <c r="V576" s="69" t="e">
        <f t="shared" si="333"/>
        <v>#DIV/0!</v>
      </c>
      <c r="W576" s="109" t="e">
        <f t="shared" si="313"/>
        <v>#DIV/0!</v>
      </c>
      <c r="X576" s="109" t="e">
        <f t="shared" si="314"/>
        <v>#DIV/0!</v>
      </c>
      <c r="Y576" s="109" t="e">
        <f t="shared" si="315"/>
        <v>#DIV/0!</v>
      </c>
      <c r="Z576" s="109" t="e">
        <f t="shared" si="316"/>
        <v>#DIV/0!</v>
      </c>
      <c r="AA576" s="235" t="str">
        <f>IF(D576&lt;'Input Data'!$V$4," ",IF(I576=0," ",IF(K576=0," ",IF(AX576=4,28,IF(AX576=3,28,IF(AX576=2,28,IF(AX576=1,28,IF(AB576&gt;43,43,AB576))))))))</f>
        <v xml:space="preserve"> </v>
      </c>
      <c r="AB576" s="111" t="e">
        <f t="shared" si="317"/>
        <v>#DIV/0!</v>
      </c>
      <c r="AC576" s="128" t="e">
        <f t="shared" si="334"/>
        <v>#DIV/0!</v>
      </c>
      <c r="AD576" s="81">
        <f t="shared" si="318"/>
        <v>-99</v>
      </c>
      <c r="AE576" s="128" t="str">
        <f>IF(D576&lt;'Input Data'!$V$4," ",IF(I576=0," ",IF(K576=0," ",5*(I576-S576))))</f>
        <v xml:space="preserve"> </v>
      </c>
      <c r="AF576" s="81">
        <f t="shared" si="335"/>
        <v>-0.99</v>
      </c>
      <c r="AG576" s="81">
        <f t="shared" si="319"/>
        <v>-99</v>
      </c>
      <c r="AH576" s="119" t="e">
        <f t="shared" si="336"/>
        <v>#DIV/0!</v>
      </c>
      <c r="AI576" s="130" t="e">
        <f t="shared" si="337"/>
        <v>#DIV/0!</v>
      </c>
      <c r="AJ576" s="119" t="e">
        <f t="shared" si="338"/>
        <v>#DIV/0!</v>
      </c>
      <c r="AK576" s="119">
        <f t="shared" si="339"/>
        <v>-99</v>
      </c>
      <c r="AL576" s="69" t="e">
        <f t="shared" si="340"/>
        <v>#DIV/0!</v>
      </c>
      <c r="AM576" s="114" t="e">
        <f t="shared" si="341"/>
        <v>#DIV/0!</v>
      </c>
      <c r="AN576" s="119" t="e">
        <f t="shared" si="342"/>
        <v>#DIV/0!</v>
      </c>
      <c r="AO576" s="119" t="e">
        <f t="shared" si="343"/>
        <v>#DIV/0!</v>
      </c>
      <c r="AP576" s="119" t="e">
        <f t="shared" si="344"/>
        <v>#DIV/0!</v>
      </c>
      <c r="AQ576" s="119" t="e">
        <f t="shared" si="345"/>
        <v>#DIV/0!</v>
      </c>
      <c r="AR576" s="119" t="e">
        <f t="shared" si="346"/>
        <v>#DIV/0!</v>
      </c>
      <c r="AS576" s="114" t="e">
        <f t="shared" si="347"/>
        <v>#DIV/0!</v>
      </c>
      <c r="AT576" s="114" t="e">
        <f t="shared" si="320"/>
        <v>#DIV/0!</v>
      </c>
      <c r="AU576" s="114" t="e">
        <f t="shared" si="348"/>
        <v>#DIV/0!</v>
      </c>
      <c r="AV576" s="114" t="e">
        <f t="shared" si="321"/>
        <v>#DIV/0!</v>
      </c>
      <c r="AW576" s="69" t="e">
        <f t="shared" si="349"/>
        <v>#DIV/0!</v>
      </c>
      <c r="AX576" s="69" t="e">
        <f t="shared" si="350"/>
        <v>#DIV/0!</v>
      </c>
    </row>
    <row r="577" spans="4:50" ht="15.75">
      <c r="D577" s="41">
        <f>'Input Data'!E590</f>
        <v>0</v>
      </c>
      <c r="E577" s="43">
        <f>'Input Data'!F590</f>
        <v>0</v>
      </c>
      <c r="F577" s="43">
        <f>'Input Data'!G590</f>
        <v>0</v>
      </c>
      <c r="G577" s="43">
        <f>'Input Data'!H590</f>
        <v>0</v>
      </c>
      <c r="H577" s="41">
        <f>('Input Data'!E590)/3.28084</f>
        <v>0</v>
      </c>
      <c r="I577" s="43">
        <f t="shared" si="322"/>
        <v>0</v>
      </c>
      <c r="J577" s="43">
        <f t="shared" si="323"/>
        <v>-99</v>
      </c>
      <c r="K577" s="43">
        <f t="shared" si="324"/>
        <v>0</v>
      </c>
      <c r="L577" s="43">
        <f t="shared" si="325"/>
        <v>-99</v>
      </c>
      <c r="M577" s="43">
        <f t="shared" si="326"/>
        <v>0</v>
      </c>
      <c r="N577" s="43">
        <f t="shared" si="327"/>
        <v>-99</v>
      </c>
      <c r="O577" s="43" t="e">
        <f t="shared" si="328"/>
        <v>#DIV/0!</v>
      </c>
      <c r="P577" s="108">
        <f t="shared" si="329"/>
        <v>-99</v>
      </c>
      <c r="Q577" s="128" t="str">
        <f>IF(D577&lt;'Input Data'!$V$4," ",IF(I577=0," ",IF(K577=0," ",12+1.5*LN(K577+0.1))))</f>
        <v xml:space="preserve"> </v>
      </c>
      <c r="R577" s="120">
        <f t="shared" si="330"/>
        <v>-0.63022410000000006</v>
      </c>
      <c r="S577" s="109">
        <f t="shared" si="331"/>
        <v>0</v>
      </c>
      <c r="T577" s="110">
        <f t="shared" si="332"/>
        <v>0</v>
      </c>
      <c r="U577" s="109">
        <f t="shared" si="312"/>
        <v>0</v>
      </c>
      <c r="V577" s="69" t="e">
        <f t="shared" si="333"/>
        <v>#DIV/0!</v>
      </c>
      <c r="W577" s="109" t="e">
        <f t="shared" si="313"/>
        <v>#DIV/0!</v>
      </c>
      <c r="X577" s="109" t="e">
        <f t="shared" si="314"/>
        <v>#DIV/0!</v>
      </c>
      <c r="Y577" s="109" t="e">
        <f t="shared" si="315"/>
        <v>#DIV/0!</v>
      </c>
      <c r="Z577" s="109" t="e">
        <f t="shared" si="316"/>
        <v>#DIV/0!</v>
      </c>
      <c r="AA577" s="235" t="str">
        <f>IF(D577&lt;'Input Data'!$V$4," ",IF(I577=0," ",IF(K577=0," ",IF(AX577=4,28,IF(AX577=3,28,IF(AX577=2,28,IF(AX577=1,28,IF(AB577&gt;43,43,AB577))))))))</f>
        <v xml:space="preserve"> </v>
      </c>
      <c r="AB577" s="111" t="e">
        <f t="shared" si="317"/>
        <v>#DIV/0!</v>
      </c>
      <c r="AC577" s="128" t="e">
        <f t="shared" si="334"/>
        <v>#DIV/0!</v>
      </c>
      <c r="AD577" s="81">
        <f t="shared" si="318"/>
        <v>-99</v>
      </c>
      <c r="AE577" s="128" t="str">
        <f>IF(D577&lt;'Input Data'!$V$4," ",IF(I577=0," ",IF(K577=0," ",5*(I577-S577))))</f>
        <v xml:space="preserve"> </v>
      </c>
      <c r="AF577" s="81">
        <f t="shared" si="335"/>
        <v>-0.99</v>
      </c>
      <c r="AG577" s="81">
        <f t="shared" si="319"/>
        <v>-99</v>
      </c>
      <c r="AH577" s="119" t="e">
        <f t="shared" si="336"/>
        <v>#DIV/0!</v>
      </c>
      <c r="AI577" s="130" t="e">
        <f t="shared" si="337"/>
        <v>#DIV/0!</v>
      </c>
      <c r="AJ577" s="119" t="e">
        <f t="shared" si="338"/>
        <v>#DIV/0!</v>
      </c>
      <c r="AK577" s="119">
        <f t="shared" si="339"/>
        <v>-99</v>
      </c>
      <c r="AL577" s="69" t="e">
        <f t="shared" si="340"/>
        <v>#DIV/0!</v>
      </c>
      <c r="AM577" s="114" t="e">
        <f t="shared" si="341"/>
        <v>#DIV/0!</v>
      </c>
      <c r="AN577" s="119" t="e">
        <f t="shared" si="342"/>
        <v>#DIV/0!</v>
      </c>
      <c r="AO577" s="119" t="e">
        <f t="shared" si="343"/>
        <v>#DIV/0!</v>
      </c>
      <c r="AP577" s="119" t="e">
        <f t="shared" si="344"/>
        <v>#DIV/0!</v>
      </c>
      <c r="AQ577" s="119" t="e">
        <f t="shared" si="345"/>
        <v>#DIV/0!</v>
      </c>
      <c r="AR577" s="119" t="e">
        <f t="shared" si="346"/>
        <v>#DIV/0!</v>
      </c>
      <c r="AS577" s="114" t="e">
        <f t="shared" si="347"/>
        <v>#DIV/0!</v>
      </c>
      <c r="AT577" s="114" t="e">
        <f t="shared" si="320"/>
        <v>#DIV/0!</v>
      </c>
      <c r="AU577" s="114" t="e">
        <f t="shared" si="348"/>
        <v>#DIV/0!</v>
      </c>
      <c r="AV577" s="114" t="e">
        <f t="shared" si="321"/>
        <v>#DIV/0!</v>
      </c>
      <c r="AW577" s="69" t="e">
        <f t="shared" si="349"/>
        <v>#DIV/0!</v>
      </c>
      <c r="AX577" s="69" t="e">
        <f t="shared" si="350"/>
        <v>#DIV/0!</v>
      </c>
    </row>
    <row r="578" spans="4:50" ht="15.75">
      <c r="D578" s="41">
        <f>'Input Data'!E591</f>
        <v>0</v>
      </c>
      <c r="E578" s="43">
        <f>'Input Data'!F591</f>
        <v>0</v>
      </c>
      <c r="F578" s="43">
        <f>'Input Data'!G591</f>
        <v>0</v>
      </c>
      <c r="G578" s="43">
        <f>'Input Data'!H591</f>
        <v>0</v>
      </c>
      <c r="H578" s="41">
        <f>('Input Data'!E591)/3.28084</f>
        <v>0</v>
      </c>
      <c r="I578" s="43">
        <f t="shared" si="322"/>
        <v>0</v>
      </c>
      <c r="J578" s="43">
        <f t="shared" si="323"/>
        <v>-99</v>
      </c>
      <c r="K578" s="43">
        <f t="shared" si="324"/>
        <v>0</v>
      </c>
      <c r="L578" s="43">
        <f t="shared" si="325"/>
        <v>-99</v>
      </c>
      <c r="M578" s="43">
        <f t="shared" si="326"/>
        <v>0</v>
      </c>
      <c r="N578" s="43">
        <f t="shared" si="327"/>
        <v>-99</v>
      </c>
      <c r="O578" s="43" t="e">
        <f t="shared" si="328"/>
        <v>#DIV/0!</v>
      </c>
      <c r="P578" s="108">
        <f t="shared" si="329"/>
        <v>-99</v>
      </c>
      <c r="Q578" s="128" t="str">
        <f>IF(D578&lt;'Input Data'!$V$4," ",IF(I578=0," ",IF(K578=0," ",12+1.5*LN(K578+0.1))))</f>
        <v xml:space="preserve"> </v>
      </c>
      <c r="R578" s="120">
        <f t="shared" si="330"/>
        <v>-0.63022410000000006</v>
      </c>
      <c r="S578" s="109">
        <f t="shared" si="331"/>
        <v>0</v>
      </c>
      <c r="T578" s="110">
        <f t="shared" si="332"/>
        <v>0</v>
      </c>
      <c r="U578" s="109">
        <f t="shared" si="312"/>
        <v>0</v>
      </c>
      <c r="V578" s="69" t="e">
        <f t="shared" si="333"/>
        <v>#DIV/0!</v>
      </c>
      <c r="W578" s="109" t="e">
        <f t="shared" si="313"/>
        <v>#DIV/0!</v>
      </c>
      <c r="X578" s="109" t="e">
        <f t="shared" si="314"/>
        <v>#DIV/0!</v>
      </c>
      <c r="Y578" s="109" t="e">
        <f t="shared" si="315"/>
        <v>#DIV/0!</v>
      </c>
      <c r="Z578" s="109" t="e">
        <f t="shared" si="316"/>
        <v>#DIV/0!</v>
      </c>
      <c r="AA578" s="235" t="str">
        <f>IF(D578&lt;'Input Data'!$V$4," ",IF(I578=0," ",IF(K578=0," ",IF(AX578=4,28,IF(AX578=3,28,IF(AX578=2,28,IF(AX578=1,28,IF(AB578&gt;43,43,AB578))))))))</f>
        <v xml:space="preserve"> </v>
      </c>
      <c r="AB578" s="111" t="e">
        <f t="shared" si="317"/>
        <v>#DIV/0!</v>
      </c>
      <c r="AC578" s="128" t="e">
        <f t="shared" si="334"/>
        <v>#DIV/0!</v>
      </c>
      <c r="AD578" s="81">
        <f t="shared" si="318"/>
        <v>-99</v>
      </c>
      <c r="AE578" s="128" t="str">
        <f>IF(D578&lt;'Input Data'!$V$4," ",IF(I578=0," ",IF(K578=0," ",5*(I578-S578))))</f>
        <v xml:space="preserve"> </v>
      </c>
      <c r="AF578" s="81">
        <f t="shared" si="335"/>
        <v>-0.99</v>
      </c>
      <c r="AG578" s="81">
        <f t="shared" si="319"/>
        <v>-99</v>
      </c>
      <c r="AH578" s="119" t="e">
        <f t="shared" si="336"/>
        <v>#DIV/0!</v>
      </c>
      <c r="AI578" s="130" t="e">
        <f t="shared" si="337"/>
        <v>#DIV/0!</v>
      </c>
      <c r="AJ578" s="119" t="e">
        <f t="shared" si="338"/>
        <v>#DIV/0!</v>
      </c>
      <c r="AK578" s="119">
        <f t="shared" si="339"/>
        <v>-99</v>
      </c>
      <c r="AL578" s="69" t="e">
        <f t="shared" si="340"/>
        <v>#DIV/0!</v>
      </c>
      <c r="AM578" s="114" t="e">
        <f t="shared" si="341"/>
        <v>#DIV/0!</v>
      </c>
      <c r="AN578" s="119" t="e">
        <f t="shared" si="342"/>
        <v>#DIV/0!</v>
      </c>
      <c r="AO578" s="119" t="e">
        <f t="shared" si="343"/>
        <v>#DIV/0!</v>
      </c>
      <c r="AP578" s="119" t="e">
        <f t="shared" si="344"/>
        <v>#DIV/0!</v>
      </c>
      <c r="AQ578" s="119" t="e">
        <f t="shared" si="345"/>
        <v>#DIV/0!</v>
      </c>
      <c r="AR578" s="119" t="e">
        <f t="shared" si="346"/>
        <v>#DIV/0!</v>
      </c>
      <c r="AS578" s="114" t="e">
        <f t="shared" si="347"/>
        <v>#DIV/0!</v>
      </c>
      <c r="AT578" s="114" t="e">
        <f t="shared" si="320"/>
        <v>#DIV/0!</v>
      </c>
      <c r="AU578" s="114" t="e">
        <f t="shared" si="348"/>
        <v>#DIV/0!</v>
      </c>
      <c r="AV578" s="114" t="e">
        <f t="shared" si="321"/>
        <v>#DIV/0!</v>
      </c>
      <c r="AW578" s="69" t="e">
        <f t="shared" si="349"/>
        <v>#DIV/0!</v>
      </c>
      <c r="AX578" s="69" t="e">
        <f t="shared" si="350"/>
        <v>#DIV/0!</v>
      </c>
    </row>
    <row r="579" spans="4:50" ht="15.75">
      <c r="D579" s="41">
        <f>'Input Data'!E592</f>
        <v>0</v>
      </c>
      <c r="E579" s="43">
        <f>'Input Data'!F592</f>
        <v>0</v>
      </c>
      <c r="F579" s="43">
        <f>'Input Data'!G592</f>
        <v>0</v>
      </c>
      <c r="G579" s="43">
        <f>'Input Data'!H592</f>
        <v>0</v>
      </c>
      <c r="H579" s="41">
        <f>('Input Data'!E592)/3.28084</f>
        <v>0</v>
      </c>
      <c r="I579" s="43">
        <f t="shared" si="322"/>
        <v>0</v>
      </c>
      <c r="J579" s="43">
        <f t="shared" si="323"/>
        <v>-99</v>
      </c>
      <c r="K579" s="43">
        <f t="shared" si="324"/>
        <v>0</v>
      </c>
      <c r="L579" s="43">
        <f t="shared" si="325"/>
        <v>-99</v>
      </c>
      <c r="M579" s="43">
        <f t="shared" si="326"/>
        <v>0</v>
      </c>
      <c r="N579" s="43">
        <f t="shared" si="327"/>
        <v>-99</v>
      </c>
      <c r="O579" s="43" t="e">
        <f t="shared" si="328"/>
        <v>#DIV/0!</v>
      </c>
      <c r="P579" s="108">
        <f t="shared" si="329"/>
        <v>-99</v>
      </c>
      <c r="Q579" s="128" t="str">
        <f>IF(D579&lt;'Input Data'!$V$4," ",IF(I579=0," ",IF(K579=0," ",12+1.5*LN(K579+0.1))))</f>
        <v xml:space="preserve"> </v>
      </c>
      <c r="R579" s="120">
        <f t="shared" si="330"/>
        <v>-0.63022410000000006</v>
      </c>
      <c r="S579" s="109">
        <f t="shared" si="331"/>
        <v>0</v>
      </c>
      <c r="T579" s="110">
        <f t="shared" si="332"/>
        <v>0</v>
      </c>
      <c r="U579" s="109">
        <f t="shared" si="312"/>
        <v>0</v>
      </c>
      <c r="V579" s="69" t="e">
        <f t="shared" si="333"/>
        <v>#DIV/0!</v>
      </c>
      <c r="W579" s="109" t="e">
        <f t="shared" si="313"/>
        <v>#DIV/0!</v>
      </c>
      <c r="X579" s="109" t="e">
        <f t="shared" si="314"/>
        <v>#DIV/0!</v>
      </c>
      <c r="Y579" s="109" t="e">
        <f t="shared" si="315"/>
        <v>#DIV/0!</v>
      </c>
      <c r="Z579" s="109" t="e">
        <f t="shared" si="316"/>
        <v>#DIV/0!</v>
      </c>
      <c r="AA579" s="235" t="str">
        <f>IF(D579&lt;'Input Data'!$V$4," ",IF(I579=0," ",IF(K579=0," ",IF(AX579=4,28,IF(AX579=3,28,IF(AX579=2,28,IF(AX579=1,28,IF(AB579&gt;43,43,AB579))))))))</f>
        <v xml:space="preserve"> </v>
      </c>
      <c r="AB579" s="111" t="e">
        <f t="shared" si="317"/>
        <v>#DIV/0!</v>
      </c>
      <c r="AC579" s="128" t="e">
        <f t="shared" si="334"/>
        <v>#DIV/0!</v>
      </c>
      <c r="AD579" s="81">
        <f t="shared" si="318"/>
        <v>-99</v>
      </c>
      <c r="AE579" s="128" t="str">
        <f>IF(D579&lt;'Input Data'!$V$4," ",IF(I579=0," ",IF(K579=0," ",5*(I579-S579))))</f>
        <v xml:space="preserve"> </v>
      </c>
      <c r="AF579" s="81">
        <f t="shared" si="335"/>
        <v>-0.99</v>
      </c>
      <c r="AG579" s="81">
        <f t="shared" si="319"/>
        <v>-99</v>
      </c>
      <c r="AH579" s="119" t="e">
        <f t="shared" si="336"/>
        <v>#DIV/0!</v>
      </c>
      <c r="AI579" s="130" t="e">
        <f t="shared" si="337"/>
        <v>#DIV/0!</v>
      </c>
      <c r="AJ579" s="119" t="e">
        <f t="shared" si="338"/>
        <v>#DIV/0!</v>
      </c>
      <c r="AK579" s="119">
        <f t="shared" si="339"/>
        <v>-99</v>
      </c>
      <c r="AL579" s="69" t="e">
        <f t="shared" si="340"/>
        <v>#DIV/0!</v>
      </c>
      <c r="AM579" s="114" t="e">
        <f t="shared" si="341"/>
        <v>#DIV/0!</v>
      </c>
      <c r="AN579" s="119" t="e">
        <f t="shared" si="342"/>
        <v>#DIV/0!</v>
      </c>
      <c r="AO579" s="119" t="e">
        <f t="shared" si="343"/>
        <v>#DIV/0!</v>
      </c>
      <c r="AP579" s="119" t="e">
        <f t="shared" si="344"/>
        <v>#DIV/0!</v>
      </c>
      <c r="AQ579" s="119" t="e">
        <f t="shared" si="345"/>
        <v>#DIV/0!</v>
      </c>
      <c r="AR579" s="119" t="e">
        <f t="shared" si="346"/>
        <v>#DIV/0!</v>
      </c>
      <c r="AS579" s="114" t="e">
        <f t="shared" si="347"/>
        <v>#DIV/0!</v>
      </c>
      <c r="AT579" s="114" t="e">
        <f t="shared" si="320"/>
        <v>#DIV/0!</v>
      </c>
      <c r="AU579" s="114" t="e">
        <f t="shared" si="348"/>
        <v>#DIV/0!</v>
      </c>
      <c r="AV579" s="114" t="e">
        <f t="shared" si="321"/>
        <v>#DIV/0!</v>
      </c>
      <c r="AW579" s="69" t="e">
        <f t="shared" si="349"/>
        <v>#DIV/0!</v>
      </c>
      <c r="AX579" s="69" t="e">
        <f t="shared" si="350"/>
        <v>#DIV/0!</v>
      </c>
    </row>
    <row r="580" spans="4:50" ht="15.75">
      <c r="D580" s="41">
        <f>'Input Data'!E593</f>
        <v>0</v>
      </c>
      <c r="E580" s="43">
        <f>'Input Data'!F593</f>
        <v>0</v>
      </c>
      <c r="F580" s="43">
        <f>'Input Data'!G593</f>
        <v>0</v>
      </c>
      <c r="G580" s="43">
        <f>'Input Data'!H593</f>
        <v>0</v>
      </c>
      <c r="H580" s="41">
        <f>('Input Data'!E593)/3.28084</f>
        <v>0</v>
      </c>
      <c r="I580" s="43">
        <f t="shared" si="322"/>
        <v>0</v>
      </c>
      <c r="J580" s="43">
        <f t="shared" si="323"/>
        <v>-99</v>
      </c>
      <c r="K580" s="43">
        <f t="shared" si="324"/>
        <v>0</v>
      </c>
      <c r="L580" s="43">
        <f t="shared" si="325"/>
        <v>-99</v>
      </c>
      <c r="M580" s="43">
        <f t="shared" si="326"/>
        <v>0</v>
      </c>
      <c r="N580" s="43">
        <f t="shared" si="327"/>
        <v>-99</v>
      </c>
      <c r="O580" s="43" t="e">
        <f t="shared" si="328"/>
        <v>#DIV/0!</v>
      </c>
      <c r="P580" s="108">
        <f t="shared" si="329"/>
        <v>-99</v>
      </c>
      <c r="Q580" s="128" t="str">
        <f>IF(D580&lt;'Input Data'!$V$4," ",IF(I580=0," ",IF(K580=0," ",12+1.5*LN(K580+0.1))))</f>
        <v xml:space="preserve"> </v>
      </c>
      <c r="R580" s="120">
        <f t="shared" si="330"/>
        <v>-0.63022410000000006</v>
      </c>
      <c r="S580" s="109">
        <f t="shared" si="331"/>
        <v>0</v>
      </c>
      <c r="T580" s="110">
        <f t="shared" si="332"/>
        <v>0</v>
      </c>
      <c r="U580" s="109">
        <f t="shared" si="312"/>
        <v>0</v>
      </c>
      <c r="V580" s="69" t="e">
        <f t="shared" si="333"/>
        <v>#DIV/0!</v>
      </c>
      <c r="W580" s="109" t="e">
        <f t="shared" si="313"/>
        <v>#DIV/0!</v>
      </c>
      <c r="X580" s="109" t="e">
        <f t="shared" si="314"/>
        <v>#DIV/0!</v>
      </c>
      <c r="Y580" s="109" t="e">
        <f t="shared" si="315"/>
        <v>#DIV/0!</v>
      </c>
      <c r="Z580" s="109" t="e">
        <f t="shared" si="316"/>
        <v>#DIV/0!</v>
      </c>
      <c r="AA580" s="235" t="str">
        <f>IF(D580&lt;'Input Data'!$V$4," ",IF(I580=0," ",IF(K580=0," ",IF(AX580=4,28,IF(AX580=3,28,IF(AX580=2,28,IF(AX580=1,28,IF(AB580&gt;43,43,AB580))))))))</f>
        <v xml:space="preserve"> </v>
      </c>
      <c r="AB580" s="111" t="e">
        <f t="shared" si="317"/>
        <v>#DIV/0!</v>
      </c>
      <c r="AC580" s="128" t="e">
        <f t="shared" si="334"/>
        <v>#DIV/0!</v>
      </c>
      <c r="AD580" s="81">
        <f t="shared" si="318"/>
        <v>-99</v>
      </c>
      <c r="AE580" s="128" t="str">
        <f>IF(D580&lt;'Input Data'!$V$4," ",IF(I580=0," ",IF(K580=0," ",5*(I580-S580))))</f>
        <v xml:space="preserve"> </v>
      </c>
      <c r="AF580" s="81">
        <f t="shared" si="335"/>
        <v>-0.99</v>
      </c>
      <c r="AG580" s="81">
        <f t="shared" si="319"/>
        <v>-99</v>
      </c>
      <c r="AH580" s="119" t="e">
        <f t="shared" si="336"/>
        <v>#DIV/0!</v>
      </c>
      <c r="AI580" s="130" t="e">
        <f t="shared" si="337"/>
        <v>#DIV/0!</v>
      </c>
      <c r="AJ580" s="119" t="e">
        <f t="shared" si="338"/>
        <v>#DIV/0!</v>
      </c>
      <c r="AK580" s="119">
        <f t="shared" si="339"/>
        <v>-99</v>
      </c>
      <c r="AL580" s="69" t="e">
        <f t="shared" si="340"/>
        <v>#DIV/0!</v>
      </c>
      <c r="AM580" s="114" t="e">
        <f t="shared" si="341"/>
        <v>#DIV/0!</v>
      </c>
      <c r="AN580" s="119" t="e">
        <f t="shared" si="342"/>
        <v>#DIV/0!</v>
      </c>
      <c r="AO580" s="119" t="e">
        <f t="shared" si="343"/>
        <v>#DIV/0!</v>
      </c>
      <c r="AP580" s="119" t="e">
        <f t="shared" si="344"/>
        <v>#DIV/0!</v>
      </c>
      <c r="AQ580" s="119" t="e">
        <f t="shared" si="345"/>
        <v>#DIV/0!</v>
      </c>
      <c r="AR580" s="119" t="e">
        <f t="shared" si="346"/>
        <v>#DIV/0!</v>
      </c>
      <c r="AS580" s="114" t="e">
        <f t="shared" si="347"/>
        <v>#DIV/0!</v>
      </c>
      <c r="AT580" s="114" t="e">
        <f t="shared" si="320"/>
        <v>#DIV/0!</v>
      </c>
      <c r="AU580" s="114" t="e">
        <f t="shared" si="348"/>
        <v>#DIV/0!</v>
      </c>
      <c r="AV580" s="114" t="e">
        <f t="shared" si="321"/>
        <v>#DIV/0!</v>
      </c>
      <c r="AW580" s="69" t="e">
        <f t="shared" si="349"/>
        <v>#DIV/0!</v>
      </c>
      <c r="AX580" s="69" t="e">
        <f t="shared" si="350"/>
        <v>#DIV/0!</v>
      </c>
    </row>
    <row r="581" spans="4:50" ht="15.75">
      <c r="D581" s="41">
        <f>'Input Data'!E594</f>
        <v>0</v>
      </c>
      <c r="E581" s="43">
        <f>'Input Data'!F594</f>
        <v>0</v>
      </c>
      <c r="F581" s="43">
        <f>'Input Data'!G594</f>
        <v>0</v>
      </c>
      <c r="G581" s="43">
        <f>'Input Data'!H594</f>
        <v>0</v>
      </c>
      <c r="H581" s="41">
        <f>('Input Data'!E594)/3.28084</f>
        <v>0</v>
      </c>
      <c r="I581" s="43">
        <f t="shared" si="322"/>
        <v>0</v>
      </c>
      <c r="J581" s="43">
        <f t="shared" si="323"/>
        <v>-99</v>
      </c>
      <c r="K581" s="43">
        <f t="shared" si="324"/>
        <v>0</v>
      </c>
      <c r="L581" s="43">
        <f t="shared" si="325"/>
        <v>-99</v>
      </c>
      <c r="M581" s="43">
        <f t="shared" si="326"/>
        <v>0</v>
      </c>
      <c r="N581" s="43">
        <f t="shared" si="327"/>
        <v>-99</v>
      </c>
      <c r="O581" s="43" t="e">
        <f t="shared" si="328"/>
        <v>#DIV/0!</v>
      </c>
      <c r="P581" s="108">
        <f t="shared" si="329"/>
        <v>-99</v>
      </c>
      <c r="Q581" s="128" t="str">
        <f>IF(D581&lt;'Input Data'!$V$4," ",IF(I581=0," ",IF(K581=0," ",12+1.5*LN(K581+0.1))))</f>
        <v xml:space="preserve"> </v>
      </c>
      <c r="R581" s="120">
        <f t="shared" si="330"/>
        <v>-0.63022410000000006</v>
      </c>
      <c r="S581" s="109">
        <f t="shared" si="331"/>
        <v>0</v>
      </c>
      <c r="T581" s="110">
        <f t="shared" si="332"/>
        <v>0</v>
      </c>
      <c r="U581" s="109">
        <f t="shared" si="312"/>
        <v>0</v>
      </c>
      <c r="V581" s="69" t="e">
        <f t="shared" si="333"/>
        <v>#DIV/0!</v>
      </c>
      <c r="W581" s="109" t="e">
        <f t="shared" si="313"/>
        <v>#DIV/0!</v>
      </c>
      <c r="X581" s="109" t="e">
        <f t="shared" si="314"/>
        <v>#DIV/0!</v>
      </c>
      <c r="Y581" s="109" t="e">
        <f t="shared" si="315"/>
        <v>#DIV/0!</v>
      </c>
      <c r="Z581" s="109" t="e">
        <f t="shared" si="316"/>
        <v>#DIV/0!</v>
      </c>
      <c r="AA581" s="235" t="str">
        <f>IF(D581&lt;'Input Data'!$V$4," ",IF(I581=0," ",IF(K581=0," ",IF(AX581=4,28,IF(AX581=3,28,IF(AX581=2,28,IF(AX581=1,28,IF(AB581&gt;43,43,AB581))))))))</f>
        <v xml:space="preserve"> </v>
      </c>
      <c r="AB581" s="111" t="e">
        <f t="shared" si="317"/>
        <v>#DIV/0!</v>
      </c>
      <c r="AC581" s="128" t="e">
        <f t="shared" si="334"/>
        <v>#DIV/0!</v>
      </c>
      <c r="AD581" s="81">
        <f t="shared" si="318"/>
        <v>-99</v>
      </c>
      <c r="AE581" s="128" t="str">
        <f>IF(D581&lt;'Input Data'!$V$4," ",IF(I581=0," ",IF(K581=0," ",5*(I581-S581))))</f>
        <v xml:space="preserve"> </v>
      </c>
      <c r="AF581" s="81">
        <f t="shared" si="335"/>
        <v>-0.99</v>
      </c>
      <c r="AG581" s="81">
        <f t="shared" si="319"/>
        <v>-99</v>
      </c>
      <c r="AH581" s="119" t="e">
        <f t="shared" si="336"/>
        <v>#DIV/0!</v>
      </c>
      <c r="AI581" s="130" t="e">
        <f t="shared" si="337"/>
        <v>#DIV/0!</v>
      </c>
      <c r="AJ581" s="119" t="e">
        <f t="shared" si="338"/>
        <v>#DIV/0!</v>
      </c>
      <c r="AK581" s="119">
        <f t="shared" si="339"/>
        <v>-99</v>
      </c>
      <c r="AL581" s="69" t="e">
        <f t="shared" si="340"/>
        <v>#DIV/0!</v>
      </c>
      <c r="AM581" s="114" t="e">
        <f t="shared" si="341"/>
        <v>#DIV/0!</v>
      </c>
      <c r="AN581" s="119" t="e">
        <f t="shared" si="342"/>
        <v>#DIV/0!</v>
      </c>
      <c r="AO581" s="119" t="e">
        <f t="shared" si="343"/>
        <v>#DIV/0!</v>
      </c>
      <c r="AP581" s="119" t="e">
        <f t="shared" si="344"/>
        <v>#DIV/0!</v>
      </c>
      <c r="AQ581" s="119" t="e">
        <f t="shared" si="345"/>
        <v>#DIV/0!</v>
      </c>
      <c r="AR581" s="119" t="e">
        <f t="shared" si="346"/>
        <v>#DIV/0!</v>
      </c>
      <c r="AS581" s="114" t="e">
        <f t="shared" si="347"/>
        <v>#DIV/0!</v>
      </c>
      <c r="AT581" s="114" t="e">
        <f t="shared" si="320"/>
        <v>#DIV/0!</v>
      </c>
      <c r="AU581" s="114" t="e">
        <f t="shared" si="348"/>
        <v>#DIV/0!</v>
      </c>
      <c r="AV581" s="114" t="e">
        <f t="shared" si="321"/>
        <v>#DIV/0!</v>
      </c>
      <c r="AW581" s="69" t="e">
        <f t="shared" si="349"/>
        <v>#DIV/0!</v>
      </c>
      <c r="AX581" s="69" t="e">
        <f t="shared" si="350"/>
        <v>#DIV/0!</v>
      </c>
    </row>
    <row r="582" spans="4:50" ht="15.75">
      <c r="D582" s="41">
        <f>'Input Data'!E595</f>
        <v>0</v>
      </c>
      <c r="E582" s="43">
        <f>'Input Data'!F595</f>
        <v>0</v>
      </c>
      <c r="F582" s="43">
        <f>'Input Data'!G595</f>
        <v>0</v>
      </c>
      <c r="G582" s="43">
        <f>'Input Data'!H595</f>
        <v>0</v>
      </c>
      <c r="H582" s="41">
        <f>('Input Data'!E595)/3.28084</f>
        <v>0</v>
      </c>
      <c r="I582" s="43">
        <f t="shared" si="322"/>
        <v>0</v>
      </c>
      <c r="J582" s="43">
        <f t="shared" si="323"/>
        <v>-99</v>
      </c>
      <c r="K582" s="43">
        <f t="shared" si="324"/>
        <v>0</v>
      </c>
      <c r="L582" s="43">
        <f t="shared" si="325"/>
        <v>-99</v>
      </c>
      <c r="M582" s="43">
        <f t="shared" si="326"/>
        <v>0</v>
      </c>
      <c r="N582" s="43">
        <f t="shared" si="327"/>
        <v>-99</v>
      </c>
      <c r="O582" s="43" t="e">
        <f t="shared" si="328"/>
        <v>#DIV/0!</v>
      </c>
      <c r="P582" s="108">
        <f t="shared" si="329"/>
        <v>-99</v>
      </c>
      <c r="Q582" s="128" t="str">
        <f>IF(D582&lt;'Input Data'!$V$4," ",IF(I582=0," ",IF(K582=0," ",12+1.5*LN(K582+0.1))))</f>
        <v xml:space="preserve"> </v>
      </c>
      <c r="R582" s="120">
        <f t="shared" si="330"/>
        <v>-0.63022410000000006</v>
      </c>
      <c r="S582" s="109">
        <f t="shared" si="331"/>
        <v>0</v>
      </c>
      <c r="T582" s="110">
        <f t="shared" si="332"/>
        <v>0</v>
      </c>
      <c r="U582" s="109">
        <f t="shared" si="312"/>
        <v>0</v>
      </c>
      <c r="V582" s="69" t="e">
        <f t="shared" si="333"/>
        <v>#DIV/0!</v>
      </c>
      <c r="W582" s="109" t="e">
        <f t="shared" si="313"/>
        <v>#DIV/0!</v>
      </c>
      <c r="X582" s="109" t="e">
        <f t="shared" si="314"/>
        <v>#DIV/0!</v>
      </c>
      <c r="Y582" s="109" t="e">
        <f t="shared" si="315"/>
        <v>#DIV/0!</v>
      </c>
      <c r="Z582" s="109" t="e">
        <f t="shared" si="316"/>
        <v>#DIV/0!</v>
      </c>
      <c r="AA582" s="235" t="str">
        <f>IF(D582&lt;'Input Data'!$V$4," ",IF(I582=0," ",IF(K582=0," ",IF(AX582=4,28,IF(AX582=3,28,IF(AX582=2,28,IF(AX582=1,28,IF(AB582&gt;43,43,AB582))))))))</f>
        <v xml:space="preserve"> </v>
      </c>
      <c r="AB582" s="111" t="e">
        <f t="shared" si="317"/>
        <v>#DIV/0!</v>
      </c>
      <c r="AC582" s="128" t="e">
        <f t="shared" si="334"/>
        <v>#DIV/0!</v>
      </c>
      <c r="AD582" s="81">
        <f t="shared" si="318"/>
        <v>-99</v>
      </c>
      <c r="AE582" s="128" t="str">
        <f>IF(D582&lt;'Input Data'!$V$4," ",IF(I582=0," ",IF(K582=0," ",5*(I582-S582))))</f>
        <v xml:space="preserve"> </v>
      </c>
      <c r="AF582" s="81">
        <f t="shared" si="335"/>
        <v>-0.99</v>
      </c>
      <c r="AG582" s="81">
        <f t="shared" si="319"/>
        <v>-99</v>
      </c>
      <c r="AH582" s="119" t="e">
        <f t="shared" si="336"/>
        <v>#DIV/0!</v>
      </c>
      <c r="AI582" s="130" t="e">
        <f t="shared" si="337"/>
        <v>#DIV/0!</v>
      </c>
      <c r="AJ582" s="119" t="e">
        <f t="shared" si="338"/>
        <v>#DIV/0!</v>
      </c>
      <c r="AK582" s="119">
        <f t="shared" si="339"/>
        <v>-99</v>
      </c>
      <c r="AL582" s="69" t="e">
        <f t="shared" si="340"/>
        <v>#DIV/0!</v>
      </c>
      <c r="AM582" s="114" t="e">
        <f t="shared" si="341"/>
        <v>#DIV/0!</v>
      </c>
      <c r="AN582" s="119" t="e">
        <f t="shared" si="342"/>
        <v>#DIV/0!</v>
      </c>
      <c r="AO582" s="119" t="e">
        <f t="shared" si="343"/>
        <v>#DIV/0!</v>
      </c>
      <c r="AP582" s="119" t="e">
        <f t="shared" si="344"/>
        <v>#DIV/0!</v>
      </c>
      <c r="AQ582" s="119" t="e">
        <f t="shared" si="345"/>
        <v>#DIV/0!</v>
      </c>
      <c r="AR582" s="119" t="e">
        <f t="shared" si="346"/>
        <v>#DIV/0!</v>
      </c>
      <c r="AS582" s="114" t="e">
        <f t="shared" si="347"/>
        <v>#DIV/0!</v>
      </c>
      <c r="AT582" s="114" t="e">
        <f t="shared" si="320"/>
        <v>#DIV/0!</v>
      </c>
      <c r="AU582" s="114" t="e">
        <f t="shared" si="348"/>
        <v>#DIV/0!</v>
      </c>
      <c r="AV582" s="114" t="e">
        <f t="shared" si="321"/>
        <v>#DIV/0!</v>
      </c>
      <c r="AW582" s="69" t="e">
        <f t="shared" si="349"/>
        <v>#DIV/0!</v>
      </c>
      <c r="AX582" s="69" t="e">
        <f t="shared" si="350"/>
        <v>#DIV/0!</v>
      </c>
    </row>
    <row r="583" spans="4:50" ht="15.75">
      <c r="D583" s="41">
        <f>'Input Data'!E596</f>
        <v>0</v>
      </c>
      <c r="E583" s="43">
        <f>'Input Data'!F596</f>
        <v>0</v>
      </c>
      <c r="F583" s="43">
        <f>'Input Data'!G596</f>
        <v>0</v>
      </c>
      <c r="G583" s="43">
        <f>'Input Data'!H596</f>
        <v>0</v>
      </c>
      <c r="H583" s="41">
        <f>('Input Data'!E596)/3.28084</f>
        <v>0</v>
      </c>
      <c r="I583" s="43">
        <f t="shared" si="322"/>
        <v>0</v>
      </c>
      <c r="J583" s="43">
        <f t="shared" si="323"/>
        <v>-99</v>
      </c>
      <c r="K583" s="43">
        <f t="shared" si="324"/>
        <v>0</v>
      </c>
      <c r="L583" s="43">
        <f t="shared" si="325"/>
        <v>-99</v>
      </c>
      <c r="M583" s="43">
        <f t="shared" si="326"/>
        <v>0</v>
      </c>
      <c r="N583" s="43">
        <f t="shared" si="327"/>
        <v>-99</v>
      </c>
      <c r="O583" s="43" t="e">
        <f t="shared" si="328"/>
        <v>#DIV/0!</v>
      </c>
      <c r="P583" s="108">
        <f t="shared" si="329"/>
        <v>-99</v>
      </c>
      <c r="Q583" s="128" t="str">
        <f>IF(D583&lt;'Input Data'!$V$4," ",IF(I583=0," ",IF(K583=0," ",12+1.5*LN(K583+0.1))))</f>
        <v xml:space="preserve"> </v>
      </c>
      <c r="R583" s="120">
        <f t="shared" si="330"/>
        <v>-0.63022410000000006</v>
      </c>
      <c r="S583" s="109">
        <f t="shared" si="331"/>
        <v>0</v>
      </c>
      <c r="T583" s="110">
        <f t="shared" si="332"/>
        <v>0</v>
      </c>
      <c r="U583" s="109">
        <f t="shared" si="312"/>
        <v>0</v>
      </c>
      <c r="V583" s="69" t="e">
        <f t="shared" si="333"/>
        <v>#DIV/0!</v>
      </c>
      <c r="W583" s="109" t="e">
        <f t="shared" si="313"/>
        <v>#DIV/0!</v>
      </c>
      <c r="X583" s="109" t="e">
        <f t="shared" si="314"/>
        <v>#DIV/0!</v>
      </c>
      <c r="Y583" s="109" t="e">
        <f t="shared" si="315"/>
        <v>#DIV/0!</v>
      </c>
      <c r="Z583" s="109" t="e">
        <f t="shared" si="316"/>
        <v>#DIV/0!</v>
      </c>
      <c r="AA583" s="235" t="str">
        <f>IF(D583&lt;'Input Data'!$V$4," ",IF(I583=0," ",IF(K583=0," ",IF(AX583=4,28,IF(AX583=3,28,IF(AX583=2,28,IF(AX583=1,28,IF(AB583&gt;43,43,AB583))))))))</f>
        <v xml:space="preserve"> </v>
      </c>
      <c r="AB583" s="111" t="e">
        <f t="shared" si="317"/>
        <v>#DIV/0!</v>
      </c>
      <c r="AC583" s="128" t="e">
        <f t="shared" si="334"/>
        <v>#DIV/0!</v>
      </c>
      <c r="AD583" s="81">
        <f t="shared" si="318"/>
        <v>-99</v>
      </c>
      <c r="AE583" s="128" t="str">
        <f>IF(D583&lt;'Input Data'!$V$4," ",IF(I583=0," ",IF(K583=0," ",5*(I583-S583))))</f>
        <v xml:space="preserve"> </v>
      </c>
      <c r="AF583" s="81">
        <f t="shared" si="335"/>
        <v>-0.99</v>
      </c>
      <c r="AG583" s="81">
        <f t="shared" si="319"/>
        <v>-99</v>
      </c>
      <c r="AH583" s="119" t="e">
        <f t="shared" si="336"/>
        <v>#DIV/0!</v>
      </c>
      <c r="AI583" s="130" t="e">
        <f t="shared" si="337"/>
        <v>#DIV/0!</v>
      </c>
      <c r="AJ583" s="119" t="e">
        <f t="shared" si="338"/>
        <v>#DIV/0!</v>
      </c>
      <c r="AK583" s="119">
        <f t="shared" si="339"/>
        <v>-99</v>
      </c>
      <c r="AL583" s="69" t="e">
        <f t="shared" si="340"/>
        <v>#DIV/0!</v>
      </c>
      <c r="AM583" s="114" t="e">
        <f t="shared" si="341"/>
        <v>#DIV/0!</v>
      </c>
      <c r="AN583" s="119" t="e">
        <f t="shared" si="342"/>
        <v>#DIV/0!</v>
      </c>
      <c r="AO583" s="119" t="e">
        <f t="shared" si="343"/>
        <v>#DIV/0!</v>
      </c>
      <c r="AP583" s="119" t="e">
        <f t="shared" si="344"/>
        <v>#DIV/0!</v>
      </c>
      <c r="AQ583" s="119" t="e">
        <f t="shared" si="345"/>
        <v>#DIV/0!</v>
      </c>
      <c r="AR583" s="119" t="e">
        <f t="shared" si="346"/>
        <v>#DIV/0!</v>
      </c>
      <c r="AS583" s="114" t="e">
        <f t="shared" si="347"/>
        <v>#DIV/0!</v>
      </c>
      <c r="AT583" s="114" t="e">
        <f t="shared" si="320"/>
        <v>#DIV/0!</v>
      </c>
      <c r="AU583" s="114" t="e">
        <f t="shared" si="348"/>
        <v>#DIV/0!</v>
      </c>
      <c r="AV583" s="114" t="e">
        <f t="shared" si="321"/>
        <v>#DIV/0!</v>
      </c>
      <c r="AW583" s="69" t="e">
        <f t="shared" si="349"/>
        <v>#DIV/0!</v>
      </c>
      <c r="AX583" s="69" t="e">
        <f t="shared" si="350"/>
        <v>#DIV/0!</v>
      </c>
    </row>
    <row r="584" spans="4:50" ht="15.75">
      <c r="D584" s="41">
        <f>'Input Data'!E597</f>
        <v>0</v>
      </c>
      <c r="E584" s="43">
        <f>'Input Data'!F597</f>
        <v>0</v>
      </c>
      <c r="F584" s="43">
        <f>'Input Data'!G597</f>
        <v>0</v>
      </c>
      <c r="G584" s="43">
        <f>'Input Data'!H597</f>
        <v>0</v>
      </c>
      <c r="H584" s="41">
        <f>('Input Data'!E597)/3.28084</f>
        <v>0</v>
      </c>
      <c r="I584" s="43">
        <f t="shared" si="322"/>
        <v>0</v>
      </c>
      <c r="J584" s="43">
        <f t="shared" si="323"/>
        <v>-99</v>
      </c>
      <c r="K584" s="43">
        <f t="shared" si="324"/>
        <v>0</v>
      </c>
      <c r="L584" s="43">
        <f t="shared" si="325"/>
        <v>-99</v>
      </c>
      <c r="M584" s="43">
        <f t="shared" si="326"/>
        <v>0</v>
      </c>
      <c r="N584" s="43">
        <f t="shared" si="327"/>
        <v>-99</v>
      </c>
      <c r="O584" s="43" t="e">
        <f t="shared" si="328"/>
        <v>#DIV/0!</v>
      </c>
      <c r="P584" s="108">
        <f t="shared" si="329"/>
        <v>-99</v>
      </c>
      <c r="Q584" s="128" t="str">
        <f>IF(D584&lt;'Input Data'!$V$4," ",IF(I584=0," ",IF(K584=0," ",12+1.5*LN(K584+0.1))))</f>
        <v xml:space="preserve"> </v>
      </c>
      <c r="R584" s="120">
        <f t="shared" si="330"/>
        <v>-0.63022410000000006</v>
      </c>
      <c r="S584" s="109">
        <f t="shared" si="331"/>
        <v>0</v>
      </c>
      <c r="T584" s="110">
        <f t="shared" si="332"/>
        <v>0</v>
      </c>
      <c r="U584" s="109">
        <f t="shared" si="312"/>
        <v>0</v>
      </c>
      <c r="V584" s="69" t="e">
        <f t="shared" si="333"/>
        <v>#DIV/0!</v>
      </c>
      <c r="W584" s="109" t="e">
        <f t="shared" si="313"/>
        <v>#DIV/0!</v>
      </c>
      <c r="X584" s="109" t="e">
        <f t="shared" si="314"/>
        <v>#DIV/0!</v>
      </c>
      <c r="Y584" s="109" t="e">
        <f t="shared" si="315"/>
        <v>#DIV/0!</v>
      </c>
      <c r="Z584" s="109" t="e">
        <f t="shared" si="316"/>
        <v>#DIV/0!</v>
      </c>
      <c r="AA584" s="235" t="str">
        <f>IF(D584&lt;'Input Data'!$V$4," ",IF(I584=0," ",IF(K584=0," ",IF(AX584=4,28,IF(AX584=3,28,IF(AX584=2,28,IF(AX584=1,28,IF(AB584&gt;43,43,AB584))))))))</f>
        <v xml:space="preserve"> </v>
      </c>
      <c r="AB584" s="111" t="e">
        <f t="shared" si="317"/>
        <v>#DIV/0!</v>
      </c>
      <c r="AC584" s="128" t="e">
        <f t="shared" si="334"/>
        <v>#DIV/0!</v>
      </c>
      <c r="AD584" s="81">
        <f t="shared" si="318"/>
        <v>-99</v>
      </c>
      <c r="AE584" s="128" t="str">
        <f>IF(D584&lt;'Input Data'!$V$4," ",IF(I584=0," ",IF(K584=0," ",5*(I584-S584))))</f>
        <v xml:space="preserve"> </v>
      </c>
      <c r="AF584" s="81">
        <f t="shared" si="335"/>
        <v>-0.99</v>
      </c>
      <c r="AG584" s="81">
        <f t="shared" si="319"/>
        <v>-99</v>
      </c>
      <c r="AH584" s="119" t="e">
        <f t="shared" si="336"/>
        <v>#DIV/0!</v>
      </c>
      <c r="AI584" s="130" t="e">
        <f t="shared" si="337"/>
        <v>#DIV/0!</v>
      </c>
      <c r="AJ584" s="119" t="e">
        <f t="shared" si="338"/>
        <v>#DIV/0!</v>
      </c>
      <c r="AK584" s="119">
        <f t="shared" si="339"/>
        <v>-99</v>
      </c>
      <c r="AL584" s="69" t="e">
        <f t="shared" si="340"/>
        <v>#DIV/0!</v>
      </c>
      <c r="AM584" s="114" t="e">
        <f t="shared" si="341"/>
        <v>#DIV/0!</v>
      </c>
      <c r="AN584" s="119" t="e">
        <f t="shared" si="342"/>
        <v>#DIV/0!</v>
      </c>
      <c r="AO584" s="119" t="e">
        <f t="shared" si="343"/>
        <v>#DIV/0!</v>
      </c>
      <c r="AP584" s="119" t="e">
        <f t="shared" si="344"/>
        <v>#DIV/0!</v>
      </c>
      <c r="AQ584" s="119" t="e">
        <f t="shared" si="345"/>
        <v>#DIV/0!</v>
      </c>
      <c r="AR584" s="119" t="e">
        <f t="shared" si="346"/>
        <v>#DIV/0!</v>
      </c>
      <c r="AS584" s="114" t="e">
        <f t="shared" si="347"/>
        <v>#DIV/0!</v>
      </c>
      <c r="AT584" s="114" t="e">
        <f t="shared" si="320"/>
        <v>#DIV/0!</v>
      </c>
      <c r="AU584" s="114" t="e">
        <f t="shared" si="348"/>
        <v>#DIV/0!</v>
      </c>
      <c r="AV584" s="114" t="e">
        <f t="shared" si="321"/>
        <v>#DIV/0!</v>
      </c>
      <c r="AW584" s="69" t="e">
        <f t="shared" si="349"/>
        <v>#DIV/0!</v>
      </c>
      <c r="AX584" s="69" t="e">
        <f t="shared" si="350"/>
        <v>#DIV/0!</v>
      </c>
    </row>
    <row r="585" spans="4:50" ht="15.75">
      <c r="D585" s="41">
        <f>'Input Data'!E598</f>
        <v>0</v>
      </c>
      <c r="E585" s="43">
        <f>'Input Data'!F598</f>
        <v>0</v>
      </c>
      <c r="F585" s="43">
        <f>'Input Data'!G598</f>
        <v>0</v>
      </c>
      <c r="G585" s="43">
        <f>'Input Data'!H598</f>
        <v>0</v>
      </c>
      <c r="H585" s="41">
        <f>('Input Data'!E598)/3.28084</f>
        <v>0</v>
      </c>
      <c r="I585" s="43">
        <f t="shared" si="322"/>
        <v>0</v>
      </c>
      <c r="J585" s="43">
        <f t="shared" si="323"/>
        <v>-99</v>
      </c>
      <c r="K585" s="43">
        <f t="shared" si="324"/>
        <v>0</v>
      </c>
      <c r="L585" s="43">
        <f t="shared" si="325"/>
        <v>-99</v>
      </c>
      <c r="M585" s="43">
        <f t="shared" si="326"/>
        <v>0</v>
      </c>
      <c r="N585" s="43">
        <f t="shared" si="327"/>
        <v>-99</v>
      </c>
      <c r="O585" s="43" t="e">
        <f t="shared" si="328"/>
        <v>#DIV/0!</v>
      </c>
      <c r="P585" s="108">
        <f t="shared" si="329"/>
        <v>-99</v>
      </c>
      <c r="Q585" s="128" t="str">
        <f>IF(D585&lt;'Input Data'!$V$4," ",IF(I585=0," ",IF(K585=0," ",12+1.5*LN(K585+0.1))))</f>
        <v xml:space="preserve"> </v>
      </c>
      <c r="R585" s="120">
        <f t="shared" si="330"/>
        <v>-0.63022410000000006</v>
      </c>
      <c r="S585" s="109">
        <f t="shared" si="331"/>
        <v>0</v>
      </c>
      <c r="T585" s="110">
        <f t="shared" si="332"/>
        <v>0</v>
      </c>
      <c r="U585" s="109">
        <f t="shared" si="312"/>
        <v>0</v>
      </c>
      <c r="V585" s="69" t="e">
        <f t="shared" si="333"/>
        <v>#DIV/0!</v>
      </c>
      <c r="W585" s="109" t="e">
        <f t="shared" si="313"/>
        <v>#DIV/0!</v>
      </c>
      <c r="X585" s="109" t="e">
        <f t="shared" si="314"/>
        <v>#DIV/0!</v>
      </c>
      <c r="Y585" s="109" t="e">
        <f t="shared" si="315"/>
        <v>#DIV/0!</v>
      </c>
      <c r="Z585" s="109" t="e">
        <f t="shared" si="316"/>
        <v>#DIV/0!</v>
      </c>
      <c r="AA585" s="235" t="str">
        <f>IF(D585&lt;'Input Data'!$V$4," ",IF(I585=0," ",IF(K585=0," ",IF(AX585=4,28,IF(AX585=3,28,IF(AX585=2,28,IF(AX585=1,28,IF(AB585&gt;43,43,AB585))))))))</f>
        <v xml:space="preserve"> </v>
      </c>
      <c r="AB585" s="111" t="e">
        <f t="shared" si="317"/>
        <v>#DIV/0!</v>
      </c>
      <c r="AC585" s="128" t="e">
        <f t="shared" si="334"/>
        <v>#DIV/0!</v>
      </c>
      <c r="AD585" s="81">
        <f t="shared" si="318"/>
        <v>-99</v>
      </c>
      <c r="AE585" s="128" t="str">
        <f>IF(D585&lt;'Input Data'!$V$4," ",IF(I585=0," ",IF(K585=0," ",5*(I585-S585))))</f>
        <v xml:space="preserve"> </v>
      </c>
      <c r="AF585" s="81">
        <f t="shared" si="335"/>
        <v>-0.99</v>
      </c>
      <c r="AG585" s="81">
        <f t="shared" si="319"/>
        <v>-99</v>
      </c>
      <c r="AH585" s="119" t="e">
        <f t="shared" si="336"/>
        <v>#DIV/0!</v>
      </c>
      <c r="AI585" s="130" t="e">
        <f t="shared" si="337"/>
        <v>#DIV/0!</v>
      </c>
      <c r="AJ585" s="119" t="e">
        <f t="shared" si="338"/>
        <v>#DIV/0!</v>
      </c>
      <c r="AK585" s="119">
        <f t="shared" si="339"/>
        <v>-99</v>
      </c>
      <c r="AL585" s="69" t="e">
        <f t="shared" si="340"/>
        <v>#DIV/0!</v>
      </c>
      <c r="AM585" s="114" t="e">
        <f t="shared" si="341"/>
        <v>#DIV/0!</v>
      </c>
      <c r="AN585" s="119" t="e">
        <f t="shared" si="342"/>
        <v>#DIV/0!</v>
      </c>
      <c r="AO585" s="119" t="e">
        <f t="shared" si="343"/>
        <v>#DIV/0!</v>
      </c>
      <c r="AP585" s="119" t="e">
        <f t="shared" si="344"/>
        <v>#DIV/0!</v>
      </c>
      <c r="AQ585" s="119" t="e">
        <f t="shared" si="345"/>
        <v>#DIV/0!</v>
      </c>
      <c r="AR585" s="119" t="e">
        <f t="shared" si="346"/>
        <v>#DIV/0!</v>
      </c>
      <c r="AS585" s="114" t="e">
        <f t="shared" si="347"/>
        <v>#DIV/0!</v>
      </c>
      <c r="AT585" s="114" t="e">
        <f t="shared" si="320"/>
        <v>#DIV/0!</v>
      </c>
      <c r="AU585" s="114" t="e">
        <f t="shared" si="348"/>
        <v>#DIV/0!</v>
      </c>
      <c r="AV585" s="114" t="e">
        <f t="shared" si="321"/>
        <v>#DIV/0!</v>
      </c>
      <c r="AW585" s="69" t="e">
        <f t="shared" si="349"/>
        <v>#DIV/0!</v>
      </c>
      <c r="AX585" s="69" t="e">
        <f t="shared" si="350"/>
        <v>#DIV/0!</v>
      </c>
    </row>
    <row r="586" spans="4:50" ht="15.75">
      <c r="D586" s="41">
        <f>'Input Data'!E599</f>
        <v>0</v>
      </c>
      <c r="E586" s="43">
        <f>'Input Data'!F599</f>
        <v>0</v>
      </c>
      <c r="F586" s="43">
        <f>'Input Data'!G599</f>
        <v>0</v>
      </c>
      <c r="G586" s="43">
        <f>'Input Data'!H599</f>
        <v>0</v>
      </c>
      <c r="H586" s="41">
        <f>('Input Data'!E599)/3.28084</f>
        <v>0</v>
      </c>
      <c r="I586" s="43">
        <f t="shared" si="322"/>
        <v>0</v>
      </c>
      <c r="J586" s="43">
        <f t="shared" si="323"/>
        <v>-99</v>
      </c>
      <c r="K586" s="43">
        <f t="shared" si="324"/>
        <v>0</v>
      </c>
      <c r="L586" s="43">
        <f t="shared" si="325"/>
        <v>-99</v>
      </c>
      <c r="M586" s="43">
        <f t="shared" si="326"/>
        <v>0</v>
      </c>
      <c r="N586" s="43">
        <f t="shared" si="327"/>
        <v>-99</v>
      </c>
      <c r="O586" s="43" t="e">
        <f t="shared" si="328"/>
        <v>#DIV/0!</v>
      </c>
      <c r="P586" s="108">
        <f t="shared" si="329"/>
        <v>-99</v>
      </c>
      <c r="Q586" s="128" t="str">
        <f>IF(D586&lt;'Input Data'!$V$4," ",IF(I586=0," ",IF(K586=0," ",12+1.5*LN(K586+0.1))))</f>
        <v xml:space="preserve"> </v>
      </c>
      <c r="R586" s="120">
        <f t="shared" si="330"/>
        <v>-0.63022410000000006</v>
      </c>
      <c r="S586" s="109">
        <f t="shared" si="331"/>
        <v>0</v>
      </c>
      <c r="T586" s="110">
        <f t="shared" si="332"/>
        <v>0</v>
      </c>
      <c r="U586" s="109">
        <f t="shared" si="312"/>
        <v>0</v>
      </c>
      <c r="V586" s="69" t="e">
        <f t="shared" si="333"/>
        <v>#DIV/0!</v>
      </c>
      <c r="W586" s="109" t="e">
        <f t="shared" si="313"/>
        <v>#DIV/0!</v>
      </c>
      <c r="X586" s="109" t="e">
        <f t="shared" si="314"/>
        <v>#DIV/0!</v>
      </c>
      <c r="Y586" s="109" t="e">
        <f t="shared" si="315"/>
        <v>#DIV/0!</v>
      </c>
      <c r="Z586" s="109" t="e">
        <f t="shared" si="316"/>
        <v>#DIV/0!</v>
      </c>
      <c r="AA586" s="235" t="str">
        <f>IF(D586&lt;'Input Data'!$V$4," ",IF(I586=0," ",IF(K586=0," ",IF(AX586=4,28,IF(AX586=3,28,IF(AX586=2,28,IF(AX586=1,28,IF(AB586&gt;43,43,AB586))))))))</f>
        <v xml:space="preserve"> </v>
      </c>
      <c r="AB586" s="111" t="e">
        <f t="shared" si="317"/>
        <v>#DIV/0!</v>
      </c>
      <c r="AC586" s="128" t="e">
        <f t="shared" si="334"/>
        <v>#DIV/0!</v>
      </c>
      <c r="AD586" s="81">
        <f t="shared" si="318"/>
        <v>-99</v>
      </c>
      <c r="AE586" s="128" t="str">
        <f>IF(D586&lt;'Input Data'!$V$4," ",IF(I586=0," ",IF(K586=0," ",5*(I586-S586))))</f>
        <v xml:space="preserve"> </v>
      </c>
      <c r="AF586" s="81">
        <f t="shared" si="335"/>
        <v>-0.99</v>
      </c>
      <c r="AG586" s="81">
        <f t="shared" si="319"/>
        <v>-99</v>
      </c>
      <c r="AH586" s="119" t="e">
        <f t="shared" si="336"/>
        <v>#DIV/0!</v>
      </c>
      <c r="AI586" s="130" t="e">
        <f t="shared" si="337"/>
        <v>#DIV/0!</v>
      </c>
      <c r="AJ586" s="119" t="e">
        <f t="shared" si="338"/>
        <v>#DIV/0!</v>
      </c>
      <c r="AK586" s="119">
        <f t="shared" si="339"/>
        <v>-99</v>
      </c>
      <c r="AL586" s="69" t="e">
        <f t="shared" si="340"/>
        <v>#DIV/0!</v>
      </c>
      <c r="AM586" s="114" t="e">
        <f t="shared" si="341"/>
        <v>#DIV/0!</v>
      </c>
      <c r="AN586" s="119" t="e">
        <f t="shared" si="342"/>
        <v>#DIV/0!</v>
      </c>
      <c r="AO586" s="119" t="e">
        <f t="shared" si="343"/>
        <v>#DIV/0!</v>
      </c>
      <c r="AP586" s="119" t="e">
        <f t="shared" si="344"/>
        <v>#DIV/0!</v>
      </c>
      <c r="AQ586" s="119" t="e">
        <f t="shared" si="345"/>
        <v>#DIV/0!</v>
      </c>
      <c r="AR586" s="119" t="e">
        <f t="shared" si="346"/>
        <v>#DIV/0!</v>
      </c>
      <c r="AS586" s="114" t="e">
        <f t="shared" si="347"/>
        <v>#DIV/0!</v>
      </c>
      <c r="AT586" s="114" t="e">
        <f t="shared" si="320"/>
        <v>#DIV/0!</v>
      </c>
      <c r="AU586" s="114" t="e">
        <f t="shared" si="348"/>
        <v>#DIV/0!</v>
      </c>
      <c r="AV586" s="114" t="e">
        <f t="shared" si="321"/>
        <v>#DIV/0!</v>
      </c>
      <c r="AW586" s="69" t="e">
        <f t="shared" si="349"/>
        <v>#DIV/0!</v>
      </c>
      <c r="AX586" s="69" t="e">
        <f t="shared" si="350"/>
        <v>#DIV/0!</v>
      </c>
    </row>
    <row r="587" spans="4:50" ht="15.75">
      <c r="D587" s="41">
        <f>'Input Data'!E600</f>
        <v>0</v>
      </c>
      <c r="E587" s="43">
        <f>'Input Data'!F600</f>
        <v>0</v>
      </c>
      <c r="F587" s="43">
        <f>'Input Data'!G600</f>
        <v>0</v>
      </c>
      <c r="G587" s="43">
        <f>'Input Data'!H600</f>
        <v>0</v>
      </c>
      <c r="H587" s="41">
        <f>('Input Data'!E600)/3.28084</f>
        <v>0</v>
      </c>
      <c r="I587" s="43">
        <f t="shared" si="322"/>
        <v>0</v>
      </c>
      <c r="J587" s="43">
        <f t="shared" si="323"/>
        <v>-99</v>
      </c>
      <c r="K587" s="43">
        <f t="shared" si="324"/>
        <v>0</v>
      </c>
      <c r="L587" s="43">
        <f t="shared" si="325"/>
        <v>-99</v>
      </c>
      <c r="M587" s="43">
        <f t="shared" si="326"/>
        <v>0</v>
      </c>
      <c r="N587" s="43">
        <f t="shared" si="327"/>
        <v>-99</v>
      </c>
      <c r="O587" s="43" t="e">
        <f t="shared" si="328"/>
        <v>#DIV/0!</v>
      </c>
      <c r="P587" s="108">
        <f t="shared" si="329"/>
        <v>-99</v>
      </c>
      <c r="Q587" s="128" t="str">
        <f>IF(D587&lt;'Input Data'!$V$4," ",IF(I587=0," ",IF(K587=0," ",12+1.5*LN(K587+0.1))))</f>
        <v xml:space="preserve"> </v>
      </c>
      <c r="R587" s="120">
        <f t="shared" si="330"/>
        <v>-0.63022410000000006</v>
      </c>
      <c r="S587" s="109">
        <f t="shared" si="331"/>
        <v>0</v>
      </c>
      <c r="T587" s="110">
        <f t="shared" si="332"/>
        <v>0</v>
      </c>
      <c r="U587" s="109">
        <f t="shared" si="312"/>
        <v>0</v>
      </c>
      <c r="V587" s="69" t="e">
        <f t="shared" si="333"/>
        <v>#DIV/0!</v>
      </c>
      <c r="W587" s="109" t="e">
        <f t="shared" si="313"/>
        <v>#DIV/0!</v>
      </c>
      <c r="X587" s="109" t="e">
        <f t="shared" si="314"/>
        <v>#DIV/0!</v>
      </c>
      <c r="Y587" s="109" t="e">
        <f t="shared" si="315"/>
        <v>#DIV/0!</v>
      </c>
      <c r="Z587" s="109" t="e">
        <f t="shared" si="316"/>
        <v>#DIV/0!</v>
      </c>
      <c r="AA587" s="235" t="str">
        <f>IF(D587&lt;'Input Data'!$V$4," ",IF(I587=0," ",IF(K587=0," ",IF(AX587=4,28,IF(AX587=3,28,IF(AX587=2,28,IF(AX587=1,28,IF(AB587&gt;43,43,AB587))))))))</f>
        <v xml:space="preserve"> </v>
      </c>
      <c r="AB587" s="111" t="e">
        <f t="shared" si="317"/>
        <v>#DIV/0!</v>
      </c>
      <c r="AC587" s="128" t="e">
        <f t="shared" si="334"/>
        <v>#DIV/0!</v>
      </c>
      <c r="AD587" s="81">
        <f t="shared" si="318"/>
        <v>-99</v>
      </c>
      <c r="AE587" s="128" t="str">
        <f>IF(D587&lt;'Input Data'!$V$4," ",IF(I587=0," ",IF(K587=0," ",5*(I587-S587))))</f>
        <v xml:space="preserve"> </v>
      </c>
      <c r="AF587" s="81">
        <f t="shared" si="335"/>
        <v>-0.99</v>
      </c>
      <c r="AG587" s="81">
        <f t="shared" si="319"/>
        <v>-99</v>
      </c>
      <c r="AH587" s="119" t="e">
        <f t="shared" si="336"/>
        <v>#DIV/0!</v>
      </c>
      <c r="AI587" s="130" t="e">
        <f t="shared" si="337"/>
        <v>#DIV/0!</v>
      </c>
      <c r="AJ587" s="119" t="e">
        <f t="shared" si="338"/>
        <v>#DIV/0!</v>
      </c>
      <c r="AK587" s="119">
        <f t="shared" si="339"/>
        <v>-99</v>
      </c>
      <c r="AL587" s="69" t="e">
        <f t="shared" si="340"/>
        <v>#DIV/0!</v>
      </c>
      <c r="AM587" s="114" t="e">
        <f t="shared" si="341"/>
        <v>#DIV/0!</v>
      </c>
      <c r="AN587" s="119" t="e">
        <f t="shared" si="342"/>
        <v>#DIV/0!</v>
      </c>
      <c r="AO587" s="119" t="e">
        <f t="shared" si="343"/>
        <v>#DIV/0!</v>
      </c>
      <c r="AP587" s="119" t="e">
        <f t="shared" si="344"/>
        <v>#DIV/0!</v>
      </c>
      <c r="AQ587" s="119" t="e">
        <f t="shared" si="345"/>
        <v>#DIV/0!</v>
      </c>
      <c r="AR587" s="119" t="e">
        <f t="shared" si="346"/>
        <v>#DIV/0!</v>
      </c>
      <c r="AS587" s="114" t="e">
        <f t="shared" si="347"/>
        <v>#DIV/0!</v>
      </c>
      <c r="AT587" s="114" t="e">
        <f t="shared" si="320"/>
        <v>#DIV/0!</v>
      </c>
      <c r="AU587" s="114" t="e">
        <f t="shared" si="348"/>
        <v>#DIV/0!</v>
      </c>
      <c r="AV587" s="114" t="e">
        <f t="shared" si="321"/>
        <v>#DIV/0!</v>
      </c>
      <c r="AW587" s="69" t="e">
        <f t="shared" si="349"/>
        <v>#DIV/0!</v>
      </c>
      <c r="AX587" s="69" t="e">
        <f t="shared" si="350"/>
        <v>#DIV/0!</v>
      </c>
    </row>
    <row r="588" spans="4:50" ht="15.75">
      <c r="D588" s="41">
        <f>'Input Data'!E601</f>
        <v>0</v>
      </c>
      <c r="E588" s="43">
        <f>'Input Data'!F601</f>
        <v>0</v>
      </c>
      <c r="F588" s="43">
        <f>'Input Data'!G601</f>
        <v>0</v>
      </c>
      <c r="G588" s="43">
        <f>'Input Data'!H601</f>
        <v>0</v>
      </c>
      <c r="H588" s="41">
        <f>('Input Data'!E601)/3.28084</f>
        <v>0</v>
      </c>
      <c r="I588" s="43">
        <f t="shared" si="322"/>
        <v>0</v>
      </c>
      <c r="J588" s="43">
        <f t="shared" si="323"/>
        <v>-99</v>
      </c>
      <c r="K588" s="43">
        <f t="shared" si="324"/>
        <v>0</v>
      </c>
      <c r="L588" s="43">
        <f t="shared" si="325"/>
        <v>-99</v>
      </c>
      <c r="M588" s="43">
        <f t="shared" si="326"/>
        <v>0</v>
      </c>
      <c r="N588" s="43">
        <f t="shared" si="327"/>
        <v>-99</v>
      </c>
      <c r="O588" s="43" t="e">
        <f t="shared" si="328"/>
        <v>#DIV/0!</v>
      </c>
      <c r="P588" s="108">
        <f t="shared" si="329"/>
        <v>-99</v>
      </c>
      <c r="Q588" s="128" t="str">
        <f>IF(D588&lt;'Input Data'!$V$4," ",IF(I588=0," ",IF(K588=0," ",12+1.5*LN(K588+0.1))))</f>
        <v xml:space="preserve"> </v>
      </c>
      <c r="R588" s="120">
        <f t="shared" si="330"/>
        <v>-0.63022410000000006</v>
      </c>
      <c r="S588" s="109">
        <f t="shared" si="331"/>
        <v>0</v>
      </c>
      <c r="T588" s="110">
        <f t="shared" si="332"/>
        <v>0</v>
      </c>
      <c r="U588" s="109">
        <f t="shared" si="312"/>
        <v>0</v>
      </c>
      <c r="V588" s="69" t="e">
        <f t="shared" si="333"/>
        <v>#DIV/0!</v>
      </c>
      <c r="W588" s="109" t="e">
        <f t="shared" si="313"/>
        <v>#DIV/0!</v>
      </c>
      <c r="X588" s="109" t="e">
        <f t="shared" si="314"/>
        <v>#DIV/0!</v>
      </c>
      <c r="Y588" s="109" t="e">
        <f t="shared" si="315"/>
        <v>#DIV/0!</v>
      </c>
      <c r="Z588" s="109" t="e">
        <f t="shared" si="316"/>
        <v>#DIV/0!</v>
      </c>
      <c r="AA588" s="235" t="str">
        <f>IF(D588&lt;'Input Data'!$V$4," ",IF(I588=0," ",IF(K588=0," ",IF(AX588=4,28,IF(AX588=3,28,IF(AX588=2,28,IF(AX588=1,28,IF(AB588&gt;43,43,AB588))))))))</f>
        <v xml:space="preserve"> </v>
      </c>
      <c r="AB588" s="111" t="e">
        <f t="shared" si="317"/>
        <v>#DIV/0!</v>
      </c>
      <c r="AC588" s="128" t="e">
        <f t="shared" si="334"/>
        <v>#DIV/0!</v>
      </c>
      <c r="AD588" s="81">
        <f t="shared" si="318"/>
        <v>-99</v>
      </c>
      <c r="AE588" s="128" t="str">
        <f>IF(D588&lt;'Input Data'!$V$4," ",IF(I588=0," ",IF(K588=0," ",5*(I588-S588))))</f>
        <v xml:space="preserve"> </v>
      </c>
      <c r="AF588" s="81">
        <f t="shared" si="335"/>
        <v>-0.99</v>
      </c>
      <c r="AG588" s="81">
        <f t="shared" si="319"/>
        <v>-99</v>
      </c>
      <c r="AH588" s="119" t="e">
        <f t="shared" si="336"/>
        <v>#DIV/0!</v>
      </c>
      <c r="AI588" s="130" t="e">
        <f t="shared" si="337"/>
        <v>#DIV/0!</v>
      </c>
      <c r="AJ588" s="119" t="e">
        <f t="shared" si="338"/>
        <v>#DIV/0!</v>
      </c>
      <c r="AK588" s="119">
        <f t="shared" si="339"/>
        <v>-99</v>
      </c>
      <c r="AL588" s="69" t="e">
        <f t="shared" si="340"/>
        <v>#DIV/0!</v>
      </c>
      <c r="AM588" s="114" t="e">
        <f t="shared" si="341"/>
        <v>#DIV/0!</v>
      </c>
      <c r="AN588" s="119" t="e">
        <f t="shared" si="342"/>
        <v>#DIV/0!</v>
      </c>
      <c r="AO588" s="119" t="e">
        <f t="shared" si="343"/>
        <v>#DIV/0!</v>
      </c>
      <c r="AP588" s="119" t="e">
        <f t="shared" si="344"/>
        <v>#DIV/0!</v>
      </c>
      <c r="AQ588" s="119" t="e">
        <f t="shared" si="345"/>
        <v>#DIV/0!</v>
      </c>
      <c r="AR588" s="119" t="e">
        <f t="shared" si="346"/>
        <v>#DIV/0!</v>
      </c>
      <c r="AS588" s="114" t="e">
        <f t="shared" si="347"/>
        <v>#DIV/0!</v>
      </c>
      <c r="AT588" s="114" t="e">
        <f t="shared" si="320"/>
        <v>#DIV/0!</v>
      </c>
      <c r="AU588" s="114" t="e">
        <f t="shared" si="348"/>
        <v>#DIV/0!</v>
      </c>
      <c r="AV588" s="114" t="e">
        <f t="shared" si="321"/>
        <v>#DIV/0!</v>
      </c>
      <c r="AW588" s="69" t="e">
        <f t="shared" si="349"/>
        <v>#DIV/0!</v>
      </c>
      <c r="AX588" s="69" t="e">
        <f t="shared" si="350"/>
        <v>#DIV/0!</v>
      </c>
    </row>
    <row r="589" spans="4:50" ht="15.75">
      <c r="D589" s="41">
        <f>'Input Data'!E602</f>
        <v>0</v>
      </c>
      <c r="E589" s="43">
        <f>'Input Data'!F602</f>
        <v>0</v>
      </c>
      <c r="F589" s="43">
        <f>'Input Data'!G602</f>
        <v>0</v>
      </c>
      <c r="G589" s="43">
        <f>'Input Data'!H602</f>
        <v>0</v>
      </c>
      <c r="H589" s="41">
        <f>('Input Data'!E602)/3.28084</f>
        <v>0</v>
      </c>
      <c r="I589" s="43">
        <f t="shared" si="322"/>
        <v>0</v>
      </c>
      <c r="J589" s="43">
        <f t="shared" si="323"/>
        <v>-99</v>
      </c>
      <c r="K589" s="43">
        <f t="shared" si="324"/>
        <v>0</v>
      </c>
      <c r="L589" s="43">
        <f t="shared" si="325"/>
        <v>-99</v>
      </c>
      <c r="M589" s="43">
        <f t="shared" si="326"/>
        <v>0</v>
      </c>
      <c r="N589" s="43">
        <f t="shared" si="327"/>
        <v>-99</v>
      </c>
      <c r="O589" s="43" t="e">
        <f t="shared" si="328"/>
        <v>#DIV/0!</v>
      </c>
      <c r="P589" s="108">
        <f t="shared" si="329"/>
        <v>-99</v>
      </c>
      <c r="Q589" s="128" t="str">
        <f>IF(D589&lt;'Input Data'!$V$4," ",IF(I589=0," ",IF(K589=0," ",12+1.5*LN(K589+0.1))))</f>
        <v xml:space="preserve"> </v>
      </c>
      <c r="R589" s="120">
        <f t="shared" si="330"/>
        <v>-0.63022410000000006</v>
      </c>
      <c r="S589" s="109">
        <f t="shared" si="331"/>
        <v>0</v>
      </c>
      <c r="T589" s="110">
        <f t="shared" si="332"/>
        <v>0</v>
      </c>
      <c r="U589" s="109">
        <f t="shared" si="312"/>
        <v>0</v>
      </c>
      <c r="V589" s="69" t="e">
        <f t="shared" si="333"/>
        <v>#DIV/0!</v>
      </c>
      <c r="W589" s="109" t="e">
        <f t="shared" si="313"/>
        <v>#DIV/0!</v>
      </c>
      <c r="X589" s="109" t="e">
        <f t="shared" si="314"/>
        <v>#DIV/0!</v>
      </c>
      <c r="Y589" s="109" t="e">
        <f t="shared" si="315"/>
        <v>#DIV/0!</v>
      </c>
      <c r="Z589" s="109" t="e">
        <f t="shared" si="316"/>
        <v>#DIV/0!</v>
      </c>
      <c r="AA589" s="235" t="str">
        <f>IF(D589&lt;'Input Data'!$V$4," ",IF(I589=0," ",IF(K589=0," ",IF(AX589=4,28,IF(AX589=3,28,IF(AX589=2,28,IF(AX589=1,28,IF(AB589&gt;43,43,AB589))))))))</f>
        <v xml:space="preserve"> </v>
      </c>
      <c r="AB589" s="111" t="e">
        <f t="shared" si="317"/>
        <v>#DIV/0!</v>
      </c>
      <c r="AC589" s="128" t="e">
        <f t="shared" si="334"/>
        <v>#DIV/0!</v>
      </c>
      <c r="AD589" s="81">
        <f t="shared" si="318"/>
        <v>-99</v>
      </c>
      <c r="AE589" s="128" t="str">
        <f>IF(D589&lt;'Input Data'!$V$4," ",IF(I589=0," ",IF(K589=0," ",5*(I589-S589))))</f>
        <v xml:space="preserve"> </v>
      </c>
      <c r="AF589" s="81">
        <f t="shared" si="335"/>
        <v>-0.99</v>
      </c>
      <c r="AG589" s="81">
        <f t="shared" si="319"/>
        <v>-99</v>
      </c>
      <c r="AH589" s="119" t="e">
        <f t="shared" si="336"/>
        <v>#DIV/0!</v>
      </c>
      <c r="AI589" s="130" t="e">
        <f t="shared" si="337"/>
        <v>#DIV/0!</v>
      </c>
      <c r="AJ589" s="119" t="e">
        <f t="shared" si="338"/>
        <v>#DIV/0!</v>
      </c>
      <c r="AK589" s="119">
        <f t="shared" si="339"/>
        <v>-99</v>
      </c>
      <c r="AL589" s="69" t="e">
        <f t="shared" si="340"/>
        <v>#DIV/0!</v>
      </c>
      <c r="AM589" s="114" t="e">
        <f t="shared" si="341"/>
        <v>#DIV/0!</v>
      </c>
      <c r="AN589" s="119" t="e">
        <f t="shared" si="342"/>
        <v>#DIV/0!</v>
      </c>
      <c r="AO589" s="119" t="e">
        <f t="shared" si="343"/>
        <v>#DIV/0!</v>
      </c>
      <c r="AP589" s="119" t="e">
        <f t="shared" si="344"/>
        <v>#DIV/0!</v>
      </c>
      <c r="AQ589" s="119" t="e">
        <f t="shared" si="345"/>
        <v>#DIV/0!</v>
      </c>
      <c r="AR589" s="119" t="e">
        <f t="shared" si="346"/>
        <v>#DIV/0!</v>
      </c>
      <c r="AS589" s="114" t="e">
        <f t="shared" si="347"/>
        <v>#DIV/0!</v>
      </c>
      <c r="AT589" s="114" t="e">
        <f t="shared" si="320"/>
        <v>#DIV/0!</v>
      </c>
      <c r="AU589" s="114" t="e">
        <f t="shared" si="348"/>
        <v>#DIV/0!</v>
      </c>
      <c r="AV589" s="114" t="e">
        <f t="shared" si="321"/>
        <v>#DIV/0!</v>
      </c>
      <c r="AW589" s="69" t="e">
        <f t="shared" si="349"/>
        <v>#DIV/0!</v>
      </c>
      <c r="AX589" s="69" t="e">
        <f t="shared" si="350"/>
        <v>#DIV/0!</v>
      </c>
    </row>
    <row r="590" spans="4:50" ht="15.75">
      <c r="D590" s="41">
        <f>'Input Data'!E603</f>
        <v>0</v>
      </c>
      <c r="E590" s="43">
        <f>'Input Data'!F603</f>
        <v>0</v>
      </c>
      <c r="F590" s="43">
        <f>'Input Data'!G603</f>
        <v>0</v>
      </c>
      <c r="G590" s="43">
        <f>'Input Data'!H603</f>
        <v>0</v>
      </c>
      <c r="H590" s="41">
        <f>('Input Data'!E603)/3.28084</f>
        <v>0</v>
      </c>
      <c r="I590" s="43">
        <f t="shared" si="322"/>
        <v>0</v>
      </c>
      <c r="J590" s="43">
        <f t="shared" si="323"/>
        <v>-99</v>
      </c>
      <c r="K590" s="43">
        <f t="shared" si="324"/>
        <v>0</v>
      </c>
      <c r="L590" s="43">
        <f t="shared" si="325"/>
        <v>-99</v>
      </c>
      <c r="M590" s="43">
        <f t="shared" si="326"/>
        <v>0</v>
      </c>
      <c r="N590" s="43">
        <f t="shared" si="327"/>
        <v>-99</v>
      </c>
      <c r="O590" s="43" t="e">
        <f t="shared" si="328"/>
        <v>#DIV/0!</v>
      </c>
      <c r="P590" s="108">
        <f t="shared" si="329"/>
        <v>-99</v>
      </c>
      <c r="Q590" s="128" t="str">
        <f>IF(D590&lt;'Input Data'!$V$4," ",IF(I590=0," ",IF(K590=0," ",12+1.5*LN(K590+0.1))))</f>
        <v xml:space="preserve"> </v>
      </c>
      <c r="R590" s="120">
        <f t="shared" si="330"/>
        <v>-0.63022410000000006</v>
      </c>
      <c r="S590" s="109">
        <f t="shared" si="331"/>
        <v>0</v>
      </c>
      <c r="T590" s="110">
        <f t="shared" si="332"/>
        <v>0</v>
      </c>
      <c r="U590" s="109">
        <f t="shared" si="312"/>
        <v>0</v>
      </c>
      <c r="V590" s="69" t="e">
        <f t="shared" si="333"/>
        <v>#DIV/0!</v>
      </c>
      <c r="W590" s="109" t="e">
        <f t="shared" si="313"/>
        <v>#DIV/0!</v>
      </c>
      <c r="X590" s="109" t="e">
        <f t="shared" si="314"/>
        <v>#DIV/0!</v>
      </c>
      <c r="Y590" s="109" t="e">
        <f t="shared" si="315"/>
        <v>#DIV/0!</v>
      </c>
      <c r="Z590" s="109" t="e">
        <f t="shared" si="316"/>
        <v>#DIV/0!</v>
      </c>
      <c r="AA590" s="235" t="str">
        <f>IF(D590&lt;'Input Data'!$V$4," ",IF(I590=0," ",IF(K590=0," ",IF(AX590=4,28,IF(AX590=3,28,IF(AX590=2,28,IF(AX590=1,28,IF(AB590&gt;43,43,AB590))))))))</f>
        <v xml:space="preserve"> </v>
      </c>
      <c r="AB590" s="111" t="e">
        <f t="shared" si="317"/>
        <v>#DIV/0!</v>
      </c>
      <c r="AC590" s="128" t="e">
        <f t="shared" si="334"/>
        <v>#DIV/0!</v>
      </c>
      <c r="AD590" s="81">
        <f t="shared" si="318"/>
        <v>-99</v>
      </c>
      <c r="AE590" s="128" t="str">
        <f>IF(D590&lt;'Input Data'!$V$4," ",IF(I590=0," ",IF(K590=0," ",5*(I590-S590))))</f>
        <v xml:space="preserve"> </v>
      </c>
      <c r="AF590" s="81">
        <f t="shared" si="335"/>
        <v>-0.99</v>
      </c>
      <c r="AG590" s="81">
        <f t="shared" si="319"/>
        <v>-99</v>
      </c>
      <c r="AH590" s="119" t="e">
        <f t="shared" si="336"/>
        <v>#DIV/0!</v>
      </c>
      <c r="AI590" s="130" t="e">
        <f t="shared" si="337"/>
        <v>#DIV/0!</v>
      </c>
      <c r="AJ590" s="119" t="e">
        <f t="shared" si="338"/>
        <v>#DIV/0!</v>
      </c>
      <c r="AK590" s="119">
        <f t="shared" si="339"/>
        <v>-99</v>
      </c>
      <c r="AL590" s="69" t="e">
        <f t="shared" si="340"/>
        <v>#DIV/0!</v>
      </c>
      <c r="AM590" s="114" t="e">
        <f t="shared" si="341"/>
        <v>#DIV/0!</v>
      </c>
      <c r="AN590" s="119" t="e">
        <f t="shared" si="342"/>
        <v>#DIV/0!</v>
      </c>
      <c r="AO590" s="119" t="e">
        <f t="shared" si="343"/>
        <v>#DIV/0!</v>
      </c>
      <c r="AP590" s="119" t="e">
        <f t="shared" si="344"/>
        <v>#DIV/0!</v>
      </c>
      <c r="AQ590" s="119" t="e">
        <f t="shared" si="345"/>
        <v>#DIV/0!</v>
      </c>
      <c r="AR590" s="119" t="e">
        <f t="shared" si="346"/>
        <v>#DIV/0!</v>
      </c>
      <c r="AS590" s="114" t="e">
        <f t="shared" si="347"/>
        <v>#DIV/0!</v>
      </c>
      <c r="AT590" s="114" t="e">
        <f t="shared" si="320"/>
        <v>#DIV/0!</v>
      </c>
      <c r="AU590" s="114" t="e">
        <f t="shared" si="348"/>
        <v>#DIV/0!</v>
      </c>
      <c r="AV590" s="114" t="e">
        <f t="shared" si="321"/>
        <v>#DIV/0!</v>
      </c>
      <c r="AW590" s="69" t="e">
        <f t="shared" si="349"/>
        <v>#DIV/0!</v>
      </c>
      <c r="AX590" s="69" t="e">
        <f t="shared" si="350"/>
        <v>#DIV/0!</v>
      </c>
    </row>
    <row r="591" spans="4:50" ht="15.75">
      <c r="D591" s="41">
        <f>'Input Data'!E604</f>
        <v>0</v>
      </c>
      <c r="E591" s="43">
        <f>'Input Data'!F604</f>
        <v>0</v>
      </c>
      <c r="F591" s="43">
        <f>'Input Data'!G604</f>
        <v>0</v>
      </c>
      <c r="G591" s="43">
        <f>'Input Data'!H604</f>
        <v>0</v>
      </c>
      <c r="H591" s="41">
        <f>('Input Data'!E604)/3.28084</f>
        <v>0</v>
      </c>
      <c r="I591" s="43">
        <f t="shared" si="322"/>
        <v>0</v>
      </c>
      <c r="J591" s="43">
        <f t="shared" si="323"/>
        <v>-99</v>
      </c>
      <c r="K591" s="43">
        <f t="shared" si="324"/>
        <v>0</v>
      </c>
      <c r="L591" s="43">
        <f t="shared" si="325"/>
        <v>-99</v>
      </c>
      <c r="M591" s="43">
        <f t="shared" si="326"/>
        <v>0</v>
      </c>
      <c r="N591" s="43">
        <f t="shared" si="327"/>
        <v>-99</v>
      </c>
      <c r="O591" s="43" t="e">
        <f t="shared" si="328"/>
        <v>#DIV/0!</v>
      </c>
      <c r="P591" s="108">
        <f t="shared" si="329"/>
        <v>-99</v>
      </c>
      <c r="Q591" s="128" t="str">
        <f>IF(D591&lt;'Input Data'!$V$4," ",IF(I591=0," ",IF(K591=0," ",12+1.5*LN(K591+0.1))))</f>
        <v xml:space="preserve"> </v>
      </c>
      <c r="R591" s="120">
        <f t="shared" si="330"/>
        <v>-0.63022410000000006</v>
      </c>
      <c r="S591" s="109">
        <f t="shared" si="331"/>
        <v>0</v>
      </c>
      <c r="T591" s="110">
        <f t="shared" si="332"/>
        <v>0</v>
      </c>
      <c r="U591" s="109">
        <f t="shared" ref="U591:U654" si="351">S591-T591</f>
        <v>0</v>
      </c>
      <c r="V591" s="69" t="e">
        <f t="shared" si="333"/>
        <v>#DIV/0!</v>
      </c>
      <c r="W591" s="109" t="e">
        <f t="shared" ref="W591:W654" si="352">+(I591-S591)/U591</f>
        <v>#DIV/0!</v>
      </c>
      <c r="X591" s="109" t="e">
        <f t="shared" ref="X591:X654" si="353">(M591-T591)/(I591-S591)</f>
        <v>#DIV/0!</v>
      </c>
      <c r="Y591" s="109" t="e">
        <f t="shared" ref="Y591:Y654" si="354">(100*K591)/(I591-S591)</f>
        <v>#DIV/0!</v>
      </c>
      <c r="Z591" s="109" t="e">
        <f t="shared" ref="Z591:Z654" si="355">(I591/100)/SQRT(U591/100)</f>
        <v>#DIV/0!</v>
      </c>
      <c r="AA591" s="235" t="str">
        <f>IF(D591&lt;'Input Data'!$V$4," ",IF(I591=0," ",IF(K591=0," ",IF(AX591=4,28,IF(AX591=3,28,IF(AX591=2,28,IF(AX591=1,28,IF(AB591&gt;43,43,AB591))))))))</f>
        <v xml:space="preserve"> </v>
      </c>
      <c r="AB591" s="111" t="e">
        <f t="shared" ref="AB591:AB654" si="356">17.6+ 11*LOG10(Z591)</f>
        <v>#DIV/0!</v>
      </c>
      <c r="AC591" s="128" t="e">
        <f t="shared" si="334"/>
        <v>#DIV/0!</v>
      </c>
      <c r="AD591" s="81">
        <f t="shared" ref="AD591:AD654" si="357">IF(I591=0, -99, 5*(I591-S591))</f>
        <v>-99</v>
      </c>
      <c r="AE591" s="128" t="str">
        <f>IF(D591&lt;'Input Data'!$V$4," ",IF(I591=0," ",IF(K591=0," ",5*(I591-S591))))</f>
        <v xml:space="preserve"> </v>
      </c>
      <c r="AF591" s="81">
        <f t="shared" si="335"/>
        <v>-0.99</v>
      </c>
      <c r="AG591" s="81">
        <f t="shared" ref="AG591:AG654" si="358">IF(I591=0,-99,IF(AX591="9"," ",IF(AX591="8"," ",IF(AX591="4"," ",IF(AX591="3"," ",IF(AX591="2"," ",IF(AX591="1"," ",2.0885434273*5*(I591-S591))))))))</f>
        <v>-99</v>
      </c>
      <c r="AH591" s="119" t="e">
        <f t="shared" si="336"/>
        <v>#DIV/0!</v>
      </c>
      <c r="AI591" s="130" t="e">
        <f t="shared" si="337"/>
        <v>#DIV/0!</v>
      </c>
      <c r="AJ591" s="119" t="e">
        <f t="shared" si="338"/>
        <v>#DIV/0!</v>
      </c>
      <c r="AK591" s="119">
        <f t="shared" si="339"/>
        <v>-99</v>
      </c>
      <c r="AL591" s="69" t="e">
        <f t="shared" si="340"/>
        <v>#DIV/0!</v>
      </c>
      <c r="AM591" s="114" t="e">
        <f t="shared" si="341"/>
        <v>#DIV/0!</v>
      </c>
      <c r="AN591" s="119" t="e">
        <f t="shared" si="342"/>
        <v>#DIV/0!</v>
      </c>
      <c r="AO591" s="119" t="e">
        <f t="shared" si="343"/>
        <v>#DIV/0!</v>
      </c>
      <c r="AP591" s="119" t="e">
        <f t="shared" si="344"/>
        <v>#DIV/0!</v>
      </c>
      <c r="AQ591" s="119" t="e">
        <f t="shared" si="345"/>
        <v>#DIV/0!</v>
      </c>
      <c r="AR591" s="119" t="e">
        <f t="shared" si="346"/>
        <v>#DIV/0!</v>
      </c>
      <c r="AS591" s="114" t="e">
        <f t="shared" si="347"/>
        <v>#DIV/0!</v>
      </c>
      <c r="AT591" s="114" t="e">
        <f t="shared" ref="AT591:AT654" si="359">IF(AS591&lt;=0,1,0)</f>
        <v>#DIV/0!</v>
      </c>
      <c r="AU591" s="114" t="e">
        <f t="shared" si="348"/>
        <v>#DIV/0!</v>
      </c>
      <c r="AV591" s="114" t="e">
        <f t="shared" ref="AV591:AV654" si="360">IF(AU591=0,0,IF(AQ591&gt;AU591,IF(Y591&gt;4.5,9,8),0))</f>
        <v>#DIV/0!</v>
      </c>
      <c r="AW591" s="69" t="e">
        <f t="shared" si="349"/>
        <v>#DIV/0!</v>
      </c>
      <c r="AX591" s="69" t="e">
        <f t="shared" si="350"/>
        <v>#DIV/0!</v>
      </c>
    </row>
    <row r="592" spans="4:50" ht="15.75">
      <c r="D592" s="41">
        <f>'Input Data'!E605</f>
        <v>0</v>
      </c>
      <c r="E592" s="43">
        <f>'Input Data'!F605</f>
        <v>0</v>
      </c>
      <c r="F592" s="43">
        <f>'Input Data'!G605</f>
        <v>0</v>
      </c>
      <c r="G592" s="43">
        <f>'Input Data'!H605</f>
        <v>0</v>
      </c>
      <c r="H592" s="41">
        <f>('Input Data'!E605)/3.28084</f>
        <v>0</v>
      </c>
      <c r="I592" s="43">
        <f t="shared" ref="I592:I655" si="361">E592*47.8802588889</f>
        <v>0</v>
      </c>
      <c r="J592" s="43">
        <f t="shared" ref="J592:J655" si="362">IF(H592=0,-99,I592)</f>
        <v>-99</v>
      </c>
      <c r="K592" s="43">
        <f t="shared" ref="K592:K655" si="363">F592*47.8802588889</f>
        <v>0</v>
      </c>
      <c r="L592" s="43">
        <f t="shared" ref="L592:L655" si="364">IF(H592=0,-99,K592)</f>
        <v>-99</v>
      </c>
      <c r="M592" s="43">
        <f t="shared" ref="M592:M655" si="365">G592*47.8802588889</f>
        <v>0</v>
      </c>
      <c r="N592" s="43">
        <f t="shared" ref="N592:N655" si="366">IF(H592=0,-99,M592)</f>
        <v>-99</v>
      </c>
      <c r="O592" s="43" t="e">
        <f t="shared" ref="O592:O655" si="367">100*(K592/I592)</f>
        <v>#DIV/0!</v>
      </c>
      <c r="P592" s="108">
        <f t="shared" ref="P592:P655" si="368">IF(K592=0,-99,12+(1.5*LN(0.1+K592)))</f>
        <v>-99</v>
      </c>
      <c r="Q592" s="128" t="str">
        <f>IF(D592&lt;'Input Data'!$V$4," ",IF(I592=0," ",IF(K592=0," ",12+1.5*LN(K592+0.1))))</f>
        <v xml:space="preserve"> </v>
      </c>
      <c r="R592" s="120">
        <f t="shared" ref="R592:R655" si="369">P592*6.3659/1000</f>
        <v>-0.63022410000000006</v>
      </c>
      <c r="S592" s="109">
        <f t="shared" ref="S592:S655" si="370">S591+P592*(H592-H591)</f>
        <v>0</v>
      </c>
      <c r="T592" s="110">
        <f t="shared" ref="T592:T655" si="371">IF(H592&lt;$E$9,0,+(H592-$E$9)*9.8)</f>
        <v>0</v>
      </c>
      <c r="U592" s="109">
        <f t="shared" si="351"/>
        <v>0</v>
      </c>
      <c r="V592" s="69" t="e">
        <f t="shared" ref="V592:V655" si="372">IF(AX592=0,"Undefined",IF(AX592=9,"Very Stiff OC clay-silt",IF(AX592=8,"Stiff OC clayey Sand",IF(AX592=7,"gravelly SAND",IF(AX592=6,"SAND",IF(AX592=5,"Sandy MIX",IF(AX592=4,"Silty MIX",IF(AX592=3,"CLAY",IF(AX592=2,"ORGANIC Clay","SENSITIVE Clay-Silt")))))))))</f>
        <v>#DIV/0!</v>
      </c>
      <c r="W592" s="109" t="e">
        <f t="shared" si="352"/>
        <v>#DIV/0!</v>
      </c>
      <c r="X592" s="109" t="e">
        <f t="shared" si="353"/>
        <v>#DIV/0!</v>
      </c>
      <c r="Y592" s="109" t="e">
        <f t="shared" si="354"/>
        <v>#DIV/0!</v>
      </c>
      <c r="Z592" s="109" t="e">
        <f t="shared" si="355"/>
        <v>#DIV/0!</v>
      </c>
      <c r="AA592" s="235" t="str">
        <f>IF(D592&lt;'Input Data'!$V$4," ",IF(I592=0," ",IF(K592=0," ",IF(AX592=4,28,IF(AX592=3,28,IF(AX592=2,28,IF(AX592=1,28,IF(AB592&gt;43,43,AB592))))))))</f>
        <v xml:space="preserve"> </v>
      </c>
      <c r="AB592" s="111" t="e">
        <f t="shared" si="356"/>
        <v>#DIV/0!</v>
      </c>
      <c r="AC592" s="128" t="e">
        <f t="shared" ref="AC592:AC655" si="373">IF(AX592="3",28,IF(AX592="2",28,IF(AX592="1",28,AB592)))</f>
        <v>#DIV/0!</v>
      </c>
      <c r="AD592" s="81">
        <f t="shared" si="357"/>
        <v>-99</v>
      </c>
      <c r="AE592" s="128" t="str">
        <f>IF(D592&lt;'Input Data'!$V$4," ",IF(I592=0," ",IF(K592=0," ",5*(I592-S592))))</f>
        <v xml:space="preserve"> </v>
      </c>
      <c r="AF592" s="81">
        <f t="shared" ref="AF592:AF655" si="374">AD592/100</f>
        <v>-0.99</v>
      </c>
      <c r="AG592" s="81">
        <f t="shared" si="358"/>
        <v>-99</v>
      </c>
      <c r="AH592" s="119" t="e">
        <f t="shared" ref="AH592:AH655" si="375">+((3.47-LOG(W592))^2+(1.22+LOG(Y592))^2)^0.5</f>
        <v>#DIV/0!</v>
      </c>
      <c r="AI592" s="130" t="e">
        <f t="shared" ref="AI592:AI655" si="376">1-(0.28/(1+((AH592/2.65)^25)))</f>
        <v>#DIV/0!</v>
      </c>
      <c r="AJ592" s="119" t="e">
        <f t="shared" ref="AJ592:AJ655" si="377">0.33*(I592-S592)^AI592</f>
        <v>#DIV/0!</v>
      </c>
      <c r="AK592" s="119">
        <f t="shared" ref="AK592:AK655" si="378">IF(D592=0,-99,AJ592/U592)</f>
        <v>-99</v>
      </c>
      <c r="AL592" s="69" t="e">
        <f t="shared" ref="AL592:AL655" si="379">IF(AH592&lt;1.31,7,IF(AH592&lt;=2.05,6,IF(AH592&lt;2.6,5,IF(AH592&lt;2.95,4,IF(AH592&lt;3.6,3,IF(AH592&lt;5,2,""))))))</f>
        <v>#DIV/0!</v>
      </c>
      <c r="AM592" s="114" t="e">
        <f t="shared" ref="AM592:AM655" si="380">+(I592-S592)/100/((U592/100)^AO592)</f>
        <v>#DIV/0!</v>
      </c>
      <c r="AN592" s="119" t="e">
        <f t="shared" ref="AN592:AN655" si="381">+((3.47-LOG(AM592))^2+(1.22+LOG(Y592))^2)^0.5</f>
        <v>#DIV/0!</v>
      </c>
      <c r="AO592" s="119" t="e">
        <f t="shared" ref="AO592:AO655" si="382">MIN(0.381*AH592+0.05*U592/100-0.15,1)</f>
        <v>#DIV/0!</v>
      </c>
      <c r="AP592" s="119" t="e">
        <f t="shared" ref="AP592:AP655" si="383">MIN(0.381*AN592+0.05*U592/100-0.15,1)</f>
        <v>#DIV/0!</v>
      </c>
      <c r="AQ592" s="119" t="e">
        <f t="shared" ref="AQ592:AQ655" si="384">+(I592-S592)/100/(U592/100)^AP592</f>
        <v>#DIV/0!</v>
      </c>
      <c r="AR592" s="119" t="e">
        <f t="shared" ref="AR592:AR655" si="385">+((3.47-LOG(AQ592))^2+(1.22+LOG(Y592))^2)^0.5</f>
        <v>#DIV/0!</v>
      </c>
      <c r="AS592" s="114" t="e">
        <f t="shared" ref="AS592:AS655" si="386">+AQ592-12*EXP(-1.4*Y592)</f>
        <v>#DIV/0!</v>
      </c>
      <c r="AT592" s="114" t="e">
        <f t="shared" si="359"/>
        <v>#DIV/0!</v>
      </c>
      <c r="AU592" s="114" t="e">
        <f t="shared" ref="AU592:AU655" si="387">IF(Y592&gt;1.5,1/(-0.0003*(Y592-1)+0.005*(Y592-1)-0.002),0)</f>
        <v>#DIV/0!</v>
      </c>
      <c r="AV592" s="114" t="e">
        <f t="shared" si="360"/>
        <v>#DIV/0!</v>
      </c>
      <c r="AW592" s="69" t="e">
        <f t="shared" ref="AW592:AW655" si="388">IF(AR592&lt;1.31,7,IF(AR592&lt;=2.05,6,IF(AR592&lt;2.6,5,IF(AR592&lt;2.95,4,IF(AR592&lt;3.6,3,IF(AR592&lt;5,2,""))))))</f>
        <v>#DIV/0!</v>
      </c>
      <c r="AX592" s="69" t="e">
        <f t="shared" ref="AX592:AX655" si="389">IF(AT592=1,1,IF(AV592&gt;0,AV592,AW592))</f>
        <v>#DIV/0!</v>
      </c>
    </row>
    <row r="593" spans="4:50" ht="15.75">
      <c r="D593" s="41">
        <f>'Input Data'!E606</f>
        <v>0</v>
      </c>
      <c r="E593" s="43">
        <f>'Input Data'!F606</f>
        <v>0</v>
      </c>
      <c r="F593" s="43">
        <f>'Input Data'!G606</f>
        <v>0</v>
      </c>
      <c r="G593" s="43">
        <f>'Input Data'!H606</f>
        <v>0</v>
      </c>
      <c r="H593" s="41">
        <f>('Input Data'!E606)/3.28084</f>
        <v>0</v>
      </c>
      <c r="I593" s="43">
        <f t="shared" si="361"/>
        <v>0</v>
      </c>
      <c r="J593" s="43">
        <f t="shared" si="362"/>
        <v>-99</v>
      </c>
      <c r="K593" s="43">
        <f t="shared" si="363"/>
        <v>0</v>
      </c>
      <c r="L593" s="43">
        <f t="shared" si="364"/>
        <v>-99</v>
      </c>
      <c r="M593" s="43">
        <f t="shared" si="365"/>
        <v>0</v>
      </c>
      <c r="N593" s="43">
        <f t="shared" si="366"/>
        <v>-99</v>
      </c>
      <c r="O593" s="43" t="e">
        <f t="shared" si="367"/>
        <v>#DIV/0!</v>
      </c>
      <c r="P593" s="108">
        <f t="shared" si="368"/>
        <v>-99</v>
      </c>
      <c r="Q593" s="128" t="str">
        <f>IF(D593&lt;'Input Data'!$V$4," ",IF(I593=0," ",IF(K593=0," ",12+1.5*LN(K593+0.1))))</f>
        <v xml:space="preserve"> </v>
      </c>
      <c r="R593" s="120">
        <f t="shared" si="369"/>
        <v>-0.63022410000000006</v>
      </c>
      <c r="S593" s="109">
        <f t="shared" si="370"/>
        <v>0</v>
      </c>
      <c r="T593" s="110">
        <f t="shared" si="371"/>
        <v>0</v>
      </c>
      <c r="U593" s="109">
        <f t="shared" si="351"/>
        <v>0</v>
      </c>
      <c r="V593" s="69" t="e">
        <f t="shared" si="372"/>
        <v>#DIV/0!</v>
      </c>
      <c r="W593" s="109" t="e">
        <f t="shared" si="352"/>
        <v>#DIV/0!</v>
      </c>
      <c r="X593" s="109" t="e">
        <f t="shared" si="353"/>
        <v>#DIV/0!</v>
      </c>
      <c r="Y593" s="109" t="e">
        <f t="shared" si="354"/>
        <v>#DIV/0!</v>
      </c>
      <c r="Z593" s="109" t="e">
        <f t="shared" si="355"/>
        <v>#DIV/0!</v>
      </c>
      <c r="AA593" s="235" t="str">
        <f>IF(D593&lt;'Input Data'!$V$4," ",IF(I593=0," ",IF(K593=0," ",IF(AX593=4,28,IF(AX593=3,28,IF(AX593=2,28,IF(AX593=1,28,IF(AB593&gt;43,43,AB593))))))))</f>
        <v xml:space="preserve"> </v>
      </c>
      <c r="AB593" s="111" t="e">
        <f t="shared" si="356"/>
        <v>#DIV/0!</v>
      </c>
      <c r="AC593" s="128" t="e">
        <f t="shared" si="373"/>
        <v>#DIV/0!</v>
      </c>
      <c r="AD593" s="81">
        <f t="shared" si="357"/>
        <v>-99</v>
      </c>
      <c r="AE593" s="128" t="str">
        <f>IF(D593&lt;'Input Data'!$V$4," ",IF(I593=0," ",IF(K593=0," ",5*(I593-S593))))</f>
        <v xml:space="preserve"> </v>
      </c>
      <c r="AF593" s="81">
        <f t="shared" si="374"/>
        <v>-0.99</v>
      </c>
      <c r="AG593" s="81">
        <f t="shared" si="358"/>
        <v>-99</v>
      </c>
      <c r="AH593" s="119" t="e">
        <f t="shared" si="375"/>
        <v>#DIV/0!</v>
      </c>
      <c r="AI593" s="130" t="e">
        <f t="shared" si="376"/>
        <v>#DIV/0!</v>
      </c>
      <c r="AJ593" s="119" t="e">
        <f t="shared" si="377"/>
        <v>#DIV/0!</v>
      </c>
      <c r="AK593" s="119">
        <f t="shared" si="378"/>
        <v>-99</v>
      </c>
      <c r="AL593" s="69" t="e">
        <f t="shared" si="379"/>
        <v>#DIV/0!</v>
      </c>
      <c r="AM593" s="114" t="e">
        <f t="shared" si="380"/>
        <v>#DIV/0!</v>
      </c>
      <c r="AN593" s="119" t="e">
        <f t="shared" si="381"/>
        <v>#DIV/0!</v>
      </c>
      <c r="AO593" s="119" t="e">
        <f t="shared" si="382"/>
        <v>#DIV/0!</v>
      </c>
      <c r="AP593" s="119" t="e">
        <f t="shared" si="383"/>
        <v>#DIV/0!</v>
      </c>
      <c r="AQ593" s="119" t="e">
        <f t="shared" si="384"/>
        <v>#DIV/0!</v>
      </c>
      <c r="AR593" s="119" t="e">
        <f t="shared" si="385"/>
        <v>#DIV/0!</v>
      </c>
      <c r="AS593" s="114" t="e">
        <f t="shared" si="386"/>
        <v>#DIV/0!</v>
      </c>
      <c r="AT593" s="114" t="e">
        <f t="shared" si="359"/>
        <v>#DIV/0!</v>
      </c>
      <c r="AU593" s="114" t="e">
        <f t="shared" si="387"/>
        <v>#DIV/0!</v>
      </c>
      <c r="AV593" s="114" t="e">
        <f t="shared" si="360"/>
        <v>#DIV/0!</v>
      </c>
      <c r="AW593" s="69" t="e">
        <f t="shared" si="388"/>
        <v>#DIV/0!</v>
      </c>
      <c r="AX593" s="69" t="e">
        <f t="shared" si="389"/>
        <v>#DIV/0!</v>
      </c>
    </row>
    <row r="594" spans="4:50" ht="15.75">
      <c r="D594" s="41">
        <f>'Input Data'!E607</f>
        <v>0</v>
      </c>
      <c r="E594" s="43">
        <f>'Input Data'!F607</f>
        <v>0</v>
      </c>
      <c r="F594" s="43">
        <f>'Input Data'!G607</f>
        <v>0</v>
      </c>
      <c r="G594" s="43">
        <f>'Input Data'!H607</f>
        <v>0</v>
      </c>
      <c r="H594" s="41">
        <f>('Input Data'!E607)/3.28084</f>
        <v>0</v>
      </c>
      <c r="I594" s="43">
        <f t="shared" si="361"/>
        <v>0</v>
      </c>
      <c r="J594" s="43">
        <f t="shared" si="362"/>
        <v>-99</v>
      </c>
      <c r="K594" s="43">
        <f t="shared" si="363"/>
        <v>0</v>
      </c>
      <c r="L594" s="43">
        <f t="shared" si="364"/>
        <v>-99</v>
      </c>
      <c r="M594" s="43">
        <f t="shared" si="365"/>
        <v>0</v>
      </c>
      <c r="N594" s="43">
        <f t="shared" si="366"/>
        <v>-99</v>
      </c>
      <c r="O594" s="43" t="e">
        <f t="shared" si="367"/>
        <v>#DIV/0!</v>
      </c>
      <c r="P594" s="108">
        <f t="shared" si="368"/>
        <v>-99</v>
      </c>
      <c r="Q594" s="128" t="str">
        <f>IF(D594&lt;'Input Data'!$V$4," ",IF(I594=0," ",IF(K594=0," ",12+1.5*LN(K594+0.1))))</f>
        <v xml:space="preserve"> </v>
      </c>
      <c r="R594" s="120">
        <f t="shared" si="369"/>
        <v>-0.63022410000000006</v>
      </c>
      <c r="S594" s="109">
        <f t="shared" si="370"/>
        <v>0</v>
      </c>
      <c r="T594" s="110">
        <f t="shared" si="371"/>
        <v>0</v>
      </c>
      <c r="U594" s="109">
        <f t="shared" si="351"/>
        <v>0</v>
      </c>
      <c r="V594" s="69" t="e">
        <f t="shared" si="372"/>
        <v>#DIV/0!</v>
      </c>
      <c r="W594" s="109" t="e">
        <f t="shared" si="352"/>
        <v>#DIV/0!</v>
      </c>
      <c r="X594" s="109" t="e">
        <f t="shared" si="353"/>
        <v>#DIV/0!</v>
      </c>
      <c r="Y594" s="109" t="e">
        <f t="shared" si="354"/>
        <v>#DIV/0!</v>
      </c>
      <c r="Z594" s="109" t="e">
        <f t="shared" si="355"/>
        <v>#DIV/0!</v>
      </c>
      <c r="AA594" s="235" t="str">
        <f>IF(D594&lt;'Input Data'!$V$4," ",IF(I594=0," ",IF(K594=0," ",IF(AX594=4,28,IF(AX594=3,28,IF(AX594=2,28,IF(AX594=1,28,IF(AB594&gt;43,43,AB594))))))))</f>
        <v xml:space="preserve"> </v>
      </c>
      <c r="AB594" s="111" t="e">
        <f t="shared" si="356"/>
        <v>#DIV/0!</v>
      </c>
      <c r="AC594" s="128" t="e">
        <f t="shared" si="373"/>
        <v>#DIV/0!</v>
      </c>
      <c r="AD594" s="81">
        <f t="shared" si="357"/>
        <v>-99</v>
      </c>
      <c r="AE594" s="128" t="str">
        <f>IF(D594&lt;'Input Data'!$V$4," ",IF(I594=0," ",IF(K594=0," ",5*(I594-S594))))</f>
        <v xml:space="preserve"> </v>
      </c>
      <c r="AF594" s="81">
        <f t="shared" si="374"/>
        <v>-0.99</v>
      </c>
      <c r="AG594" s="81">
        <f t="shared" si="358"/>
        <v>-99</v>
      </c>
      <c r="AH594" s="119" t="e">
        <f t="shared" si="375"/>
        <v>#DIV/0!</v>
      </c>
      <c r="AI594" s="130" t="e">
        <f t="shared" si="376"/>
        <v>#DIV/0!</v>
      </c>
      <c r="AJ594" s="119" t="e">
        <f t="shared" si="377"/>
        <v>#DIV/0!</v>
      </c>
      <c r="AK594" s="119">
        <f t="shared" si="378"/>
        <v>-99</v>
      </c>
      <c r="AL594" s="69" t="e">
        <f t="shared" si="379"/>
        <v>#DIV/0!</v>
      </c>
      <c r="AM594" s="114" t="e">
        <f t="shared" si="380"/>
        <v>#DIV/0!</v>
      </c>
      <c r="AN594" s="119" t="e">
        <f t="shared" si="381"/>
        <v>#DIV/0!</v>
      </c>
      <c r="AO594" s="119" t="e">
        <f t="shared" si="382"/>
        <v>#DIV/0!</v>
      </c>
      <c r="AP594" s="119" t="e">
        <f t="shared" si="383"/>
        <v>#DIV/0!</v>
      </c>
      <c r="AQ594" s="119" t="e">
        <f t="shared" si="384"/>
        <v>#DIV/0!</v>
      </c>
      <c r="AR594" s="119" t="e">
        <f t="shared" si="385"/>
        <v>#DIV/0!</v>
      </c>
      <c r="AS594" s="114" t="e">
        <f t="shared" si="386"/>
        <v>#DIV/0!</v>
      </c>
      <c r="AT594" s="114" t="e">
        <f t="shared" si="359"/>
        <v>#DIV/0!</v>
      </c>
      <c r="AU594" s="114" t="e">
        <f t="shared" si="387"/>
        <v>#DIV/0!</v>
      </c>
      <c r="AV594" s="114" t="e">
        <f t="shared" si="360"/>
        <v>#DIV/0!</v>
      </c>
      <c r="AW594" s="69" t="e">
        <f t="shared" si="388"/>
        <v>#DIV/0!</v>
      </c>
      <c r="AX594" s="69" t="e">
        <f t="shared" si="389"/>
        <v>#DIV/0!</v>
      </c>
    </row>
    <row r="595" spans="4:50" ht="15.75">
      <c r="D595" s="41">
        <f>'Input Data'!E608</f>
        <v>0</v>
      </c>
      <c r="E595" s="43">
        <f>'Input Data'!F608</f>
        <v>0</v>
      </c>
      <c r="F595" s="43">
        <f>'Input Data'!G608</f>
        <v>0</v>
      </c>
      <c r="G595" s="43">
        <f>'Input Data'!H608</f>
        <v>0</v>
      </c>
      <c r="H595" s="41">
        <f>('Input Data'!E608)/3.28084</f>
        <v>0</v>
      </c>
      <c r="I595" s="43">
        <f t="shared" si="361"/>
        <v>0</v>
      </c>
      <c r="J595" s="43">
        <f t="shared" si="362"/>
        <v>-99</v>
      </c>
      <c r="K595" s="43">
        <f t="shared" si="363"/>
        <v>0</v>
      </c>
      <c r="L595" s="43">
        <f t="shared" si="364"/>
        <v>-99</v>
      </c>
      <c r="M595" s="43">
        <f t="shared" si="365"/>
        <v>0</v>
      </c>
      <c r="N595" s="43">
        <f t="shared" si="366"/>
        <v>-99</v>
      </c>
      <c r="O595" s="43" t="e">
        <f t="shared" si="367"/>
        <v>#DIV/0!</v>
      </c>
      <c r="P595" s="108">
        <f t="shared" si="368"/>
        <v>-99</v>
      </c>
      <c r="Q595" s="128" t="str">
        <f>IF(D595&lt;'Input Data'!$V$4," ",IF(I595=0," ",IF(K595=0," ",12+1.5*LN(K595+0.1))))</f>
        <v xml:space="preserve"> </v>
      </c>
      <c r="R595" s="120">
        <f t="shared" si="369"/>
        <v>-0.63022410000000006</v>
      </c>
      <c r="S595" s="109">
        <f t="shared" si="370"/>
        <v>0</v>
      </c>
      <c r="T595" s="110">
        <f t="shared" si="371"/>
        <v>0</v>
      </c>
      <c r="U595" s="109">
        <f t="shared" si="351"/>
        <v>0</v>
      </c>
      <c r="V595" s="69" t="e">
        <f t="shared" si="372"/>
        <v>#DIV/0!</v>
      </c>
      <c r="W595" s="109" t="e">
        <f t="shared" si="352"/>
        <v>#DIV/0!</v>
      </c>
      <c r="X595" s="109" t="e">
        <f t="shared" si="353"/>
        <v>#DIV/0!</v>
      </c>
      <c r="Y595" s="109" t="e">
        <f t="shared" si="354"/>
        <v>#DIV/0!</v>
      </c>
      <c r="Z595" s="109" t="e">
        <f t="shared" si="355"/>
        <v>#DIV/0!</v>
      </c>
      <c r="AA595" s="235" t="str">
        <f>IF(D595&lt;'Input Data'!$V$4," ",IF(I595=0," ",IF(K595=0," ",IF(AX595=4,28,IF(AX595=3,28,IF(AX595=2,28,IF(AX595=1,28,IF(AB595&gt;43,43,AB595))))))))</f>
        <v xml:space="preserve"> </v>
      </c>
      <c r="AB595" s="111" t="e">
        <f t="shared" si="356"/>
        <v>#DIV/0!</v>
      </c>
      <c r="AC595" s="128" t="e">
        <f t="shared" si="373"/>
        <v>#DIV/0!</v>
      </c>
      <c r="AD595" s="81">
        <f t="shared" si="357"/>
        <v>-99</v>
      </c>
      <c r="AE595" s="128" t="str">
        <f>IF(D595&lt;'Input Data'!$V$4," ",IF(I595=0," ",IF(K595=0," ",5*(I595-S595))))</f>
        <v xml:space="preserve"> </v>
      </c>
      <c r="AF595" s="81">
        <f t="shared" si="374"/>
        <v>-0.99</v>
      </c>
      <c r="AG595" s="81">
        <f t="shared" si="358"/>
        <v>-99</v>
      </c>
      <c r="AH595" s="119" t="e">
        <f t="shared" si="375"/>
        <v>#DIV/0!</v>
      </c>
      <c r="AI595" s="130" t="e">
        <f t="shared" si="376"/>
        <v>#DIV/0!</v>
      </c>
      <c r="AJ595" s="119" t="e">
        <f t="shared" si="377"/>
        <v>#DIV/0!</v>
      </c>
      <c r="AK595" s="119">
        <f t="shared" si="378"/>
        <v>-99</v>
      </c>
      <c r="AL595" s="69" t="e">
        <f t="shared" si="379"/>
        <v>#DIV/0!</v>
      </c>
      <c r="AM595" s="114" t="e">
        <f t="shared" si="380"/>
        <v>#DIV/0!</v>
      </c>
      <c r="AN595" s="119" t="e">
        <f t="shared" si="381"/>
        <v>#DIV/0!</v>
      </c>
      <c r="AO595" s="119" t="e">
        <f t="shared" si="382"/>
        <v>#DIV/0!</v>
      </c>
      <c r="AP595" s="119" t="e">
        <f t="shared" si="383"/>
        <v>#DIV/0!</v>
      </c>
      <c r="AQ595" s="119" t="e">
        <f t="shared" si="384"/>
        <v>#DIV/0!</v>
      </c>
      <c r="AR595" s="119" t="e">
        <f t="shared" si="385"/>
        <v>#DIV/0!</v>
      </c>
      <c r="AS595" s="114" t="e">
        <f t="shared" si="386"/>
        <v>#DIV/0!</v>
      </c>
      <c r="AT595" s="114" t="e">
        <f t="shared" si="359"/>
        <v>#DIV/0!</v>
      </c>
      <c r="AU595" s="114" t="e">
        <f t="shared" si="387"/>
        <v>#DIV/0!</v>
      </c>
      <c r="AV595" s="114" t="e">
        <f t="shared" si="360"/>
        <v>#DIV/0!</v>
      </c>
      <c r="AW595" s="69" t="e">
        <f t="shared" si="388"/>
        <v>#DIV/0!</v>
      </c>
      <c r="AX595" s="69" t="e">
        <f t="shared" si="389"/>
        <v>#DIV/0!</v>
      </c>
    </row>
    <row r="596" spans="4:50" ht="15.75">
      <c r="D596" s="41">
        <f>'Input Data'!E609</f>
        <v>0</v>
      </c>
      <c r="E596" s="43">
        <f>'Input Data'!F609</f>
        <v>0</v>
      </c>
      <c r="F596" s="43">
        <f>'Input Data'!G609</f>
        <v>0</v>
      </c>
      <c r="G596" s="43">
        <f>'Input Data'!H609</f>
        <v>0</v>
      </c>
      <c r="H596" s="41">
        <f>('Input Data'!E609)/3.28084</f>
        <v>0</v>
      </c>
      <c r="I596" s="43">
        <f t="shared" si="361"/>
        <v>0</v>
      </c>
      <c r="J596" s="43">
        <f t="shared" si="362"/>
        <v>-99</v>
      </c>
      <c r="K596" s="43">
        <f t="shared" si="363"/>
        <v>0</v>
      </c>
      <c r="L596" s="43">
        <f t="shared" si="364"/>
        <v>-99</v>
      </c>
      <c r="M596" s="43">
        <f t="shared" si="365"/>
        <v>0</v>
      </c>
      <c r="N596" s="43">
        <f t="shared" si="366"/>
        <v>-99</v>
      </c>
      <c r="O596" s="43" t="e">
        <f t="shared" si="367"/>
        <v>#DIV/0!</v>
      </c>
      <c r="P596" s="108">
        <f t="shared" si="368"/>
        <v>-99</v>
      </c>
      <c r="Q596" s="128" t="str">
        <f>IF(D596&lt;'Input Data'!$V$4," ",IF(I596=0," ",IF(K596=0," ",12+1.5*LN(K596+0.1))))</f>
        <v xml:space="preserve"> </v>
      </c>
      <c r="R596" s="120">
        <f t="shared" si="369"/>
        <v>-0.63022410000000006</v>
      </c>
      <c r="S596" s="109">
        <f t="shared" si="370"/>
        <v>0</v>
      </c>
      <c r="T596" s="110">
        <f t="shared" si="371"/>
        <v>0</v>
      </c>
      <c r="U596" s="109">
        <f t="shared" si="351"/>
        <v>0</v>
      </c>
      <c r="V596" s="69" t="e">
        <f t="shared" si="372"/>
        <v>#DIV/0!</v>
      </c>
      <c r="W596" s="109" t="e">
        <f t="shared" si="352"/>
        <v>#DIV/0!</v>
      </c>
      <c r="X596" s="109" t="e">
        <f t="shared" si="353"/>
        <v>#DIV/0!</v>
      </c>
      <c r="Y596" s="109" t="e">
        <f t="shared" si="354"/>
        <v>#DIV/0!</v>
      </c>
      <c r="Z596" s="109" t="e">
        <f t="shared" si="355"/>
        <v>#DIV/0!</v>
      </c>
      <c r="AA596" s="235" t="str">
        <f>IF(D596&lt;'Input Data'!$V$4," ",IF(I596=0," ",IF(K596=0," ",IF(AX596=4,28,IF(AX596=3,28,IF(AX596=2,28,IF(AX596=1,28,IF(AB596&gt;43,43,AB596))))))))</f>
        <v xml:space="preserve"> </v>
      </c>
      <c r="AB596" s="111" t="e">
        <f t="shared" si="356"/>
        <v>#DIV/0!</v>
      </c>
      <c r="AC596" s="128" t="e">
        <f t="shared" si="373"/>
        <v>#DIV/0!</v>
      </c>
      <c r="AD596" s="81">
        <f t="shared" si="357"/>
        <v>-99</v>
      </c>
      <c r="AE596" s="128" t="str">
        <f>IF(D596&lt;'Input Data'!$V$4," ",IF(I596=0," ",IF(K596=0," ",5*(I596-S596))))</f>
        <v xml:space="preserve"> </v>
      </c>
      <c r="AF596" s="81">
        <f t="shared" si="374"/>
        <v>-0.99</v>
      </c>
      <c r="AG596" s="81">
        <f t="shared" si="358"/>
        <v>-99</v>
      </c>
      <c r="AH596" s="119" t="e">
        <f t="shared" si="375"/>
        <v>#DIV/0!</v>
      </c>
      <c r="AI596" s="130" t="e">
        <f t="shared" si="376"/>
        <v>#DIV/0!</v>
      </c>
      <c r="AJ596" s="119" t="e">
        <f t="shared" si="377"/>
        <v>#DIV/0!</v>
      </c>
      <c r="AK596" s="119">
        <f t="shared" si="378"/>
        <v>-99</v>
      </c>
      <c r="AL596" s="69" t="e">
        <f t="shared" si="379"/>
        <v>#DIV/0!</v>
      </c>
      <c r="AM596" s="114" t="e">
        <f t="shared" si="380"/>
        <v>#DIV/0!</v>
      </c>
      <c r="AN596" s="119" t="e">
        <f t="shared" si="381"/>
        <v>#DIV/0!</v>
      </c>
      <c r="AO596" s="119" t="e">
        <f t="shared" si="382"/>
        <v>#DIV/0!</v>
      </c>
      <c r="AP596" s="119" t="e">
        <f t="shared" si="383"/>
        <v>#DIV/0!</v>
      </c>
      <c r="AQ596" s="119" t="e">
        <f t="shared" si="384"/>
        <v>#DIV/0!</v>
      </c>
      <c r="AR596" s="119" t="e">
        <f t="shared" si="385"/>
        <v>#DIV/0!</v>
      </c>
      <c r="AS596" s="114" t="e">
        <f t="shared" si="386"/>
        <v>#DIV/0!</v>
      </c>
      <c r="AT596" s="114" t="e">
        <f t="shared" si="359"/>
        <v>#DIV/0!</v>
      </c>
      <c r="AU596" s="114" t="e">
        <f t="shared" si="387"/>
        <v>#DIV/0!</v>
      </c>
      <c r="AV596" s="114" t="e">
        <f t="shared" si="360"/>
        <v>#DIV/0!</v>
      </c>
      <c r="AW596" s="69" t="e">
        <f t="shared" si="388"/>
        <v>#DIV/0!</v>
      </c>
      <c r="AX596" s="69" t="e">
        <f t="shared" si="389"/>
        <v>#DIV/0!</v>
      </c>
    </row>
    <row r="597" spans="4:50" ht="15.75">
      <c r="D597" s="41">
        <f>'Input Data'!E610</f>
        <v>0</v>
      </c>
      <c r="E597" s="43">
        <f>'Input Data'!F610</f>
        <v>0</v>
      </c>
      <c r="F597" s="43">
        <f>'Input Data'!G610</f>
        <v>0</v>
      </c>
      <c r="G597" s="43">
        <f>'Input Data'!H610</f>
        <v>0</v>
      </c>
      <c r="H597" s="41">
        <f>('Input Data'!E610)/3.28084</f>
        <v>0</v>
      </c>
      <c r="I597" s="43">
        <f t="shared" si="361"/>
        <v>0</v>
      </c>
      <c r="J597" s="43">
        <f t="shared" si="362"/>
        <v>-99</v>
      </c>
      <c r="K597" s="43">
        <f t="shared" si="363"/>
        <v>0</v>
      </c>
      <c r="L597" s="43">
        <f t="shared" si="364"/>
        <v>-99</v>
      </c>
      <c r="M597" s="43">
        <f t="shared" si="365"/>
        <v>0</v>
      </c>
      <c r="N597" s="43">
        <f t="shared" si="366"/>
        <v>-99</v>
      </c>
      <c r="O597" s="43" t="e">
        <f t="shared" si="367"/>
        <v>#DIV/0!</v>
      </c>
      <c r="P597" s="108">
        <f t="shared" si="368"/>
        <v>-99</v>
      </c>
      <c r="Q597" s="128" t="str">
        <f>IF(D597&lt;'Input Data'!$V$4," ",IF(I597=0," ",IF(K597=0," ",12+1.5*LN(K597+0.1))))</f>
        <v xml:space="preserve"> </v>
      </c>
      <c r="R597" s="120">
        <f t="shared" si="369"/>
        <v>-0.63022410000000006</v>
      </c>
      <c r="S597" s="109">
        <f t="shared" si="370"/>
        <v>0</v>
      </c>
      <c r="T597" s="110">
        <f t="shared" si="371"/>
        <v>0</v>
      </c>
      <c r="U597" s="109">
        <f t="shared" si="351"/>
        <v>0</v>
      </c>
      <c r="V597" s="69" t="e">
        <f t="shared" si="372"/>
        <v>#DIV/0!</v>
      </c>
      <c r="W597" s="109" t="e">
        <f t="shared" si="352"/>
        <v>#DIV/0!</v>
      </c>
      <c r="X597" s="109" t="e">
        <f t="shared" si="353"/>
        <v>#DIV/0!</v>
      </c>
      <c r="Y597" s="109" t="e">
        <f t="shared" si="354"/>
        <v>#DIV/0!</v>
      </c>
      <c r="Z597" s="109" t="e">
        <f t="shared" si="355"/>
        <v>#DIV/0!</v>
      </c>
      <c r="AA597" s="235" t="str">
        <f>IF(D597&lt;'Input Data'!$V$4," ",IF(I597=0," ",IF(K597=0," ",IF(AX597=4,28,IF(AX597=3,28,IF(AX597=2,28,IF(AX597=1,28,IF(AB597&gt;43,43,AB597))))))))</f>
        <v xml:space="preserve"> </v>
      </c>
      <c r="AB597" s="111" t="e">
        <f t="shared" si="356"/>
        <v>#DIV/0!</v>
      </c>
      <c r="AC597" s="128" t="e">
        <f t="shared" si="373"/>
        <v>#DIV/0!</v>
      </c>
      <c r="AD597" s="81">
        <f t="shared" si="357"/>
        <v>-99</v>
      </c>
      <c r="AE597" s="128" t="str">
        <f>IF(D597&lt;'Input Data'!$V$4," ",IF(I597=0," ",IF(K597=0," ",5*(I597-S597))))</f>
        <v xml:space="preserve"> </v>
      </c>
      <c r="AF597" s="81">
        <f t="shared" si="374"/>
        <v>-0.99</v>
      </c>
      <c r="AG597" s="81">
        <f t="shared" si="358"/>
        <v>-99</v>
      </c>
      <c r="AH597" s="119" t="e">
        <f t="shared" si="375"/>
        <v>#DIV/0!</v>
      </c>
      <c r="AI597" s="130" t="e">
        <f t="shared" si="376"/>
        <v>#DIV/0!</v>
      </c>
      <c r="AJ597" s="119" t="e">
        <f t="shared" si="377"/>
        <v>#DIV/0!</v>
      </c>
      <c r="AK597" s="119">
        <f t="shared" si="378"/>
        <v>-99</v>
      </c>
      <c r="AL597" s="69" t="e">
        <f t="shared" si="379"/>
        <v>#DIV/0!</v>
      </c>
      <c r="AM597" s="114" t="e">
        <f t="shared" si="380"/>
        <v>#DIV/0!</v>
      </c>
      <c r="AN597" s="119" t="e">
        <f t="shared" si="381"/>
        <v>#DIV/0!</v>
      </c>
      <c r="AO597" s="119" t="e">
        <f t="shared" si="382"/>
        <v>#DIV/0!</v>
      </c>
      <c r="AP597" s="119" t="e">
        <f t="shared" si="383"/>
        <v>#DIV/0!</v>
      </c>
      <c r="AQ597" s="119" t="e">
        <f t="shared" si="384"/>
        <v>#DIV/0!</v>
      </c>
      <c r="AR597" s="119" t="e">
        <f t="shared" si="385"/>
        <v>#DIV/0!</v>
      </c>
      <c r="AS597" s="114" t="e">
        <f t="shared" si="386"/>
        <v>#DIV/0!</v>
      </c>
      <c r="AT597" s="114" t="e">
        <f t="shared" si="359"/>
        <v>#DIV/0!</v>
      </c>
      <c r="AU597" s="114" t="e">
        <f t="shared" si="387"/>
        <v>#DIV/0!</v>
      </c>
      <c r="AV597" s="114" t="e">
        <f t="shared" si="360"/>
        <v>#DIV/0!</v>
      </c>
      <c r="AW597" s="69" t="e">
        <f t="shared" si="388"/>
        <v>#DIV/0!</v>
      </c>
      <c r="AX597" s="69" t="e">
        <f t="shared" si="389"/>
        <v>#DIV/0!</v>
      </c>
    </row>
    <row r="598" spans="4:50" ht="15.75">
      <c r="D598" s="41">
        <f>'Input Data'!E611</f>
        <v>0</v>
      </c>
      <c r="E598" s="43">
        <f>'Input Data'!F611</f>
        <v>0</v>
      </c>
      <c r="F598" s="43">
        <f>'Input Data'!G611</f>
        <v>0</v>
      </c>
      <c r="G598" s="43">
        <f>'Input Data'!H611</f>
        <v>0</v>
      </c>
      <c r="H598" s="41">
        <f>('Input Data'!E611)/3.28084</f>
        <v>0</v>
      </c>
      <c r="I598" s="43">
        <f t="shared" si="361"/>
        <v>0</v>
      </c>
      <c r="J598" s="43">
        <f t="shared" si="362"/>
        <v>-99</v>
      </c>
      <c r="K598" s="43">
        <f t="shared" si="363"/>
        <v>0</v>
      </c>
      <c r="L598" s="43">
        <f t="shared" si="364"/>
        <v>-99</v>
      </c>
      <c r="M598" s="43">
        <f t="shared" si="365"/>
        <v>0</v>
      </c>
      <c r="N598" s="43">
        <f t="shared" si="366"/>
        <v>-99</v>
      </c>
      <c r="O598" s="43" t="e">
        <f t="shared" si="367"/>
        <v>#DIV/0!</v>
      </c>
      <c r="P598" s="108">
        <f t="shared" si="368"/>
        <v>-99</v>
      </c>
      <c r="Q598" s="128" t="str">
        <f>IF(D598&lt;'Input Data'!$V$4," ",IF(I598=0," ",IF(K598=0," ",12+1.5*LN(K598+0.1))))</f>
        <v xml:space="preserve"> </v>
      </c>
      <c r="R598" s="120">
        <f t="shared" si="369"/>
        <v>-0.63022410000000006</v>
      </c>
      <c r="S598" s="109">
        <f t="shared" si="370"/>
        <v>0</v>
      </c>
      <c r="T598" s="110">
        <f t="shared" si="371"/>
        <v>0</v>
      </c>
      <c r="U598" s="109">
        <f t="shared" si="351"/>
        <v>0</v>
      </c>
      <c r="V598" s="69" t="e">
        <f t="shared" si="372"/>
        <v>#DIV/0!</v>
      </c>
      <c r="W598" s="109" t="e">
        <f t="shared" si="352"/>
        <v>#DIV/0!</v>
      </c>
      <c r="X598" s="109" t="e">
        <f t="shared" si="353"/>
        <v>#DIV/0!</v>
      </c>
      <c r="Y598" s="109" t="e">
        <f t="shared" si="354"/>
        <v>#DIV/0!</v>
      </c>
      <c r="Z598" s="109" t="e">
        <f t="shared" si="355"/>
        <v>#DIV/0!</v>
      </c>
      <c r="AA598" s="235" t="str">
        <f>IF(D598&lt;'Input Data'!$V$4," ",IF(I598=0," ",IF(K598=0," ",IF(AX598=4,28,IF(AX598=3,28,IF(AX598=2,28,IF(AX598=1,28,IF(AB598&gt;43,43,AB598))))))))</f>
        <v xml:space="preserve"> </v>
      </c>
      <c r="AB598" s="111" t="e">
        <f t="shared" si="356"/>
        <v>#DIV/0!</v>
      </c>
      <c r="AC598" s="128" t="e">
        <f t="shared" si="373"/>
        <v>#DIV/0!</v>
      </c>
      <c r="AD598" s="81">
        <f t="shared" si="357"/>
        <v>-99</v>
      </c>
      <c r="AE598" s="128" t="str">
        <f>IF(D598&lt;'Input Data'!$V$4," ",IF(I598=0," ",IF(K598=0," ",5*(I598-S598))))</f>
        <v xml:space="preserve"> </v>
      </c>
      <c r="AF598" s="81">
        <f t="shared" si="374"/>
        <v>-0.99</v>
      </c>
      <c r="AG598" s="81">
        <f t="shared" si="358"/>
        <v>-99</v>
      </c>
      <c r="AH598" s="119" t="e">
        <f t="shared" si="375"/>
        <v>#DIV/0!</v>
      </c>
      <c r="AI598" s="130" t="e">
        <f t="shared" si="376"/>
        <v>#DIV/0!</v>
      </c>
      <c r="AJ598" s="119" t="e">
        <f t="shared" si="377"/>
        <v>#DIV/0!</v>
      </c>
      <c r="AK598" s="119">
        <f t="shared" si="378"/>
        <v>-99</v>
      </c>
      <c r="AL598" s="69" t="e">
        <f t="shared" si="379"/>
        <v>#DIV/0!</v>
      </c>
      <c r="AM598" s="114" t="e">
        <f t="shared" si="380"/>
        <v>#DIV/0!</v>
      </c>
      <c r="AN598" s="119" t="e">
        <f t="shared" si="381"/>
        <v>#DIV/0!</v>
      </c>
      <c r="AO598" s="119" t="e">
        <f t="shared" si="382"/>
        <v>#DIV/0!</v>
      </c>
      <c r="AP598" s="119" t="e">
        <f t="shared" si="383"/>
        <v>#DIV/0!</v>
      </c>
      <c r="AQ598" s="119" t="e">
        <f t="shared" si="384"/>
        <v>#DIV/0!</v>
      </c>
      <c r="AR598" s="119" t="e">
        <f t="shared" si="385"/>
        <v>#DIV/0!</v>
      </c>
      <c r="AS598" s="114" t="e">
        <f t="shared" si="386"/>
        <v>#DIV/0!</v>
      </c>
      <c r="AT598" s="114" t="e">
        <f t="shared" si="359"/>
        <v>#DIV/0!</v>
      </c>
      <c r="AU598" s="114" t="e">
        <f t="shared" si="387"/>
        <v>#DIV/0!</v>
      </c>
      <c r="AV598" s="114" t="e">
        <f t="shared" si="360"/>
        <v>#DIV/0!</v>
      </c>
      <c r="AW598" s="69" t="e">
        <f t="shared" si="388"/>
        <v>#DIV/0!</v>
      </c>
      <c r="AX598" s="69" t="e">
        <f t="shared" si="389"/>
        <v>#DIV/0!</v>
      </c>
    </row>
    <row r="599" spans="4:50" ht="15.75">
      <c r="D599" s="41">
        <f>'Input Data'!E612</f>
        <v>0</v>
      </c>
      <c r="E599" s="43">
        <f>'Input Data'!F612</f>
        <v>0</v>
      </c>
      <c r="F599" s="43">
        <f>'Input Data'!G612</f>
        <v>0</v>
      </c>
      <c r="G599" s="43">
        <f>'Input Data'!H612</f>
        <v>0</v>
      </c>
      <c r="H599" s="41">
        <f>('Input Data'!E612)/3.28084</f>
        <v>0</v>
      </c>
      <c r="I599" s="43">
        <f t="shared" si="361"/>
        <v>0</v>
      </c>
      <c r="J599" s="43">
        <f t="shared" si="362"/>
        <v>-99</v>
      </c>
      <c r="K599" s="43">
        <f t="shared" si="363"/>
        <v>0</v>
      </c>
      <c r="L599" s="43">
        <f t="shared" si="364"/>
        <v>-99</v>
      </c>
      <c r="M599" s="43">
        <f t="shared" si="365"/>
        <v>0</v>
      </c>
      <c r="N599" s="43">
        <f t="shared" si="366"/>
        <v>-99</v>
      </c>
      <c r="O599" s="43" t="e">
        <f t="shared" si="367"/>
        <v>#DIV/0!</v>
      </c>
      <c r="P599" s="108">
        <f t="shared" si="368"/>
        <v>-99</v>
      </c>
      <c r="Q599" s="128" t="str">
        <f>IF(D599&lt;'Input Data'!$V$4," ",IF(I599=0," ",IF(K599=0," ",12+1.5*LN(K599+0.1))))</f>
        <v xml:space="preserve"> </v>
      </c>
      <c r="R599" s="120">
        <f t="shared" si="369"/>
        <v>-0.63022410000000006</v>
      </c>
      <c r="S599" s="109">
        <f t="shared" si="370"/>
        <v>0</v>
      </c>
      <c r="T599" s="110">
        <f t="shared" si="371"/>
        <v>0</v>
      </c>
      <c r="U599" s="109">
        <f t="shared" si="351"/>
        <v>0</v>
      </c>
      <c r="V599" s="69" t="e">
        <f t="shared" si="372"/>
        <v>#DIV/0!</v>
      </c>
      <c r="W599" s="109" t="e">
        <f t="shared" si="352"/>
        <v>#DIV/0!</v>
      </c>
      <c r="X599" s="109" t="e">
        <f t="shared" si="353"/>
        <v>#DIV/0!</v>
      </c>
      <c r="Y599" s="109" t="e">
        <f t="shared" si="354"/>
        <v>#DIV/0!</v>
      </c>
      <c r="Z599" s="109" t="e">
        <f t="shared" si="355"/>
        <v>#DIV/0!</v>
      </c>
      <c r="AA599" s="235" t="str">
        <f>IF(D599&lt;'Input Data'!$V$4," ",IF(I599=0," ",IF(K599=0," ",IF(AX599=4,28,IF(AX599=3,28,IF(AX599=2,28,IF(AX599=1,28,IF(AB599&gt;43,43,AB599))))))))</f>
        <v xml:space="preserve"> </v>
      </c>
      <c r="AB599" s="111" t="e">
        <f t="shared" si="356"/>
        <v>#DIV/0!</v>
      </c>
      <c r="AC599" s="128" t="e">
        <f t="shared" si="373"/>
        <v>#DIV/0!</v>
      </c>
      <c r="AD599" s="81">
        <f t="shared" si="357"/>
        <v>-99</v>
      </c>
      <c r="AE599" s="128" t="str">
        <f>IF(D599&lt;'Input Data'!$V$4," ",IF(I599=0," ",IF(K599=0," ",5*(I599-S599))))</f>
        <v xml:space="preserve"> </v>
      </c>
      <c r="AF599" s="81">
        <f t="shared" si="374"/>
        <v>-0.99</v>
      </c>
      <c r="AG599" s="81">
        <f t="shared" si="358"/>
        <v>-99</v>
      </c>
      <c r="AH599" s="119" t="e">
        <f t="shared" si="375"/>
        <v>#DIV/0!</v>
      </c>
      <c r="AI599" s="130" t="e">
        <f t="shared" si="376"/>
        <v>#DIV/0!</v>
      </c>
      <c r="AJ599" s="119" t="e">
        <f t="shared" si="377"/>
        <v>#DIV/0!</v>
      </c>
      <c r="AK599" s="119">
        <f t="shared" si="378"/>
        <v>-99</v>
      </c>
      <c r="AL599" s="69" t="e">
        <f t="shared" si="379"/>
        <v>#DIV/0!</v>
      </c>
      <c r="AM599" s="114" t="e">
        <f t="shared" si="380"/>
        <v>#DIV/0!</v>
      </c>
      <c r="AN599" s="119" t="e">
        <f t="shared" si="381"/>
        <v>#DIV/0!</v>
      </c>
      <c r="AO599" s="119" t="e">
        <f t="shared" si="382"/>
        <v>#DIV/0!</v>
      </c>
      <c r="AP599" s="119" t="e">
        <f t="shared" si="383"/>
        <v>#DIV/0!</v>
      </c>
      <c r="AQ599" s="119" t="e">
        <f t="shared" si="384"/>
        <v>#DIV/0!</v>
      </c>
      <c r="AR599" s="119" t="e">
        <f t="shared" si="385"/>
        <v>#DIV/0!</v>
      </c>
      <c r="AS599" s="114" t="e">
        <f t="shared" si="386"/>
        <v>#DIV/0!</v>
      </c>
      <c r="AT599" s="114" t="e">
        <f t="shared" si="359"/>
        <v>#DIV/0!</v>
      </c>
      <c r="AU599" s="114" t="e">
        <f t="shared" si="387"/>
        <v>#DIV/0!</v>
      </c>
      <c r="AV599" s="114" t="e">
        <f t="shared" si="360"/>
        <v>#DIV/0!</v>
      </c>
      <c r="AW599" s="69" t="e">
        <f t="shared" si="388"/>
        <v>#DIV/0!</v>
      </c>
      <c r="AX599" s="69" t="e">
        <f t="shared" si="389"/>
        <v>#DIV/0!</v>
      </c>
    </row>
    <row r="600" spans="4:50" ht="15.75">
      <c r="D600" s="41">
        <f>'Input Data'!E613</f>
        <v>0</v>
      </c>
      <c r="E600" s="43">
        <f>'Input Data'!F613</f>
        <v>0</v>
      </c>
      <c r="F600" s="43">
        <f>'Input Data'!G613</f>
        <v>0</v>
      </c>
      <c r="G600" s="43">
        <f>'Input Data'!H613</f>
        <v>0</v>
      </c>
      <c r="H600" s="41">
        <f>('Input Data'!E613)/3.28084</f>
        <v>0</v>
      </c>
      <c r="I600" s="43">
        <f t="shared" si="361"/>
        <v>0</v>
      </c>
      <c r="J600" s="43">
        <f t="shared" si="362"/>
        <v>-99</v>
      </c>
      <c r="K600" s="43">
        <f t="shared" si="363"/>
        <v>0</v>
      </c>
      <c r="L600" s="43">
        <f t="shared" si="364"/>
        <v>-99</v>
      </c>
      <c r="M600" s="43">
        <f t="shared" si="365"/>
        <v>0</v>
      </c>
      <c r="N600" s="43">
        <f t="shared" si="366"/>
        <v>-99</v>
      </c>
      <c r="O600" s="43" t="e">
        <f t="shared" si="367"/>
        <v>#DIV/0!</v>
      </c>
      <c r="P600" s="108">
        <f t="shared" si="368"/>
        <v>-99</v>
      </c>
      <c r="Q600" s="128" t="str">
        <f>IF(D600&lt;'Input Data'!$V$4," ",IF(I600=0," ",IF(K600=0," ",12+1.5*LN(K600+0.1))))</f>
        <v xml:space="preserve"> </v>
      </c>
      <c r="R600" s="120">
        <f t="shared" si="369"/>
        <v>-0.63022410000000006</v>
      </c>
      <c r="S600" s="109">
        <f t="shared" si="370"/>
        <v>0</v>
      </c>
      <c r="T600" s="110">
        <f t="shared" si="371"/>
        <v>0</v>
      </c>
      <c r="U600" s="109">
        <f t="shared" si="351"/>
        <v>0</v>
      </c>
      <c r="V600" s="69" t="e">
        <f t="shared" si="372"/>
        <v>#DIV/0!</v>
      </c>
      <c r="W600" s="109" t="e">
        <f t="shared" si="352"/>
        <v>#DIV/0!</v>
      </c>
      <c r="X600" s="109" t="e">
        <f t="shared" si="353"/>
        <v>#DIV/0!</v>
      </c>
      <c r="Y600" s="109" t="e">
        <f t="shared" si="354"/>
        <v>#DIV/0!</v>
      </c>
      <c r="Z600" s="109" t="e">
        <f t="shared" si="355"/>
        <v>#DIV/0!</v>
      </c>
      <c r="AA600" s="235" t="str">
        <f>IF(D600&lt;'Input Data'!$V$4," ",IF(I600=0," ",IF(K600=0," ",IF(AX600=4,28,IF(AX600=3,28,IF(AX600=2,28,IF(AX600=1,28,IF(AB600&gt;43,43,AB600))))))))</f>
        <v xml:space="preserve"> </v>
      </c>
      <c r="AB600" s="111" t="e">
        <f t="shared" si="356"/>
        <v>#DIV/0!</v>
      </c>
      <c r="AC600" s="128" t="e">
        <f t="shared" si="373"/>
        <v>#DIV/0!</v>
      </c>
      <c r="AD600" s="81">
        <f t="shared" si="357"/>
        <v>-99</v>
      </c>
      <c r="AE600" s="128" t="str">
        <f>IF(D600&lt;'Input Data'!$V$4," ",IF(I600=0," ",IF(K600=0," ",5*(I600-S600))))</f>
        <v xml:space="preserve"> </v>
      </c>
      <c r="AF600" s="81">
        <f t="shared" si="374"/>
        <v>-0.99</v>
      </c>
      <c r="AG600" s="81">
        <f t="shared" si="358"/>
        <v>-99</v>
      </c>
      <c r="AH600" s="119" t="e">
        <f t="shared" si="375"/>
        <v>#DIV/0!</v>
      </c>
      <c r="AI600" s="130" t="e">
        <f t="shared" si="376"/>
        <v>#DIV/0!</v>
      </c>
      <c r="AJ600" s="119" t="e">
        <f t="shared" si="377"/>
        <v>#DIV/0!</v>
      </c>
      <c r="AK600" s="119">
        <f t="shared" si="378"/>
        <v>-99</v>
      </c>
      <c r="AL600" s="69" t="e">
        <f t="shared" si="379"/>
        <v>#DIV/0!</v>
      </c>
      <c r="AM600" s="114" t="e">
        <f t="shared" si="380"/>
        <v>#DIV/0!</v>
      </c>
      <c r="AN600" s="119" t="e">
        <f t="shared" si="381"/>
        <v>#DIV/0!</v>
      </c>
      <c r="AO600" s="119" t="e">
        <f t="shared" si="382"/>
        <v>#DIV/0!</v>
      </c>
      <c r="AP600" s="119" t="e">
        <f t="shared" si="383"/>
        <v>#DIV/0!</v>
      </c>
      <c r="AQ600" s="119" t="e">
        <f t="shared" si="384"/>
        <v>#DIV/0!</v>
      </c>
      <c r="AR600" s="119" t="e">
        <f t="shared" si="385"/>
        <v>#DIV/0!</v>
      </c>
      <c r="AS600" s="114" t="e">
        <f t="shared" si="386"/>
        <v>#DIV/0!</v>
      </c>
      <c r="AT600" s="114" t="e">
        <f t="shared" si="359"/>
        <v>#DIV/0!</v>
      </c>
      <c r="AU600" s="114" t="e">
        <f t="shared" si="387"/>
        <v>#DIV/0!</v>
      </c>
      <c r="AV600" s="114" t="e">
        <f t="shared" si="360"/>
        <v>#DIV/0!</v>
      </c>
      <c r="AW600" s="69" t="e">
        <f t="shared" si="388"/>
        <v>#DIV/0!</v>
      </c>
      <c r="AX600" s="69" t="e">
        <f t="shared" si="389"/>
        <v>#DIV/0!</v>
      </c>
    </row>
    <row r="601" spans="4:50" ht="15.75">
      <c r="D601" s="41">
        <f>'Input Data'!E614</f>
        <v>0</v>
      </c>
      <c r="E601" s="43">
        <f>'Input Data'!F614</f>
        <v>0</v>
      </c>
      <c r="F601" s="43">
        <f>'Input Data'!G614</f>
        <v>0</v>
      </c>
      <c r="G601" s="43">
        <f>'Input Data'!H614</f>
        <v>0</v>
      </c>
      <c r="H601" s="41">
        <f>('Input Data'!E614)/3.28084</f>
        <v>0</v>
      </c>
      <c r="I601" s="43">
        <f t="shared" si="361"/>
        <v>0</v>
      </c>
      <c r="J601" s="43">
        <f t="shared" si="362"/>
        <v>-99</v>
      </c>
      <c r="K601" s="43">
        <f t="shared" si="363"/>
        <v>0</v>
      </c>
      <c r="L601" s="43">
        <f t="shared" si="364"/>
        <v>-99</v>
      </c>
      <c r="M601" s="43">
        <f t="shared" si="365"/>
        <v>0</v>
      </c>
      <c r="N601" s="43">
        <f t="shared" si="366"/>
        <v>-99</v>
      </c>
      <c r="O601" s="43" t="e">
        <f t="shared" si="367"/>
        <v>#DIV/0!</v>
      </c>
      <c r="P601" s="108">
        <f t="shared" si="368"/>
        <v>-99</v>
      </c>
      <c r="Q601" s="128" t="str">
        <f>IF(D601&lt;'Input Data'!$V$4," ",IF(I601=0," ",IF(K601=0," ",12+1.5*LN(K601+0.1))))</f>
        <v xml:space="preserve"> </v>
      </c>
      <c r="R601" s="120">
        <f t="shared" si="369"/>
        <v>-0.63022410000000006</v>
      </c>
      <c r="S601" s="109">
        <f t="shared" si="370"/>
        <v>0</v>
      </c>
      <c r="T601" s="110">
        <f t="shared" si="371"/>
        <v>0</v>
      </c>
      <c r="U601" s="109">
        <f t="shared" si="351"/>
        <v>0</v>
      </c>
      <c r="V601" s="69" t="e">
        <f t="shared" si="372"/>
        <v>#DIV/0!</v>
      </c>
      <c r="W601" s="109" t="e">
        <f t="shared" si="352"/>
        <v>#DIV/0!</v>
      </c>
      <c r="X601" s="109" t="e">
        <f t="shared" si="353"/>
        <v>#DIV/0!</v>
      </c>
      <c r="Y601" s="109" t="e">
        <f t="shared" si="354"/>
        <v>#DIV/0!</v>
      </c>
      <c r="Z601" s="109" t="e">
        <f t="shared" si="355"/>
        <v>#DIV/0!</v>
      </c>
      <c r="AA601" s="235" t="str">
        <f>IF(D601&lt;'Input Data'!$V$4," ",IF(I601=0," ",IF(K601=0," ",IF(AX601=4,28,IF(AX601=3,28,IF(AX601=2,28,IF(AX601=1,28,IF(AB601&gt;43,43,AB601))))))))</f>
        <v xml:space="preserve"> </v>
      </c>
      <c r="AB601" s="111" t="e">
        <f t="shared" si="356"/>
        <v>#DIV/0!</v>
      </c>
      <c r="AC601" s="128" t="e">
        <f t="shared" si="373"/>
        <v>#DIV/0!</v>
      </c>
      <c r="AD601" s="81">
        <f t="shared" si="357"/>
        <v>-99</v>
      </c>
      <c r="AE601" s="128" t="str">
        <f>IF(D601&lt;'Input Data'!$V$4," ",IF(I601=0," ",IF(K601=0," ",5*(I601-S601))))</f>
        <v xml:space="preserve"> </v>
      </c>
      <c r="AF601" s="81">
        <f t="shared" si="374"/>
        <v>-0.99</v>
      </c>
      <c r="AG601" s="81">
        <f t="shared" si="358"/>
        <v>-99</v>
      </c>
      <c r="AH601" s="119" t="e">
        <f t="shared" si="375"/>
        <v>#DIV/0!</v>
      </c>
      <c r="AI601" s="130" t="e">
        <f t="shared" si="376"/>
        <v>#DIV/0!</v>
      </c>
      <c r="AJ601" s="119" t="e">
        <f t="shared" si="377"/>
        <v>#DIV/0!</v>
      </c>
      <c r="AK601" s="119">
        <f t="shared" si="378"/>
        <v>-99</v>
      </c>
      <c r="AL601" s="69" t="e">
        <f t="shared" si="379"/>
        <v>#DIV/0!</v>
      </c>
      <c r="AM601" s="114" t="e">
        <f t="shared" si="380"/>
        <v>#DIV/0!</v>
      </c>
      <c r="AN601" s="119" t="e">
        <f t="shared" si="381"/>
        <v>#DIV/0!</v>
      </c>
      <c r="AO601" s="119" t="e">
        <f t="shared" si="382"/>
        <v>#DIV/0!</v>
      </c>
      <c r="AP601" s="119" t="e">
        <f t="shared" si="383"/>
        <v>#DIV/0!</v>
      </c>
      <c r="AQ601" s="119" t="e">
        <f t="shared" si="384"/>
        <v>#DIV/0!</v>
      </c>
      <c r="AR601" s="119" t="e">
        <f t="shared" si="385"/>
        <v>#DIV/0!</v>
      </c>
      <c r="AS601" s="114" t="e">
        <f t="shared" si="386"/>
        <v>#DIV/0!</v>
      </c>
      <c r="AT601" s="114" t="e">
        <f t="shared" si="359"/>
        <v>#DIV/0!</v>
      </c>
      <c r="AU601" s="114" t="e">
        <f t="shared" si="387"/>
        <v>#DIV/0!</v>
      </c>
      <c r="AV601" s="114" t="e">
        <f t="shared" si="360"/>
        <v>#DIV/0!</v>
      </c>
      <c r="AW601" s="69" t="e">
        <f t="shared" si="388"/>
        <v>#DIV/0!</v>
      </c>
      <c r="AX601" s="69" t="e">
        <f t="shared" si="389"/>
        <v>#DIV/0!</v>
      </c>
    </row>
    <row r="602" spans="4:50" ht="15.75">
      <c r="D602" s="41">
        <f>'Input Data'!E615</f>
        <v>0</v>
      </c>
      <c r="E602" s="43">
        <f>'Input Data'!F615</f>
        <v>0</v>
      </c>
      <c r="F602" s="43">
        <f>'Input Data'!G615</f>
        <v>0</v>
      </c>
      <c r="G602" s="43">
        <f>'Input Data'!H615</f>
        <v>0</v>
      </c>
      <c r="H602" s="41">
        <f>('Input Data'!E615)/3.28084</f>
        <v>0</v>
      </c>
      <c r="I602" s="43">
        <f t="shared" si="361"/>
        <v>0</v>
      </c>
      <c r="J602" s="43">
        <f t="shared" si="362"/>
        <v>-99</v>
      </c>
      <c r="K602" s="43">
        <f t="shared" si="363"/>
        <v>0</v>
      </c>
      <c r="L602" s="43">
        <f t="shared" si="364"/>
        <v>-99</v>
      </c>
      <c r="M602" s="43">
        <f t="shared" si="365"/>
        <v>0</v>
      </c>
      <c r="N602" s="43">
        <f t="shared" si="366"/>
        <v>-99</v>
      </c>
      <c r="O602" s="43" t="e">
        <f t="shared" si="367"/>
        <v>#DIV/0!</v>
      </c>
      <c r="P602" s="108">
        <f t="shared" si="368"/>
        <v>-99</v>
      </c>
      <c r="Q602" s="128" t="str">
        <f>IF(D602&lt;'Input Data'!$V$4," ",IF(I602=0," ",IF(K602=0," ",12+1.5*LN(K602+0.1))))</f>
        <v xml:space="preserve"> </v>
      </c>
      <c r="R602" s="120">
        <f t="shared" si="369"/>
        <v>-0.63022410000000006</v>
      </c>
      <c r="S602" s="109">
        <f t="shared" si="370"/>
        <v>0</v>
      </c>
      <c r="T602" s="110">
        <f t="shared" si="371"/>
        <v>0</v>
      </c>
      <c r="U602" s="109">
        <f t="shared" si="351"/>
        <v>0</v>
      </c>
      <c r="V602" s="69" t="e">
        <f t="shared" si="372"/>
        <v>#DIV/0!</v>
      </c>
      <c r="W602" s="109" t="e">
        <f t="shared" si="352"/>
        <v>#DIV/0!</v>
      </c>
      <c r="X602" s="109" t="e">
        <f t="shared" si="353"/>
        <v>#DIV/0!</v>
      </c>
      <c r="Y602" s="109" t="e">
        <f t="shared" si="354"/>
        <v>#DIV/0!</v>
      </c>
      <c r="Z602" s="109" t="e">
        <f t="shared" si="355"/>
        <v>#DIV/0!</v>
      </c>
      <c r="AA602" s="235" t="str">
        <f>IF(D602&lt;'Input Data'!$V$4," ",IF(I602=0," ",IF(K602=0," ",IF(AX602=4,28,IF(AX602=3,28,IF(AX602=2,28,IF(AX602=1,28,IF(AB602&gt;43,43,AB602))))))))</f>
        <v xml:space="preserve"> </v>
      </c>
      <c r="AB602" s="111" t="e">
        <f t="shared" si="356"/>
        <v>#DIV/0!</v>
      </c>
      <c r="AC602" s="128" t="e">
        <f t="shared" si="373"/>
        <v>#DIV/0!</v>
      </c>
      <c r="AD602" s="81">
        <f t="shared" si="357"/>
        <v>-99</v>
      </c>
      <c r="AE602" s="128" t="str">
        <f>IF(D602&lt;'Input Data'!$V$4," ",IF(I602=0," ",IF(K602=0," ",5*(I602-S602))))</f>
        <v xml:space="preserve"> </v>
      </c>
      <c r="AF602" s="81">
        <f t="shared" si="374"/>
        <v>-0.99</v>
      </c>
      <c r="AG602" s="81">
        <f t="shared" si="358"/>
        <v>-99</v>
      </c>
      <c r="AH602" s="119" t="e">
        <f t="shared" si="375"/>
        <v>#DIV/0!</v>
      </c>
      <c r="AI602" s="130" t="e">
        <f t="shared" si="376"/>
        <v>#DIV/0!</v>
      </c>
      <c r="AJ602" s="119" t="e">
        <f t="shared" si="377"/>
        <v>#DIV/0!</v>
      </c>
      <c r="AK602" s="119">
        <f t="shared" si="378"/>
        <v>-99</v>
      </c>
      <c r="AL602" s="69" t="e">
        <f t="shared" si="379"/>
        <v>#DIV/0!</v>
      </c>
      <c r="AM602" s="114" t="e">
        <f t="shared" si="380"/>
        <v>#DIV/0!</v>
      </c>
      <c r="AN602" s="119" t="e">
        <f t="shared" si="381"/>
        <v>#DIV/0!</v>
      </c>
      <c r="AO602" s="119" t="e">
        <f t="shared" si="382"/>
        <v>#DIV/0!</v>
      </c>
      <c r="AP602" s="119" t="e">
        <f t="shared" si="383"/>
        <v>#DIV/0!</v>
      </c>
      <c r="AQ602" s="119" t="e">
        <f t="shared" si="384"/>
        <v>#DIV/0!</v>
      </c>
      <c r="AR602" s="119" t="e">
        <f t="shared" si="385"/>
        <v>#DIV/0!</v>
      </c>
      <c r="AS602" s="114" t="e">
        <f t="shared" si="386"/>
        <v>#DIV/0!</v>
      </c>
      <c r="AT602" s="114" t="e">
        <f t="shared" si="359"/>
        <v>#DIV/0!</v>
      </c>
      <c r="AU602" s="114" t="e">
        <f t="shared" si="387"/>
        <v>#DIV/0!</v>
      </c>
      <c r="AV602" s="114" t="e">
        <f t="shared" si="360"/>
        <v>#DIV/0!</v>
      </c>
      <c r="AW602" s="69" t="e">
        <f t="shared" si="388"/>
        <v>#DIV/0!</v>
      </c>
      <c r="AX602" s="69" t="e">
        <f t="shared" si="389"/>
        <v>#DIV/0!</v>
      </c>
    </row>
    <row r="603" spans="4:50" ht="15.75">
      <c r="D603" s="41">
        <f>'Input Data'!E616</f>
        <v>0</v>
      </c>
      <c r="E603" s="43">
        <f>'Input Data'!F616</f>
        <v>0</v>
      </c>
      <c r="F603" s="43">
        <f>'Input Data'!G616</f>
        <v>0</v>
      </c>
      <c r="G603" s="43">
        <f>'Input Data'!H616</f>
        <v>0</v>
      </c>
      <c r="H603" s="41">
        <f>('Input Data'!E616)/3.28084</f>
        <v>0</v>
      </c>
      <c r="I603" s="43">
        <f t="shared" si="361"/>
        <v>0</v>
      </c>
      <c r="J603" s="43">
        <f t="shared" si="362"/>
        <v>-99</v>
      </c>
      <c r="K603" s="43">
        <f t="shared" si="363"/>
        <v>0</v>
      </c>
      <c r="L603" s="43">
        <f t="shared" si="364"/>
        <v>-99</v>
      </c>
      <c r="M603" s="43">
        <f t="shared" si="365"/>
        <v>0</v>
      </c>
      <c r="N603" s="43">
        <f t="shared" si="366"/>
        <v>-99</v>
      </c>
      <c r="O603" s="43" t="e">
        <f t="shared" si="367"/>
        <v>#DIV/0!</v>
      </c>
      <c r="P603" s="108">
        <f t="shared" si="368"/>
        <v>-99</v>
      </c>
      <c r="Q603" s="128" t="str">
        <f>IF(D603&lt;'Input Data'!$V$4," ",IF(I603=0," ",IF(K603=0," ",12+1.5*LN(K603+0.1))))</f>
        <v xml:space="preserve"> </v>
      </c>
      <c r="R603" s="120">
        <f t="shared" si="369"/>
        <v>-0.63022410000000006</v>
      </c>
      <c r="S603" s="109">
        <f t="shared" si="370"/>
        <v>0</v>
      </c>
      <c r="T603" s="110">
        <f t="shared" si="371"/>
        <v>0</v>
      </c>
      <c r="U603" s="109">
        <f t="shared" si="351"/>
        <v>0</v>
      </c>
      <c r="V603" s="69" t="e">
        <f t="shared" si="372"/>
        <v>#DIV/0!</v>
      </c>
      <c r="W603" s="109" t="e">
        <f t="shared" si="352"/>
        <v>#DIV/0!</v>
      </c>
      <c r="X603" s="109" t="e">
        <f t="shared" si="353"/>
        <v>#DIV/0!</v>
      </c>
      <c r="Y603" s="109" t="e">
        <f t="shared" si="354"/>
        <v>#DIV/0!</v>
      </c>
      <c r="Z603" s="109" t="e">
        <f t="shared" si="355"/>
        <v>#DIV/0!</v>
      </c>
      <c r="AA603" s="235" t="str">
        <f>IF(D603&lt;'Input Data'!$V$4," ",IF(I603=0," ",IF(K603=0," ",IF(AX603=4,28,IF(AX603=3,28,IF(AX603=2,28,IF(AX603=1,28,IF(AB603&gt;43,43,AB603))))))))</f>
        <v xml:space="preserve"> </v>
      </c>
      <c r="AB603" s="111" t="e">
        <f t="shared" si="356"/>
        <v>#DIV/0!</v>
      </c>
      <c r="AC603" s="128" t="e">
        <f t="shared" si="373"/>
        <v>#DIV/0!</v>
      </c>
      <c r="AD603" s="81">
        <f t="shared" si="357"/>
        <v>-99</v>
      </c>
      <c r="AE603" s="128" t="str">
        <f>IF(D603&lt;'Input Data'!$V$4," ",IF(I603=0," ",IF(K603=0," ",5*(I603-S603))))</f>
        <v xml:space="preserve"> </v>
      </c>
      <c r="AF603" s="81">
        <f t="shared" si="374"/>
        <v>-0.99</v>
      </c>
      <c r="AG603" s="81">
        <f t="shared" si="358"/>
        <v>-99</v>
      </c>
      <c r="AH603" s="119" t="e">
        <f t="shared" si="375"/>
        <v>#DIV/0!</v>
      </c>
      <c r="AI603" s="130" t="e">
        <f t="shared" si="376"/>
        <v>#DIV/0!</v>
      </c>
      <c r="AJ603" s="119" t="e">
        <f t="shared" si="377"/>
        <v>#DIV/0!</v>
      </c>
      <c r="AK603" s="119">
        <f t="shared" si="378"/>
        <v>-99</v>
      </c>
      <c r="AL603" s="69" t="e">
        <f t="shared" si="379"/>
        <v>#DIV/0!</v>
      </c>
      <c r="AM603" s="114" t="e">
        <f t="shared" si="380"/>
        <v>#DIV/0!</v>
      </c>
      <c r="AN603" s="119" t="e">
        <f t="shared" si="381"/>
        <v>#DIV/0!</v>
      </c>
      <c r="AO603" s="119" t="e">
        <f t="shared" si="382"/>
        <v>#DIV/0!</v>
      </c>
      <c r="AP603" s="119" t="e">
        <f t="shared" si="383"/>
        <v>#DIV/0!</v>
      </c>
      <c r="AQ603" s="119" t="e">
        <f t="shared" si="384"/>
        <v>#DIV/0!</v>
      </c>
      <c r="AR603" s="119" t="e">
        <f t="shared" si="385"/>
        <v>#DIV/0!</v>
      </c>
      <c r="AS603" s="114" t="e">
        <f t="shared" si="386"/>
        <v>#DIV/0!</v>
      </c>
      <c r="AT603" s="114" t="e">
        <f t="shared" si="359"/>
        <v>#DIV/0!</v>
      </c>
      <c r="AU603" s="114" t="e">
        <f t="shared" si="387"/>
        <v>#DIV/0!</v>
      </c>
      <c r="AV603" s="114" t="e">
        <f t="shared" si="360"/>
        <v>#DIV/0!</v>
      </c>
      <c r="AW603" s="69" t="e">
        <f t="shared" si="388"/>
        <v>#DIV/0!</v>
      </c>
      <c r="AX603" s="69" t="e">
        <f t="shared" si="389"/>
        <v>#DIV/0!</v>
      </c>
    </row>
    <row r="604" spans="4:50" ht="15.75">
      <c r="D604" s="41">
        <f>'Input Data'!E617</f>
        <v>0</v>
      </c>
      <c r="E604" s="43">
        <f>'Input Data'!F617</f>
        <v>0</v>
      </c>
      <c r="F604" s="43">
        <f>'Input Data'!G617</f>
        <v>0</v>
      </c>
      <c r="G604" s="43">
        <f>'Input Data'!H617</f>
        <v>0</v>
      </c>
      <c r="H604" s="41">
        <f>('Input Data'!E617)/3.28084</f>
        <v>0</v>
      </c>
      <c r="I604" s="43">
        <f t="shared" si="361"/>
        <v>0</v>
      </c>
      <c r="J604" s="43">
        <f t="shared" si="362"/>
        <v>-99</v>
      </c>
      <c r="K604" s="43">
        <f t="shared" si="363"/>
        <v>0</v>
      </c>
      <c r="L604" s="43">
        <f t="shared" si="364"/>
        <v>-99</v>
      </c>
      <c r="M604" s="43">
        <f t="shared" si="365"/>
        <v>0</v>
      </c>
      <c r="N604" s="43">
        <f t="shared" si="366"/>
        <v>-99</v>
      </c>
      <c r="O604" s="43" t="e">
        <f t="shared" si="367"/>
        <v>#DIV/0!</v>
      </c>
      <c r="P604" s="108">
        <f t="shared" si="368"/>
        <v>-99</v>
      </c>
      <c r="Q604" s="128" t="str">
        <f>IF(D604&lt;'Input Data'!$V$4," ",IF(I604=0," ",IF(K604=0," ",12+1.5*LN(K604+0.1))))</f>
        <v xml:space="preserve"> </v>
      </c>
      <c r="R604" s="120">
        <f t="shared" si="369"/>
        <v>-0.63022410000000006</v>
      </c>
      <c r="S604" s="109">
        <f t="shared" si="370"/>
        <v>0</v>
      </c>
      <c r="T604" s="110">
        <f t="shared" si="371"/>
        <v>0</v>
      </c>
      <c r="U604" s="109">
        <f t="shared" si="351"/>
        <v>0</v>
      </c>
      <c r="V604" s="69" t="e">
        <f t="shared" si="372"/>
        <v>#DIV/0!</v>
      </c>
      <c r="W604" s="109" t="e">
        <f t="shared" si="352"/>
        <v>#DIV/0!</v>
      </c>
      <c r="X604" s="109" t="e">
        <f t="shared" si="353"/>
        <v>#DIV/0!</v>
      </c>
      <c r="Y604" s="109" t="e">
        <f t="shared" si="354"/>
        <v>#DIV/0!</v>
      </c>
      <c r="Z604" s="109" t="e">
        <f t="shared" si="355"/>
        <v>#DIV/0!</v>
      </c>
      <c r="AA604" s="235" t="str">
        <f>IF(D604&lt;'Input Data'!$V$4," ",IF(I604=0," ",IF(K604=0," ",IF(AX604=4,28,IF(AX604=3,28,IF(AX604=2,28,IF(AX604=1,28,IF(AB604&gt;43,43,AB604))))))))</f>
        <v xml:space="preserve"> </v>
      </c>
      <c r="AB604" s="111" t="e">
        <f t="shared" si="356"/>
        <v>#DIV/0!</v>
      </c>
      <c r="AC604" s="128" t="e">
        <f t="shared" si="373"/>
        <v>#DIV/0!</v>
      </c>
      <c r="AD604" s="81">
        <f t="shared" si="357"/>
        <v>-99</v>
      </c>
      <c r="AE604" s="128" t="str">
        <f>IF(D604&lt;'Input Data'!$V$4," ",IF(I604=0," ",IF(K604=0," ",5*(I604-S604))))</f>
        <v xml:space="preserve"> </v>
      </c>
      <c r="AF604" s="81">
        <f t="shared" si="374"/>
        <v>-0.99</v>
      </c>
      <c r="AG604" s="81">
        <f t="shared" si="358"/>
        <v>-99</v>
      </c>
      <c r="AH604" s="119" t="e">
        <f t="shared" si="375"/>
        <v>#DIV/0!</v>
      </c>
      <c r="AI604" s="130" t="e">
        <f t="shared" si="376"/>
        <v>#DIV/0!</v>
      </c>
      <c r="AJ604" s="119" t="e">
        <f t="shared" si="377"/>
        <v>#DIV/0!</v>
      </c>
      <c r="AK604" s="119">
        <f t="shared" si="378"/>
        <v>-99</v>
      </c>
      <c r="AL604" s="69" t="e">
        <f t="shared" si="379"/>
        <v>#DIV/0!</v>
      </c>
      <c r="AM604" s="114" t="e">
        <f t="shared" si="380"/>
        <v>#DIV/0!</v>
      </c>
      <c r="AN604" s="119" t="e">
        <f t="shared" si="381"/>
        <v>#DIV/0!</v>
      </c>
      <c r="AO604" s="119" t="e">
        <f t="shared" si="382"/>
        <v>#DIV/0!</v>
      </c>
      <c r="AP604" s="119" t="e">
        <f t="shared" si="383"/>
        <v>#DIV/0!</v>
      </c>
      <c r="AQ604" s="119" t="e">
        <f t="shared" si="384"/>
        <v>#DIV/0!</v>
      </c>
      <c r="AR604" s="119" t="e">
        <f t="shared" si="385"/>
        <v>#DIV/0!</v>
      </c>
      <c r="AS604" s="114" t="e">
        <f t="shared" si="386"/>
        <v>#DIV/0!</v>
      </c>
      <c r="AT604" s="114" t="e">
        <f t="shared" si="359"/>
        <v>#DIV/0!</v>
      </c>
      <c r="AU604" s="114" t="e">
        <f t="shared" si="387"/>
        <v>#DIV/0!</v>
      </c>
      <c r="AV604" s="114" t="e">
        <f t="shared" si="360"/>
        <v>#DIV/0!</v>
      </c>
      <c r="AW604" s="69" t="e">
        <f t="shared" si="388"/>
        <v>#DIV/0!</v>
      </c>
      <c r="AX604" s="69" t="e">
        <f t="shared" si="389"/>
        <v>#DIV/0!</v>
      </c>
    </row>
    <row r="605" spans="4:50" ht="15.75">
      <c r="D605" s="41">
        <f>'Input Data'!E618</f>
        <v>0</v>
      </c>
      <c r="E605" s="43">
        <f>'Input Data'!F618</f>
        <v>0</v>
      </c>
      <c r="F605" s="43">
        <f>'Input Data'!G618</f>
        <v>0</v>
      </c>
      <c r="G605" s="43">
        <f>'Input Data'!H618</f>
        <v>0</v>
      </c>
      <c r="H605" s="41">
        <f>('Input Data'!E618)/3.28084</f>
        <v>0</v>
      </c>
      <c r="I605" s="43">
        <f t="shared" si="361"/>
        <v>0</v>
      </c>
      <c r="J605" s="43">
        <f t="shared" si="362"/>
        <v>-99</v>
      </c>
      <c r="K605" s="43">
        <f t="shared" si="363"/>
        <v>0</v>
      </c>
      <c r="L605" s="43">
        <f t="shared" si="364"/>
        <v>-99</v>
      </c>
      <c r="M605" s="43">
        <f t="shared" si="365"/>
        <v>0</v>
      </c>
      <c r="N605" s="43">
        <f t="shared" si="366"/>
        <v>-99</v>
      </c>
      <c r="O605" s="43" t="e">
        <f t="shared" si="367"/>
        <v>#DIV/0!</v>
      </c>
      <c r="P605" s="108">
        <f t="shared" si="368"/>
        <v>-99</v>
      </c>
      <c r="Q605" s="128" t="str">
        <f>IF(D605&lt;'Input Data'!$V$4," ",IF(I605=0," ",IF(K605=0," ",12+1.5*LN(K605+0.1))))</f>
        <v xml:space="preserve"> </v>
      </c>
      <c r="R605" s="120">
        <f t="shared" si="369"/>
        <v>-0.63022410000000006</v>
      </c>
      <c r="S605" s="109">
        <f t="shared" si="370"/>
        <v>0</v>
      </c>
      <c r="T605" s="110">
        <f t="shared" si="371"/>
        <v>0</v>
      </c>
      <c r="U605" s="109">
        <f t="shared" si="351"/>
        <v>0</v>
      </c>
      <c r="V605" s="69" t="e">
        <f t="shared" si="372"/>
        <v>#DIV/0!</v>
      </c>
      <c r="W605" s="109" t="e">
        <f t="shared" si="352"/>
        <v>#DIV/0!</v>
      </c>
      <c r="X605" s="109" t="e">
        <f t="shared" si="353"/>
        <v>#DIV/0!</v>
      </c>
      <c r="Y605" s="109" t="e">
        <f t="shared" si="354"/>
        <v>#DIV/0!</v>
      </c>
      <c r="Z605" s="109" t="e">
        <f t="shared" si="355"/>
        <v>#DIV/0!</v>
      </c>
      <c r="AA605" s="235" t="str">
        <f>IF(D605&lt;'Input Data'!$V$4," ",IF(I605=0," ",IF(K605=0," ",IF(AX605=4,28,IF(AX605=3,28,IF(AX605=2,28,IF(AX605=1,28,IF(AB605&gt;43,43,AB605))))))))</f>
        <v xml:space="preserve"> </v>
      </c>
      <c r="AB605" s="111" t="e">
        <f t="shared" si="356"/>
        <v>#DIV/0!</v>
      </c>
      <c r="AC605" s="128" t="e">
        <f t="shared" si="373"/>
        <v>#DIV/0!</v>
      </c>
      <c r="AD605" s="81">
        <f t="shared" si="357"/>
        <v>-99</v>
      </c>
      <c r="AE605" s="128" t="str">
        <f>IF(D605&lt;'Input Data'!$V$4," ",IF(I605=0," ",IF(K605=0," ",5*(I605-S605))))</f>
        <v xml:space="preserve"> </v>
      </c>
      <c r="AF605" s="81">
        <f t="shared" si="374"/>
        <v>-0.99</v>
      </c>
      <c r="AG605" s="81">
        <f t="shared" si="358"/>
        <v>-99</v>
      </c>
      <c r="AH605" s="119" t="e">
        <f t="shared" si="375"/>
        <v>#DIV/0!</v>
      </c>
      <c r="AI605" s="130" t="e">
        <f t="shared" si="376"/>
        <v>#DIV/0!</v>
      </c>
      <c r="AJ605" s="119" t="e">
        <f t="shared" si="377"/>
        <v>#DIV/0!</v>
      </c>
      <c r="AK605" s="119">
        <f t="shared" si="378"/>
        <v>-99</v>
      </c>
      <c r="AL605" s="69" t="e">
        <f t="shared" si="379"/>
        <v>#DIV/0!</v>
      </c>
      <c r="AM605" s="114" t="e">
        <f t="shared" si="380"/>
        <v>#DIV/0!</v>
      </c>
      <c r="AN605" s="119" t="e">
        <f t="shared" si="381"/>
        <v>#DIV/0!</v>
      </c>
      <c r="AO605" s="119" t="e">
        <f t="shared" si="382"/>
        <v>#DIV/0!</v>
      </c>
      <c r="AP605" s="119" t="e">
        <f t="shared" si="383"/>
        <v>#DIV/0!</v>
      </c>
      <c r="AQ605" s="119" t="e">
        <f t="shared" si="384"/>
        <v>#DIV/0!</v>
      </c>
      <c r="AR605" s="119" t="e">
        <f t="shared" si="385"/>
        <v>#DIV/0!</v>
      </c>
      <c r="AS605" s="114" t="e">
        <f t="shared" si="386"/>
        <v>#DIV/0!</v>
      </c>
      <c r="AT605" s="114" t="e">
        <f t="shared" si="359"/>
        <v>#DIV/0!</v>
      </c>
      <c r="AU605" s="114" t="e">
        <f t="shared" si="387"/>
        <v>#DIV/0!</v>
      </c>
      <c r="AV605" s="114" t="e">
        <f t="shared" si="360"/>
        <v>#DIV/0!</v>
      </c>
      <c r="AW605" s="69" t="e">
        <f t="shared" si="388"/>
        <v>#DIV/0!</v>
      </c>
      <c r="AX605" s="69" t="e">
        <f t="shared" si="389"/>
        <v>#DIV/0!</v>
      </c>
    </row>
    <row r="606" spans="4:50" ht="15.75">
      <c r="D606" s="41">
        <f>'Input Data'!E619</f>
        <v>0</v>
      </c>
      <c r="E606" s="43">
        <f>'Input Data'!F619</f>
        <v>0</v>
      </c>
      <c r="F606" s="43">
        <f>'Input Data'!G619</f>
        <v>0</v>
      </c>
      <c r="G606" s="43">
        <f>'Input Data'!H619</f>
        <v>0</v>
      </c>
      <c r="H606" s="41">
        <f>('Input Data'!E619)/3.28084</f>
        <v>0</v>
      </c>
      <c r="I606" s="43">
        <f t="shared" si="361"/>
        <v>0</v>
      </c>
      <c r="J606" s="43">
        <f t="shared" si="362"/>
        <v>-99</v>
      </c>
      <c r="K606" s="43">
        <f t="shared" si="363"/>
        <v>0</v>
      </c>
      <c r="L606" s="43">
        <f t="shared" si="364"/>
        <v>-99</v>
      </c>
      <c r="M606" s="43">
        <f t="shared" si="365"/>
        <v>0</v>
      </c>
      <c r="N606" s="43">
        <f t="shared" si="366"/>
        <v>-99</v>
      </c>
      <c r="O606" s="43" t="e">
        <f t="shared" si="367"/>
        <v>#DIV/0!</v>
      </c>
      <c r="P606" s="108">
        <f t="shared" si="368"/>
        <v>-99</v>
      </c>
      <c r="Q606" s="128" t="str">
        <f>IF(D606&lt;'Input Data'!$V$4," ",IF(I606=0," ",IF(K606=0," ",12+1.5*LN(K606+0.1))))</f>
        <v xml:space="preserve"> </v>
      </c>
      <c r="R606" s="120">
        <f t="shared" si="369"/>
        <v>-0.63022410000000006</v>
      </c>
      <c r="S606" s="109">
        <f t="shared" si="370"/>
        <v>0</v>
      </c>
      <c r="T606" s="110">
        <f t="shared" si="371"/>
        <v>0</v>
      </c>
      <c r="U606" s="109">
        <f t="shared" si="351"/>
        <v>0</v>
      </c>
      <c r="V606" s="69" t="e">
        <f t="shared" si="372"/>
        <v>#DIV/0!</v>
      </c>
      <c r="W606" s="109" t="e">
        <f t="shared" si="352"/>
        <v>#DIV/0!</v>
      </c>
      <c r="X606" s="109" t="e">
        <f t="shared" si="353"/>
        <v>#DIV/0!</v>
      </c>
      <c r="Y606" s="109" t="e">
        <f t="shared" si="354"/>
        <v>#DIV/0!</v>
      </c>
      <c r="Z606" s="109" t="e">
        <f t="shared" si="355"/>
        <v>#DIV/0!</v>
      </c>
      <c r="AA606" s="235" t="str">
        <f>IF(D606&lt;'Input Data'!$V$4," ",IF(I606=0," ",IF(K606=0," ",IF(AX606=4,28,IF(AX606=3,28,IF(AX606=2,28,IF(AX606=1,28,IF(AB606&gt;43,43,AB606))))))))</f>
        <v xml:space="preserve"> </v>
      </c>
      <c r="AB606" s="111" t="e">
        <f t="shared" si="356"/>
        <v>#DIV/0!</v>
      </c>
      <c r="AC606" s="128" t="e">
        <f t="shared" si="373"/>
        <v>#DIV/0!</v>
      </c>
      <c r="AD606" s="81">
        <f t="shared" si="357"/>
        <v>-99</v>
      </c>
      <c r="AE606" s="128" t="str">
        <f>IF(D606&lt;'Input Data'!$V$4," ",IF(I606=0," ",IF(K606=0," ",5*(I606-S606))))</f>
        <v xml:space="preserve"> </v>
      </c>
      <c r="AF606" s="81">
        <f t="shared" si="374"/>
        <v>-0.99</v>
      </c>
      <c r="AG606" s="81">
        <f t="shared" si="358"/>
        <v>-99</v>
      </c>
      <c r="AH606" s="119" t="e">
        <f t="shared" si="375"/>
        <v>#DIV/0!</v>
      </c>
      <c r="AI606" s="130" t="e">
        <f t="shared" si="376"/>
        <v>#DIV/0!</v>
      </c>
      <c r="AJ606" s="119" t="e">
        <f t="shared" si="377"/>
        <v>#DIV/0!</v>
      </c>
      <c r="AK606" s="119">
        <f t="shared" si="378"/>
        <v>-99</v>
      </c>
      <c r="AL606" s="69" t="e">
        <f t="shared" si="379"/>
        <v>#DIV/0!</v>
      </c>
      <c r="AM606" s="114" t="e">
        <f t="shared" si="380"/>
        <v>#DIV/0!</v>
      </c>
      <c r="AN606" s="119" t="e">
        <f t="shared" si="381"/>
        <v>#DIV/0!</v>
      </c>
      <c r="AO606" s="119" t="e">
        <f t="shared" si="382"/>
        <v>#DIV/0!</v>
      </c>
      <c r="AP606" s="119" t="e">
        <f t="shared" si="383"/>
        <v>#DIV/0!</v>
      </c>
      <c r="AQ606" s="119" t="e">
        <f t="shared" si="384"/>
        <v>#DIV/0!</v>
      </c>
      <c r="AR606" s="119" t="e">
        <f t="shared" si="385"/>
        <v>#DIV/0!</v>
      </c>
      <c r="AS606" s="114" t="e">
        <f t="shared" si="386"/>
        <v>#DIV/0!</v>
      </c>
      <c r="AT606" s="114" t="e">
        <f t="shared" si="359"/>
        <v>#DIV/0!</v>
      </c>
      <c r="AU606" s="114" t="e">
        <f t="shared" si="387"/>
        <v>#DIV/0!</v>
      </c>
      <c r="AV606" s="114" t="e">
        <f t="shared" si="360"/>
        <v>#DIV/0!</v>
      </c>
      <c r="AW606" s="69" t="e">
        <f t="shared" si="388"/>
        <v>#DIV/0!</v>
      </c>
      <c r="AX606" s="69" t="e">
        <f t="shared" si="389"/>
        <v>#DIV/0!</v>
      </c>
    </row>
    <row r="607" spans="4:50" ht="15.75">
      <c r="D607" s="41">
        <f>'Input Data'!E620</f>
        <v>0</v>
      </c>
      <c r="E607" s="43">
        <f>'Input Data'!F620</f>
        <v>0</v>
      </c>
      <c r="F607" s="43">
        <f>'Input Data'!G620</f>
        <v>0</v>
      </c>
      <c r="G607" s="43">
        <f>'Input Data'!H620</f>
        <v>0</v>
      </c>
      <c r="H607" s="41">
        <f>('Input Data'!E620)/3.28084</f>
        <v>0</v>
      </c>
      <c r="I607" s="43">
        <f t="shared" si="361"/>
        <v>0</v>
      </c>
      <c r="J607" s="43">
        <f t="shared" si="362"/>
        <v>-99</v>
      </c>
      <c r="K607" s="43">
        <f t="shared" si="363"/>
        <v>0</v>
      </c>
      <c r="L607" s="43">
        <f t="shared" si="364"/>
        <v>-99</v>
      </c>
      <c r="M607" s="43">
        <f t="shared" si="365"/>
        <v>0</v>
      </c>
      <c r="N607" s="43">
        <f t="shared" si="366"/>
        <v>-99</v>
      </c>
      <c r="O607" s="43" t="e">
        <f t="shared" si="367"/>
        <v>#DIV/0!</v>
      </c>
      <c r="P607" s="108">
        <f t="shared" si="368"/>
        <v>-99</v>
      </c>
      <c r="Q607" s="128" t="str">
        <f>IF(D607&lt;'Input Data'!$V$4," ",IF(I607=0," ",IF(K607=0," ",12+1.5*LN(K607+0.1))))</f>
        <v xml:space="preserve"> </v>
      </c>
      <c r="R607" s="120">
        <f t="shared" si="369"/>
        <v>-0.63022410000000006</v>
      </c>
      <c r="S607" s="109">
        <f t="shared" si="370"/>
        <v>0</v>
      </c>
      <c r="T607" s="110">
        <f t="shared" si="371"/>
        <v>0</v>
      </c>
      <c r="U607" s="109">
        <f t="shared" si="351"/>
        <v>0</v>
      </c>
      <c r="V607" s="69" t="e">
        <f t="shared" si="372"/>
        <v>#DIV/0!</v>
      </c>
      <c r="W607" s="109" t="e">
        <f t="shared" si="352"/>
        <v>#DIV/0!</v>
      </c>
      <c r="X607" s="109" t="e">
        <f t="shared" si="353"/>
        <v>#DIV/0!</v>
      </c>
      <c r="Y607" s="109" t="e">
        <f t="shared" si="354"/>
        <v>#DIV/0!</v>
      </c>
      <c r="Z607" s="109" t="e">
        <f t="shared" si="355"/>
        <v>#DIV/0!</v>
      </c>
      <c r="AA607" s="235" t="str">
        <f>IF(D607&lt;'Input Data'!$V$4," ",IF(I607=0," ",IF(K607=0," ",IF(AX607=4,28,IF(AX607=3,28,IF(AX607=2,28,IF(AX607=1,28,IF(AB607&gt;43,43,AB607))))))))</f>
        <v xml:space="preserve"> </v>
      </c>
      <c r="AB607" s="111" t="e">
        <f t="shared" si="356"/>
        <v>#DIV/0!</v>
      </c>
      <c r="AC607" s="128" t="e">
        <f t="shared" si="373"/>
        <v>#DIV/0!</v>
      </c>
      <c r="AD607" s="81">
        <f t="shared" si="357"/>
        <v>-99</v>
      </c>
      <c r="AE607" s="128" t="str">
        <f>IF(D607&lt;'Input Data'!$V$4," ",IF(I607=0," ",IF(K607=0," ",5*(I607-S607))))</f>
        <v xml:space="preserve"> </v>
      </c>
      <c r="AF607" s="81">
        <f t="shared" si="374"/>
        <v>-0.99</v>
      </c>
      <c r="AG607" s="81">
        <f t="shared" si="358"/>
        <v>-99</v>
      </c>
      <c r="AH607" s="119" t="e">
        <f t="shared" si="375"/>
        <v>#DIV/0!</v>
      </c>
      <c r="AI607" s="130" t="e">
        <f t="shared" si="376"/>
        <v>#DIV/0!</v>
      </c>
      <c r="AJ607" s="119" t="e">
        <f t="shared" si="377"/>
        <v>#DIV/0!</v>
      </c>
      <c r="AK607" s="119">
        <f t="shared" si="378"/>
        <v>-99</v>
      </c>
      <c r="AL607" s="69" t="e">
        <f t="shared" si="379"/>
        <v>#DIV/0!</v>
      </c>
      <c r="AM607" s="114" t="e">
        <f t="shared" si="380"/>
        <v>#DIV/0!</v>
      </c>
      <c r="AN607" s="119" t="e">
        <f t="shared" si="381"/>
        <v>#DIV/0!</v>
      </c>
      <c r="AO607" s="119" t="e">
        <f t="shared" si="382"/>
        <v>#DIV/0!</v>
      </c>
      <c r="AP607" s="119" t="e">
        <f t="shared" si="383"/>
        <v>#DIV/0!</v>
      </c>
      <c r="AQ607" s="119" t="e">
        <f t="shared" si="384"/>
        <v>#DIV/0!</v>
      </c>
      <c r="AR607" s="119" t="e">
        <f t="shared" si="385"/>
        <v>#DIV/0!</v>
      </c>
      <c r="AS607" s="114" t="e">
        <f t="shared" si="386"/>
        <v>#DIV/0!</v>
      </c>
      <c r="AT607" s="114" t="e">
        <f t="shared" si="359"/>
        <v>#DIV/0!</v>
      </c>
      <c r="AU607" s="114" t="e">
        <f t="shared" si="387"/>
        <v>#DIV/0!</v>
      </c>
      <c r="AV607" s="114" t="e">
        <f t="shared" si="360"/>
        <v>#DIV/0!</v>
      </c>
      <c r="AW607" s="69" t="e">
        <f t="shared" si="388"/>
        <v>#DIV/0!</v>
      </c>
      <c r="AX607" s="69" t="e">
        <f t="shared" si="389"/>
        <v>#DIV/0!</v>
      </c>
    </row>
    <row r="608" spans="4:50" ht="15.75">
      <c r="D608" s="41">
        <f>'Input Data'!E621</f>
        <v>0</v>
      </c>
      <c r="E608" s="43">
        <f>'Input Data'!F621</f>
        <v>0</v>
      </c>
      <c r="F608" s="43">
        <f>'Input Data'!G621</f>
        <v>0</v>
      </c>
      <c r="G608" s="43">
        <f>'Input Data'!H621</f>
        <v>0</v>
      </c>
      <c r="H608" s="41">
        <f>('Input Data'!E621)/3.28084</f>
        <v>0</v>
      </c>
      <c r="I608" s="43">
        <f t="shared" si="361"/>
        <v>0</v>
      </c>
      <c r="J608" s="43">
        <f t="shared" si="362"/>
        <v>-99</v>
      </c>
      <c r="K608" s="43">
        <f t="shared" si="363"/>
        <v>0</v>
      </c>
      <c r="L608" s="43">
        <f t="shared" si="364"/>
        <v>-99</v>
      </c>
      <c r="M608" s="43">
        <f t="shared" si="365"/>
        <v>0</v>
      </c>
      <c r="N608" s="43">
        <f t="shared" si="366"/>
        <v>-99</v>
      </c>
      <c r="O608" s="43" t="e">
        <f t="shared" si="367"/>
        <v>#DIV/0!</v>
      </c>
      <c r="P608" s="108">
        <f t="shared" si="368"/>
        <v>-99</v>
      </c>
      <c r="Q608" s="128" t="str">
        <f>IF(D608&lt;'Input Data'!$V$4," ",IF(I608=0," ",IF(K608=0," ",12+1.5*LN(K608+0.1))))</f>
        <v xml:space="preserve"> </v>
      </c>
      <c r="R608" s="120">
        <f t="shared" si="369"/>
        <v>-0.63022410000000006</v>
      </c>
      <c r="S608" s="109">
        <f t="shared" si="370"/>
        <v>0</v>
      </c>
      <c r="T608" s="110">
        <f t="shared" si="371"/>
        <v>0</v>
      </c>
      <c r="U608" s="109">
        <f t="shared" si="351"/>
        <v>0</v>
      </c>
      <c r="V608" s="69" t="e">
        <f t="shared" si="372"/>
        <v>#DIV/0!</v>
      </c>
      <c r="W608" s="109" t="e">
        <f t="shared" si="352"/>
        <v>#DIV/0!</v>
      </c>
      <c r="X608" s="109" t="e">
        <f t="shared" si="353"/>
        <v>#DIV/0!</v>
      </c>
      <c r="Y608" s="109" t="e">
        <f t="shared" si="354"/>
        <v>#DIV/0!</v>
      </c>
      <c r="Z608" s="109" t="e">
        <f t="shared" si="355"/>
        <v>#DIV/0!</v>
      </c>
      <c r="AA608" s="235" t="str">
        <f>IF(D608&lt;'Input Data'!$V$4," ",IF(I608=0," ",IF(K608=0," ",IF(AX608=4,28,IF(AX608=3,28,IF(AX608=2,28,IF(AX608=1,28,IF(AB608&gt;43,43,AB608))))))))</f>
        <v xml:space="preserve"> </v>
      </c>
      <c r="AB608" s="111" t="e">
        <f t="shared" si="356"/>
        <v>#DIV/0!</v>
      </c>
      <c r="AC608" s="128" t="e">
        <f t="shared" si="373"/>
        <v>#DIV/0!</v>
      </c>
      <c r="AD608" s="81">
        <f t="shared" si="357"/>
        <v>-99</v>
      </c>
      <c r="AE608" s="128" t="str">
        <f>IF(D608&lt;'Input Data'!$V$4," ",IF(I608=0," ",IF(K608=0," ",5*(I608-S608))))</f>
        <v xml:space="preserve"> </v>
      </c>
      <c r="AF608" s="81">
        <f t="shared" si="374"/>
        <v>-0.99</v>
      </c>
      <c r="AG608" s="81">
        <f t="shared" si="358"/>
        <v>-99</v>
      </c>
      <c r="AH608" s="119" t="e">
        <f t="shared" si="375"/>
        <v>#DIV/0!</v>
      </c>
      <c r="AI608" s="130" t="e">
        <f t="shared" si="376"/>
        <v>#DIV/0!</v>
      </c>
      <c r="AJ608" s="119" t="e">
        <f t="shared" si="377"/>
        <v>#DIV/0!</v>
      </c>
      <c r="AK608" s="119">
        <f t="shared" si="378"/>
        <v>-99</v>
      </c>
      <c r="AL608" s="69" t="e">
        <f t="shared" si="379"/>
        <v>#DIV/0!</v>
      </c>
      <c r="AM608" s="114" t="e">
        <f t="shared" si="380"/>
        <v>#DIV/0!</v>
      </c>
      <c r="AN608" s="119" t="e">
        <f t="shared" si="381"/>
        <v>#DIV/0!</v>
      </c>
      <c r="AO608" s="119" t="e">
        <f t="shared" si="382"/>
        <v>#DIV/0!</v>
      </c>
      <c r="AP608" s="119" t="e">
        <f t="shared" si="383"/>
        <v>#DIV/0!</v>
      </c>
      <c r="AQ608" s="119" t="e">
        <f t="shared" si="384"/>
        <v>#DIV/0!</v>
      </c>
      <c r="AR608" s="119" t="e">
        <f t="shared" si="385"/>
        <v>#DIV/0!</v>
      </c>
      <c r="AS608" s="114" t="e">
        <f t="shared" si="386"/>
        <v>#DIV/0!</v>
      </c>
      <c r="AT608" s="114" t="e">
        <f t="shared" si="359"/>
        <v>#DIV/0!</v>
      </c>
      <c r="AU608" s="114" t="e">
        <f t="shared" si="387"/>
        <v>#DIV/0!</v>
      </c>
      <c r="AV608" s="114" t="e">
        <f t="shared" si="360"/>
        <v>#DIV/0!</v>
      </c>
      <c r="AW608" s="69" t="e">
        <f t="shared" si="388"/>
        <v>#DIV/0!</v>
      </c>
      <c r="AX608" s="69" t="e">
        <f t="shared" si="389"/>
        <v>#DIV/0!</v>
      </c>
    </row>
    <row r="609" spans="4:50" ht="15.75">
      <c r="D609" s="41">
        <f>'Input Data'!E622</f>
        <v>0</v>
      </c>
      <c r="E609" s="43">
        <f>'Input Data'!F622</f>
        <v>0</v>
      </c>
      <c r="F609" s="43">
        <f>'Input Data'!G622</f>
        <v>0</v>
      </c>
      <c r="G609" s="43">
        <f>'Input Data'!H622</f>
        <v>0</v>
      </c>
      <c r="H609" s="41">
        <f>('Input Data'!E622)/3.28084</f>
        <v>0</v>
      </c>
      <c r="I609" s="43">
        <f t="shared" si="361"/>
        <v>0</v>
      </c>
      <c r="J609" s="43">
        <f t="shared" si="362"/>
        <v>-99</v>
      </c>
      <c r="K609" s="43">
        <f t="shared" si="363"/>
        <v>0</v>
      </c>
      <c r="L609" s="43">
        <f t="shared" si="364"/>
        <v>-99</v>
      </c>
      <c r="M609" s="43">
        <f t="shared" si="365"/>
        <v>0</v>
      </c>
      <c r="N609" s="43">
        <f t="shared" si="366"/>
        <v>-99</v>
      </c>
      <c r="O609" s="43" t="e">
        <f t="shared" si="367"/>
        <v>#DIV/0!</v>
      </c>
      <c r="P609" s="108">
        <f t="shared" si="368"/>
        <v>-99</v>
      </c>
      <c r="Q609" s="128" t="str">
        <f>IF(D609&lt;'Input Data'!$V$4," ",IF(I609=0," ",IF(K609=0," ",12+1.5*LN(K609+0.1))))</f>
        <v xml:space="preserve"> </v>
      </c>
      <c r="R609" s="120">
        <f t="shared" si="369"/>
        <v>-0.63022410000000006</v>
      </c>
      <c r="S609" s="109">
        <f t="shared" si="370"/>
        <v>0</v>
      </c>
      <c r="T609" s="110">
        <f t="shared" si="371"/>
        <v>0</v>
      </c>
      <c r="U609" s="109">
        <f t="shared" si="351"/>
        <v>0</v>
      </c>
      <c r="V609" s="69" t="e">
        <f t="shared" si="372"/>
        <v>#DIV/0!</v>
      </c>
      <c r="W609" s="109" t="e">
        <f t="shared" si="352"/>
        <v>#DIV/0!</v>
      </c>
      <c r="X609" s="109" t="e">
        <f t="shared" si="353"/>
        <v>#DIV/0!</v>
      </c>
      <c r="Y609" s="109" t="e">
        <f t="shared" si="354"/>
        <v>#DIV/0!</v>
      </c>
      <c r="Z609" s="109" t="e">
        <f t="shared" si="355"/>
        <v>#DIV/0!</v>
      </c>
      <c r="AA609" s="235" t="str">
        <f>IF(D609&lt;'Input Data'!$V$4," ",IF(I609=0," ",IF(K609=0," ",IF(AX609=4,28,IF(AX609=3,28,IF(AX609=2,28,IF(AX609=1,28,IF(AB609&gt;43,43,AB609))))))))</f>
        <v xml:space="preserve"> </v>
      </c>
      <c r="AB609" s="111" t="e">
        <f t="shared" si="356"/>
        <v>#DIV/0!</v>
      </c>
      <c r="AC609" s="128" t="e">
        <f t="shared" si="373"/>
        <v>#DIV/0!</v>
      </c>
      <c r="AD609" s="81">
        <f t="shared" si="357"/>
        <v>-99</v>
      </c>
      <c r="AE609" s="128" t="str">
        <f>IF(D609&lt;'Input Data'!$V$4," ",IF(I609=0," ",IF(K609=0," ",5*(I609-S609))))</f>
        <v xml:space="preserve"> </v>
      </c>
      <c r="AF609" s="81">
        <f t="shared" si="374"/>
        <v>-0.99</v>
      </c>
      <c r="AG609" s="81">
        <f t="shared" si="358"/>
        <v>-99</v>
      </c>
      <c r="AH609" s="119" t="e">
        <f t="shared" si="375"/>
        <v>#DIV/0!</v>
      </c>
      <c r="AI609" s="130" t="e">
        <f t="shared" si="376"/>
        <v>#DIV/0!</v>
      </c>
      <c r="AJ609" s="119" t="e">
        <f t="shared" si="377"/>
        <v>#DIV/0!</v>
      </c>
      <c r="AK609" s="119">
        <f t="shared" si="378"/>
        <v>-99</v>
      </c>
      <c r="AL609" s="69" t="e">
        <f t="shared" si="379"/>
        <v>#DIV/0!</v>
      </c>
      <c r="AM609" s="114" t="e">
        <f t="shared" si="380"/>
        <v>#DIV/0!</v>
      </c>
      <c r="AN609" s="119" t="e">
        <f t="shared" si="381"/>
        <v>#DIV/0!</v>
      </c>
      <c r="AO609" s="119" t="e">
        <f t="shared" si="382"/>
        <v>#DIV/0!</v>
      </c>
      <c r="AP609" s="119" t="e">
        <f t="shared" si="383"/>
        <v>#DIV/0!</v>
      </c>
      <c r="AQ609" s="119" t="e">
        <f t="shared" si="384"/>
        <v>#DIV/0!</v>
      </c>
      <c r="AR609" s="119" t="e">
        <f t="shared" si="385"/>
        <v>#DIV/0!</v>
      </c>
      <c r="AS609" s="114" t="e">
        <f t="shared" si="386"/>
        <v>#DIV/0!</v>
      </c>
      <c r="AT609" s="114" t="e">
        <f t="shared" si="359"/>
        <v>#DIV/0!</v>
      </c>
      <c r="AU609" s="114" t="e">
        <f t="shared" si="387"/>
        <v>#DIV/0!</v>
      </c>
      <c r="AV609" s="114" t="e">
        <f t="shared" si="360"/>
        <v>#DIV/0!</v>
      </c>
      <c r="AW609" s="69" t="e">
        <f t="shared" si="388"/>
        <v>#DIV/0!</v>
      </c>
      <c r="AX609" s="69" t="e">
        <f t="shared" si="389"/>
        <v>#DIV/0!</v>
      </c>
    </row>
    <row r="610" spans="4:50" ht="15.75">
      <c r="D610" s="41">
        <f>'Input Data'!E623</f>
        <v>0</v>
      </c>
      <c r="E610" s="43">
        <f>'Input Data'!F623</f>
        <v>0</v>
      </c>
      <c r="F610" s="43">
        <f>'Input Data'!G623</f>
        <v>0</v>
      </c>
      <c r="G610" s="43">
        <f>'Input Data'!H623</f>
        <v>0</v>
      </c>
      <c r="H610" s="41">
        <f>('Input Data'!E623)/3.28084</f>
        <v>0</v>
      </c>
      <c r="I610" s="43">
        <f t="shared" si="361"/>
        <v>0</v>
      </c>
      <c r="J610" s="43">
        <f t="shared" si="362"/>
        <v>-99</v>
      </c>
      <c r="K610" s="43">
        <f t="shared" si="363"/>
        <v>0</v>
      </c>
      <c r="L610" s="43">
        <f t="shared" si="364"/>
        <v>-99</v>
      </c>
      <c r="M610" s="43">
        <f t="shared" si="365"/>
        <v>0</v>
      </c>
      <c r="N610" s="43">
        <f t="shared" si="366"/>
        <v>-99</v>
      </c>
      <c r="O610" s="43" t="e">
        <f t="shared" si="367"/>
        <v>#DIV/0!</v>
      </c>
      <c r="P610" s="108">
        <f t="shared" si="368"/>
        <v>-99</v>
      </c>
      <c r="Q610" s="128" t="str">
        <f>IF(D610&lt;'Input Data'!$V$4," ",IF(I610=0," ",IF(K610=0," ",12+1.5*LN(K610+0.1))))</f>
        <v xml:space="preserve"> </v>
      </c>
      <c r="R610" s="120">
        <f t="shared" si="369"/>
        <v>-0.63022410000000006</v>
      </c>
      <c r="S610" s="109">
        <f t="shared" si="370"/>
        <v>0</v>
      </c>
      <c r="T610" s="110">
        <f t="shared" si="371"/>
        <v>0</v>
      </c>
      <c r="U610" s="109">
        <f t="shared" si="351"/>
        <v>0</v>
      </c>
      <c r="V610" s="69" t="e">
        <f t="shared" si="372"/>
        <v>#DIV/0!</v>
      </c>
      <c r="W610" s="109" t="e">
        <f t="shared" si="352"/>
        <v>#DIV/0!</v>
      </c>
      <c r="X610" s="109" t="e">
        <f t="shared" si="353"/>
        <v>#DIV/0!</v>
      </c>
      <c r="Y610" s="109" t="e">
        <f t="shared" si="354"/>
        <v>#DIV/0!</v>
      </c>
      <c r="Z610" s="109" t="e">
        <f t="shared" si="355"/>
        <v>#DIV/0!</v>
      </c>
      <c r="AA610" s="235" t="str">
        <f>IF(D610&lt;'Input Data'!$V$4," ",IF(I610=0," ",IF(K610=0," ",IF(AX610=4,28,IF(AX610=3,28,IF(AX610=2,28,IF(AX610=1,28,IF(AB610&gt;43,43,AB610))))))))</f>
        <v xml:space="preserve"> </v>
      </c>
      <c r="AB610" s="111" t="e">
        <f t="shared" si="356"/>
        <v>#DIV/0!</v>
      </c>
      <c r="AC610" s="128" t="e">
        <f t="shared" si="373"/>
        <v>#DIV/0!</v>
      </c>
      <c r="AD610" s="81">
        <f t="shared" si="357"/>
        <v>-99</v>
      </c>
      <c r="AE610" s="128" t="str">
        <f>IF(D610&lt;'Input Data'!$V$4," ",IF(I610=0," ",IF(K610=0," ",5*(I610-S610))))</f>
        <v xml:space="preserve"> </v>
      </c>
      <c r="AF610" s="81">
        <f t="shared" si="374"/>
        <v>-0.99</v>
      </c>
      <c r="AG610" s="81">
        <f t="shared" si="358"/>
        <v>-99</v>
      </c>
      <c r="AH610" s="119" t="e">
        <f t="shared" si="375"/>
        <v>#DIV/0!</v>
      </c>
      <c r="AI610" s="130" t="e">
        <f t="shared" si="376"/>
        <v>#DIV/0!</v>
      </c>
      <c r="AJ610" s="119" t="e">
        <f t="shared" si="377"/>
        <v>#DIV/0!</v>
      </c>
      <c r="AK610" s="119">
        <f t="shared" si="378"/>
        <v>-99</v>
      </c>
      <c r="AL610" s="69" t="e">
        <f t="shared" si="379"/>
        <v>#DIV/0!</v>
      </c>
      <c r="AM610" s="114" t="e">
        <f t="shared" si="380"/>
        <v>#DIV/0!</v>
      </c>
      <c r="AN610" s="119" t="e">
        <f t="shared" si="381"/>
        <v>#DIV/0!</v>
      </c>
      <c r="AO610" s="119" t="e">
        <f t="shared" si="382"/>
        <v>#DIV/0!</v>
      </c>
      <c r="AP610" s="119" t="e">
        <f t="shared" si="383"/>
        <v>#DIV/0!</v>
      </c>
      <c r="AQ610" s="119" t="e">
        <f t="shared" si="384"/>
        <v>#DIV/0!</v>
      </c>
      <c r="AR610" s="119" t="e">
        <f t="shared" si="385"/>
        <v>#DIV/0!</v>
      </c>
      <c r="AS610" s="114" t="e">
        <f t="shared" si="386"/>
        <v>#DIV/0!</v>
      </c>
      <c r="AT610" s="114" t="e">
        <f t="shared" si="359"/>
        <v>#DIV/0!</v>
      </c>
      <c r="AU610" s="114" t="e">
        <f t="shared" si="387"/>
        <v>#DIV/0!</v>
      </c>
      <c r="AV610" s="114" t="e">
        <f t="shared" si="360"/>
        <v>#DIV/0!</v>
      </c>
      <c r="AW610" s="69" t="e">
        <f t="shared" si="388"/>
        <v>#DIV/0!</v>
      </c>
      <c r="AX610" s="69" t="e">
        <f t="shared" si="389"/>
        <v>#DIV/0!</v>
      </c>
    </row>
    <row r="611" spans="4:50" ht="15.75">
      <c r="D611" s="41">
        <f>'Input Data'!E624</f>
        <v>0</v>
      </c>
      <c r="E611" s="43">
        <f>'Input Data'!F624</f>
        <v>0</v>
      </c>
      <c r="F611" s="43">
        <f>'Input Data'!G624</f>
        <v>0</v>
      </c>
      <c r="G611" s="43">
        <f>'Input Data'!H624</f>
        <v>0</v>
      </c>
      <c r="H611" s="41">
        <f>('Input Data'!E624)/3.28084</f>
        <v>0</v>
      </c>
      <c r="I611" s="43">
        <f t="shared" si="361"/>
        <v>0</v>
      </c>
      <c r="J611" s="43">
        <f t="shared" si="362"/>
        <v>-99</v>
      </c>
      <c r="K611" s="43">
        <f t="shared" si="363"/>
        <v>0</v>
      </c>
      <c r="L611" s="43">
        <f t="shared" si="364"/>
        <v>-99</v>
      </c>
      <c r="M611" s="43">
        <f t="shared" si="365"/>
        <v>0</v>
      </c>
      <c r="N611" s="43">
        <f t="shared" si="366"/>
        <v>-99</v>
      </c>
      <c r="O611" s="43" t="e">
        <f t="shared" si="367"/>
        <v>#DIV/0!</v>
      </c>
      <c r="P611" s="108">
        <f t="shared" si="368"/>
        <v>-99</v>
      </c>
      <c r="Q611" s="128" t="str">
        <f>IF(D611&lt;'Input Data'!$V$4," ",IF(I611=0," ",IF(K611=0," ",12+1.5*LN(K611+0.1))))</f>
        <v xml:space="preserve"> </v>
      </c>
      <c r="R611" s="120">
        <f t="shared" si="369"/>
        <v>-0.63022410000000006</v>
      </c>
      <c r="S611" s="109">
        <f t="shared" si="370"/>
        <v>0</v>
      </c>
      <c r="T611" s="110">
        <f t="shared" si="371"/>
        <v>0</v>
      </c>
      <c r="U611" s="109">
        <f t="shared" si="351"/>
        <v>0</v>
      </c>
      <c r="V611" s="69" t="e">
        <f t="shared" si="372"/>
        <v>#DIV/0!</v>
      </c>
      <c r="W611" s="109" t="e">
        <f t="shared" si="352"/>
        <v>#DIV/0!</v>
      </c>
      <c r="X611" s="109" t="e">
        <f t="shared" si="353"/>
        <v>#DIV/0!</v>
      </c>
      <c r="Y611" s="109" t="e">
        <f t="shared" si="354"/>
        <v>#DIV/0!</v>
      </c>
      <c r="Z611" s="109" t="e">
        <f t="shared" si="355"/>
        <v>#DIV/0!</v>
      </c>
      <c r="AA611" s="235" t="str">
        <f>IF(D611&lt;'Input Data'!$V$4," ",IF(I611=0," ",IF(K611=0," ",IF(AX611=4,28,IF(AX611=3,28,IF(AX611=2,28,IF(AX611=1,28,IF(AB611&gt;43,43,AB611))))))))</f>
        <v xml:space="preserve"> </v>
      </c>
      <c r="AB611" s="111" t="e">
        <f t="shared" si="356"/>
        <v>#DIV/0!</v>
      </c>
      <c r="AC611" s="128" t="e">
        <f t="shared" si="373"/>
        <v>#DIV/0!</v>
      </c>
      <c r="AD611" s="81">
        <f t="shared" si="357"/>
        <v>-99</v>
      </c>
      <c r="AE611" s="128" t="str">
        <f>IF(D611&lt;'Input Data'!$V$4," ",IF(I611=0," ",IF(K611=0," ",5*(I611-S611))))</f>
        <v xml:space="preserve"> </v>
      </c>
      <c r="AF611" s="81">
        <f t="shared" si="374"/>
        <v>-0.99</v>
      </c>
      <c r="AG611" s="81">
        <f t="shared" si="358"/>
        <v>-99</v>
      </c>
      <c r="AH611" s="119" t="e">
        <f t="shared" si="375"/>
        <v>#DIV/0!</v>
      </c>
      <c r="AI611" s="130" t="e">
        <f t="shared" si="376"/>
        <v>#DIV/0!</v>
      </c>
      <c r="AJ611" s="119" t="e">
        <f t="shared" si="377"/>
        <v>#DIV/0!</v>
      </c>
      <c r="AK611" s="119">
        <f t="shared" si="378"/>
        <v>-99</v>
      </c>
      <c r="AL611" s="69" t="e">
        <f t="shared" si="379"/>
        <v>#DIV/0!</v>
      </c>
      <c r="AM611" s="114" t="e">
        <f t="shared" si="380"/>
        <v>#DIV/0!</v>
      </c>
      <c r="AN611" s="119" t="e">
        <f t="shared" si="381"/>
        <v>#DIV/0!</v>
      </c>
      <c r="AO611" s="119" t="e">
        <f t="shared" si="382"/>
        <v>#DIV/0!</v>
      </c>
      <c r="AP611" s="119" t="e">
        <f t="shared" si="383"/>
        <v>#DIV/0!</v>
      </c>
      <c r="AQ611" s="119" t="e">
        <f t="shared" si="384"/>
        <v>#DIV/0!</v>
      </c>
      <c r="AR611" s="119" t="e">
        <f t="shared" si="385"/>
        <v>#DIV/0!</v>
      </c>
      <c r="AS611" s="114" t="e">
        <f t="shared" si="386"/>
        <v>#DIV/0!</v>
      </c>
      <c r="AT611" s="114" t="e">
        <f t="shared" si="359"/>
        <v>#DIV/0!</v>
      </c>
      <c r="AU611" s="114" t="e">
        <f t="shared" si="387"/>
        <v>#DIV/0!</v>
      </c>
      <c r="AV611" s="114" t="e">
        <f t="shared" si="360"/>
        <v>#DIV/0!</v>
      </c>
      <c r="AW611" s="69" t="e">
        <f t="shared" si="388"/>
        <v>#DIV/0!</v>
      </c>
      <c r="AX611" s="69" t="e">
        <f t="shared" si="389"/>
        <v>#DIV/0!</v>
      </c>
    </row>
    <row r="612" spans="4:50" ht="15.75">
      <c r="D612" s="41">
        <f>'Input Data'!E625</f>
        <v>0</v>
      </c>
      <c r="E612" s="43">
        <f>'Input Data'!F625</f>
        <v>0</v>
      </c>
      <c r="F612" s="43">
        <f>'Input Data'!G625</f>
        <v>0</v>
      </c>
      <c r="G612" s="43">
        <f>'Input Data'!H625</f>
        <v>0</v>
      </c>
      <c r="H612" s="41">
        <f>('Input Data'!E625)/3.28084</f>
        <v>0</v>
      </c>
      <c r="I612" s="43">
        <f t="shared" si="361"/>
        <v>0</v>
      </c>
      <c r="J612" s="43">
        <f t="shared" si="362"/>
        <v>-99</v>
      </c>
      <c r="K612" s="43">
        <f t="shared" si="363"/>
        <v>0</v>
      </c>
      <c r="L612" s="43">
        <f t="shared" si="364"/>
        <v>-99</v>
      </c>
      <c r="M612" s="43">
        <f t="shared" si="365"/>
        <v>0</v>
      </c>
      <c r="N612" s="43">
        <f t="shared" si="366"/>
        <v>-99</v>
      </c>
      <c r="O612" s="43" t="e">
        <f t="shared" si="367"/>
        <v>#DIV/0!</v>
      </c>
      <c r="P612" s="108">
        <f t="shared" si="368"/>
        <v>-99</v>
      </c>
      <c r="Q612" s="128" t="str">
        <f>IF(D612&lt;'Input Data'!$V$4," ",IF(I612=0," ",IF(K612=0," ",12+1.5*LN(K612+0.1))))</f>
        <v xml:space="preserve"> </v>
      </c>
      <c r="R612" s="120">
        <f t="shared" si="369"/>
        <v>-0.63022410000000006</v>
      </c>
      <c r="S612" s="109">
        <f t="shared" si="370"/>
        <v>0</v>
      </c>
      <c r="T612" s="110">
        <f t="shared" si="371"/>
        <v>0</v>
      </c>
      <c r="U612" s="109">
        <f t="shared" si="351"/>
        <v>0</v>
      </c>
      <c r="V612" s="69" t="e">
        <f t="shared" si="372"/>
        <v>#DIV/0!</v>
      </c>
      <c r="W612" s="109" t="e">
        <f t="shared" si="352"/>
        <v>#DIV/0!</v>
      </c>
      <c r="X612" s="109" t="e">
        <f t="shared" si="353"/>
        <v>#DIV/0!</v>
      </c>
      <c r="Y612" s="109" t="e">
        <f t="shared" si="354"/>
        <v>#DIV/0!</v>
      </c>
      <c r="Z612" s="109" t="e">
        <f t="shared" si="355"/>
        <v>#DIV/0!</v>
      </c>
      <c r="AA612" s="235" t="str">
        <f>IF(D612&lt;'Input Data'!$V$4," ",IF(I612=0," ",IF(K612=0," ",IF(AX612=4,28,IF(AX612=3,28,IF(AX612=2,28,IF(AX612=1,28,IF(AB612&gt;43,43,AB612))))))))</f>
        <v xml:space="preserve"> </v>
      </c>
      <c r="AB612" s="111" t="e">
        <f t="shared" si="356"/>
        <v>#DIV/0!</v>
      </c>
      <c r="AC612" s="128" t="e">
        <f t="shared" si="373"/>
        <v>#DIV/0!</v>
      </c>
      <c r="AD612" s="81">
        <f t="shared" si="357"/>
        <v>-99</v>
      </c>
      <c r="AE612" s="128" t="str">
        <f>IF(D612&lt;'Input Data'!$V$4," ",IF(I612=0," ",IF(K612=0," ",5*(I612-S612))))</f>
        <v xml:space="preserve"> </v>
      </c>
      <c r="AF612" s="81">
        <f t="shared" si="374"/>
        <v>-0.99</v>
      </c>
      <c r="AG612" s="81">
        <f t="shared" si="358"/>
        <v>-99</v>
      </c>
      <c r="AH612" s="119" t="e">
        <f t="shared" si="375"/>
        <v>#DIV/0!</v>
      </c>
      <c r="AI612" s="130" t="e">
        <f t="shared" si="376"/>
        <v>#DIV/0!</v>
      </c>
      <c r="AJ612" s="119" t="e">
        <f t="shared" si="377"/>
        <v>#DIV/0!</v>
      </c>
      <c r="AK612" s="119">
        <f t="shared" si="378"/>
        <v>-99</v>
      </c>
      <c r="AL612" s="69" t="e">
        <f t="shared" si="379"/>
        <v>#DIV/0!</v>
      </c>
      <c r="AM612" s="114" t="e">
        <f t="shared" si="380"/>
        <v>#DIV/0!</v>
      </c>
      <c r="AN612" s="119" t="e">
        <f t="shared" si="381"/>
        <v>#DIV/0!</v>
      </c>
      <c r="AO612" s="119" t="e">
        <f t="shared" si="382"/>
        <v>#DIV/0!</v>
      </c>
      <c r="AP612" s="119" t="e">
        <f t="shared" si="383"/>
        <v>#DIV/0!</v>
      </c>
      <c r="AQ612" s="119" t="e">
        <f t="shared" si="384"/>
        <v>#DIV/0!</v>
      </c>
      <c r="AR612" s="119" t="e">
        <f t="shared" si="385"/>
        <v>#DIV/0!</v>
      </c>
      <c r="AS612" s="114" t="e">
        <f t="shared" si="386"/>
        <v>#DIV/0!</v>
      </c>
      <c r="AT612" s="114" t="e">
        <f t="shared" si="359"/>
        <v>#DIV/0!</v>
      </c>
      <c r="AU612" s="114" t="e">
        <f t="shared" si="387"/>
        <v>#DIV/0!</v>
      </c>
      <c r="AV612" s="114" t="e">
        <f t="shared" si="360"/>
        <v>#DIV/0!</v>
      </c>
      <c r="AW612" s="69" t="e">
        <f t="shared" si="388"/>
        <v>#DIV/0!</v>
      </c>
      <c r="AX612" s="69" t="e">
        <f t="shared" si="389"/>
        <v>#DIV/0!</v>
      </c>
    </row>
    <row r="613" spans="4:50" ht="15.75">
      <c r="D613" s="41">
        <f>'Input Data'!E626</f>
        <v>0</v>
      </c>
      <c r="E613" s="43">
        <f>'Input Data'!F626</f>
        <v>0</v>
      </c>
      <c r="F613" s="43">
        <f>'Input Data'!G626</f>
        <v>0</v>
      </c>
      <c r="G613" s="43">
        <f>'Input Data'!H626</f>
        <v>0</v>
      </c>
      <c r="H613" s="41">
        <f>('Input Data'!E626)/3.28084</f>
        <v>0</v>
      </c>
      <c r="I613" s="43">
        <f t="shared" si="361"/>
        <v>0</v>
      </c>
      <c r="J613" s="43">
        <f t="shared" si="362"/>
        <v>-99</v>
      </c>
      <c r="K613" s="43">
        <f t="shared" si="363"/>
        <v>0</v>
      </c>
      <c r="L613" s="43">
        <f t="shared" si="364"/>
        <v>-99</v>
      </c>
      <c r="M613" s="43">
        <f t="shared" si="365"/>
        <v>0</v>
      </c>
      <c r="N613" s="43">
        <f t="shared" si="366"/>
        <v>-99</v>
      </c>
      <c r="O613" s="43" t="e">
        <f t="shared" si="367"/>
        <v>#DIV/0!</v>
      </c>
      <c r="P613" s="108">
        <f t="shared" si="368"/>
        <v>-99</v>
      </c>
      <c r="Q613" s="128" t="str">
        <f>IF(D613&lt;'Input Data'!$V$4," ",IF(I613=0," ",IF(K613=0," ",12+1.5*LN(K613+0.1))))</f>
        <v xml:space="preserve"> </v>
      </c>
      <c r="R613" s="120">
        <f t="shared" si="369"/>
        <v>-0.63022410000000006</v>
      </c>
      <c r="S613" s="109">
        <f t="shared" si="370"/>
        <v>0</v>
      </c>
      <c r="T613" s="110">
        <f t="shared" si="371"/>
        <v>0</v>
      </c>
      <c r="U613" s="109">
        <f t="shared" si="351"/>
        <v>0</v>
      </c>
      <c r="V613" s="69" t="e">
        <f t="shared" si="372"/>
        <v>#DIV/0!</v>
      </c>
      <c r="W613" s="109" t="e">
        <f t="shared" si="352"/>
        <v>#DIV/0!</v>
      </c>
      <c r="X613" s="109" t="e">
        <f t="shared" si="353"/>
        <v>#DIV/0!</v>
      </c>
      <c r="Y613" s="109" t="e">
        <f t="shared" si="354"/>
        <v>#DIV/0!</v>
      </c>
      <c r="Z613" s="109" t="e">
        <f t="shared" si="355"/>
        <v>#DIV/0!</v>
      </c>
      <c r="AA613" s="235" t="str">
        <f>IF(D613&lt;'Input Data'!$V$4," ",IF(I613=0," ",IF(K613=0," ",IF(AX613=4,28,IF(AX613=3,28,IF(AX613=2,28,IF(AX613=1,28,IF(AB613&gt;43,43,AB613))))))))</f>
        <v xml:space="preserve"> </v>
      </c>
      <c r="AB613" s="111" t="e">
        <f t="shared" si="356"/>
        <v>#DIV/0!</v>
      </c>
      <c r="AC613" s="128" t="e">
        <f t="shared" si="373"/>
        <v>#DIV/0!</v>
      </c>
      <c r="AD613" s="81">
        <f t="shared" si="357"/>
        <v>-99</v>
      </c>
      <c r="AE613" s="128" t="str">
        <f>IF(D613&lt;'Input Data'!$V$4," ",IF(I613=0," ",IF(K613=0," ",5*(I613-S613))))</f>
        <v xml:space="preserve"> </v>
      </c>
      <c r="AF613" s="81">
        <f t="shared" si="374"/>
        <v>-0.99</v>
      </c>
      <c r="AG613" s="81">
        <f t="shared" si="358"/>
        <v>-99</v>
      </c>
      <c r="AH613" s="119" t="e">
        <f t="shared" si="375"/>
        <v>#DIV/0!</v>
      </c>
      <c r="AI613" s="130" t="e">
        <f t="shared" si="376"/>
        <v>#DIV/0!</v>
      </c>
      <c r="AJ613" s="119" t="e">
        <f t="shared" si="377"/>
        <v>#DIV/0!</v>
      </c>
      <c r="AK613" s="119">
        <f t="shared" si="378"/>
        <v>-99</v>
      </c>
      <c r="AL613" s="69" t="e">
        <f t="shared" si="379"/>
        <v>#DIV/0!</v>
      </c>
      <c r="AM613" s="114" t="e">
        <f t="shared" si="380"/>
        <v>#DIV/0!</v>
      </c>
      <c r="AN613" s="119" t="e">
        <f t="shared" si="381"/>
        <v>#DIV/0!</v>
      </c>
      <c r="AO613" s="119" t="e">
        <f t="shared" si="382"/>
        <v>#DIV/0!</v>
      </c>
      <c r="AP613" s="119" t="e">
        <f t="shared" si="383"/>
        <v>#DIV/0!</v>
      </c>
      <c r="AQ613" s="119" t="e">
        <f t="shared" si="384"/>
        <v>#DIV/0!</v>
      </c>
      <c r="AR613" s="119" t="e">
        <f t="shared" si="385"/>
        <v>#DIV/0!</v>
      </c>
      <c r="AS613" s="114" t="e">
        <f t="shared" si="386"/>
        <v>#DIV/0!</v>
      </c>
      <c r="AT613" s="114" t="e">
        <f t="shared" si="359"/>
        <v>#DIV/0!</v>
      </c>
      <c r="AU613" s="114" t="e">
        <f t="shared" si="387"/>
        <v>#DIV/0!</v>
      </c>
      <c r="AV613" s="114" t="e">
        <f t="shared" si="360"/>
        <v>#DIV/0!</v>
      </c>
      <c r="AW613" s="69" t="e">
        <f t="shared" si="388"/>
        <v>#DIV/0!</v>
      </c>
      <c r="AX613" s="69" t="e">
        <f t="shared" si="389"/>
        <v>#DIV/0!</v>
      </c>
    </row>
    <row r="614" spans="4:50" ht="15.75">
      <c r="D614" s="41">
        <f>'Input Data'!E627</f>
        <v>0</v>
      </c>
      <c r="E614" s="43">
        <f>'Input Data'!F627</f>
        <v>0</v>
      </c>
      <c r="F614" s="43">
        <f>'Input Data'!G627</f>
        <v>0</v>
      </c>
      <c r="G614" s="43">
        <f>'Input Data'!H627</f>
        <v>0</v>
      </c>
      <c r="H614" s="41">
        <f>('Input Data'!E627)/3.28084</f>
        <v>0</v>
      </c>
      <c r="I614" s="43">
        <f t="shared" si="361"/>
        <v>0</v>
      </c>
      <c r="J614" s="43">
        <f t="shared" si="362"/>
        <v>-99</v>
      </c>
      <c r="K614" s="43">
        <f t="shared" si="363"/>
        <v>0</v>
      </c>
      <c r="L614" s="43">
        <f t="shared" si="364"/>
        <v>-99</v>
      </c>
      <c r="M614" s="43">
        <f t="shared" si="365"/>
        <v>0</v>
      </c>
      <c r="N614" s="43">
        <f t="shared" si="366"/>
        <v>-99</v>
      </c>
      <c r="O614" s="43" t="e">
        <f t="shared" si="367"/>
        <v>#DIV/0!</v>
      </c>
      <c r="P614" s="108">
        <f t="shared" si="368"/>
        <v>-99</v>
      </c>
      <c r="Q614" s="128" t="str">
        <f>IF(D614&lt;'Input Data'!$V$4," ",IF(I614=0," ",IF(K614=0," ",12+1.5*LN(K614+0.1))))</f>
        <v xml:space="preserve"> </v>
      </c>
      <c r="R614" s="120">
        <f t="shared" si="369"/>
        <v>-0.63022410000000006</v>
      </c>
      <c r="S614" s="109">
        <f t="shared" si="370"/>
        <v>0</v>
      </c>
      <c r="T614" s="110">
        <f t="shared" si="371"/>
        <v>0</v>
      </c>
      <c r="U614" s="109">
        <f t="shared" si="351"/>
        <v>0</v>
      </c>
      <c r="V614" s="69" t="e">
        <f t="shared" si="372"/>
        <v>#DIV/0!</v>
      </c>
      <c r="W614" s="109" t="e">
        <f t="shared" si="352"/>
        <v>#DIV/0!</v>
      </c>
      <c r="X614" s="109" t="e">
        <f t="shared" si="353"/>
        <v>#DIV/0!</v>
      </c>
      <c r="Y614" s="109" t="e">
        <f t="shared" si="354"/>
        <v>#DIV/0!</v>
      </c>
      <c r="Z614" s="109" t="e">
        <f t="shared" si="355"/>
        <v>#DIV/0!</v>
      </c>
      <c r="AA614" s="235" t="str">
        <f>IF(D614&lt;'Input Data'!$V$4," ",IF(I614=0," ",IF(K614=0," ",IF(AX614=4,28,IF(AX614=3,28,IF(AX614=2,28,IF(AX614=1,28,IF(AB614&gt;43,43,AB614))))))))</f>
        <v xml:space="preserve"> </v>
      </c>
      <c r="AB614" s="111" t="e">
        <f t="shared" si="356"/>
        <v>#DIV/0!</v>
      </c>
      <c r="AC614" s="128" t="e">
        <f t="shared" si="373"/>
        <v>#DIV/0!</v>
      </c>
      <c r="AD614" s="81">
        <f t="shared" si="357"/>
        <v>-99</v>
      </c>
      <c r="AE614" s="128" t="str">
        <f>IF(D614&lt;'Input Data'!$V$4," ",IF(I614=0," ",IF(K614=0," ",5*(I614-S614))))</f>
        <v xml:space="preserve"> </v>
      </c>
      <c r="AF614" s="81">
        <f t="shared" si="374"/>
        <v>-0.99</v>
      </c>
      <c r="AG614" s="81">
        <f t="shared" si="358"/>
        <v>-99</v>
      </c>
      <c r="AH614" s="119" t="e">
        <f t="shared" si="375"/>
        <v>#DIV/0!</v>
      </c>
      <c r="AI614" s="130" t="e">
        <f t="shared" si="376"/>
        <v>#DIV/0!</v>
      </c>
      <c r="AJ614" s="119" t="e">
        <f t="shared" si="377"/>
        <v>#DIV/0!</v>
      </c>
      <c r="AK614" s="119">
        <f t="shared" si="378"/>
        <v>-99</v>
      </c>
      <c r="AL614" s="69" t="e">
        <f t="shared" si="379"/>
        <v>#DIV/0!</v>
      </c>
      <c r="AM614" s="114" t="e">
        <f t="shared" si="380"/>
        <v>#DIV/0!</v>
      </c>
      <c r="AN614" s="119" t="e">
        <f t="shared" si="381"/>
        <v>#DIV/0!</v>
      </c>
      <c r="AO614" s="119" t="e">
        <f t="shared" si="382"/>
        <v>#DIV/0!</v>
      </c>
      <c r="AP614" s="119" t="e">
        <f t="shared" si="383"/>
        <v>#DIV/0!</v>
      </c>
      <c r="AQ614" s="119" t="e">
        <f t="shared" si="384"/>
        <v>#DIV/0!</v>
      </c>
      <c r="AR614" s="119" t="e">
        <f t="shared" si="385"/>
        <v>#DIV/0!</v>
      </c>
      <c r="AS614" s="114" t="e">
        <f t="shared" si="386"/>
        <v>#DIV/0!</v>
      </c>
      <c r="AT614" s="114" t="e">
        <f t="shared" si="359"/>
        <v>#DIV/0!</v>
      </c>
      <c r="AU614" s="114" t="e">
        <f t="shared" si="387"/>
        <v>#DIV/0!</v>
      </c>
      <c r="AV614" s="114" t="e">
        <f t="shared" si="360"/>
        <v>#DIV/0!</v>
      </c>
      <c r="AW614" s="69" t="e">
        <f t="shared" si="388"/>
        <v>#DIV/0!</v>
      </c>
      <c r="AX614" s="69" t="e">
        <f t="shared" si="389"/>
        <v>#DIV/0!</v>
      </c>
    </row>
    <row r="615" spans="4:50" ht="15.75">
      <c r="D615" s="41">
        <f>'Input Data'!E628</f>
        <v>0</v>
      </c>
      <c r="E615" s="43">
        <f>'Input Data'!F628</f>
        <v>0</v>
      </c>
      <c r="F615" s="43">
        <f>'Input Data'!G628</f>
        <v>0</v>
      </c>
      <c r="G615" s="43">
        <f>'Input Data'!H628</f>
        <v>0</v>
      </c>
      <c r="H615" s="41">
        <f>('Input Data'!E628)/3.28084</f>
        <v>0</v>
      </c>
      <c r="I615" s="43">
        <f t="shared" si="361"/>
        <v>0</v>
      </c>
      <c r="J615" s="43">
        <f t="shared" si="362"/>
        <v>-99</v>
      </c>
      <c r="K615" s="43">
        <f t="shared" si="363"/>
        <v>0</v>
      </c>
      <c r="L615" s="43">
        <f t="shared" si="364"/>
        <v>-99</v>
      </c>
      <c r="M615" s="43">
        <f t="shared" si="365"/>
        <v>0</v>
      </c>
      <c r="N615" s="43">
        <f t="shared" si="366"/>
        <v>-99</v>
      </c>
      <c r="O615" s="43" t="e">
        <f t="shared" si="367"/>
        <v>#DIV/0!</v>
      </c>
      <c r="P615" s="108">
        <f t="shared" si="368"/>
        <v>-99</v>
      </c>
      <c r="Q615" s="128" t="str">
        <f>IF(D615&lt;'Input Data'!$V$4," ",IF(I615=0," ",IF(K615=0," ",12+1.5*LN(K615+0.1))))</f>
        <v xml:space="preserve"> </v>
      </c>
      <c r="R615" s="120">
        <f t="shared" si="369"/>
        <v>-0.63022410000000006</v>
      </c>
      <c r="S615" s="109">
        <f t="shared" si="370"/>
        <v>0</v>
      </c>
      <c r="T615" s="110">
        <f t="shared" si="371"/>
        <v>0</v>
      </c>
      <c r="U615" s="109">
        <f t="shared" si="351"/>
        <v>0</v>
      </c>
      <c r="V615" s="69" t="e">
        <f t="shared" si="372"/>
        <v>#DIV/0!</v>
      </c>
      <c r="W615" s="109" t="e">
        <f t="shared" si="352"/>
        <v>#DIV/0!</v>
      </c>
      <c r="X615" s="109" t="e">
        <f t="shared" si="353"/>
        <v>#DIV/0!</v>
      </c>
      <c r="Y615" s="109" t="e">
        <f t="shared" si="354"/>
        <v>#DIV/0!</v>
      </c>
      <c r="Z615" s="109" t="e">
        <f t="shared" si="355"/>
        <v>#DIV/0!</v>
      </c>
      <c r="AA615" s="235" t="str">
        <f>IF(D615&lt;'Input Data'!$V$4," ",IF(I615=0," ",IF(K615=0," ",IF(AX615=4,28,IF(AX615=3,28,IF(AX615=2,28,IF(AX615=1,28,IF(AB615&gt;43,43,AB615))))))))</f>
        <v xml:space="preserve"> </v>
      </c>
      <c r="AB615" s="111" t="e">
        <f t="shared" si="356"/>
        <v>#DIV/0!</v>
      </c>
      <c r="AC615" s="128" t="e">
        <f t="shared" si="373"/>
        <v>#DIV/0!</v>
      </c>
      <c r="AD615" s="81">
        <f t="shared" si="357"/>
        <v>-99</v>
      </c>
      <c r="AE615" s="128" t="str">
        <f>IF(D615&lt;'Input Data'!$V$4," ",IF(I615=0," ",IF(K615=0," ",5*(I615-S615))))</f>
        <v xml:space="preserve"> </v>
      </c>
      <c r="AF615" s="81">
        <f t="shared" si="374"/>
        <v>-0.99</v>
      </c>
      <c r="AG615" s="81">
        <f t="shared" si="358"/>
        <v>-99</v>
      </c>
      <c r="AH615" s="119" t="e">
        <f t="shared" si="375"/>
        <v>#DIV/0!</v>
      </c>
      <c r="AI615" s="130" t="e">
        <f t="shared" si="376"/>
        <v>#DIV/0!</v>
      </c>
      <c r="AJ615" s="119" t="e">
        <f t="shared" si="377"/>
        <v>#DIV/0!</v>
      </c>
      <c r="AK615" s="119">
        <f t="shared" si="378"/>
        <v>-99</v>
      </c>
      <c r="AL615" s="69" t="e">
        <f t="shared" si="379"/>
        <v>#DIV/0!</v>
      </c>
      <c r="AM615" s="114" t="e">
        <f t="shared" si="380"/>
        <v>#DIV/0!</v>
      </c>
      <c r="AN615" s="119" t="e">
        <f t="shared" si="381"/>
        <v>#DIV/0!</v>
      </c>
      <c r="AO615" s="119" t="e">
        <f t="shared" si="382"/>
        <v>#DIV/0!</v>
      </c>
      <c r="AP615" s="119" t="e">
        <f t="shared" si="383"/>
        <v>#DIV/0!</v>
      </c>
      <c r="AQ615" s="119" t="e">
        <f t="shared" si="384"/>
        <v>#DIV/0!</v>
      </c>
      <c r="AR615" s="119" t="e">
        <f t="shared" si="385"/>
        <v>#DIV/0!</v>
      </c>
      <c r="AS615" s="114" t="e">
        <f t="shared" si="386"/>
        <v>#DIV/0!</v>
      </c>
      <c r="AT615" s="114" t="e">
        <f t="shared" si="359"/>
        <v>#DIV/0!</v>
      </c>
      <c r="AU615" s="114" t="e">
        <f t="shared" si="387"/>
        <v>#DIV/0!</v>
      </c>
      <c r="AV615" s="114" t="e">
        <f t="shared" si="360"/>
        <v>#DIV/0!</v>
      </c>
      <c r="AW615" s="69" t="e">
        <f t="shared" si="388"/>
        <v>#DIV/0!</v>
      </c>
      <c r="AX615" s="69" t="e">
        <f t="shared" si="389"/>
        <v>#DIV/0!</v>
      </c>
    </row>
    <row r="616" spans="4:50" ht="15.75">
      <c r="D616" s="41">
        <f>'Input Data'!E629</f>
        <v>0</v>
      </c>
      <c r="E616" s="43">
        <f>'Input Data'!F629</f>
        <v>0</v>
      </c>
      <c r="F616" s="43">
        <f>'Input Data'!G629</f>
        <v>0</v>
      </c>
      <c r="G616" s="43">
        <f>'Input Data'!H629</f>
        <v>0</v>
      </c>
      <c r="H616" s="41">
        <f>('Input Data'!E629)/3.28084</f>
        <v>0</v>
      </c>
      <c r="I616" s="43">
        <f t="shared" si="361"/>
        <v>0</v>
      </c>
      <c r="J616" s="43">
        <f t="shared" si="362"/>
        <v>-99</v>
      </c>
      <c r="K616" s="43">
        <f t="shared" si="363"/>
        <v>0</v>
      </c>
      <c r="L616" s="43">
        <f t="shared" si="364"/>
        <v>-99</v>
      </c>
      <c r="M616" s="43">
        <f t="shared" si="365"/>
        <v>0</v>
      </c>
      <c r="N616" s="43">
        <f t="shared" si="366"/>
        <v>-99</v>
      </c>
      <c r="O616" s="43" t="e">
        <f t="shared" si="367"/>
        <v>#DIV/0!</v>
      </c>
      <c r="P616" s="108">
        <f t="shared" si="368"/>
        <v>-99</v>
      </c>
      <c r="Q616" s="128" t="str">
        <f>IF(D616&lt;'Input Data'!$V$4," ",IF(I616=0," ",IF(K616=0," ",12+1.5*LN(K616+0.1))))</f>
        <v xml:space="preserve"> </v>
      </c>
      <c r="R616" s="120">
        <f t="shared" si="369"/>
        <v>-0.63022410000000006</v>
      </c>
      <c r="S616" s="109">
        <f t="shared" si="370"/>
        <v>0</v>
      </c>
      <c r="T616" s="110">
        <f t="shared" si="371"/>
        <v>0</v>
      </c>
      <c r="U616" s="109">
        <f t="shared" si="351"/>
        <v>0</v>
      </c>
      <c r="V616" s="69" t="e">
        <f t="shared" si="372"/>
        <v>#DIV/0!</v>
      </c>
      <c r="W616" s="109" t="e">
        <f t="shared" si="352"/>
        <v>#DIV/0!</v>
      </c>
      <c r="X616" s="109" t="e">
        <f t="shared" si="353"/>
        <v>#DIV/0!</v>
      </c>
      <c r="Y616" s="109" t="e">
        <f t="shared" si="354"/>
        <v>#DIV/0!</v>
      </c>
      <c r="Z616" s="109" t="e">
        <f t="shared" si="355"/>
        <v>#DIV/0!</v>
      </c>
      <c r="AA616" s="235" t="str">
        <f>IF(D616&lt;'Input Data'!$V$4," ",IF(I616=0," ",IF(K616=0," ",IF(AX616=4,28,IF(AX616=3,28,IF(AX616=2,28,IF(AX616=1,28,IF(AB616&gt;43,43,AB616))))))))</f>
        <v xml:space="preserve"> </v>
      </c>
      <c r="AB616" s="111" t="e">
        <f t="shared" si="356"/>
        <v>#DIV/0!</v>
      </c>
      <c r="AC616" s="128" t="e">
        <f t="shared" si="373"/>
        <v>#DIV/0!</v>
      </c>
      <c r="AD616" s="81">
        <f t="shared" si="357"/>
        <v>-99</v>
      </c>
      <c r="AE616" s="128" t="str">
        <f>IF(D616&lt;'Input Data'!$V$4," ",IF(I616=0," ",IF(K616=0," ",5*(I616-S616))))</f>
        <v xml:space="preserve"> </v>
      </c>
      <c r="AF616" s="81">
        <f t="shared" si="374"/>
        <v>-0.99</v>
      </c>
      <c r="AG616" s="81">
        <f t="shared" si="358"/>
        <v>-99</v>
      </c>
      <c r="AH616" s="119" t="e">
        <f t="shared" si="375"/>
        <v>#DIV/0!</v>
      </c>
      <c r="AI616" s="130" t="e">
        <f t="shared" si="376"/>
        <v>#DIV/0!</v>
      </c>
      <c r="AJ616" s="119" t="e">
        <f t="shared" si="377"/>
        <v>#DIV/0!</v>
      </c>
      <c r="AK616" s="119">
        <f t="shared" si="378"/>
        <v>-99</v>
      </c>
      <c r="AL616" s="69" t="e">
        <f t="shared" si="379"/>
        <v>#DIV/0!</v>
      </c>
      <c r="AM616" s="114" t="e">
        <f t="shared" si="380"/>
        <v>#DIV/0!</v>
      </c>
      <c r="AN616" s="119" t="e">
        <f t="shared" si="381"/>
        <v>#DIV/0!</v>
      </c>
      <c r="AO616" s="119" t="e">
        <f t="shared" si="382"/>
        <v>#DIV/0!</v>
      </c>
      <c r="AP616" s="119" t="e">
        <f t="shared" si="383"/>
        <v>#DIV/0!</v>
      </c>
      <c r="AQ616" s="119" t="e">
        <f t="shared" si="384"/>
        <v>#DIV/0!</v>
      </c>
      <c r="AR616" s="119" t="e">
        <f t="shared" si="385"/>
        <v>#DIV/0!</v>
      </c>
      <c r="AS616" s="114" t="e">
        <f t="shared" si="386"/>
        <v>#DIV/0!</v>
      </c>
      <c r="AT616" s="114" t="e">
        <f t="shared" si="359"/>
        <v>#DIV/0!</v>
      </c>
      <c r="AU616" s="114" t="e">
        <f t="shared" si="387"/>
        <v>#DIV/0!</v>
      </c>
      <c r="AV616" s="114" t="e">
        <f t="shared" si="360"/>
        <v>#DIV/0!</v>
      </c>
      <c r="AW616" s="69" t="e">
        <f t="shared" si="388"/>
        <v>#DIV/0!</v>
      </c>
      <c r="AX616" s="69" t="e">
        <f t="shared" si="389"/>
        <v>#DIV/0!</v>
      </c>
    </row>
    <row r="617" spans="4:50" ht="15.75">
      <c r="D617" s="41">
        <f>'Input Data'!E630</f>
        <v>0</v>
      </c>
      <c r="E617" s="43">
        <f>'Input Data'!F630</f>
        <v>0</v>
      </c>
      <c r="F617" s="43">
        <f>'Input Data'!G630</f>
        <v>0</v>
      </c>
      <c r="G617" s="43">
        <f>'Input Data'!H630</f>
        <v>0</v>
      </c>
      <c r="H617" s="41">
        <f>('Input Data'!E630)/3.28084</f>
        <v>0</v>
      </c>
      <c r="I617" s="43">
        <f t="shared" si="361"/>
        <v>0</v>
      </c>
      <c r="J617" s="43">
        <f t="shared" si="362"/>
        <v>-99</v>
      </c>
      <c r="K617" s="43">
        <f t="shared" si="363"/>
        <v>0</v>
      </c>
      <c r="L617" s="43">
        <f t="shared" si="364"/>
        <v>-99</v>
      </c>
      <c r="M617" s="43">
        <f t="shared" si="365"/>
        <v>0</v>
      </c>
      <c r="N617" s="43">
        <f t="shared" si="366"/>
        <v>-99</v>
      </c>
      <c r="O617" s="43" t="e">
        <f t="shared" si="367"/>
        <v>#DIV/0!</v>
      </c>
      <c r="P617" s="108">
        <f t="shared" si="368"/>
        <v>-99</v>
      </c>
      <c r="Q617" s="128" t="str">
        <f>IF(D617&lt;'Input Data'!$V$4," ",IF(I617=0," ",IF(K617=0," ",12+1.5*LN(K617+0.1))))</f>
        <v xml:space="preserve"> </v>
      </c>
      <c r="R617" s="120">
        <f t="shared" si="369"/>
        <v>-0.63022410000000006</v>
      </c>
      <c r="S617" s="109">
        <f t="shared" si="370"/>
        <v>0</v>
      </c>
      <c r="T617" s="110">
        <f t="shared" si="371"/>
        <v>0</v>
      </c>
      <c r="U617" s="109">
        <f t="shared" si="351"/>
        <v>0</v>
      </c>
      <c r="V617" s="69" t="e">
        <f t="shared" si="372"/>
        <v>#DIV/0!</v>
      </c>
      <c r="W617" s="109" t="e">
        <f t="shared" si="352"/>
        <v>#DIV/0!</v>
      </c>
      <c r="X617" s="109" t="e">
        <f t="shared" si="353"/>
        <v>#DIV/0!</v>
      </c>
      <c r="Y617" s="109" t="e">
        <f t="shared" si="354"/>
        <v>#DIV/0!</v>
      </c>
      <c r="Z617" s="109" t="e">
        <f t="shared" si="355"/>
        <v>#DIV/0!</v>
      </c>
      <c r="AA617" s="235" t="str">
        <f>IF(D617&lt;'Input Data'!$V$4," ",IF(I617=0," ",IF(K617=0," ",IF(AX617=4,28,IF(AX617=3,28,IF(AX617=2,28,IF(AX617=1,28,IF(AB617&gt;43,43,AB617))))))))</f>
        <v xml:space="preserve"> </v>
      </c>
      <c r="AB617" s="111" t="e">
        <f t="shared" si="356"/>
        <v>#DIV/0!</v>
      </c>
      <c r="AC617" s="128" t="e">
        <f t="shared" si="373"/>
        <v>#DIV/0!</v>
      </c>
      <c r="AD617" s="81">
        <f t="shared" si="357"/>
        <v>-99</v>
      </c>
      <c r="AE617" s="128" t="str">
        <f>IF(D617&lt;'Input Data'!$V$4," ",IF(I617=0," ",IF(K617=0," ",5*(I617-S617))))</f>
        <v xml:space="preserve"> </v>
      </c>
      <c r="AF617" s="81">
        <f t="shared" si="374"/>
        <v>-0.99</v>
      </c>
      <c r="AG617" s="81">
        <f t="shared" si="358"/>
        <v>-99</v>
      </c>
      <c r="AH617" s="119" t="e">
        <f t="shared" si="375"/>
        <v>#DIV/0!</v>
      </c>
      <c r="AI617" s="130" t="e">
        <f t="shared" si="376"/>
        <v>#DIV/0!</v>
      </c>
      <c r="AJ617" s="119" t="e">
        <f t="shared" si="377"/>
        <v>#DIV/0!</v>
      </c>
      <c r="AK617" s="119">
        <f t="shared" si="378"/>
        <v>-99</v>
      </c>
      <c r="AL617" s="69" t="e">
        <f t="shared" si="379"/>
        <v>#DIV/0!</v>
      </c>
      <c r="AM617" s="114" t="e">
        <f t="shared" si="380"/>
        <v>#DIV/0!</v>
      </c>
      <c r="AN617" s="119" t="e">
        <f t="shared" si="381"/>
        <v>#DIV/0!</v>
      </c>
      <c r="AO617" s="119" t="e">
        <f t="shared" si="382"/>
        <v>#DIV/0!</v>
      </c>
      <c r="AP617" s="119" t="e">
        <f t="shared" si="383"/>
        <v>#DIV/0!</v>
      </c>
      <c r="AQ617" s="119" t="e">
        <f t="shared" si="384"/>
        <v>#DIV/0!</v>
      </c>
      <c r="AR617" s="119" t="e">
        <f t="shared" si="385"/>
        <v>#DIV/0!</v>
      </c>
      <c r="AS617" s="114" t="e">
        <f t="shared" si="386"/>
        <v>#DIV/0!</v>
      </c>
      <c r="AT617" s="114" t="e">
        <f t="shared" si="359"/>
        <v>#DIV/0!</v>
      </c>
      <c r="AU617" s="114" t="e">
        <f t="shared" si="387"/>
        <v>#DIV/0!</v>
      </c>
      <c r="AV617" s="114" t="e">
        <f t="shared" si="360"/>
        <v>#DIV/0!</v>
      </c>
      <c r="AW617" s="69" t="e">
        <f t="shared" si="388"/>
        <v>#DIV/0!</v>
      </c>
      <c r="AX617" s="69" t="e">
        <f t="shared" si="389"/>
        <v>#DIV/0!</v>
      </c>
    </row>
    <row r="618" spans="4:50" ht="15.75">
      <c r="D618" s="41">
        <f>'Input Data'!E631</f>
        <v>0</v>
      </c>
      <c r="E618" s="43">
        <f>'Input Data'!F631</f>
        <v>0</v>
      </c>
      <c r="F618" s="43">
        <f>'Input Data'!G631</f>
        <v>0</v>
      </c>
      <c r="G618" s="43">
        <f>'Input Data'!H631</f>
        <v>0</v>
      </c>
      <c r="H618" s="41">
        <f>('Input Data'!E631)/3.28084</f>
        <v>0</v>
      </c>
      <c r="I618" s="43">
        <f t="shared" si="361"/>
        <v>0</v>
      </c>
      <c r="J618" s="43">
        <f t="shared" si="362"/>
        <v>-99</v>
      </c>
      <c r="K618" s="43">
        <f t="shared" si="363"/>
        <v>0</v>
      </c>
      <c r="L618" s="43">
        <f t="shared" si="364"/>
        <v>-99</v>
      </c>
      <c r="M618" s="43">
        <f t="shared" si="365"/>
        <v>0</v>
      </c>
      <c r="N618" s="43">
        <f t="shared" si="366"/>
        <v>-99</v>
      </c>
      <c r="O618" s="43" t="e">
        <f t="shared" si="367"/>
        <v>#DIV/0!</v>
      </c>
      <c r="P618" s="108">
        <f t="shared" si="368"/>
        <v>-99</v>
      </c>
      <c r="Q618" s="128" t="str">
        <f>IF(D618&lt;'Input Data'!$V$4," ",IF(I618=0," ",IF(K618=0," ",12+1.5*LN(K618+0.1))))</f>
        <v xml:space="preserve"> </v>
      </c>
      <c r="R618" s="120">
        <f t="shared" si="369"/>
        <v>-0.63022410000000006</v>
      </c>
      <c r="S618" s="109">
        <f t="shared" si="370"/>
        <v>0</v>
      </c>
      <c r="T618" s="110">
        <f t="shared" si="371"/>
        <v>0</v>
      </c>
      <c r="U618" s="109">
        <f t="shared" si="351"/>
        <v>0</v>
      </c>
      <c r="V618" s="69" t="e">
        <f t="shared" si="372"/>
        <v>#DIV/0!</v>
      </c>
      <c r="W618" s="109" t="e">
        <f t="shared" si="352"/>
        <v>#DIV/0!</v>
      </c>
      <c r="X618" s="109" t="e">
        <f t="shared" si="353"/>
        <v>#DIV/0!</v>
      </c>
      <c r="Y618" s="109" t="e">
        <f t="shared" si="354"/>
        <v>#DIV/0!</v>
      </c>
      <c r="Z618" s="109" t="e">
        <f t="shared" si="355"/>
        <v>#DIV/0!</v>
      </c>
      <c r="AA618" s="235" t="str">
        <f>IF(D618&lt;'Input Data'!$V$4," ",IF(I618=0," ",IF(K618=0," ",IF(AX618=4,28,IF(AX618=3,28,IF(AX618=2,28,IF(AX618=1,28,IF(AB618&gt;43,43,AB618))))))))</f>
        <v xml:space="preserve"> </v>
      </c>
      <c r="AB618" s="111" t="e">
        <f t="shared" si="356"/>
        <v>#DIV/0!</v>
      </c>
      <c r="AC618" s="128" t="e">
        <f t="shared" si="373"/>
        <v>#DIV/0!</v>
      </c>
      <c r="AD618" s="81">
        <f t="shared" si="357"/>
        <v>-99</v>
      </c>
      <c r="AE618" s="128" t="str">
        <f>IF(D618&lt;'Input Data'!$V$4," ",IF(I618=0," ",IF(K618=0," ",5*(I618-S618))))</f>
        <v xml:space="preserve"> </v>
      </c>
      <c r="AF618" s="81">
        <f t="shared" si="374"/>
        <v>-0.99</v>
      </c>
      <c r="AG618" s="81">
        <f t="shared" si="358"/>
        <v>-99</v>
      </c>
      <c r="AH618" s="119" t="e">
        <f t="shared" si="375"/>
        <v>#DIV/0!</v>
      </c>
      <c r="AI618" s="130" t="e">
        <f t="shared" si="376"/>
        <v>#DIV/0!</v>
      </c>
      <c r="AJ618" s="119" t="e">
        <f t="shared" si="377"/>
        <v>#DIV/0!</v>
      </c>
      <c r="AK618" s="119">
        <f t="shared" si="378"/>
        <v>-99</v>
      </c>
      <c r="AL618" s="69" t="e">
        <f t="shared" si="379"/>
        <v>#DIV/0!</v>
      </c>
      <c r="AM618" s="114" t="e">
        <f t="shared" si="380"/>
        <v>#DIV/0!</v>
      </c>
      <c r="AN618" s="119" t="e">
        <f t="shared" si="381"/>
        <v>#DIV/0!</v>
      </c>
      <c r="AO618" s="119" t="e">
        <f t="shared" si="382"/>
        <v>#DIV/0!</v>
      </c>
      <c r="AP618" s="119" t="e">
        <f t="shared" si="383"/>
        <v>#DIV/0!</v>
      </c>
      <c r="AQ618" s="119" t="e">
        <f t="shared" si="384"/>
        <v>#DIV/0!</v>
      </c>
      <c r="AR618" s="119" t="e">
        <f t="shared" si="385"/>
        <v>#DIV/0!</v>
      </c>
      <c r="AS618" s="114" t="e">
        <f t="shared" si="386"/>
        <v>#DIV/0!</v>
      </c>
      <c r="AT618" s="114" t="e">
        <f t="shared" si="359"/>
        <v>#DIV/0!</v>
      </c>
      <c r="AU618" s="114" t="e">
        <f t="shared" si="387"/>
        <v>#DIV/0!</v>
      </c>
      <c r="AV618" s="114" t="e">
        <f t="shared" si="360"/>
        <v>#DIV/0!</v>
      </c>
      <c r="AW618" s="69" t="e">
        <f t="shared" si="388"/>
        <v>#DIV/0!</v>
      </c>
      <c r="AX618" s="69" t="e">
        <f t="shared" si="389"/>
        <v>#DIV/0!</v>
      </c>
    </row>
    <row r="619" spans="4:50" ht="15.75">
      <c r="D619" s="41">
        <f>'Input Data'!E632</f>
        <v>0</v>
      </c>
      <c r="E619" s="43">
        <f>'Input Data'!F632</f>
        <v>0</v>
      </c>
      <c r="F619" s="43">
        <f>'Input Data'!G632</f>
        <v>0</v>
      </c>
      <c r="G619" s="43">
        <f>'Input Data'!H632</f>
        <v>0</v>
      </c>
      <c r="H619" s="41">
        <f>('Input Data'!E632)/3.28084</f>
        <v>0</v>
      </c>
      <c r="I619" s="43">
        <f t="shared" si="361"/>
        <v>0</v>
      </c>
      <c r="J619" s="43">
        <f t="shared" si="362"/>
        <v>-99</v>
      </c>
      <c r="K619" s="43">
        <f t="shared" si="363"/>
        <v>0</v>
      </c>
      <c r="L619" s="43">
        <f t="shared" si="364"/>
        <v>-99</v>
      </c>
      <c r="M619" s="43">
        <f t="shared" si="365"/>
        <v>0</v>
      </c>
      <c r="N619" s="43">
        <f t="shared" si="366"/>
        <v>-99</v>
      </c>
      <c r="O619" s="43" t="e">
        <f t="shared" si="367"/>
        <v>#DIV/0!</v>
      </c>
      <c r="P619" s="108">
        <f t="shared" si="368"/>
        <v>-99</v>
      </c>
      <c r="Q619" s="128" t="str">
        <f>IF(D619&lt;'Input Data'!$V$4," ",IF(I619=0," ",IF(K619=0," ",12+1.5*LN(K619+0.1))))</f>
        <v xml:space="preserve"> </v>
      </c>
      <c r="R619" s="120">
        <f t="shared" si="369"/>
        <v>-0.63022410000000006</v>
      </c>
      <c r="S619" s="109">
        <f t="shared" si="370"/>
        <v>0</v>
      </c>
      <c r="T619" s="110">
        <f t="shared" si="371"/>
        <v>0</v>
      </c>
      <c r="U619" s="109">
        <f t="shared" si="351"/>
        <v>0</v>
      </c>
      <c r="V619" s="69" t="e">
        <f t="shared" si="372"/>
        <v>#DIV/0!</v>
      </c>
      <c r="W619" s="109" t="e">
        <f t="shared" si="352"/>
        <v>#DIV/0!</v>
      </c>
      <c r="X619" s="109" t="e">
        <f t="shared" si="353"/>
        <v>#DIV/0!</v>
      </c>
      <c r="Y619" s="109" t="e">
        <f t="shared" si="354"/>
        <v>#DIV/0!</v>
      </c>
      <c r="Z619" s="109" t="e">
        <f t="shared" si="355"/>
        <v>#DIV/0!</v>
      </c>
      <c r="AA619" s="235" t="str">
        <f>IF(D619&lt;'Input Data'!$V$4," ",IF(I619=0," ",IF(K619=0," ",IF(AX619=4,28,IF(AX619=3,28,IF(AX619=2,28,IF(AX619=1,28,IF(AB619&gt;43,43,AB619))))))))</f>
        <v xml:space="preserve"> </v>
      </c>
      <c r="AB619" s="111" t="e">
        <f t="shared" si="356"/>
        <v>#DIV/0!</v>
      </c>
      <c r="AC619" s="128" t="e">
        <f t="shared" si="373"/>
        <v>#DIV/0!</v>
      </c>
      <c r="AD619" s="81">
        <f t="shared" si="357"/>
        <v>-99</v>
      </c>
      <c r="AE619" s="128" t="str">
        <f>IF(D619&lt;'Input Data'!$V$4," ",IF(I619=0," ",IF(K619=0," ",5*(I619-S619))))</f>
        <v xml:space="preserve"> </v>
      </c>
      <c r="AF619" s="81">
        <f t="shared" si="374"/>
        <v>-0.99</v>
      </c>
      <c r="AG619" s="81">
        <f t="shared" si="358"/>
        <v>-99</v>
      </c>
      <c r="AH619" s="119" t="e">
        <f t="shared" si="375"/>
        <v>#DIV/0!</v>
      </c>
      <c r="AI619" s="130" t="e">
        <f t="shared" si="376"/>
        <v>#DIV/0!</v>
      </c>
      <c r="AJ619" s="119" t="e">
        <f t="shared" si="377"/>
        <v>#DIV/0!</v>
      </c>
      <c r="AK619" s="119">
        <f t="shared" si="378"/>
        <v>-99</v>
      </c>
      <c r="AL619" s="69" t="e">
        <f t="shared" si="379"/>
        <v>#DIV/0!</v>
      </c>
      <c r="AM619" s="114" t="e">
        <f t="shared" si="380"/>
        <v>#DIV/0!</v>
      </c>
      <c r="AN619" s="119" t="e">
        <f t="shared" si="381"/>
        <v>#DIV/0!</v>
      </c>
      <c r="AO619" s="119" t="e">
        <f t="shared" si="382"/>
        <v>#DIV/0!</v>
      </c>
      <c r="AP619" s="119" t="e">
        <f t="shared" si="383"/>
        <v>#DIV/0!</v>
      </c>
      <c r="AQ619" s="119" t="e">
        <f t="shared" si="384"/>
        <v>#DIV/0!</v>
      </c>
      <c r="AR619" s="119" t="e">
        <f t="shared" si="385"/>
        <v>#DIV/0!</v>
      </c>
      <c r="AS619" s="114" t="e">
        <f t="shared" si="386"/>
        <v>#DIV/0!</v>
      </c>
      <c r="AT619" s="114" t="e">
        <f t="shared" si="359"/>
        <v>#DIV/0!</v>
      </c>
      <c r="AU619" s="114" t="e">
        <f t="shared" si="387"/>
        <v>#DIV/0!</v>
      </c>
      <c r="AV619" s="114" t="e">
        <f t="shared" si="360"/>
        <v>#DIV/0!</v>
      </c>
      <c r="AW619" s="69" t="e">
        <f t="shared" si="388"/>
        <v>#DIV/0!</v>
      </c>
      <c r="AX619" s="69" t="e">
        <f t="shared" si="389"/>
        <v>#DIV/0!</v>
      </c>
    </row>
    <row r="620" spans="4:50" ht="15.75">
      <c r="D620" s="41">
        <f>'Input Data'!E633</f>
        <v>0</v>
      </c>
      <c r="E620" s="43">
        <f>'Input Data'!F633</f>
        <v>0</v>
      </c>
      <c r="F620" s="43">
        <f>'Input Data'!G633</f>
        <v>0</v>
      </c>
      <c r="G620" s="43">
        <f>'Input Data'!H633</f>
        <v>0</v>
      </c>
      <c r="H620" s="41">
        <f>('Input Data'!E633)/3.28084</f>
        <v>0</v>
      </c>
      <c r="I620" s="43">
        <f t="shared" si="361"/>
        <v>0</v>
      </c>
      <c r="J620" s="43">
        <f t="shared" si="362"/>
        <v>-99</v>
      </c>
      <c r="K620" s="43">
        <f t="shared" si="363"/>
        <v>0</v>
      </c>
      <c r="L620" s="43">
        <f t="shared" si="364"/>
        <v>-99</v>
      </c>
      <c r="M620" s="43">
        <f t="shared" si="365"/>
        <v>0</v>
      </c>
      <c r="N620" s="43">
        <f t="shared" si="366"/>
        <v>-99</v>
      </c>
      <c r="O620" s="43" t="e">
        <f t="shared" si="367"/>
        <v>#DIV/0!</v>
      </c>
      <c r="P620" s="108">
        <f t="shared" si="368"/>
        <v>-99</v>
      </c>
      <c r="Q620" s="128" t="str">
        <f>IF(D620&lt;'Input Data'!$V$4," ",IF(I620=0," ",IF(K620=0," ",12+1.5*LN(K620+0.1))))</f>
        <v xml:space="preserve"> </v>
      </c>
      <c r="R620" s="120">
        <f t="shared" si="369"/>
        <v>-0.63022410000000006</v>
      </c>
      <c r="S620" s="109">
        <f t="shared" si="370"/>
        <v>0</v>
      </c>
      <c r="T620" s="110">
        <f t="shared" si="371"/>
        <v>0</v>
      </c>
      <c r="U620" s="109">
        <f t="shared" si="351"/>
        <v>0</v>
      </c>
      <c r="V620" s="69" t="e">
        <f t="shared" si="372"/>
        <v>#DIV/0!</v>
      </c>
      <c r="W620" s="109" t="e">
        <f t="shared" si="352"/>
        <v>#DIV/0!</v>
      </c>
      <c r="X620" s="109" t="e">
        <f t="shared" si="353"/>
        <v>#DIV/0!</v>
      </c>
      <c r="Y620" s="109" t="e">
        <f t="shared" si="354"/>
        <v>#DIV/0!</v>
      </c>
      <c r="Z620" s="109" t="e">
        <f t="shared" si="355"/>
        <v>#DIV/0!</v>
      </c>
      <c r="AA620" s="235" t="str">
        <f>IF(D620&lt;'Input Data'!$V$4," ",IF(I620=0," ",IF(K620=0," ",IF(AX620=4,28,IF(AX620=3,28,IF(AX620=2,28,IF(AX620=1,28,IF(AB620&gt;43,43,AB620))))))))</f>
        <v xml:space="preserve"> </v>
      </c>
      <c r="AB620" s="111" t="e">
        <f t="shared" si="356"/>
        <v>#DIV/0!</v>
      </c>
      <c r="AC620" s="128" t="e">
        <f t="shared" si="373"/>
        <v>#DIV/0!</v>
      </c>
      <c r="AD620" s="81">
        <f t="shared" si="357"/>
        <v>-99</v>
      </c>
      <c r="AE620" s="128" t="str">
        <f>IF(D620&lt;'Input Data'!$V$4," ",IF(I620=0," ",IF(K620=0," ",5*(I620-S620))))</f>
        <v xml:space="preserve"> </v>
      </c>
      <c r="AF620" s="81">
        <f t="shared" si="374"/>
        <v>-0.99</v>
      </c>
      <c r="AG620" s="81">
        <f t="shared" si="358"/>
        <v>-99</v>
      </c>
      <c r="AH620" s="119" t="e">
        <f t="shared" si="375"/>
        <v>#DIV/0!</v>
      </c>
      <c r="AI620" s="130" t="e">
        <f t="shared" si="376"/>
        <v>#DIV/0!</v>
      </c>
      <c r="AJ620" s="119" t="e">
        <f t="shared" si="377"/>
        <v>#DIV/0!</v>
      </c>
      <c r="AK620" s="119">
        <f t="shared" si="378"/>
        <v>-99</v>
      </c>
      <c r="AL620" s="69" t="e">
        <f t="shared" si="379"/>
        <v>#DIV/0!</v>
      </c>
      <c r="AM620" s="114" t="e">
        <f t="shared" si="380"/>
        <v>#DIV/0!</v>
      </c>
      <c r="AN620" s="119" t="e">
        <f t="shared" si="381"/>
        <v>#DIV/0!</v>
      </c>
      <c r="AO620" s="119" t="e">
        <f t="shared" si="382"/>
        <v>#DIV/0!</v>
      </c>
      <c r="AP620" s="119" t="e">
        <f t="shared" si="383"/>
        <v>#DIV/0!</v>
      </c>
      <c r="AQ620" s="119" t="e">
        <f t="shared" si="384"/>
        <v>#DIV/0!</v>
      </c>
      <c r="AR620" s="119" t="e">
        <f t="shared" si="385"/>
        <v>#DIV/0!</v>
      </c>
      <c r="AS620" s="114" t="e">
        <f t="shared" si="386"/>
        <v>#DIV/0!</v>
      </c>
      <c r="AT620" s="114" t="e">
        <f t="shared" si="359"/>
        <v>#DIV/0!</v>
      </c>
      <c r="AU620" s="114" t="e">
        <f t="shared" si="387"/>
        <v>#DIV/0!</v>
      </c>
      <c r="AV620" s="114" t="e">
        <f t="shared" si="360"/>
        <v>#DIV/0!</v>
      </c>
      <c r="AW620" s="69" t="e">
        <f t="shared" si="388"/>
        <v>#DIV/0!</v>
      </c>
      <c r="AX620" s="69" t="e">
        <f t="shared" si="389"/>
        <v>#DIV/0!</v>
      </c>
    </row>
    <row r="621" spans="4:50" ht="15.75">
      <c r="D621" s="41">
        <f>'Input Data'!E634</f>
        <v>0</v>
      </c>
      <c r="E621" s="43">
        <f>'Input Data'!F634</f>
        <v>0</v>
      </c>
      <c r="F621" s="43">
        <f>'Input Data'!G634</f>
        <v>0</v>
      </c>
      <c r="G621" s="43">
        <f>'Input Data'!H634</f>
        <v>0</v>
      </c>
      <c r="H621" s="41">
        <f>('Input Data'!E634)/3.28084</f>
        <v>0</v>
      </c>
      <c r="I621" s="43">
        <f t="shared" si="361"/>
        <v>0</v>
      </c>
      <c r="J621" s="43">
        <f t="shared" si="362"/>
        <v>-99</v>
      </c>
      <c r="K621" s="43">
        <f t="shared" si="363"/>
        <v>0</v>
      </c>
      <c r="L621" s="43">
        <f t="shared" si="364"/>
        <v>-99</v>
      </c>
      <c r="M621" s="43">
        <f t="shared" si="365"/>
        <v>0</v>
      </c>
      <c r="N621" s="43">
        <f t="shared" si="366"/>
        <v>-99</v>
      </c>
      <c r="O621" s="43" t="e">
        <f t="shared" si="367"/>
        <v>#DIV/0!</v>
      </c>
      <c r="P621" s="108">
        <f t="shared" si="368"/>
        <v>-99</v>
      </c>
      <c r="Q621" s="128" t="str">
        <f>IF(D621&lt;'Input Data'!$V$4," ",IF(I621=0," ",IF(K621=0," ",12+1.5*LN(K621+0.1))))</f>
        <v xml:space="preserve"> </v>
      </c>
      <c r="R621" s="120">
        <f t="shared" si="369"/>
        <v>-0.63022410000000006</v>
      </c>
      <c r="S621" s="109">
        <f t="shared" si="370"/>
        <v>0</v>
      </c>
      <c r="T621" s="110">
        <f t="shared" si="371"/>
        <v>0</v>
      </c>
      <c r="U621" s="109">
        <f t="shared" si="351"/>
        <v>0</v>
      </c>
      <c r="V621" s="69" t="e">
        <f t="shared" si="372"/>
        <v>#DIV/0!</v>
      </c>
      <c r="W621" s="109" t="e">
        <f t="shared" si="352"/>
        <v>#DIV/0!</v>
      </c>
      <c r="X621" s="109" t="e">
        <f t="shared" si="353"/>
        <v>#DIV/0!</v>
      </c>
      <c r="Y621" s="109" t="e">
        <f t="shared" si="354"/>
        <v>#DIV/0!</v>
      </c>
      <c r="Z621" s="109" t="e">
        <f t="shared" si="355"/>
        <v>#DIV/0!</v>
      </c>
      <c r="AA621" s="235" t="str">
        <f>IF(D621&lt;'Input Data'!$V$4," ",IF(I621=0," ",IF(K621=0," ",IF(AX621=4,28,IF(AX621=3,28,IF(AX621=2,28,IF(AX621=1,28,IF(AB621&gt;43,43,AB621))))))))</f>
        <v xml:space="preserve"> </v>
      </c>
      <c r="AB621" s="111" t="e">
        <f t="shared" si="356"/>
        <v>#DIV/0!</v>
      </c>
      <c r="AC621" s="128" t="e">
        <f t="shared" si="373"/>
        <v>#DIV/0!</v>
      </c>
      <c r="AD621" s="81">
        <f t="shared" si="357"/>
        <v>-99</v>
      </c>
      <c r="AE621" s="128" t="str">
        <f>IF(D621&lt;'Input Data'!$V$4," ",IF(I621=0," ",IF(K621=0," ",5*(I621-S621))))</f>
        <v xml:space="preserve"> </v>
      </c>
      <c r="AF621" s="81">
        <f t="shared" si="374"/>
        <v>-0.99</v>
      </c>
      <c r="AG621" s="81">
        <f t="shared" si="358"/>
        <v>-99</v>
      </c>
      <c r="AH621" s="119" t="e">
        <f t="shared" si="375"/>
        <v>#DIV/0!</v>
      </c>
      <c r="AI621" s="130" t="e">
        <f t="shared" si="376"/>
        <v>#DIV/0!</v>
      </c>
      <c r="AJ621" s="119" t="e">
        <f t="shared" si="377"/>
        <v>#DIV/0!</v>
      </c>
      <c r="AK621" s="119">
        <f t="shared" si="378"/>
        <v>-99</v>
      </c>
      <c r="AL621" s="69" t="e">
        <f t="shared" si="379"/>
        <v>#DIV/0!</v>
      </c>
      <c r="AM621" s="114" t="e">
        <f t="shared" si="380"/>
        <v>#DIV/0!</v>
      </c>
      <c r="AN621" s="119" t="e">
        <f t="shared" si="381"/>
        <v>#DIV/0!</v>
      </c>
      <c r="AO621" s="119" t="e">
        <f t="shared" si="382"/>
        <v>#DIV/0!</v>
      </c>
      <c r="AP621" s="119" t="e">
        <f t="shared" si="383"/>
        <v>#DIV/0!</v>
      </c>
      <c r="AQ621" s="119" t="e">
        <f t="shared" si="384"/>
        <v>#DIV/0!</v>
      </c>
      <c r="AR621" s="119" t="e">
        <f t="shared" si="385"/>
        <v>#DIV/0!</v>
      </c>
      <c r="AS621" s="114" t="e">
        <f t="shared" si="386"/>
        <v>#DIV/0!</v>
      </c>
      <c r="AT621" s="114" t="e">
        <f t="shared" si="359"/>
        <v>#DIV/0!</v>
      </c>
      <c r="AU621" s="114" t="e">
        <f t="shared" si="387"/>
        <v>#DIV/0!</v>
      </c>
      <c r="AV621" s="114" t="e">
        <f t="shared" si="360"/>
        <v>#DIV/0!</v>
      </c>
      <c r="AW621" s="69" t="e">
        <f t="shared" si="388"/>
        <v>#DIV/0!</v>
      </c>
      <c r="AX621" s="69" t="e">
        <f t="shared" si="389"/>
        <v>#DIV/0!</v>
      </c>
    </row>
    <row r="622" spans="4:50" ht="15.75">
      <c r="D622" s="41">
        <f>'Input Data'!E635</f>
        <v>0</v>
      </c>
      <c r="E622" s="43">
        <f>'Input Data'!F635</f>
        <v>0</v>
      </c>
      <c r="F622" s="43">
        <f>'Input Data'!G635</f>
        <v>0</v>
      </c>
      <c r="G622" s="43">
        <f>'Input Data'!H635</f>
        <v>0</v>
      </c>
      <c r="H622" s="41">
        <f>('Input Data'!E635)/3.28084</f>
        <v>0</v>
      </c>
      <c r="I622" s="43">
        <f t="shared" si="361"/>
        <v>0</v>
      </c>
      <c r="J622" s="43">
        <f t="shared" si="362"/>
        <v>-99</v>
      </c>
      <c r="K622" s="43">
        <f t="shared" si="363"/>
        <v>0</v>
      </c>
      <c r="L622" s="43">
        <f t="shared" si="364"/>
        <v>-99</v>
      </c>
      <c r="M622" s="43">
        <f t="shared" si="365"/>
        <v>0</v>
      </c>
      <c r="N622" s="43">
        <f t="shared" si="366"/>
        <v>-99</v>
      </c>
      <c r="O622" s="43" t="e">
        <f t="shared" si="367"/>
        <v>#DIV/0!</v>
      </c>
      <c r="P622" s="108">
        <f t="shared" si="368"/>
        <v>-99</v>
      </c>
      <c r="Q622" s="128" t="str">
        <f>IF(D622&lt;'Input Data'!$V$4," ",IF(I622=0," ",IF(K622=0," ",12+1.5*LN(K622+0.1))))</f>
        <v xml:space="preserve"> </v>
      </c>
      <c r="R622" s="120">
        <f t="shared" si="369"/>
        <v>-0.63022410000000006</v>
      </c>
      <c r="S622" s="109">
        <f t="shared" si="370"/>
        <v>0</v>
      </c>
      <c r="T622" s="110">
        <f t="shared" si="371"/>
        <v>0</v>
      </c>
      <c r="U622" s="109">
        <f t="shared" si="351"/>
        <v>0</v>
      </c>
      <c r="V622" s="69" t="e">
        <f t="shared" si="372"/>
        <v>#DIV/0!</v>
      </c>
      <c r="W622" s="109" t="e">
        <f t="shared" si="352"/>
        <v>#DIV/0!</v>
      </c>
      <c r="X622" s="109" t="e">
        <f t="shared" si="353"/>
        <v>#DIV/0!</v>
      </c>
      <c r="Y622" s="109" t="e">
        <f t="shared" si="354"/>
        <v>#DIV/0!</v>
      </c>
      <c r="Z622" s="109" t="e">
        <f t="shared" si="355"/>
        <v>#DIV/0!</v>
      </c>
      <c r="AA622" s="235" t="str">
        <f>IF(D622&lt;'Input Data'!$V$4," ",IF(I622=0," ",IF(K622=0," ",IF(AX622=4,28,IF(AX622=3,28,IF(AX622=2,28,IF(AX622=1,28,IF(AB622&gt;43,43,AB622))))))))</f>
        <v xml:space="preserve"> </v>
      </c>
      <c r="AB622" s="111" t="e">
        <f t="shared" si="356"/>
        <v>#DIV/0!</v>
      </c>
      <c r="AC622" s="128" t="e">
        <f t="shared" si="373"/>
        <v>#DIV/0!</v>
      </c>
      <c r="AD622" s="81">
        <f t="shared" si="357"/>
        <v>-99</v>
      </c>
      <c r="AE622" s="128" t="str">
        <f>IF(D622&lt;'Input Data'!$V$4," ",IF(I622=0," ",IF(K622=0," ",5*(I622-S622))))</f>
        <v xml:space="preserve"> </v>
      </c>
      <c r="AF622" s="81">
        <f t="shared" si="374"/>
        <v>-0.99</v>
      </c>
      <c r="AG622" s="81">
        <f t="shared" si="358"/>
        <v>-99</v>
      </c>
      <c r="AH622" s="119" t="e">
        <f t="shared" si="375"/>
        <v>#DIV/0!</v>
      </c>
      <c r="AI622" s="130" t="e">
        <f t="shared" si="376"/>
        <v>#DIV/0!</v>
      </c>
      <c r="AJ622" s="119" t="e">
        <f t="shared" si="377"/>
        <v>#DIV/0!</v>
      </c>
      <c r="AK622" s="119">
        <f t="shared" si="378"/>
        <v>-99</v>
      </c>
      <c r="AL622" s="69" t="e">
        <f t="shared" si="379"/>
        <v>#DIV/0!</v>
      </c>
      <c r="AM622" s="114" t="e">
        <f t="shared" si="380"/>
        <v>#DIV/0!</v>
      </c>
      <c r="AN622" s="119" t="e">
        <f t="shared" si="381"/>
        <v>#DIV/0!</v>
      </c>
      <c r="AO622" s="119" t="e">
        <f t="shared" si="382"/>
        <v>#DIV/0!</v>
      </c>
      <c r="AP622" s="119" t="e">
        <f t="shared" si="383"/>
        <v>#DIV/0!</v>
      </c>
      <c r="AQ622" s="119" t="e">
        <f t="shared" si="384"/>
        <v>#DIV/0!</v>
      </c>
      <c r="AR622" s="119" t="e">
        <f t="shared" si="385"/>
        <v>#DIV/0!</v>
      </c>
      <c r="AS622" s="114" t="e">
        <f t="shared" si="386"/>
        <v>#DIV/0!</v>
      </c>
      <c r="AT622" s="114" t="e">
        <f t="shared" si="359"/>
        <v>#DIV/0!</v>
      </c>
      <c r="AU622" s="114" t="e">
        <f t="shared" si="387"/>
        <v>#DIV/0!</v>
      </c>
      <c r="AV622" s="114" t="e">
        <f t="shared" si="360"/>
        <v>#DIV/0!</v>
      </c>
      <c r="AW622" s="69" t="e">
        <f t="shared" si="388"/>
        <v>#DIV/0!</v>
      </c>
      <c r="AX622" s="69" t="e">
        <f t="shared" si="389"/>
        <v>#DIV/0!</v>
      </c>
    </row>
    <row r="623" spans="4:50" ht="15.75">
      <c r="D623" s="41">
        <f>'Input Data'!E636</f>
        <v>0</v>
      </c>
      <c r="E623" s="43">
        <f>'Input Data'!F636</f>
        <v>0</v>
      </c>
      <c r="F623" s="43">
        <f>'Input Data'!G636</f>
        <v>0</v>
      </c>
      <c r="G623" s="43">
        <f>'Input Data'!H636</f>
        <v>0</v>
      </c>
      <c r="H623" s="41">
        <f>('Input Data'!E636)/3.28084</f>
        <v>0</v>
      </c>
      <c r="I623" s="43">
        <f t="shared" si="361"/>
        <v>0</v>
      </c>
      <c r="J623" s="43">
        <f t="shared" si="362"/>
        <v>-99</v>
      </c>
      <c r="K623" s="43">
        <f t="shared" si="363"/>
        <v>0</v>
      </c>
      <c r="L623" s="43">
        <f t="shared" si="364"/>
        <v>-99</v>
      </c>
      <c r="M623" s="43">
        <f t="shared" si="365"/>
        <v>0</v>
      </c>
      <c r="N623" s="43">
        <f t="shared" si="366"/>
        <v>-99</v>
      </c>
      <c r="O623" s="43" t="e">
        <f t="shared" si="367"/>
        <v>#DIV/0!</v>
      </c>
      <c r="P623" s="108">
        <f t="shared" si="368"/>
        <v>-99</v>
      </c>
      <c r="Q623" s="128" t="str">
        <f>IF(D623&lt;'Input Data'!$V$4," ",IF(I623=0," ",IF(K623=0," ",12+1.5*LN(K623+0.1))))</f>
        <v xml:space="preserve"> </v>
      </c>
      <c r="R623" s="120">
        <f t="shared" si="369"/>
        <v>-0.63022410000000006</v>
      </c>
      <c r="S623" s="109">
        <f t="shared" si="370"/>
        <v>0</v>
      </c>
      <c r="T623" s="110">
        <f t="shared" si="371"/>
        <v>0</v>
      </c>
      <c r="U623" s="109">
        <f t="shared" si="351"/>
        <v>0</v>
      </c>
      <c r="V623" s="69" t="e">
        <f t="shared" si="372"/>
        <v>#DIV/0!</v>
      </c>
      <c r="W623" s="109" t="e">
        <f t="shared" si="352"/>
        <v>#DIV/0!</v>
      </c>
      <c r="X623" s="109" t="e">
        <f t="shared" si="353"/>
        <v>#DIV/0!</v>
      </c>
      <c r="Y623" s="109" t="e">
        <f t="shared" si="354"/>
        <v>#DIV/0!</v>
      </c>
      <c r="Z623" s="109" t="e">
        <f t="shared" si="355"/>
        <v>#DIV/0!</v>
      </c>
      <c r="AA623" s="235" t="str">
        <f>IF(D623&lt;'Input Data'!$V$4," ",IF(I623=0," ",IF(K623=0," ",IF(AX623=4,28,IF(AX623=3,28,IF(AX623=2,28,IF(AX623=1,28,IF(AB623&gt;43,43,AB623))))))))</f>
        <v xml:space="preserve"> </v>
      </c>
      <c r="AB623" s="111" t="e">
        <f t="shared" si="356"/>
        <v>#DIV/0!</v>
      </c>
      <c r="AC623" s="128" t="e">
        <f t="shared" si="373"/>
        <v>#DIV/0!</v>
      </c>
      <c r="AD623" s="81">
        <f t="shared" si="357"/>
        <v>-99</v>
      </c>
      <c r="AE623" s="128" t="str">
        <f>IF(D623&lt;'Input Data'!$V$4," ",IF(I623=0," ",IF(K623=0," ",5*(I623-S623))))</f>
        <v xml:space="preserve"> </v>
      </c>
      <c r="AF623" s="81">
        <f t="shared" si="374"/>
        <v>-0.99</v>
      </c>
      <c r="AG623" s="81">
        <f t="shared" si="358"/>
        <v>-99</v>
      </c>
      <c r="AH623" s="119" t="e">
        <f t="shared" si="375"/>
        <v>#DIV/0!</v>
      </c>
      <c r="AI623" s="130" t="e">
        <f t="shared" si="376"/>
        <v>#DIV/0!</v>
      </c>
      <c r="AJ623" s="119" t="e">
        <f t="shared" si="377"/>
        <v>#DIV/0!</v>
      </c>
      <c r="AK623" s="119">
        <f t="shared" si="378"/>
        <v>-99</v>
      </c>
      <c r="AL623" s="69" t="e">
        <f t="shared" si="379"/>
        <v>#DIV/0!</v>
      </c>
      <c r="AM623" s="114" t="e">
        <f t="shared" si="380"/>
        <v>#DIV/0!</v>
      </c>
      <c r="AN623" s="119" t="e">
        <f t="shared" si="381"/>
        <v>#DIV/0!</v>
      </c>
      <c r="AO623" s="119" t="e">
        <f t="shared" si="382"/>
        <v>#DIV/0!</v>
      </c>
      <c r="AP623" s="119" t="e">
        <f t="shared" si="383"/>
        <v>#DIV/0!</v>
      </c>
      <c r="AQ623" s="119" t="e">
        <f t="shared" si="384"/>
        <v>#DIV/0!</v>
      </c>
      <c r="AR623" s="119" t="e">
        <f t="shared" si="385"/>
        <v>#DIV/0!</v>
      </c>
      <c r="AS623" s="114" t="e">
        <f t="shared" si="386"/>
        <v>#DIV/0!</v>
      </c>
      <c r="AT623" s="114" t="e">
        <f t="shared" si="359"/>
        <v>#DIV/0!</v>
      </c>
      <c r="AU623" s="114" t="e">
        <f t="shared" si="387"/>
        <v>#DIV/0!</v>
      </c>
      <c r="AV623" s="114" t="e">
        <f t="shared" si="360"/>
        <v>#DIV/0!</v>
      </c>
      <c r="AW623" s="69" t="e">
        <f t="shared" si="388"/>
        <v>#DIV/0!</v>
      </c>
      <c r="AX623" s="69" t="e">
        <f t="shared" si="389"/>
        <v>#DIV/0!</v>
      </c>
    </row>
    <row r="624" spans="4:50" ht="15.75">
      <c r="D624" s="41">
        <f>'Input Data'!E637</f>
        <v>0</v>
      </c>
      <c r="E624" s="43">
        <f>'Input Data'!F637</f>
        <v>0</v>
      </c>
      <c r="F624" s="43">
        <f>'Input Data'!G637</f>
        <v>0</v>
      </c>
      <c r="G624" s="43">
        <f>'Input Data'!H637</f>
        <v>0</v>
      </c>
      <c r="H624" s="41">
        <f>('Input Data'!E637)/3.28084</f>
        <v>0</v>
      </c>
      <c r="I624" s="43">
        <f t="shared" si="361"/>
        <v>0</v>
      </c>
      <c r="J624" s="43">
        <f t="shared" si="362"/>
        <v>-99</v>
      </c>
      <c r="K624" s="43">
        <f t="shared" si="363"/>
        <v>0</v>
      </c>
      <c r="L624" s="43">
        <f t="shared" si="364"/>
        <v>-99</v>
      </c>
      <c r="M624" s="43">
        <f t="shared" si="365"/>
        <v>0</v>
      </c>
      <c r="N624" s="43">
        <f t="shared" si="366"/>
        <v>-99</v>
      </c>
      <c r="O624" s="43" t="e">
        <f t="shared" si="367"/>
        <v>#DIV/0!</v>
      </c>
      <c r="P624" s="108">
        <f t="shared" si="368"/>
        <v>-99</v>
      </c>
      <c r="Q624" s="128" t="str">
        <f>IF(D624&lt;'Input Data'!$V$4," ",IF(I624=0," ",IF(K624=0," ",12+1.5*LN(K624+0.1))))</f>
        <v xml:space="preserve"> </v>
      </c>
      <c r="R624" s="120">
        <f t="shared" si="369"/>
        <v>-0.63022410000000006</v>
      </c>
      <c r="S624" s="109">
        <f t="shared" si="370"/>
        <v>0</v>
      </c>
      <c r="T624" s="110">
        <f t="shared" si="371"/>
        <v>0</v>
      </c>
      <c r="U624" s="109">
        <f t="shared" si="351"/>
        <v>0</v>
      </c>
      <c r="V624" s="69" t="e">
        <f t="shared" si="372"/>
        <v>#DIV/0!</v>
      </c>
      <c r="W624" s="109" t="e">
        <f t="shared" si="352"/>
        <v>#DIV/0!</v>
      </c>
      <c r="X624" s="109" t="e">
        <f t="shared" si="353"/>
        <v>#DIV/0!</v>
      </c>
      <c r="Y624" s="109" t="e">
        <f t="shared" si="354"/>
        <v>#DIV/0!</v>
      </c>
      <c r="Z624" s="109" t="e">
        <f t="shared" si="355"/>
        <v>#DIV/0!</v>
      </c>
      <c r="AA624" s="235" t="str">
        <f>IF(D624&lt;'Input Data'!$V$4," ",IF(I624=0," ",IF(K624=0," ",IF(AX624=4,28,IF(AX624=3,28,IF(AX624=2,28,IF(AX624=1,28,IF(AB624&gt;43,43,AB624))))))))</f>
        <v xml:space="preserve"> </v>
      </c>
      <c r="AB624" s="111" t="e">
        <f t="shared" si="356"/>
        <v>#DIV/0!</v>
      </c>
      <c r="AC624" s="128" t="e">
        <f t="shared" si="373"/>
        <v>#DIV/0!</v>
      </c>
      <c r="AD624" s="81">
        <f t="shared" si="357"/>
        <v>-99</v>
      </c>
      <c r="AE624" s="128" t="str">
        <f>IF(D624&lt;'Input Data'!$V$4," ",IF(I624=0," ",IF(K624=0," ",5*(I624-S624))))</f>
        <v xml:space="preserve"> </v>
      </c>
      <c r="AF624" s="81">
        <f t="shared" si="374"/>
        <v>-0.99</v>
      </c>
      <c r="AG624" s="81">
        <f t="shared" si="358"/>
        <v>-99</v>
      </c>
      <c r="AH624" s="119" t="e">
        <f t="shared" si="375"/>
        <v>#DIV/0!</v>
      </c>
      <c r="AI624" s="130" t="e">
        <f t="shared" si="376"/>
        <v>#DIV/0!</v>
      </c>
      <c r="AJ624" s="119" t="e">
        <f t="shared" si="377"/>
        <v>#DIV/0!</v>
      </c>
      <c r="AK624" s="119">
        <f t="shared" si="378"/>
        <v>-99</v>
      </c>
      <c r="AL624" s="69" t="e">
        <f t="shared" si="379"/>
        <v>#DIV/0!</v>
      </c>
      <c r="AM624" s="114" t="e">
        <f t="shared" si="380"/>
        <v>#DIV/0!</v>
      </c>
      <c r="AN624" s="119" t="e">
        <f t="shared" si="381"/>
        <v>#DIV/0!</v>
      </c>
      <c r="AO624" s="119" t="e">
        <f t="shared" si="382"/>
        <v>#DIV/0!</v>
      </c>
      <c r="AP624" s="119" t="e">
        <f t="shared" si="383"/>
        <v>#DIV/0!</v>
      </c>
      <c r="AQ624" s="119" t="e">
        <f t="shared" si="384"/>
        <v>#DIV/0!</v>
      </c>
      <c r="AR624" s="119" t="e">
        <f t="shared" si="385"/>
        <v>#DIV/0!</v>
      </c>
      <c r="AS624" s="114" t="e">
        <f t="shared" si="386"/>
        <v>#DIV/0!</v>
      </c>
      <c r="AT624" s="114" t="e">
        <f t="shared" si="359"/>
        <v>#DIV/0!</v>
      </c>
      <c r="AU624" s="114" t="e">
        <f t="shared" si="387"/>
        <v>#DIV/0!</v>
      </c>
      <c r="AV624" s="114" t="e">
        <f t="shared" si="360"/>
        <v>#DIV/0!</v>
      </c>
      <c r="AW624" s="69" t="e">
        <f t="shared" si="388"/>
        <v>#DIV/0!</v>
      </c>
      <c r="AX624" s="69" t="e">
        <f t="shared" si="389"/>
        <v>#DIV/0!</v>
      </c>
    </row>
    <row r="625" spans="4:50" ht="15.75">
      <c r="D625" s="41">
        <f>'Input Data'!E638</f>
        <v>0</v>
      </c>
      <c r="E625" s="43">
        <f>'Input Data'!F638</f>
        <v>0</v>
      </c>
      <c r="F625" s="43">
        <f>'Input Data'!G638</f>
        <v>0</v>
      </c>
      <c r="G625" s="43">
        <f>'Input Data'!H638</f>
        <v>0</v>
      </c>
      <c r="H625" s="41">
        <f>('Input Data'!E638)/3.28084</f>
        <v>0</v>
      </c>
      <c r="I625" s="43">
        <f t="shared" si="361"/>
        <v>0</v>
      </c>
      <c r="J625" s="43">
        <f t="shared" si="362"/>
        <v>-99</v>
      </c>
      <c r="K625" s="43">
        <f t="shared" si="363"/>
        <v>0</v>
      </c>
      <c r="L625" s="43">
        <f t="shared" si="364"/>
        <v>-99</v>
      </c>
      <c r="M625" s="43">
        <f t="shared" si="365"/>
        <v>0</v>
      </c>
      <c r="N625" s="43">
        <f t="shared" si="366"/>
        <v>-99</v>
      </c>
      <c r="O625" s="43" t="e">
        <f t="shared" si="367"/>
        <v>#DIV/0!</v>
      </c>
      <c r="P625" s="108">
        <f t="shared" si="368"/>
        <v>-99</v>
      </c>
      <c r="Q625" s="128" t="str">
        <f>IF(D625&lt;'Input Data'!$V$4," ",IF(I625=0," ",IF(K625=0," ",12+1.5*LN(K625+0.1))))</f>
        <v xml:space="preserve"> </v>
      </c>
      <c r="R625" s="120">
        <f t="shared" si="369"/>
        <v>-0.63022410000000006</v>
      </c>
      <c r="S625" s="109">
        <f t="shared" si="370"/>
        <v>0</v>
      </c>
      <c r="T625" s="110">
        <f t="shared" si="371"/>
        <v>0</v>
      </c>
      <c r="U625" s="109">
        <f t="shared" si="351"/>
        <v>0</v>
      </c>
      <c r="V625" s="69" t="e">
        <f t="shared" si="372"/>
        <v>#DIV/0!</v>
      </c>
      <c r="W625" s="109" t="e">
        <f t="shared" si="352"/>
        <v>#DIV/0!</v>
      </c>
      <c r="X625" s="109" t="e">
        <f t="shared" si="353"/>
        <v>#DIV/0!</v>
      </c>
      <c r="Y625" s="109" t="e">
        <f t="shared" si="354"/>
        <v>#DIV/0!</v>
      </c>
      <c r="Z625" s="109" t="e">
        <f t="shared" si="355"/>
        <v>#DIV/0!</v>
      </c>
      <c r="AA625" s="235" t="str">
        <f>IF(D625&lt;'Input Data'!$V$4," ",IF(I625=0," ",IF(K625=0," ",IF(AX625=4,28,IF(AX625=3,28,IF(AX625=2,28,IF(AX625=1,28,IF(AB625&gt;43,43,AB625))))))))</f>
        <v xml:space="preserve"> </v>
      </c>
      <c r="AB625" s="111" t="e">
        <f t="shared" si="356"/>
        <v>#DIV/0!</v>
      </c>
      <c r="AC625" s="128" t="e">
        <f t="shared" si="373"/>
        <v>#DIV/0!</v>
      </c>
      <c r="AD625" s="81">
        <f t="shared" si="357"/>
        <v>-99</v>
      </c>
      <c r="AE625" s="128" t="str">
        <f>IF(D625&lt;'Input Data'!$V$4," ",IF(I625=0," ",IF(K625=0," ",5*(I625-S625))))</f>
        <v xml:space="preserve"> </v>
      </c>
      <c r="AF625" s="81">
        <f t="shared" si="374"/>
        <v>-0.99</v>
      </c>
      <c r="AG625" s="81">
        <f t="shared" si="358"/>
        <v>-99</v>
      </c>
      <c r="AH625" s="119" t="e">
        <f t="shared" si="375"/>
        <v>#DIV/0!</v>
      </c>
      <c r="AI625" s="130" t="e">
        <f t="shared" si="376"/>
        <v>#DIV/0!</v>
      </c>
      <c r="AJ625" s="119" t="e">
        <f t="shared" si="377"/>
        <v>#DIV/0!</v>
      </c>
      <c r="AK625" s="119">
        <f t="shared" si="378"/>
        <v>-99</v>
      </c>
      <c r="AL625" s="69" t="e">
        <f t="shared" si="379"/>
        <v>#DIV/0!</v>
      </c>
      <c r="AM625" s="114" t="e">
        <f t="shared" si="380"/>
        <v>#DIV/0!</v>
      </c>
      <c r="AN625" s="119" t="e">
        <f t="shared" si="381"/>
        <v>#DIV/0!</v>
      </c>
      <c r="AO625" s="119" t="e">
        <f t="shared" si="382"/>
        <v>#DIV/0!</v>
      </c>
      <c r="AP625" s="119" t="e">
        <f t="shared" si="383"/>
        <v>#DIV/0!</v>
      </c>
      <c r="AQ625" s="119" t="e">
        <f t="shared" si="384"/>
        <v>#DIV/0!</v>
      </c>
      <c r="AR625" s="119" t="e">
        <f t="shared" si="385"/>
        <v>#DIV/0!</v>
      </c>
      <c r="AS625" s="114" t="e">
        <f t="shared" si="386"/>
        <v>#DIV/0!</v>
      </c>
      <c r="AT625" s="114" t="e">
        <f t="shared" si="359"/>
        <v>#DIV/0!</v>
      </c>
      <c r="AU625" s="114" t="e">
        <f t="shared" si="387"/>
        <v>#DIV/0!</v>
      </c>
      <c r="AV625" s="114" t="e">
        <f t="shared" si="360"/>
        <v>#DIV/0!</v>
      </c>
      <c r="AW625" s="69" t="e">
        <f t="shared" si="388"/>
        <v>#DIV/0!</v>
      </c>
      <c r="AX625" s="69" t="e">
        <f t="shared" si="389"/>
        <v>#DIV/0!</v>
      </c>
    </row>
    <row r="626" spans="4:50" ht="15.75">
      <c r="D626" s="41">
        <f>'Input Data'!E639</f>
        <v>0</v>
      </c>
      <c r="E626" s="43">
        <f>'Input Data'!F639</f>
        <v>0</v>
      </c>
      <c r="F626" s="43">
        <f>'Input Data'!G639</f>
        <v>0</v>
      </c>
      <c r="G626" s="43">
        <f>'Input Data'!H639</f>
        <v>0</v>
      </c>
      <c r="H626" s="41">
        <f>('Input Data'!E639)/3.28084</f>
        <v>0</v>
      </c>
      <c r="I626" s="43">
        <f t="shared" si="361"/>
        <v>0</v>
      </c>
      <c r="J626" s="43">
        <f t="shared" si="362"/>
        <v>-99</v>
      </c>
      <c r="K626" s="43">
        <f t="shared" si="363"/>
        <v>0</v>
      </c>
      <c r="L626" s="43">
        <f t="shared" si="364"/>
        <v>-99</v>
      </c>
      <c r="M626" s="43">
        <f t="shared" si="365"/>
        <v>0</v>
      </c>
      <c r="N626" s="43">
        <f t="shared" si="366"/>
        <v>-99</v>
      </c>
      <c r="O626" s="43" t="e">
        <f t="shared" si="367"/>
        <v>#DIV/0!</v>
      </c>
      <c r="P626" s="108">
        <f t="shared" si="368"/>
        <v>-99</v>
      </c>
      <c r="Q626" s="128" t="str">
        <f>IF(D626&lt;'Input Data'!$V$4," ",IF(I626=0," ",IF(K626=0," ",12+1.5*LN(K626+0.1))))</f>
        <v xml:space="preserve"> </v>
      </c>
      <c r="R626" s="120">
        <f t="shared" si="369"/>
        <v>-0.63022410000000006</v>
      </c>
      <c r="S626" s="109">
        <f t="shared" si="370"/>
        <v>0</v>
      </c>
      <c r="T626" s="110">
        <f t="shared" si="371"/>
        <v>0</v>
      </c>
      <c r="U626" s="109">
        <f t="shared" si="351"/>
        <v>0</v>
      </c>
      <c r="V626" s="69" t="e">
        <f t="shared" si="372"/>
        <v>#DIV/0!</v>
      </c>
      <c r="W626" s="109" t="e">
        <f t="shared" si="352"/>
        <v>#DIV/0!</v>
      </c>
      <c r="X626" s="109" t="e">
        <f t="shared" si="353"/>
        <v>#DIV/0!</v>
      </c>
      <c r="Y626" s="109" t="e">
        <f t="shared" si="354"/>
        <v>#DIV/0!</v>
      </c>
      <c r="Z626" s="109" t="e">
        <f t="shared" si="355"/>
        <v>#DIV/0!</v>
      </c>
      <c r="AA626" s="235" t="str">
        <f>IF(D626&lt;'Input Data'!$V$4," ",IF(I626=0," ",IF(K626=0," ",IF(AX626=4,28,IF(AX626=3,28,IF(AX626=2,28,IF(AX626=1,28,IF(AB626&gt;43,43,AB626))))))))</f>
        <v xml:space="preserve"> </v>
      </c>
      <c r="AB626" s="111" t="e">
        <f t="shared" si="356"/>
        <v>#DIV/0!</v>
      </c>
      <c r="AC626" s="128" t="e">
        <f t="shared" si="373"/>
        <v>#DIV/0!</v>
      </c>
      <c r="AD626" s="81">
        <f t="shared" si="357"/>
        <v>-99</v>
      </c>
      <c r="AE626" s="128" t="str">
        <f>IF(D626&lt;'Input Data'!$V$4," ",IF(I626=0," ",IF(K626=0," ",5*(I626-S626))))</f>
        <v xml:space="preserve"> </v>
      </c>
      <c r="AF626" s="81">
        <f t="shared" si="374"/>
        <v>-0.99</v>
      </c>
      <c r="AG626" s="81">
        <f t="shared" si="358"/>
        <v>-99</v>
      </c>
      <c r="AH626" s="119" t="e">
        <f t="shared" si="375"/>
        <v>#DIV/0!</v>
      </c>
      <c r="AI626" s="130" t="e">
        <f t="shared" si="376"/>
        <v>#DIV/0!</v>
      </c>
      <c r="AJ626" s="119" t="e">
        <f t="shared" si="377"/>
        <v>#DIV/0!</v>
      </c>
      <c r="AK626" s="119">
        <f t="shared" si="378"/>
        <v>-99</v>
      </c>
      <c r="AL626" s="69" t="e">
        <f t="shared" si="379"/>
        <v>#DIV/0!</v>
      </c>
      <c r="AM626" s="114" t="e">
        <f t="shared" si="380"/>
        <v>#DIV/0!</v>
      </c>
      <c r="AN626" s="119" t="e">
        <f t="shared" si="381"/>
        <v>#DIV/0!</v>
      </c>
      <c r="AO626" s="119" t="e">
        <f t="shared" si="382"/>
        <v>#DIV/0!</v>
      </c>
      <c r="AP626" s="119" t="e">
        <f t="shared" si="383"/>
        <v>#DIV/0!</v>
      </c>
      <c r="AQ626" s="119" t="e">
        <f t="shared" si="384"/>
        <v>#DIV/0!</v>
      </c>
      <c r="AR626" s="119" t="e">
        <f t="shared" si="385"/>
        <v>#DIV/0!</v>
      </c>
      <c r="AS626" s="114" t="e">
        <f t="shared" si="386"/>
        <v>#DIV/0!</v>
      </c>
      <c r="AT626" s="114" t="e">
        <f t="shared" si="359"/>
        <v>#DIV/0!</v>
      </c>
      <c r="AU626" s="114" t="e">
        <f t="shared" si="387"/>
        <v>#DIV/0!</v>
      </c>
      <c r="AV626" s="114" t="e">
        <f t="shared" si="360"/>
        <v>#DIV/0!</v>
      </c>
      <c r="AW626" s="69" t="e">
        <f t="shared" si="388"/>
        <v>#DIV/0!</v>
      </c>
      <c r="AX626" s="69" t="e">
        <f t="shared" si="389"/>
        <v>#DIV/0!</v>
      </c>
    </row>
    <row r="627" spans="4:50" ht="15.75">
      <c r="D627" s="41">
        <f>'Input Data'!E640</f>
        <v>0</v>
      </c>
      <c r="E627" s="43">
        <f>'Input Data'!F640</f>
        <v>0</v>
      </c>
      <c r="F627" s="43">
        <f>'Input Data'!G640</f>
        <v>0</v>
      </c>
      <c r="G627" s="43">
        <f>'Input Data'!H640</f>
        <v>0</v>
      </c>
      <c r="H627" s="41">
        <f>('Input Data'!E640)/3.28084</f>
        <v>0</v>
      </c>
      <c r="I627" s="43">
        <f t="shared" si="361"/>
        <v>0</v>
      </c>
      <c r="J627" s="43">
        <f t="shared" si="362"/>
        <v>-99</v>
      </c>
      <c r="K627" s="43">
        <f t="shared" si="363"/>
        <v>0</v>
      </c>
      <c r="L627" s="43">
        <f t="shared" si="364"/>
        <v>-99</v>
      </c>
      <c r="M627" s="43">
        <f t="shared" si="365"/>
        <v>0</v>
      </c>
      <c r="N627" s="43">
        <f t="shared" si="366"/>
        <v>-99</v>
      </c>
      <c r="O627" s="43" t="e">
        <f t="shared" si="367"/>
        <v>#DIV/0!</v>
      </c>
      <c r="P627" s="108">
        <f t="shared" si="368"/>
        <v>-99</v>
      </c>
      <c r="Q627" s="128" t="str">
        <f>IF(D627&lt;'Input Data'!$V$4," ",IF(I627=0," ",IF(K627=0," ",12+1.5*LN(K627+0.1))))</f>
        <v xml:space="preserve"> </v>
      </c>
      <c r="R627" s="120">
        <f t="shared" si="369"/>
        <v>-0.63022410000000006</v>
      </c>
      <c r="S627" s="109">
        <f t="shared" si="370"/>
        <v>0</v>
      </c>
      <c r="T627" s="110">
        <f t="shared" si="371"/>
        <v>0</v>
      </c>
      <c r="U627" s="109">
        <f t="shared" si="351"/>
        <v>0</v>
      </c>
      <c r="V627" s="69" t="e">
        <f t="shared" si="372"/>
        <v>#DIV/0!</v>
      </c>
      <c r="W627" s="109" t="e">
        <f t="shared" si="352"/>
        <v>#DIV/0!</v>
      </c>
      <c r="X627" s="109" t="e">
        <f t="shared" si="353"/>
        <v>#DIV/0!</v>
      </c>
      <c r="Y627" s="109" t="e">
        <f t="shared" si="354"/>
        <v>#DIV/0!</v>
      </c>
      <c r="Z627" s="109" t="e">
        <f t="shared" si="355"/>
        <v>#DIV/0!</v>
      </c>
      <c r="AA627" s="235" t="str">
        <f>IF(D627&lt;'Input Data'!$V$4," ",IF(I627=0," ",IF(K627=0," ",IF(AX627=4,28,IF(AX627=3,28,IF(AX627=2,28,IF(AX627=1,28,IF(AB627&gt;43,43,AB627))))))))</f>
        <v xml:space="preserve"> </v>
      </c>
      <c r="AB627" s="111" t="e">
        <f t="shared" si="356"/>
        <v>#DIV/0!</v>
      </c>
      <c r="AC627" s="128" t="e">
        <f t="shared" si="373"/>
        <v>#DIV/0!</v>
      </c>
      <c r="AD627" s="81">
        <f t="shared" si="357"/>
        <v>-99</v>
      </c>
      <c r="AE627" s="128" t="str">
        <f>IF(D627&lt;'Input Data'!$V$4," ",IF(I627=0," ",IF(K627=0," ",5*(I627-S627))))</f>
        <v xml:space="preserve"> </v>
      </c>
      <c r="AF627" s="81">
        <f t="shared" si="374"/>
        <v>-0.99</v>
      </c>
      <c r="AG627" s="81">
        <f t="shared" si="358"/>
        <v>-99</v>
      </c>
      <c r="AH627" s="119" t="e">
        <f t="shared" si="375"/>
        <v>#DIV/0!</v>
      </c>
      <c r="AI627" s="130" t="e">
        <f t="shared" si="376"/>
        <v>#DIV/0!</v>
      </c>
      <c r="AJ627" s="119" t="e">
        <f t="shared" si="377"/>
        <v>#DIV/0!</v>
      </c>
      <c r="AK627" s="119">
        <f t="shared" si="378"/>
        <v>-99</v>
      </c>
      <c r="AL627" s="69" t="e">
        <f t="shared" si="379"/>
        <v>#DIV/0!</v>
      </c>
      <c r="AM627" s="114" t="e">
        <f t="shared" si="380"/>
        <v>#DIV/0!</v>
      </c>
      <c r="AN627" s="119" t="e">
        <f t="shared" si="381"/>
        <v>#DIV/0!</v>
      </c>
      <c r="AO627" s="119" t="e">
        <f t="shared" si="382"/>
        <v>#DIV/0!</v>
      </c>
      <c r="AP627" s="119" t="e">
        <f t="shared" si="383"/>
        <v>#DIV/0!</v>
      </c>
      <c r="AQ627" s="119" t="e">
        <f t="shared" si="384"/>
        <v>#DIV/0!</v>
      </c>
      <c r="AR627" s="119" t="e">
        <f t="shared" si="385"/>
        <v>#DIV/0!</v>
      </c>
      <c r="AS627" s="114" t="e">
        <f t="shared" si="386"/>
        <v>#DIV/0!</v>
      </c>
      <c r="AT627" s="114" t="e">
        <f t="shared" si="359"/>
        <v>#DIV/0!</v>
      </c>
      <c r="AU627" s="114" t="e">
        <f t="shared" si="387"/>
        <v>#DIV/0!</v>
      </c>
      <c r="AV627" s="114" t="e">
        <f t="shared" si="360"/>
        <v>#DIV/0!</v>
      </c>
      <c r="AW627" s="69" t="e">
        <f t="shared" si="388"/>
        <v>#DIV/0!</v>
      </c>
      <c r="AX627" s="69" t="e">
        <f t="shared" si="389"/>
        <v>#DIV/0!</v>
      </c>
    </row>
    <row r="628" spans="4:50" ht="15.75">
      <c r="D628" s="41">
        <f>'Input Data'!E641</f>
        <v>0</v>
      </c>
      <c r="E628" s="43">
        <f>'Input Data'!F641</f>
        <v>0</v>
      </c>
      <c r="F628" s="43">
        <f>'Input Data'!G641</f>
        <v>0</v>
      </c>
      <c r="G628" s="43">
        <f>'Input Data'!H641</f>
        <v>0</v>
      </c>
      <c r="H628" s="41">
        <f>('Input Data'!E641)/3.28084</f>
        <v>0</v>
      </c>
      <c r="I628" s="43">
        <f t="shared" si="361"/>
        <v>0</v>
      </c>
      <c r="J628" s="43">
        <f t="shared" si="362"/>
        <v>-99</v>
      </c>
      <c r="K628" s="43">
        <f t="shared" si="363"/>
        <v>0</v>
      </c>
      <c r="L628" s="43">
        <f t="shared" si="364"/>
        <v>-99</v>
      </c>
      <c r="M628" s="43">
        <f t="shared" si="365"/>
        <v>0</v>
      </c>
      <c r="N628" s="43">
        <f t="shared" si="366"/>
        <v>-99</v>
      </c>
      <c r="O628" s="43" t="e">
        <f t="shared" si="367"/>
        <v>#DIV/0!</v>
      </c>
      <c r="P628" s="108">
        <f t="shared" si="368"/>
        <v>-99</v>
      </c>
      <c r="Q628" s="128" t="str">
        <f>IF(D628&lt;'Input Data'!$V$4," ",IF(I628=0," ",IF(K628=0," ",12+1.5*LN(K628+0.1))))</f>
        <v xml:space="preserve"> </v>
      </c>
      <c r="R628" s="120">
        <f t="shared" si="369"/>
        <v>-0.63022410000000006</v>
      </c>
      <c r="S628" s="109">
        <f t="shared" si="370"/>
        <v>0</v>
      </c>
      <c r="T628" s="110">
        <f t="shared" si="371"/>
        <v>0</v>
      </c>
      <c r="U628" s="109">
        <f t="shared" si="351"/>
        <v>0</v>
      </c>
      <c r="V628" s="69" t="e">
        <f t="shared" si="372"/>
        <v>#DIV/0!</v>
      </c>
      <c r="W628" s="109" t="e">
        <f t="shared" si="352"/>
        <v>#DIV/0!</v>
      </c>
      <c r="X628" s="109" t="e">
        <f t="shared" si="353"/>
        <v>#DIV/0!</v>
      </c>
      <c r="Y628" s="109" t="e">
        <f t="shared" si="354"/>
        <v>#DIV/0!</v>
      </c>
      <c r="Z628" s="109" t="e">
        <f t="shared" si="355"/>
        <v>#DIV/0!</v>
      </c>
      <c r="AA628" s="235" t="str">
        <f>IF(D628&lt;'Input Data'!$V$4," ",IF(I628=0," ",IF(K628=0," ",IF(AX628=4,28,IF(AX628=3,28,IF(AX628=2,28,IF(AX628=1,28,IF(AB628&gt;43,43,AB628))))))))</f>
        <v xml:space="preserve"> </v>
      </c>
      <c r="AB628" s="111" t="e">
        <f t="shared" si="356"/>
        <v>#DIV/0!</v>
      </c>
      <c r="AC628" s="128" t="e">
        <f t="shared" si="373"/>
        <v>#DIV/0!</v>
      </c>
      <c r="AD628" s="81">
        <f t="shared" si="357"/>
        <v>-99</v>
      </c>
      <c r="AE628" s="128" t="str">
        <f>IF(D628&lt;'Input Data'!$V$4," ",IF(I628=0," ",IF(K628=0," ",5*(I628-S628))))</f>
        <v xml:space="preserve"> </v>
      </c>
      <c r="AF628" s="81">
        <f t="shared" si="374"/>
        <v>-0.99</v>
      </c>
      <c r="AG628" s="81">
        <f t="shared" si="358"/>
        <v>-99</v>
      </c>
      <c r="AH628" s="119" t="e">
        <f t="shared" si="375"/>
        <v>#DIV/0!</v>
      </c>
      <c r="AI628" s="130" t="e">
        <f t="shared" si="376"/>
        <v>#DIV/0!</v>
      </c>
      <c r="AJ628" s="119" t="e">
        <f t="shared" si="377"/>
        <v>#DIV/0!</v>
      </c>
      <c r="AK628" s="119">
        <f t="shared" si="378"/>
        <v>-99</v>
      </c>
      <c r="AL628" s="69" t="e">
        <f t="shared" si="379"/>
        <v>#DIV/0!</v>
      </c>
      <c r="AM628" s="114" t="e">
        <f t="shared" si="380"/>
        <v>#DIV/0!</v>
      </c>
      <c r="AN628" s="119" t="e">
        <f t="shared" si="381"/>
        <v>#DIV/0!</v>
      </c>
      <c r="AO628" s="119" t="e">
        <f t="shared" si="382"/>
        <v>#DIV/0!</v>
      </c>
      <c r="AP628" s="119" t="e">
        <f t="shared" si="383"/>
        <v>#DIV/0!</v>
      </c>
      <c r="AQ628" s="119" t="e">
        <f t="shared" si="384"/>
        <v>#DIV/0!</v>
      </c>
      <c r="AR628" s="119" t="e">
        <f t="shared" si="385"/>
        <v>#DIV/0!</v>
      </c>
      <c r="AS628" s="114" t="e">
        <f t="shared" si="386"/>
        <v>#DIV/0!</v>
      </c>
      <c r="AT628" s="114" t="e">
        <f t="shared" si="359"/>
        <v>#DIV/0!</v>
      </c>
      <c r="AU628" s="114" t="e">
        <f t="shared" si="387"/>
        <v>#DIV/0!</v>
      </c>
      <c r="AV628" s="114" t="e">
        <f t="shared" si="360"/>
        <v>#DIV/0!</v>
      </c>
      <c r="AW628" s="69" t="e">
        <f t="shared" si="388"/>
        <v>#DIV/0!</v>
      </c>
      <c r="AX628" s="69" t="e">
        <f t="shared" si="389"/>
        <v>#DIV/0!</v>
      </c>
    </row>
    <row r="629" spans="4:50" ht="15.75">
      <c r="D629" s="41">
        <f>'Input Data'!E642</f>
        <v>0</v>
      </c>
      <c r="E629" s="43">
        <f>'Input Data'!F642</f>
        <v>0</v>
      </c>
      <c r="F629" s="43">
        <f>'Input Data'!G642</f>
        <v>0</v>
      </c>
      <c r="G629" s="43">
        <f>'Input Data'!H642</f>
        <v>0</v>
      </c>
      <c r="H629" s="41">
        <f>('Input Data'!E642)/3.28084</f>
        <v>0</v>
      </c>
      <c r="I629" s="43">
        <f t="shared" si="361"/>
        <v>0</v>
      </c>
      <c r="J629" s="43">
        <f t="shared" si="362"/>
        <v>-99</v>
      </c>
      <c r="K629" s="43">
        <f t="shared" si="363"/>
        <v>0</v>
      </c>
      <c r="L629" s="43">
        <f t="shared" si="364"/>
        <v>-99</v>
      </c>
      <c r="M629" s="43">
        <f t="shared" si="365"/>
        <v>0</v>
      </c>
      <c r="N629" s="43">
        <f t="shared" si="366"/>
        <v>-99</v>
      </c>
      <c r="O629" s="43" t="e">
        <f t="shared" si="367"/>
        <v>#DIV/0!</v>
      </c>
      <c r="P629" s="108">
        <f t="shared" si="368"/>
        <v>-99</v>
      </c>
      <c r="Q629" s="128" t="str">
        <f>IF(D629&lt;'Input Data'!$V$4," ",IF(I629=0," ",IF(K629=0," ",12+1.5*LN(K629+0.1))))</f>
        <v xml:space="preserve"> </v>
      </c>
      <c r="R629" s="120">
        <f t="shared" si="369"/>
        <v>-0.63022410000000006</v>
      </c>
      <c r="S629" s="109">
        <f t="shared" si="370"/>
        <v>0</v>
      </c>
      <c r="T629" s="110">
        <f t="shared" si="371"/>
        <v>0</v>
      </c>
      <c r="U629" s="109">
        <f t="shared" si="351"/>
        <v>0</v>
      </c>
      <c r="V629" s="69" t="e">
        <f t="shared" si="372"/>
        <v>#DIV/0!</v>
      </c>
      <c r="W629" s="109" t="e">
        <f t="shared" si="352"/>
        <v>#DIV/0!</v>
      </c>
      <c r="X629" s="109" t="e">
        <f t="shared" si="353"/>
        <v>#DIV/0!</v>
      </c>
      <c r="Y629" s="109" t="e">
        <f t="shared" si="354"/>
        <v>#DIV/0!</v>
      </c>
      <c r="Z629" s="109" t="e">
        <f t="shared" si="355"/>
        <v>#DIV/0!</v>
      </c>
      <c r="AA629" s="235" t="str">
        <f>IF(D629&lt;'Input Data'!$V$4," ",IF(I629=0," ",IF(K629=0," ",IF(AX629=4,28,IF(AX629=3,28,IF(AX629=2,28,IF(AX629=1,28,IF(AB629&gt;43,43,AB629))))))))</f>
        <v xml:space="preserve"> </v>
      </c>
      <c r="AB629" s="111" t="e">
        <f t="shared" si="356"/>
        <v>#DIV/0!</v>
      </c>
      <c r="AC629" s="128" t="e">
        <f t="shared" si="373"/>
        <v>#DIV/0!</v>
      </c>
      <c r="AD629" s="81">
        <f t="shared" si="357"/>
        <v>-99</v>
      </c>
      <c r="AE629" s="128" t="str">
        <f>IF(D629&lt;'Input Data'!$V$4," ",IF(I629=0," ",IF(K629=0," ",5*(I629-S629))))</f>
        <v xml:space="preserve"> </v>
      </c>
      <c r="AF629" s="81">
        <f t="shared" si="374"/>
        <v>-0.99</v>
      </c>
      <c r="AG629" s="81">
        <f t="shared" si="358"/>
        <v>-99</v>
      </c>
      <c r="AH629" s="119" t="e">
        <f t="shared" si="375"/>
        <v>#DIV/0!</v>
      </c>
      <c r="AI629" s="130" t="e">
        <f t="shared" si="376"/>
        <v>#DIV/0!</v>
      </c>
      <c r="AJ629" s="119" t="e">
        <f t="shared" si="377"/>
        <v>#DIV/0!</v>
      </c>
      <c r="AK629" s="119">
        <f t="shared" si="378"/>
        <v>-99</v>
      </c>
      <c r="AL629" s="69" t="e">
        <f t="shared" si="379"/>
        <v>#DIV/0!</v>
      </c>
      <c r="AM629" s="114" t="e">
        <f t="shared" si="380"/>
        <v>#DIV/0!</v>
      </c>
      <c r="AN629" s="119" t="e">
        <f t="shared" si="381"/>
        <v>#DIV/0!</v>
      </c>
      <c r="AO629" s="119" t="e">
        <f t="shared" si="382"/>
        <v>#DIV/0!</v>
      </c>
      <c r="AP629" s="119" t="e">
        <f t="shared" si="383"/>
        <v>#DIV/0!</v>
      </c>
      <c r="AQ629" s="119" t="e">
        <f t="shared" si="384"/>
        <v>#DIV/0!</v>
      </c>
      <c r="AR629" s="119" t="e">
        <f t="shared" si="385"/>
        <v>#DIV/0!</v>
      </c>
      <c r="AS629" s="114" t="e">
        <f t="shared" si="386"/>
        <v>#DIV/0!</v>
      </c>
      <c r="AT629" s="114" t="e">
        <f t="shared" si="359"/>
        <v>#DIV/0!</v>
      </c>
      <c r="AU629" s="114" t="e">
        <f t="shared" si="387"/>
        <v>#DIV/0!</v>
      </c>
      <c r="AV629" s="114" t="e">
        <f t="shared" si="360"/>
        <v>#DIV/0!</v>
      </c>
      <c r="AW629" s="69" t="e">
        <f t="shared" si="388"/>
        <v>#DIV/0!</v>
      </c>
      <c r="AX629" s="69" t="e">
        <f t="shared" si="389"/>
        <v>#DIV/0!</v>
      </c>
    </row>
    <row r="630" spans="4:50" ht="15.75">
      <c r="D630" s="41">
        <f>'Input Data'!E643</f>
        <v>0</v>
      </c>
      <c r="E630" s="43">
        <f>'Input Data'!F643</f>
        <v>0</v>
      </c>
      <c r="F630" s="43">
        <f>'Input Data'!G643</f>
        <v>0</v>
      </c>
      <c r="G630" s="43">
        <f>'Input Data'!H643</f>
        <v>0</v>
      </c>
      <c r="H630" s="41">
        <f>('Input Data'!E643)/3.28084</f>
        <v>0</v>
      </c>
      <c r="I630" s="43">
        <f t="shared" si="361"/>
        <v>0</v>
      </c>
      <c r="J630" s="43">
        <f t="shared" si="362"/>
        <v>-99</v>
      </c>
      <c r="K630" s="43">
        <f t="shared" si="363"/>
        <v>0</v>
      </c>
      <c r="L630" s="43">
        <f t="shared" si="364"/>
        <v>-99</v>
      </c>
      <c r="M630" s="43">
        <f t="shared" si="365"/>
        <v>0</v>
      </c>
      <c r="N630" s="43">
        <f t="shared" si="366"/>
        <v>-99</v>
      </c>
      <c r="O630" s="43" t="e">
        <f t="shared" si="367"/>
        <v>#DIV/0!</v>
      </c>
      <c r="P630" s="108">
        <f t="shared" si="368"/>
        <v>-99</v>
      </c>
      <c r="Q630" s="128" t="str">
        <f>IF(D630&lt;'Input Data'!$V$4," ",IF(I630=0," ",IF(K630=0," ",12+1.5*LN(K630+0.1))))</f>
        <v xml:space="preserve"> </v>
      </c>
      <c r="R630" s="120">
        <f t="shared" si="369"/>
        <v>-0.63022410000000006</v>
      </c>
      <c r="S630" s="109">
        <f t="shared" si="370"/>
        <v>0</v>
      </c>
      <c r="T630" s="110">
        <f t="shared" si="371"/>
        <v>0</v>
      </c>
      <c r="U630" s="109">
        <f t="shared" si="351"/>
        <v>0</v>
      </c>
      <c r="V630" s="69" t="e">
        <f t="shared" si="372"/>
        <v>#DIV/0!</v>
      </c>
      <c r="W630" s="109" t="e">
        <f t="shared" si="352"/>
        <v>#DIV/0!</v>
      </c>
      <c r="X630" s="109" t="e">
        <f t="shared" si="353"/>
        <v>#DIV/0!</v>
      </c>
      <c r="Y630" s="109" t="e">
        <f t="shared" si="354"/>
        <v>#DIV/0!</v>
      </c>
      <c r="Z630" s="109" t="e">
        <f t="shared" si="355"/>
        <v>#DIV/0!</v>
      </c>
      <c r="AA630" s="235" t="str">
        <f>IF(D630&lt;'Input Data'!$V$4," ",IF(I630=0," ",IF(K630=0," ",IF(AX630=4,28,IF(AX630=3,28,IF(AX630=2,28,IF(AX630=1,28,IF(AB630&gt;43,43,AB630))))))))</f>
        <v xml:space="preserve"> </v>
      </c>
      <c r="AB630" s="111" t="e">
        <f t="shared" si="356"/>
        <v>#DIV/0!</v>
      </c>
      <c r="AC630" s="128" t="e">
        <f t="shared" si="373"/>
        <v>#DIV/0!</v>
      </c>
      <c r="AD630" s="81">
        <f t="shared" si="357"/>
        <v>-99</v>
      </c>
      <c r="AE630" s="128" t="str">
        <f>IF(D630&lt;'Input Data'!$V$4," ",IF(I630=0," ",IF(K630=0," ",5*(I630-S630))))</f>
        <v xml:space="preserve"> </v>
      </c>
      <c r="AF630" s="81">
        <f t="shared" si="374"/>
        <v>-0.99</v>
      </c>
      <c r="AG630" s="81">
        <f t="shared" si="358"/>
        <v>-99</v>
      </c>
      <c r="AH630" s="119" t="e">
        <f t="shared" si="375"/>
        <v>#DIV/0!</v>
      </c>
      <c r="AI630" s="130" t="e">
        <f t="shared" si="376"/>
        <v>#DIV/0!</v>
      </c>
      <c r="AJ630" s="119" t="e">
        <f t="shared" si="377"/>
        <v>#DIV/0!</v>
      </c>
      <c r="AK630" s="119">
        <f t="shared" si="378"/>
        <v>-99</v>
      </c>
      <c r="AL630" s="69" t="e">
        <f t="shared" si="379"/>
        <v>#DIV/0!</v>
      </c>
      <c r="AM630" s="114" t="e">
        <f t="shared" si="380"/>
        <v>#DIV/0!</v>
      </c>
      <c r="AN630" s="119" t="e">
        <f t="shared" si="381"/>
        <v>#DIV/0!</v>
      </c>
      <c r="AO630" s="119" t="e">
        <f t="shared" si="382"/>
        <v>#DIV/0!</v>
      </c>
      <c r="AP630" s="119" t="e">
        <f t="shared" si="383"/>
        <v>#DIV/0!</v>
      </c>
      <c r="AQ630" s="119" t="e">
        <f t="shared" si="384"/>
        <v>#DIV/0!</v>
      </c>
      <c r="AR630" s="119" t="e">
        <f t="shared" si="385"/>
        <v>#DIV/0!</v>
      </c>
      <c r="AS630" s="114" t="e">
        <f t="shared" si="386"/>
        <v>#DIV/0!</v>
      </c>
      <c r="AT630" s="114" t="e">
        <f t="shared" si="359"/>
        <v>#DIV/0!</v>
      </c>
      <c r="AU630" s="114" t="e">
        <f t="shared" si="387"/>
        <v>#DIV/0!</v>
      </c>
      <c r="AV630" s="114" t="e">
        <f t="shared" si="360"/>
        <v>#DIV/0!</v>
      </c>
      <c r="AW630" s="69" t="e">
        <f t="shared" si="388"/>
        <v>#DIV/0!</v>
      </c>
      <c r="AX630" s="69" t="e">
        <f t="shared" si="389"/>
        <v>#DIV/0!</v>
      </c>
    </row>
    <row r="631" spans="4:50" ht="15.75">
      <c r="D631" s="41">
        <f>'Input Data'!E644</f>
        <v>0</v>
      </c>
      <c r="E631" s="43">
        <f>'Input Data'!F644</f>
        <v>0</v>
      </c>
      <c r="F631" s="43">
        <f>'Input Data'!G644</f>
        <v>0</v>
      </c>
      <c r="G631" s="43">
        <f>'Input Data'!H644</f>
        <v>0</v>
      </c>
      <c r="H631" s="41">
        <f>('Input Data'!E644)/3.28084</f>
        <v>0</v>
      </c>
      <c r="I631" s="43">
        <f t="shared" si="361"/>
        <v>0</v>
      </c>
      <c r="J631" s="43">
        <f t="shared" si="362"/>
        <v>-99</v>
      </c>
      <c r="K631" s="43">
        <f t="shared" si="363"/>
        <v>0</v>
      </c>
      <c r="L631" s="43">
        <f t="shared" si="364"/>
        <v>-99</v>
      </c>
      <c r="M631" s="43">
        <f t="shared" si="365"/>
        <v>0</v>
      </c>
      <c r="N631" s="43">
        <f t="shared" si="366"/>
        <v>-99</v>
      </c>
      <c r="O631" s="43" t="e">
        <f t="shared" si="367"/>
        <v>#DIV/0!</v>
      </c>
      <c r="P631" s="108">
        <f t="shared" si="368"/>
        <v>-99</v>
      </c>
      <c r="Q631" s="128" t="str">
        <f>IF(D631&lt;'Input Data'!$V$4," ",IF(I631=0," ",IF(K631=0," ",12+1.5*LN(K631+0.1))))</f>
        <v xml:space="preserve"> </v>
      </c>
      <c r="R631" s="120">
        <f t="shared" si="369"/>
        <v>-0.63022410000000006</v>
      </c>
      <c r="S631" s="109">
        <f t="shared" si="370"/>
        <v>0</v>
      </c>
      <c r="T631" s="110">
        <f t="shared" si="371"/>
        <v>0</v>
      </c>
      <c r="U631" s="109">
        <f t="shared" si="351"/>
        <v>0</v>
      </c>
      <c r="V631" s="69" t="e">
        <f t="shared" si="372"/>
        <v>#DIV/0!</v>
      </c>
      <c r="W631" s="109" t="e">
        <f t="shared" si="352"/>
        <v>#DIV/0!</v>
      </c>
      <c r="X631" s="109" t="e">
        <f t="shared" si="353"/>
        <v>#DIV/0!</v>
      </c>
      <c r="Y631" s="109" t="e">
        <f t="shared" si="354"/>
        <v>#DIV/0!</v>
      </c>
      <c r="Z631" s="109" t="e">
        <f t="shared" si="355"/>
        <v>#DIV/0!</v>
      </c>
      <c r="AA631" s="235" t="str">
        <f>IF(D631&lt;'Input Data'!$V$4," ",IF(I631=0," ",IF(K631=0," ",IF(AX631=4,28,IF(AX631=3,28,IF(AX631=2,28,IF(AX631=1,28,IF(AB631&gt;43,43,AB631))))))))</f>
        <v xml:space="preserve"> </v>
      </c>
      <c r="AB631" s="111" t="e">
        <f t="shared" si="356"/>
        <v>#DIV/0!</v>
      </c>
      <c r="AC631" s="128" t="e">
        <f t="shared" si="373"/>
        <v>#DIV/0!</v>
      </c>
      <c r="AD631" s="81">
        <f t="shared" si="357"/>
        <v>-99</v>
      </c>
      <c r="AE631" s="128" t="str">
        <f>IF(D631&lt;'Input Data'!$V$4," ",IF(I631=0," ",IF(K631=0," ",5*(I631-S631))))</f>
        <v xml:space="preserve"> </v>
      </c>
      <c r="AF631" s="81">
        <f t="shared" si="374"/>
        <v>-0.99</v>
      </c>
      <c r="AG631" s="81">
        <f t="shared" si="358"/>
        <v>-99</v>
      </c>
      <c r="AH631" s="119" t="e">
        <f t="shared" si="375"/>
        <v>#DIV/0!</v>
      </c>
      <c r="AI631" s="130" t="e">
        <f t="shared" si="376"/>
        <v>#DIV/0!</v>
      </c>
      <c r="AJ631" s="119" t="e">
        <f t="shared" si="377"/>
        <v>#DIV/0!</v>
      </c>
      <c r="AK631" s="119">
        <f t="shared" si="378"/>
        <v>-99</v>
      </c>
      <c r="AL631" s="69" t="e">
        <f t="shared" si="379"/>
        <v>#DIV/0!</v>
      </c>
      <c r="AM631" s="114" t="e">
        <f t="shared" si="380"/>
        <v>#DIV/0!</v>
      </c>
      <c r="AN631" s="119" t="e">
        <f t="shared" si="381"/>
        <v>#DIV/0!</v>
      </c>
      <c r="AO631" s="119" t="e">
        <f t="shared" si="382"/>
        <v>#DIV/0!</v>
      </c>
      <c r="AP631" s="119" t="e">
        <f t="shared" si="383"/>
        <v>#DIV/0!</v>
      </c>
      <c r="AQ631" s="119" t="e">
        <f t="shared" si="384"/>
        <v>#DIV/0!</v>
      </c>
      <c r="AR631" s="119" t="e">
        <f t="shared" si="385"/>
        <v>#DIV/0!</v>
      </c>
      <c r="AS631" s="114" t="e">
        <f t="shared" si="386"/>
        <v>#DIV/0!</v>
      </c>
      <c r="AT631" s="114" t="e">
        <f t="shared" si="359"/>
        <v>#DIV/0!</v>
      </c>
      <c r="AU631" s="114" t="e">
        <f t="shared" si="387"/>
        <v>#DIV/0!</v>
      </c>
      <c r="AV631" s="114" t="e">
        <f t="shared" si="360"/>
        <v>#DIV/0!</v>
      </c>
      <c r="AW631" s="69" t="e">
        <f t="shared" si="388"/>
        <v>#DIV/0!</v>
      </c>
      <c r="AX631" s="69" t="e">
        <f t="shared" si="389"/>
        <v>#DIV/0!</v>
      </c>
    </row>
    <row r="632" spans="4:50" ht="15.75">
      <c r="D632" s="41">
        <f>'Input Data'!E645</f>
        <v>0</v>
      </c>
      <c r="E632" s="43">
        <f>'Input Data'!F645</f>
        <v>0</v>
      </c>
      <c r="F632" s="43">
        <f>'Input Data'!G645</f>
        <v>0</v>
      </c>
      <c r="G632" s="43">
        <f>'Input Data'!H645</f>
        <v>0</v>
      </c>
      <c r="H632" s="41">
        <f>('Input Data'!E645)/3.28084</f>
        <v>0</v>
      </c>
      <c r="I632" s="43">
        <f t="shared" si="361"/>
        <v>0</v>
      </c>
      <c r="J632" s="43">
        <f t="shared" si="362"/>
        <v>-99</v>
      </c>
      <c r="K632" s="43">
        <f t="shared" si="363"/>
        <v>0</v>
      </c>
      <c r="L632" s="43">
        <f t="shared" si="364"/>
        <v>-99</v>
      </c>
      <c r="M632" s="43">
        <f t="shared" si="365"/>
        <v>0</v>
      </c>
      <c r="N632" s="43">
        <f t="shared" si="366"/>
        <v>-99</v>
      </c>
      <c r="O632" s="43" t="e">
        <f t="shared" si="367"/>
        <v>#DIV/0!</v>
      </c>
      <c r="P632" s="108">
        <f t="shared" si="368"/>
        <v>-99</v>
      </c>
      <c r="Q632" s="128" t="str">
        <f>IF(D632&lt;'Input Data'!$V$4," ",IF(I632=0," ",IF(K632=0," ",12+1.5*LN(K632+0.1))))</f>
        <v xml:space="preserve"> </v>
      </c>
      <c r="R632" s="120">
        <f t="shared" si="369"/>
        <v>-0.63022410000000006</v>
      </c>
      <c r="S632" s="109">
        <f t="shared" si="370"/>
        <v>0</v>
      </c>
      <c r="T632" s="110">
        <f t="shared" si="371"/>
        <v>0</v>
      </c>
      <c r="U632" s="109">
        <f t="shared" si="351"/>
        <v>0</v>
      </c>
      <c r="V632" s="69" t="e">
        <f t="shared" si="372"/>
        <v>#DIV/0!</v>
      </c>
      <c r="W632" s="109" t="e">
        <f t="shared" si="352"/>
        <v>#DIV/0!</v>
      </c>
      <c r="X632" s="109" t="e">
        <f t="shared" si="353"/>
        <v>#DIV/0!</v>
      </c>
      <c r="Y632" s="109" t="e">
        <f t="shared" si="354"/>
        <v>#DIV/0!</v>
      </c>
      <c r="Z632" s="109" t="e">
        <f t="shared" si="355"/>
        <v>#DIV/0!</v>
      </c>
      <c r="AA632" s="235" t="str">
        <f>IF(D632&lt;'Input Data'!$V$4," ",IF(I632=0," ",IF(K632=0," ",IF(AX632=4,28,IF(AX632=3,28,IF(AX632=2,28,IF(AX632=1,28,IF(AB632&gt;43,43,AB632))))))))</f>
        <v xml:space="preserve"> </v>
      </c>
      <c r="AB632" s="111" t="e">
        <f t="shared" si="356"/>
        <v>#DIV/0!</v>
      </c>
      <c r="AC632" s="128" t="e">
        <f t="shared" si="373"/>
        <v>#DIV/0!</v>
      </c>
      <c r="AD632" s="81">
        <f t="shared" si="357"/>
        <v>-99</v>
      </c>
      <c r="AE632" s="128" t="str">
        <f>IF(D632&lt;'Input Data'!$V$4," ",IF(I632=0," ",IF(K632=0," ",5*(I632-S632))))</f>
        <v xml:space="preserve"> </v>
      </c>
      <c r="AF632" s="81">
        <f t="shared" si="374"/>
        <v>-0.99</v>
      </c>
      <c r="AG632" s="81">
        <f t="shared" si="358"/>
        <v>-99</v>
      </c>
      <c r="AH632" s="119" t="e">
        <f t="shared" si="375"/>
        <v>#DIV/0!</v>
      </c>
      <c r="AI632" s="130" t="e">
        <f t="shared" si="376"/>
        <v>#DIV/0!</v>
      </c>
      <c r="AJ632" s="119" t="e">
        <f t="shared" si="377"/>
        <v>#DIV/0!</v>
      </c>
      <c r="AK632" s="119">
        <f t="shared" si="378"/>
        <v>-99</v>
      </c>
      <c r="AL632" s="69" t="e">
        <f t="shared" si="379"/>
        <v>#DIV/0!</v>
      </c>
      <c r="AM632" s="114" t="e">
        <f t="shared" si="380"/>
        <v>#DIV/0!</v>
      </c>
      <c r="AN632" s="119" t="e">
        <f t="shared" si="381"/>
        <v>#DIV/0!</v>
      </c>
      <c r="AO632" s="119" t="e">
        <f t="shared" si="382"/>
        <v>#DIV/0!</v>
      </c>
      <c r="AP632" s="119" t="e">
        <f t="shared" si="383"/>
        <v>#DIV/0!</v>
      </c>
      <c r="AQ632" s="119" t="e">
        <f t="shared" si="384"/>
        <v>#DIV/0!</v>
      </c>
      <c r="AR632" s="119" t="e">
        <f t="shared" si="385"/>
        <v>#DIV/0!</v>
      </c>
      <c r="AS632" s="114" t="e">
        <f t="shared" si="386"/>
        <v>#DIV/0!</v>
      </c>
      <c r="AT632" s="114" t="e">
        <f t="shared" si="359"/>
        <v>#DIV/0!</v>
      </c>
      <c r="AU632" s="114" t="e">
        <f t="shared" si="387"/>
        <v>#DIV/0!</v>
      </c>
      <c r="AV632" s="114" t="e">
        <f t="shared" si="360"/>
        <v>#DIV/0!</v>
      </c>
      <c r="AW632" s="69" t="e">
        <f t="shared" si="388"/>
        <v>#DIV/0!</v>
      </c>
      <c r="AX632" s="69" t="e">
        <f t="shared" si="389"/>
        <v>#DIV/0!</v>
      </c>
    </row>
    <row r="633" spans="4:50" ht="15.75">
      <c r="D633" s="41">
        <f>'Input Data'!E646</f>
        <v>0</v>
      </c>
      <c r="E633" s="43">
        <f>'Input Data'!F646</f>
        <v>0</v>
      </c>
      <c r="F633" s="43">
        <f>'Input Data'!G646</f>
        <v>0</v>
      </c>
      <c r="G633" s="43">
        <f>'Input Data'!H646</f>
        <v>0</v>
      </c>
      <c r="H633" s="41">
        <f>('Input Data'!E646)/3.28084</f>
        <v>0</v>
      </c>
      <c r="I633" s="43">
        <f t="shared" si="361"/>
        <v>0</v>
      </c>
      <c r="J633" s="43">
        <f t="shared" si="362"/>
        <v>-99</v>
      </c>
      <c r="K633" s="43">
        <f t="shared" si="363"/>
        <v>0</v>
      </c>
      <c r="L633" s="43">
        <f t="shared" si="364"/>
        <v>-99</v>
      </c>
      <c r="M633" s="43">
        <f t="shared" si="365"/>
        <v>0</v>
      </c>
      <c r="N633" s="43">
        <f t="shared" si="366"/>
        <v>-99</v>
      </c>
      <c r="O633" s="43" t="e">
        <f t="shared" si="367"/>
        <v>#DIV/0!</v>
      </c>
      <c r="P633" s="108">
        <f t="shared" si="368"/>
        <v>-99</v>
      </c>
      <c r="Q633" s="128" t="str">
        <f>IF(D633&lt;'Input Data'!$V$4," ",IF(I633=0," ",IF(K633=0," ",12+1.5*LN(K633+0.1))))</f>
        <v xml:space="preserve"> </v>
      </c>
      <c r="R633" s="120">
        <f t="shared" si="369"/>
        <v>-0.63022410000000006</v>
      </c>
      <c r="S633" s="109">
        <f t="shared" si="370"/>
        <v>0</v>
      </c>
      <c r="T633" s="110">
        <f t="shared" si="371"/>
        <v>0</v>
      </c>
      <c r="U633" s="109">
        <f t="shared" si="351"/>
        <v>0</v>
      </c>
      <c r="V633" s="69" t="e">
        <f t="shared" si="372"/>
        <v>#DIV/0!</v>
      </c>
      <c r="W633" s="109" t="e">
        <f t="shared" si="352"/>
        <v>#DIV/0!</v>
      </c>
      <c r="X633" s="109" t="e">
        <f t="shared" si="353"/>
        <v>#DIV/0!</v>
      </c>
      <c r="Y633" s="109" t="e">
        <f t="shared" si="354"/>
        <v>#DIV/0!</v>
      </c>
      <c r="Z633" s="109" t="e">
        <f t="shared" si="355"/>
        <v>#DIV/0!</v>
      </c>
      <c r="AA633" s="235" t="str">
        <f>IF(D633&lt;'Input Data'!$V$4," ",IF(I633=0," ",IF(K633=0," ",IF(AX633=4,28,IF(AX633=3,28,IF(AX633=2,28,IF(AX633=1,28,IF(AB633&gt;43,43,AB633))))))))</f>
        <v xml:space="preserve"> </v>
      </c>
      <c r="AB633" s="111" t="e">
        <f t="shared" si="356"/>
        <v>#DIV/0!</v>
      </c>
      <c r="AC633" s="128" t="e">
        <f t="shared" si="373"/>
        <v>#DIV/0!</v>
      </c>
      <c r="AD633" s="81">
        <f t="shared" si="357"/>
        <v>-99</v>
      </c>
      <c r="AE633" s="128" t="str">
        <f>IF(D633&lt;'Input Data'!$V$4," ",IF(I633=0," ",IF(K633=0," ",5*(I633-S633))))</f>
        <v xml:space="preserve"> </v>
      </c>
      <c r="AF633" s="81">
        <f t="shared" si="374"/>
        <v>-0.99</v>
      </c>
      <c r="AG633" s="81">
        <f t="shared" si="358"/>
        <v>-99</v>
      </c>
      <c r="AH633" s="119" t="e">
        <f t="shared" si="375"/>
        <v>#DIV/0!</v>
      </c>
      <c r="AI633" s="130" t="e">
        <f t="shared" si="376"/>
        <v>#DIV/0!</v>
      </c>
      <c r="AJ633" s="119" t="e">
        <f t="shared" si="377"/>
        <v>#DIV/0!</v>
      </c>
      <c r="AK633" s="119">
        <f t="shared" si="378"/>
        <v>-99</v>
      </c>
      <c r="AL633" s="69" t="e">
        <f t="shared" si="379"/>
        <v>#DIV/0!</v>
      </c>
      <c r="AM633" s="114" t="e">
        <f t="shared" si="380"/>
        <v>#DIV/0!</v>
      </c>
      <c r="AN633" s="119" t="e">
        <f t="shared" si="381"/>
        <v>#DIV/0!</v>
      </c>
      <c r="AO633" s="119" t="e">
        <f t="shared" si="382"/>
        <v>#DIV/0!</v>
      </c>
      <c r="AP633" s="119" t="e">
        <f t="shared" si="383"/>
        <v>#DIV/0!</v>
      </c>
      <c r="AQ633" s="119" t="e">
        <f t="shared" si="384"/>
        <v>#DIV/0!</v>
      </c>
      <c r="AR633" s="119" t="e">
        <f t="shared" si="385"/>
        <v>#DIV/0!</v>
      </c>
      <c r="AS633" s="114" t="e">
        <f t="shared" si="386"/>
        <v>#DIV/0!</v>
      </c>
      <c r="AT633" s="114" t="e">
        <f t="shared" si="359"/>
        <v>#DIV/0!</v>
      </c>
      <c r="AU633" s="114" t="e">
        <f t="shared" si="387"/>
        <v>#DIV/0!</v>
      </c>
      <c r="AV633" s="114" t="e">
        <f t="shared" si="360"/>
        <v>#DIV/0!</v>
      </c>
      <c r="AW633" s="69" t="e">
        <f t="shared" si="388"/>
        <v>#DIV/0!</v>
      </c>
      <c r="AX633" s="69" t="e">
        <f t="shared" si="389"/>
        <v>#DIV/0!</v>
      </c>
    </row>
    <row r="634" spans="4:50" ht="15.75">
      <c r="D634" s="41">
        <f>'Input Data'!E647</f>
        <v>0</v>
      </c>
      <c r="E634" s="43">
        <f>'Input Data'!F647</f>
        <v>0</v>
      </c>
      <c r="F634" s="43">
        <f>'Input Data'!G647</f>
        <v>0</v>
      </c>
      <c r="G634" s="43">
        <f>'Input Data'!H647</f>
        <v>0</v>
      </c>
      <c r="H634" s="41">
        <f>('Input Data'!E647)/3.28084</f>
        <v>0</v>
      </c>
      <c r="I634" s="43">
        <f t="shared" si="361"/>
        <v>0</v>
      </c>
      <c r="J634" s="43">
        <f t="shared" si="362"/>
        <v>-99</v>
      </c>
      <c r="K634" s="43">
        <f t="shared" si="363"/>
        <v>0</v>
      </c>
      <c r="L634" s="43">
        <f t="shared" si="364"/>
        <v>-99</v>
      </c>
      <c r="M634" s="43">
        <f t="shared" si="365"/>
        <v>0</v>
      </c>
      <c r="N634" s="43">
        <f t="shared" si="366"/>
        <v>-99</v>
      </c>
      <c r="O634" s="43" t="e">
        <f t="shared" si="367"/>
        <v>#DIV/0!</v>
      </c>
      <c r="P634" s="108">
        <f t="shared" si="368"/>
        <v>-99</v>
      </c>
      <c r="Q634" s="128" t="str">
        <f>IF(D634&lt;'Input Data'!$V$4," ",IF(I634=0," ",IF(K634=0," ",12+1.5*LN(K634+0.1))))</f>
        <v xml:space="preserve"> </v>
      </c>
      <c r="R634" s="120">
        <f t="shared" si="369"/>
        <v>-0.63022410000000006</v>
      </c>
      <c r="S634" s="109">
        <f t="shared" si="370"/>
        <v>0</v>
      </c>
      <c r="T634" s="110">
        <f t="shared" si="371"/>
        <v>0</v>
      </c>
      <c r="U634" s="109">
        <f t="shared" si="351"/>
        <v>0</v>
      </c>
      <c r="V634" s="69" t="e">
        <f t="shared" si="372"/>
        <v>#DIV/0!</v>
      </c>
      <c r="W634" s="109" t="e">
        <f t="shared" si="352"/>
        <v>#DIV/0!</v>
      </c>
      <c r="X634" s="109" t="e">
        <f t="shared" si="353"/>
        <v>#DIV/0!</v>
      </c>
      <c r="Y634" s="109" t="e">
        <f t="shared" si="354"/>
        <v>#DIV/0!</v>
      </c>
      <c r="Z634" s="109" t="e">
        <f t="shared" si="355"/>
        <v>#DIV/0!</v>
      </c>
      <c r="AA634" s="235" t="str">
        <f>IF(D634&lt;'Input Data'!$V$4," ",IF(I634=0," ",IF(K634=0," ",IF(AX634=4,28,IF(AX634=3,28,IF(AX634=2,28,IF(AX634=1,28,IF(AB634&gt;43,43,AB634))))))))</f>
        <v xml:space="preserve"> </v>
      </c>
      <c r="AB634" s="111" t="e">
        <f t="shared" si="356"/>
        <v>#DIV/0!</v>
      </c>
      <c r="AC634" s="128" t="e">
        <f t="shared" si="373"/>
        <v>#DIV/0!</v>
      </c>
      <c r="AD634" s="81">
        <f t="shared" si="357"/>
        <v>-99</v>
      </c>
      <c r="AE634" s="128" t="str">
        <f>IF(D634&lt;'Input Data'!$V$4," ",IF(I634=0," ",IF(K634=0," ",5*(I634-S634))))</f>
        <v xml:space="preserve"> </v>
      </c>
      <c r="AF634" s="81">
        <f t="shared" si="374"/>
        <v>-0.99</v>
      </c>
      <c r="AG634" s="81">
        <f t="shared" si="358"/>
        <v>-99</v>
      </c>
      <c r="AH634" s="119" t="e">
        <f t="shared" si="375"/>
        <v>#DIV/0!</v>
      </c>
      <c r="AI634" s="130" t="e">
        <f t="shared" si="376"/>
        <v>#DIV/0!</v>
      </c>
      <c r="AJ634" s="119" t="e">
        <f t="shared" si="377"/>
        <v>#DIV/0!</v>
      </c>
      <c r="AK634" s="119">
        <f t="shared" si="378"/>
        <v>-99</v>
      </c>
      <c r="AL634" s="69" t="e">
        <f t="shared" si="379"/>
        <v>#DIV/0!</v>
      </c>
      <c r="AM634" s="114" t="e">
        <f t="shared" si="380"/>
        <v>#DIV/0!</v>
      </c>
      <c r="AN634" s="119" t="e">
        <f t="shared" si="381"/>
        <v>#DIV/0!</v>
      </c>
      <c r="AO634" s="119" t="e">
        <f t="shared" si="382"/>
        <v>#DIV/0!</v>
      </c>
      <c r="AP634" s="119" t="e">
        <f t="shared" si="383"/>
        <v>#DIV/0!</v>
      </c>
      <c r="AQ634" s="119" t="e">
        <f t="shared" si="384"/>
        <v>#DIV/0!</v>
      </c>
      <c r="AR634" s="119" t="e">
        <f t="shared" si="385"/>
        <v>#DIV/0!</v>
      </c>
      <c r="AS634" s="114" t="e">
        <f t="shared" si="386"/>
        <v>#DIV/0!</v>
      </c>
      <c r="AT634" s="114" t="e">
        <f t="shared" si="359"/>
        <v>#DIV/0!</v>
      </c>
      <c r="AU634" s="114" t="e">
        <f t="shared" si="387"/>
        <v>#DIV/0!</v>
      </c>
      <c r="AV634" s="114" t="e">
        <f t="shared" si="360"/>
        <v>#DIV/0!</v>
      </c>
      <c r="AW634" s="69" t="e">
        <f t="shared" si="388"/>
        <v>#DIV/0!</v>
      </c>
      <c r="AX634" s="69" t="e">
        <f t="shared" si="389"/>
        <v>#DIV/0!</v>
      </c>
    </row>
    <row r="635" spans="4:50" ht="15.75">
      <c r="D635" s="41">
        <f>'Input Data'!E648</f>
        <v>0</v>
      </c>
      <c r="E635" s="43">
        <f>'Input Data'!F648</f>
        <v>0</v>
      </c>
      <c r="F635" s="43">
        <f>'Input Data'!G648</f>
        <v>0</v>
      </c>
      <c r="G635" s="43">
        <f>'Input Data'!H648</f>
        <v>0</v>
      </c>
      <c r="H635" s="41">
        <f>('Input Data'!E648)/3.28084</f>
        <v>0</v>
      </c>
      <c r="I635" s="43">
        <f t="shared" si="361"/>
        <v>0</v>
      </c>
      <c r="J635" s="43">
        <f t="shared" si="362"/>
        <v>-99</v>
      </c>
      <c r="K635" s="43">
        <f t="shared" si="363"/>
        <v>0</v>
      </c>
      <c r="L635" s="43">
        <f t="shared" si="364"/>
        <v>-99</v>
      </c>
      <c r="M635" s="43">
        <f t="shared" si="365"/>
        <v>0</v>
      </c>
      <c r="N635" s="43">
        <f t="shared" si="366"/>
        <v>-99</v>
      </c>
      <c r="O635" s="43" t="e">
        <f t="shared" si="367"/>
        <v>#DIV/0!</v>
      </c>
      <c r="P635" s="108">
        <f t="shared" si="368"/>
        <v>-99</v>
      </c>
      <c r="Q635" s="128" t="str">
        <f>IF(D635&lt;'Input Data'!$V$4," ",IF(I635=0," ",IF(K635=0," ",12+1.5*LN(K635+0.1))))</f>
        <v xml:space="preserve"> </v>
      </c>
      <c r="R635" s="120">
        <f t="shared" si="369"/>
        <v>-0.63022410000000006</v>
      </c>
      <c r="S635" s="109">
        <f t="shared" si="370"/>
        <v>0</v>
      </c>
      <c r="T635" s="110">
        <f t="shared" si="371"/>
        <v>0</v>
      </c>
      <c r="U635" s="109">
        <f t="shared" si="351"/>
        <v>0</v>
      </c>
      <c r="V635" s="69" t="e">
        <f t="shared" si="372"/>
        <v>#DIV/0!</v>
      </c>
      <c r="W635" s="109" t="e">
        <f t="shared" si="352"/>
        <v>#DIV/0!</v>
      </c>
      <c r="X635" s="109" t="e">
        <f t="shared" si="353"/>
        <v>#DIV/0!</v>
      </c>
      <c r="Y635" s="109" t="e">
        <f t="shared" si="354"/>
        <v>#DIV/0!</v>
      </c>
      <c r="Z635" s="109" t="e">
        <f t="shared" si="355"/>
        <v>#DIV/0!</v>
      </c>
      <c r="AA635" s="235" t="str">
        <f>IF(D635&lt;'Input Data'!$V$4," ",IF(I635=0," ",IF(K635=0," ",IF(AX635=4,28,IF(AX635=3,28,IF(AX635=2,28,IF(AX635=1,28,IF(AB635&gt;43,43,AB635))))))))</f>
        <v xml:space="preserve"> </v>
      </c>
      <c r="AB635" s="111" t="e">
        <f t="shared" si="356"/>
        <v>#DIV/0!</v>
      </c>
      <c r="AC635" s="128" t="e">
        <f t="shared" si="373"/>
        <v>#DIV/0!</v>
      </c>
      <c r="AD635" s="81">
        <f t="shared" si="357"/>
        <v>-99</v>
      </c>
      <c r="AE635" s="128" t="str">
        <f>IF(D635&lt;'Input Data'!$V$4," ",IF(I635=0," ",IF(K635=0," ",5*(I635-S635))))</f>
        <v xml:space="preserve"> </v>
      </c>
      <c r="AF635" s="81">
        <f t="shared" si="374"/>
        <v>-0.99</v>
      </c>
      <c r="AG635" s="81">
        <f t="shared" si="358"/>
        <v>-99</v>
      </c>
      <c r="AH635" s="119" t="e">
        <f t="shared" si="375"/>
        <v>#DIV/0!</v>
      </c>
      <c r="AI635" s="130" t="e">
        <f t="shared" si="376"/>
        <v>#DIV/0!</v>
      </c>
      <c r="AJ635" s="119" t="e">
        <f t="shared" si="377"/>
        <v>#DIV/0!</v>
      </c>
      <c r="AK635" s="119">
        <f t="shared" si="378"/>
        <v>-99</v>
      </c>
      <c r="AL635" s="69" t="e">
        <f t="shared" si="379"/>
        <v>#DIV/0!</v>
      </c>
      <c r="AM635" s="114" t="e">
        <f t="shared" si="380"/>
        <v>#DIV/0!</v>
      </c>
      <c r="AN635" s="119" t="e">
        <f t="shared" si="381"/>
        <v>#DIV/0!</v>
      </c>
      <c r="AO635" s="119" t="e">
        <f t="shared" si="382"/>
        <v>#DIV/0!</v>
      </c>
      <c r="AP635" s="119" t="e">
        <f t="shared" si="383"/>
        <v>#DIV/0!</v>
      </c>
      <c r="AQ635" s="119" t="e">
        <f t="shared" si="384"/>
        <v>#DIV/0!</v>
      </c>
      <c r="AR635" s="119" t="e">
        <f t="shared" si="385"/>
        <v>#DIV/0!</v>
      </c>
      <c r="AS635" s="114" t="e">
        <f t="shared" si="386"/>
        <v>#DIV/0!</v>
      </c>
      <c r="AT635" s="114" t="e">
        <f t="shared" si="359"/>
        <v>#DIV/0!</v>
      </c>
      <c r="AU635" s="114" t="e">
        <f t="shared" si="387"/>
        <v>#DIV/0!</v>
      </c>
      <c r="AV635" s="114" t="e">
        <f t="shared" si="360"/>
        <v>#DIV/0!</v>
      </c>
      <c r="AW635" s="69" t="e">
        <f t="shared" si="388"/>
        <v>#DIV/0!</v>
      </c>
      <c r="AX635" s="69" t="e">
        <f t="shared" si="389"/>
        <v>#DIV/0!</v>
      </c>
    </row>
    <row r="636" spans="4:50" ht="15.75">
      <c r="D636" s="41">
        <f>'Input Data'!E649</f>
        <v>0</v>
      </c>
      <c r="E636" s="43">
        <f>'Input Data'!F649</f>
        <v>0</v>
      </c>
      <c r="F636" s="43">
        <f>'Input Data'!G649</f>
        <v>0</v>
      </c>
      <c r="G636" s="43">
        <f>'Input Data'!H649</f>
        <v>0</v>
      </c>
      <c r="H636" s="41">
        <f>('Input Data'!E649)/3.28084</f>
        <v>0</v>
      </c>
      <c r="I636" s="43">
        <f t="shared" si="361"/>
        <v>0</v>
      </c>
      <c r="J636" s="43">
        <f t="shared" si="362"/>
        <v>-99</v>
      </c>
      <c r="K636" s="43">
        <f t="shared" si="363"/>
        <v>0</v>
      </c>
      <c r="L636" s="43">
        <f t="shared" si="364"/>
        <v>-99</v>
      </c>
      <c r="M636" s="43">
        <f t="shared" si="365"/>
        <v>0</v>
      </c>
      <c r="N636" s="43">
        <f t="shared" si="366"/>
        <v>-99</v>
      </c>
      <c r="O636" s="43" t="e">
        <f t="shared" si="367"/>
        <v>#DIV/0!</v>
      </c>
      <c r="P636" s="108">
        <f t="shared" si="368"/>
        <v>-99</v>
      </c>
      <c r="Q636" s="128" t="str">
        <f>IF(D636&lt;'Input Data'!$V$4," ",IF(I636=0," ",IF(K636=0," ",12+1.5*LN(K636+0.1))))</f>
        <v xml:space="preserve"> </v>
      </c>
      <c r="R636" s="120">
        <f t="shared" si="369"/>
        <v>-0.63022410000000006</v>
      </c>
      <c r="S636" s="109">
        <f t="shared" si="370"/>
        <v>0</v>
      </c>
      <c r="T636" s="110">
        <f t="shared" si="371"/>
        <v>0</v>
      </c>
      <c r="U636" s="109">
        <f t="shared" si="351"/>
        <v>0</v>
      </c>
      <c r="V636" s="69" t="e">
        <f t="shared" si="372"/>
        <v>#DIV/0!</v>
      </c>
      <c r="W636" s="109" t="e">
        <f t="shared" si="352"/>
        <v>#DIV/0!</v>
      </c>
      <c r="X636" s="109" t="e">
        <f t="shared" si="353"/>
        <v>#DIV/0!</v>
      </c>
      <c r="Y636" s="109" t="e">
        <f t="shared" si="354"/>
        <v>#DIV/0!</v>
      </c>
      <c r="Z636" s="109" t="e">
        <f t="shared" si="355"/>
        <v>#DIV/0!</v>
      </c>
      <c r="AA636" s="235" t="str">
        <f>IF(D636&lt;'Input Data'!$V$4," ",IF(I636=0," ",IF(K636=0," ",IF(AX636=4,28,IF(AX636=3,28,IF(AX636=2,28,IF(AX636=1,28,IF(AB636&gt;43,43,AB636))))))))</f>
        <v xml:space="preserve"> </v>
      </c>
      <c r="AB636" s="111" t="e">
        <f t="shared" si="356"/>
        <v>#DIV/0!</v>
      </c>
      <c r="AC636" s="128" t="e">
        <f t="shared" si="373"/>
        <v>#DIV/0!</v>
      </c>
      <c r="AD636" s="81">
        <f t="shared" si="357"/>
        <v>-99</v>
      </c>
      <c r="AE636" s="128" t="str">
        <f>IF(D636&lt;'Input Data'!$V$4," ",IF(I636=0," ",IF(K636=0," ",5*(I636-S636))))</f>
        <v xml:space="preserve"> </v>
      </c>
      <c r="AF636" s="81">
        <f t="shared" si="374"/>
        <v>-0.99</v>
      </c>
      <c r="AG636" s="81">
        <f t="shared" si="358"/>
        <v>-99</v>
      </c>
      <c r="AH636" s="119" t="e">
        <f t="shared" si="375"/>
        <v>#DIV/0!</v>
      </c>
      <c r="AI636" s="130" t="e">
        <f t="shared" si="376"/>
        <v>#DIV/0!</v>
      </c>
      <c r="AJ636" s="119" t="e">
        <f t="shared" si="377"/>
        <v>#DIV/0!</v>
      </c>
      <c r="AK636" s="119">
        <f t="shared" si="378"/>
        <v>-99</v>
      </c>
      <c r="AL636" s="69" t="e">
        <f t="shared" si="379"/>
        <v>#DIV/0!</v>
      </c>
      <c r="AM636" s="114" t="e">
        <f t="shared" si="380"/>
        <v>#DIV/0!</v>
      </c>
      <c r="AN636" s="119" t="e">
        <f t="shared" si="381"/>
        <v>#DIV/0!</v>
      </c>
      <c r="AO636" s="119" t="e">
        <f t="shared" si="382"/>
        <v>#DIV/0!</v>
      </c>
      <c r="AP636" s="119" t="e">
        <f t="shared" si="383"/>
        <v>#DIV/0!</v>
      </c>
      <c r="AQ636" s="119" t="e">
        <f t="shared" si="384"/>
        <v>#DIV/0!</v>
      </c>
      <c r="AR636" s="119" t="e">
        <f t="shared" si="385"/>
        <v>#DIV/0!</v>
      </c>
      <c r="AS636" s="114" t="e">
        <f t="shared" si="386"/>
        <v>#DIV/0!</v>
      </c>
      <c r="AT636" s="114" t="e">
        <f t="shared" si="359"/>
        <v>#DIV/0!</v>
      </c>
      <c r="AU636" s="114" t="e">
        <f t="shared" si="387"/>
        <v>#DIV/0!</v>
      </c>
      <c r="AV636" s="114" t="e">
        <f t="shared" si="360"/>
        <v>#DIV/0!</v>
      </c>
      <c r="AW636" s="69" t="e">
        <f t="shared" si="388"/>
        <v>#DIV/0!</v>
      </c>
      <c r="AX636" s="69" t="e">
        <f t="shared" si="389"/>
        <v>#DIV/0!</v>
      </c>
    </row>
    <row r="637" spans="4:50" ht="15.75">
      <c r="D637" s="41">
        <f>'Input Data'!E650</f>
        <v>0</v>
      </c>
      <c r="E637" s="43">
        <f>'Input Data'!F650</f>
        <v>0</v>
      </c>
      <c r="F637" s="43">
        <f>'Input Data'!G650</f>
        <v>0</v>
      </c>
      <c r="G637" s="43">
        <f>'Input Data'!H650</f>
        <v>0</v>
      </c>
      <c r="H637" s="41">
        <f>('Input Data'!E650)/3.28084</f>
        <v>0</v>
      </c>
      <c r="I637" s="43">
        <f t="shared" si="361"/>
        <v>0</v>
      </c>
      <c r="J637" s="43">
        <f t="shared" si="362"/>
        <v>-99</v>
      </c>
      <c r="K637" s="43">
        <f t="shared" si="363"/>
        <v>0</v>
      </c>
      <c r="L637" s="43">
        <f t="shared" si="364"/>
        <v>-99</v>
      </c>
      <c r="M637" s="43">
        <f t="shared" si="365"/>
        <v>0</v>
      </c>
      <c r="N637" s="43">
        <f t="shared" si="366"/>
        <v>-99</v>
      </c>
      <c r="O637" s="43" t="e">
        <f t="shared" si="367"/>
        <v>#DIV/0!</v>
      </c>
      <c r="P637" s="108">
        <f t="shared" si="368"/>
        <v>-99</v>
      </c>
      <c r="Q637" s="128" t="str">
        <f>IF(D637&lt;'Input Data'!$V$4," ",IF(I637=0," ",IF(K637=0," ",12+1.5*LN(K637+0.1))))</f>
        <v xml:space="preserve"> </v>
      </c>
      <c r="R637" s="120">
        <f t="shared" si="369"/>
        <v>-0.63022410000000006</v>
      </c>
      <c r="S637" s="109">
        <f t="shared" si="370"/>
        <v>0</v>
      </c>
      <c r="T637" s="110">
        <f t="shared" si="371"/>
        <v>0</v>
      </c>
      <c r="U637" s="109">
        <f t="shared" si="351"/>
        <v>0</v>
      </c>
      <c r="V637" s="69" t="e">
        <f t="shared" si="372"/>
        <v>#DIV/0!</v>
      </c>
      <c r="W637" s="109" t="e">
        <f t="shared" si="352"/>
        <v>#DIV/0!</v>
      </c>
      <c r="X637" s="109" t="e">
        <f t="shared" si="353"/>
        <v>#DIV/0!</v>
      </c>
      <c r="Y637" s="109" t="e">
        <f t="shared" si="354"/>
        <v>#DIV/0!</v>
      </c>
      <c r="Z637" s="109" t="e">
        <f t="shared" si="355"/>
        <v>#DIV/0!</v>
      </c>
      <c r="AA637" s="235" t="str">
        <f>IF(D637&lt;'Input Data'!$V$4," ",IF(I637=0," ",IF(K637=0," ",IF(AX637=4,28,IF(AX637=3,28,IF(AX637=2,28,IF(AX637=1,28,IF(AB637&gt;43,43,AB637))))))))</f>
        <v xml:space="preserve"> </v>
      </c>
      <c r="AB637" s="111" t="e">
        <f t="shared" si="356"/>
        <v>#DIV/0!</v>
      </c>
      <c r="AC637" s="128" t="e">
        <f t="shared" si="373"/>
        <v>#DIV/0!</v>
      </c>
      <c r="AD637" s="81">
        <f t="shared" si="357"/>
        <v>-99</v>
      </c>
      <c r="AE637" s="128" t="str">
        <f>IF(D637&lt;'Input Data'!$V$4," ",IF(I637=0," ",IF(K637=0," ",5*(I637-S637))))</f>
        <v xml:space="preserve"> </v>
      </c>
      <c r="AF637" s="81">
        <f t="shared" si="374"/>
        <v>-0.99</v>
      </c>
      <c r="AG637" s="81">
        <f t="shared" si="358"/>
        <v>-99</v>
      </c>
      <c r="AH637" s="119" t="e">
        <f t="shared" si="375"/>
        <v>#DIV/0!</v>
      </c>
      <c r="AI637" s="130" t="e">
        <f t="shared" si="376"/>
        <v>#DIV/0!</v>
      </c>
      <c r="AJ637" s="119" t="e">
        <f t="shared" si="377"/>
        <v>#DIV/0!</v>
      </c>
      <c r="AK637" s="119">
        <f t="shared" si="378"/>
        <v>-99</v>
      </c>
      <c r="AL637" s="69" t="e">
        <f t="shared" si="379"/>
        <v>#DIV/0!</v>
      </c>
      <c r="AM637" s="114" t="e">
        <f t="shared" si="380"/>
        <v>#DIV/0!</v>
      </c>
      <c r="AN637" s="119" t="e">
        <f t="shared" si="381"/>
        <v>#DIV/0!</v>
      </c>
      <c r="AO637" s="119" t="e">
        <f t="shared" si="382"/>
        <v>#DIV/0!</v>
      </c>
      <c r="AP637" s="119" t="e">
        <f t="shared" si="383"/>
        <v>#DIV/0!</v>
      </c>
      <c r="AQ637" s="119" t="e">
        <f t="shared" si="384"/>
        <v>#DIV/0!</v>
      </c>
      <c r="AR637" s="119" t="e">
        <f t="shared" si="385"/>
        <v>#DIV/0!</v>
      </c>
      <c r="AS637" s="114" t="e">
        <f t="shared" si="386"/>
        <v>#DIV/0!</v>
      </c>
      <c r="AT637" s="114" t="e">
        <f t="shared" si="359"/>
        <v>#DIV/0!</v>
      </c>
      <c r="AU637" s="114" t="e">
        <f t="shared" si="387"/>
        <v>#DIV/0!</v>
      </c>
      <c r="AV637" s="114" t="e">
        <f t="shared" si="360"/>
        <v>#DIV/0!</v>
      </c>
      <c r="AW637" s="69" t="e">
        <f t="shared" si="388"/>
        <v>#DIV/0!</v>
      </c>
      <c r="AX637" s="69" t="e">
        <f t="shared" si="389"/>
        <v>#DIV/0!</v>
      </c>
    </row>
    <row r="638" spans="4:50" ht="15.75">
      <c r="D638" s="41">
        <f>'Input Data'!E651</f>
        <v>0</v>
      </c>
      <c r="E638" s="43">
        <f>'Input Data'!F651</f>
        <v>0</v>
      </c>
      <c r="F638" s="43">
        <f>'Input Data'!G651</f>
        <v>0</v>
      </c>
      <c r="G638" s="43">
        <f>'Input Data'!H651</f>
        <v>0</v>
      </c>
      <c r="H638" s="41">
        <f>('Input Data'!E651)/3.28084</f>
        <v>0</v>
      </c>
      <c r="I638" s="43">
        <f t="shared" si="361"/>
        <v>0</v>
      </c>
      <c r="J638" s="43">
        <f t="shared" si="362"/>
        <v>-99</v>
      </c>
      <c r="K638" s="43">
        <f t="shared" si="363"/>
        <v>0</v>
      </c>
      <c r="L638" s="43">
        <f t="shared" si="364"/>
        <v>-99</v>
      </c>
      <c r="M638" s="43">
        <f t="shared" si="365"/>
        <v>0</v>
      </c>
      <c r="N638" s="43">
        <f t="shared" si="366"/>
        <v>-99</v>
      </c>
      <c r="O638" s="43" t="e">
        <f t="shared" si="367"/>
        <v>#DIV/0!</v>
      </c>
      <c r="P638" s="108">
        <f t="shared" si="368"/>
        <v>-99</v>
      </c>
      <c r="Q638" s="128" t="str">
        <f>IF(D638&lt;'Input Data'!$V$4," ",IF(I638=0," ",IF(K638=0," ",12+1.5*LN(K638+0.1))))</f>
        <v xml:space="preserve"> </v>
      </c>
      <c r="R638" s="120">
        <f t="shared" si="369"/>
        <v>-0.63022410000000006</v>
      </c>
      <c r="S638" s="109">
        <f t="shared" si="370"/>
        <v>0</v>
      </c>
      <c r="T638" s="110">
        <f t="shared" si="371"/>
        <v>0</v>
      </c>
      <c r="U638" s="109">
        <f t="shared" si="351"/>
        <v>0</v>
      </c>
      <c r="V638" s="69" t="e">
        <f t="shared" si="372"/>
        <v>#DIV/0!</v>
      </c>
      <c r="W638" s="109" t="e">
        <f t="shared" si="352"/>
        <v>#DIV/0!</v>
      </c>
      <c r="X638" s="109" t="e">
        <f t="shared" si="353"/>
        <v>#DIV/0!</v>
      </c>
      <c r="Y638" s="109" t="e">
        <f t="shared" si="354"/>
        <v>#DIV/0!</v>
      </c>
      <c r="Z638" s="109" t="e">
        <f t="shared" si="355"/>
        <v>#DIV/0!</v>
      </c>
      <c r="AA638" s="235" t="str">
        <f>IF(D638&lt;'Input Data'!$V$4," ",IF(I638=0," ",IF(K638=0," ",IF(AX638=4,28,IF(AX638=3,28,IF(AX638=2,28,IF(AX638=1,28,IF(AB638&gt;43,43,AB638))))))))</f>
        <v xml:space="preserve"> </v>
      </c>
      <c r="AB638" s="111" t="e">
        <f t="shared" si="356"/>
        <v>#DIV/0!</v>
      </c>
      <c r="AC638" s="128" t="e">
        <f t="shared" si="373"/>
        <v>#DIV/0!</v>
      </c>
      <c r="AD638" s="81">
        <f t="shared" si="357"/>
        <v>-99</v>
      </c>
      <c r="AE638" s="128" t="str">
        <f>IF(D638&lt;'Input Data'!$V$4," ",IF(I638=0," ",IF(K638=0," ",5*(I638-S638))))</f>
        <v xml:space="preserve"> </v>
      </c>
      <c r="AF638" s="81">
        <f t="shared" si="374"/>
        <v>-0.99</v>
      </c>
      <c r="AG638" s="81">
        <f t="shared" si="358"/>
        <v>-99</v>
      </c>
      <c r="AH638" s="119" t="e">
        <f t="shared" si="375"/>
        <v>#DIV/0!</v>
      </c>
      <c r="AI638" s="130" t="e">
        <f t="shared" si="376"/>
        <v>#DIV/0!</v>
      </c>
      <c r="AJ638" s="119" t="e">
        <f t="shared" si="377"/>
        <v>#DIV/0!</v>
      </c>
      <c r="AK638" s="119">
        <f t="shared" si="378"/>
        <v>-99</v>
      </c>
      <c r="AL638" s="69" t="e">
        <f t="shared" si="379"/>
        <v>#DIV/0!</v>
      </c>
      <c r="AM638" s="114" t="e">
        <f t="shared" si="380"/>
        <v>#DIV/0!</v>
      </c>
      <c r="AN638" s="119" t="e">
        <f t="shared" si="381"/>
        <v>#DIV/0!</v>
      </c>
      <c r="AO638" s="119" t="e">
        <f t="shared" si="382"/>
        <v>#DIV/0!</v>
      </c>
      <c r="AP638" s="119" t="e">
        <f t="shared" si="383"/>
        <v>#DIV/0!</v>
      </c>
      <c r="AQ638" s="119" t="e">
        <f t="shared" si="384"/>
        <v>#DIV/0!</v>
      </c>
      <c r="AR638" s="119" t="e">
        <f t="shared" si="385"/>
        <v>#DIV/0!</v>
      </c>
      <c r="AS638" s="114" t="e">
        <f t="shared" si="386"/>
        <v>#DIV/0!</v>
      </c>
      <c r="AT638" s="114" t="e">
        <f t="shared" si="359"/>
        <v>#DIV/0!</v>
      </c>
      <c r="AU638" s="114" t="e">
        <f t="shared" si="387"/>
        <v>#DIV/0!</v>
      </c>
      <c r="AV638" s="114" t="e">
        <f t="shared" si="360"/>
        <v>#DIV/0!</v>
      </c>
      <c r="AW638" s="69" t="e">
        <f t="shared" si="388"/>
        <v>#DIV/0!</v>
      </c>
      <c r="AX638" s="69" t="e">
        <f t="shared" si="389"/>
        <v>#DIV/0!</v>
      </c>
    </row>
    <row r="639" spans="4:50" ht="15.75">
      <c r="D639" s="41">
        <f>'Input Data'!E652</f>
        <v>0</v>
      </c>
      <c r="E639" s="43">
        <f>'Input Data'!F652</f>
        <v>0</v>
      </c>
      <c r="F639" s="43">
        <f>'Input Data'!G652</f>
        <v>0</v>
      </c>
      <c r="G639" s="43">
        <f>'Input Data'!H652</f>
        <v>0</v>
      </c>
      <c r="H639" s="41">
        <f>('Input Data'!E652)/3.28084</f>
        <v>0</v>
      </c>
      <c r="I639" s="43">
        <f t="shared" si="361"/>
        <v>0</v>
      </c>
      <c r="J639" s="43">
        <f t="shared" si="362"/>
        <v>-99</v>
      </c>
      <c r="K639" s="43">
        <f t="shared" si="363"/>
        <v>0</v>
      </c>
      <c r="L639" s="43">
        <f t="shared" si="364"/>
        <v>-99</v>
      </c>
      <c r="M639" s="43">
        <f t="shared" si="365"/>
        <v>0</v>
      </c>
      <c r="N639" s="43">
        <f t="shared" si="366"/>
        <v>-99</v>
      </c>
      <c r="O639" s="43" t="e">
        <f t="shared" si="367"/>
        <v>#DIV/0!</v>
      </c>
      <c r="P639" s="108">
        <f t="shared" si="368"/>
        <v>-99</v>
      </c>
      <c r="Q639" s="128" t="str">
        <f>IF(D639&lt;'Input Data'!$V$4," ",IF(I639=0," ",IF(K639=0," ",12+1.5*LN(K639+0.1))))</f>
        <v xml:space="preserve"> </v>
      </c>
      <c r="R639" s="120">
        <f t="shared" si="369"/>
        <v>-0.63022410000000006</v>
      </c>
      <c r="S639" s="109">
        <f t="shared" si="370"/>
        <v>0</v>
      </c>
      <c r="T639" s="110">
        <f t="shared" si="371"/>
        <v>0</v>
      </c>
      <c r="U639" s="109">
        <f t="shared" si="351"/>
        <v>0</v>
      </c>
      <c r="V639" s="69" t="e">
        <f t="shared" si="372"/>
        <v>#DIV/0!</v>
      </c>
      <c r="W639" s="109" t="e">
        <f t="shared" si="352"/>
        <v>#DIV/0!</v>
      </c>
      <c r="X639" s="109" t="e">
        <f t="shared" si="353"/>
        <v>#DIV/0!</v>
      </c>
      <c r="Y639" s="109" t="e">
        <f t="shared" si="354"/>
        <v>#DIV/0!</v>
      </c>
      <c r="Z639" s="109" t="e">
        <f t="shared" si="355"/>
        <v>#DIV/0!</v>
      </c>
      <c r="AA639" s="235" t="str">
        <f>IF(D639&lt;'Input Data'!$V$4," ",IF(I639=0," ",IF(K639=0," ",IF(AX639=4,28,IF(AX639=3,28,IF(AX639=2,28,IF(AX639=1,28,IF(AB639&gt;43,43,AB639))))))))</f>
        <v xml:space="preserve"> </v>
      </c>
      <c r="AB639" s="111" t="e">
        <f t="shared" si="356"/>
        <v>#DIV/0!</v>
      </c>
      <c r="AC639" s="128" t="e">
        <f t="shared" si="373"/>
        <v>#DIV/0!</v>
      </c>
      <c r="AD639" s="81">
        <f t="shared" si="357"/>
        <v>-99</v>
      </c>
      <c r="AE639" s="128" t="str">
        <f>IF(D639&lt;'Input Data'!$V$4," ",IF(I639=0," ",IF(K639=0," ",5*(I639-S639))))</f>
        <v xml:space="preserve"> </v>
      </c>
      <c r="AF639" s="81">
        <f t="shared" si="374"/>
        <v>-0.99</v>
      </c>
      <c r="AG639" s="81">
        <f t="shared" si="358"/>
        <v>-99</v>
      </c>
      <c r="AH639" s="119" t="e">
        <f t="shared" si="375"/>
        <v>#DIV/0!</v>
      </c>
      <c r="AI639" s="130" t="e">
        <f t="shared" si="376"/>
        <v>#DIV/0!</v>
      </c>
      <c r="AJ639" s="119" t="e">
        <f t="shared" si="377"/>
        <v>#DIV/0!</v>
      </c>
      <c r="AK639" s="119">
        <f t="shared" si="378"/>
        <v>-99</v>
      </c>
      <c r="AL639" s="69" t="e">
        <f t="shared" si="379"/>
        <v>#DIV/0!</v>
      </c>
      <c r="AM639" s="114" t="e">
        <f t="shared" si="380"/>
        <v>#DIV/0!</v>
      </c>
      <c r="AN639" s="119" t="e">
        <f t="shared" si="381"/>
        <v>#DIV/0!</v>
      </c>
      <c r="AO639" s="119" t="e">
        <f t="shared" si="382"/>
        <v>#DIV/0!</v>
      </c>
      <c r="AP639" s="119" t="e">
        <f t="shared" si="383"/>
        <v>#DIV/0!</v>
      </c>
      <c r="AQ639" s="119" t="e">
        <f t="shared" si="384"/>
        <v>#DIV/0!</v>
      </c>
      <c r="AR639" s="119" t="e">
        <f t="shared" si="385"/>
        <v>#DIV/0!</v>
      </c>
      <c r="AS639" s="114" t="e">
        <f t="shared" si="386"/>
        <v>#DIV/0!</v>
      </c>
      <c r="AT639" s="114" t="e">
        <f t="shared" si="359"/>
        <v>#DIV/0!</v>
      </c>
      <c r="AU639" s="114" t="e">
        <f t="shared" si="387"/>
        <v>#DIV/0!</v>
      </c>
      <c r="AV639" s="114" t="e">
        <f t="shared" si="360"/>
        <v>#DIV/0!</v>
      </c>
      <c r="AW639" s="69" t="e">
        <f t="shared" si="388"/>
        <v>#DIV/0!</v>
      </c>
      <c r="AX639" s="69" t="e">
        <f t="shared" si="389"/>
        <v>#DIV/0!</v>
      </c>
    </row>
    <row r="640" spans="4:50" ht="15.75">
      <c r="D640" s="41">
        <f>'Input Data'!E653</f>
        <v>0</v>
      </c>
      <c r="E640" s="43">
        <f>'Input Data'!F653</f>
        <v>0</v>
      </c>
      <c r="F640" s="43">
        <f>'Input Data'!G653</f>
        <v>0</v>
      </c>
      <c r="G640" s="43">
        <f>'Input Data'!H653</f>
        <v>0</v>
      </c>
      <c r="H640" s="41">
        <f>('Input Data'!E653)/3.28084</f>
        <v>0</v>
      </c>
      <c r="I640" s="43">
        <f t="shared" si="361"/>
        <v>0</v>
      </c>
      <c r="J640" s="43">
        <f t="shared" si="362"/>
        <v>-99</v>
      </c>
      <c r="K640" s="43">
        <f t="shared" si="363"/>
        <v>0</v>
      </c>
      <c r="L640" s="43">
        <f t="shared" si="364"/>
        <v>-99</v>
      </c>
      <c r="M640" s="43">
        <f t="shared" si="365"/>
        <v>0</v>
      </c>
      <c r="N640" s="43">
        <f t="shared" si="366"/>
        <v>-99</v>
      </c>
      <c r="O640" s="43" t="e">
        <f t="shared" si="367"/>
        <v>#DIV/0!</v>
      </c>
      <c r="P640" s="108">
        <f t="shared" si="368"/>
        <v>-99</v>
      </c>
      <c r="Q640" s="128" t="str">
        <f>IF(D640&lt;'Input Data'!$V$4," ",IF(I640=0," ",IF(K640=0," ",12+1.5*LN(K640+0.1))))</f>
        <v xml:space="preserve"> </v>
      </c>
      <c r="R640" s="120">
        <f t="shared" si="369"/>
        <v>-0.63022410000000006</v>
      </c>
      <c r="S640" s="109">
        <f t="shared" si="370"/>
        <v>0</v>
      </c>
      <c r="T640" s="110">
        <f t="shared" si="371"/>
        <v>0</v>
      </c>
      <c r="U640" s="109">
        <f t="shared" si="351"/>
        <v>0</v>
      </c>
      <c r="V640" s="69" t="e">
        <f t="shared" si="372"/>
        <v>#DIV/0!</v>
      </c>
      <c r="W640" s="109" t="e">
        <f t="shared" si="352"/>
        <v>#DIV/0!</v>
      </c>
      <c r="X640" s="109" t="e">
        <f t="shared" si="353"/>
        <v>#DIV/0!</v>
      </c>
      <c r="Y640" s="109" t="e">
        <f t="shared" si="354"/>
        <v>#DIV/0!</v>
      </c>
      <c r="Z640" s="109" t="e">
        <f t="shared" si="355"/>
        <v>#DIV/0!</v>
      </c>
      <c r="AA640" s="235" t="str">
        <f>IF(D640&lt;'Input Data'!$V$4," ",IF(I640=0," ",IF(K640=0," ",IF(AX640=4,28,IF(AX640=3,28,IF(AX640=2,28,IF(AX640=1,28,IF(AB640&gt;43,43,AB640))))))))</f>
        <v xml:space="preserve"> </v>
      </c>
      <c r="AB640" s="111" t="e">
        <f t="shared" si="356"/>
        <v>#DIV/0!</v>
      </c>
      <c r="AC640" s="128" t="e">
        <f t="shared" si="373"/>
        <v>#DIV/0!</v>
      </c>
      <c r="AD640" s="81">
        <f t="shared" si="357"/>
        <v>-99</v>
      </c>
      <c r="AE640" s="128" t="str">
        <f>IF(D640&lt;'Input Data'!$V$4," ",IF(I640=0," ",IF(K640=0," ",5*(I640-S640))))</f>
        <v xml:space="preserve"> </v>
      </c>
      <c r="AF640" s="81">
        <f t="shared" si="374"/>
        <v>-0.99</v>
      </c>
      <c r="AG640" s="81">
        <f t="shared" si="358"/>
        <v>-99</v>
      </c>
      <c r="AH640" s="119" t="e">
        <f t="shared" si="375"/>
        <v>#DIV/0!</v>
      </c>
      <c r="AI640" s="130" t="e">
        <f t="shared" si="376"/>
        <v>#DIV/0!</v>
      </c>
      <c r="AJ640" s="119" t="e">
        <f t="shared" si="377"/>
        <v>#DIV/0!</v>
      </c>
      <c r="AK640" s="119">
        <f t="shared" si="378"/>
        <v>-99</v>
      </c>
      <c r="AL640" s="69" t="e">
        <f t="shared" si="379"/>
        <v>#DIV/0!</v>
      </c>
      <c r="AM640" s="114" t="e">
        <f t="shared" si="380"/>
        <v>#DIV/0!</v>
      </c>
      <c r="AN640" s="119" t="e">
        <f t="shared" si="381"/>
        <v>#DIV/0!</v>
      </c>
      <c r="AO640" s="119" t="e">
        <f t="shared" si="382"/>
        <v>#DIV/0!</v>
      </c>
      <c r="AP640" s="119" t="e">
        <f t="shared" si="383"/>
        <v>#DIV/0!</v>
      </c>
      <c r="AQ640" s="119" t="e">
        <f t="shared" si="384"/>
        <v>#DIV/0!</v>
      </c>
      <c r="AR640" s="119" t="e">
        <f t="shared" si="385"/>
        <v>#DIV/0!</v>
      </c>
      <c r="AS640" s="114" t="e">
        <f t="shared" si="386"/>
        <v>#DIV/0!</v>
      </c>
      <c r="AT640" s="114" t="e">
        <f t="shared" si="359"/>
        <v>#DIV/0!</v>
      </c>
      <c r="AU640" s="114" t="e">
        <f t="shared" si="387"/>
        <v>#DIV/0!</v>
      </c>
      <c r="AV640" s="114" t="e">
        <f t="shared" si="360"/>
        <v>#DIV/0!</v>
      </c>
      <c r="AW640" s="69" t="e">
        <f t="shared" si="388"/>
        <v>#DIV/0!</v>
      </c>
      <c r="AX640" s="69" t="e">
        <f t="shared" si="389"/>
        <v>#DIV/0!</v>
      </c>
    </row>
    <row r="641" spans="4:50" ht="15.75">
      <c r="D641" s="41">
        <f>'Input Data'!E654</f>
        <v>0</v>
      </c>
      <c r="E641" s="43">
        <f>'Input Data'!F654</f>
        <v>0</v>
      </c>
      <c r="F641" s="43">
        <f>'Input Data'!G654</f>
        <v>0</v>
      </c>
      <c r="G641" s="43">
        <f>'Input Data'!H654</f>
        <v>0</v>
      </c>
      <c r="H641" s="41">
        <f>('Input Data'!E654)/3.28084</f>
        <v>0</v>
      </c>
      <c r="I641" s="43">
        <f t="shared" si="361"/>
        <v>0</v>
      </c>
      <c r="J641" s="43">
        <f t="shared" si="362"/>
        <v>-99</v>
      </c>
      <c r="K641" s="43">
        <f t="shared" si="363"/>
        <v>0</v>
      </c>
      <c r="L641" s="43">
        <f t="shared" si="364"/>
        <v>-99</v>
      </c>
      <c r="M641" s="43">
        <f t="shared" si="365"/>
        <v>0</v>
      </c>
      <c r="N641" s="43">
        <f t="shared" si="366"/>
        <v>-99</v>
      </c>
      <c r="O641" s="43" t="e">
        <f t="shared" si="367"/>
        <v>#DIV/0!</v>
      </c>
      <c r="P641" s="108">
        <f t="shared" si="368"/>
        <v>-99</v>
      </c>
      <c r="Q641" s="128" t="str">
        <f>IF(D641&lt;'Input Data'!$V$4," ",IF(I641=0," ",IF(K641=0," ",12+1.5*LN(K641+0.1))))</f>
        <v xml:space="preserve"> </v>
      </c>
      <c r="R641" s="120">
        <f t="shared" si="369"/>
        <v>-0.63022410000000006</v>
      </c>
      <c r="S641" s="109">
        <f t="shared" si="370"/>
        <v>0</v>
      </c>
      <c r="T641" s="110">
        <f t="shared" si="371"/>
        <v>0</v>
      </c>
      <c r="U641" s="109">
        <f t="shared" si="351"/>
        <v>0</v>
      </c>
      <c r="V641" s="69" t="e">
        <f t="shared" si="372"/>
        <v>#DIV/0!</v>
      </c>
      <c r="W641" s="109" t="e">
        <f t="shared" si="352"/>
        <v>#DIV/0!</v>
      </c>
      <c r="X641" s="109" t="e">
        <f t="shared" si="353"/>
        <v>#DIV/0!</v>
      </c>
      <c r="Y641" s="109" t="e">
        <f t="shared" si="354"/>
        <v>#DIV/0!</v>
      </c>
      <c r="Z641" s="109" t="e">
        <f t="shared" si="355"/>
        <v>#DIV/0!</v>
      </c>
      <c r="AA641" s="235" t="str">
        <f>IF(D641&lt;'Input Data'!$V$4," ",IF(I641=0," ",IF(K641=0," ",IF(AX641=4,28,IF(AX641=3,28,IF(AX641=2,28,IF(AX641=1,28,IF(AB641&gt;43,43,AB641))))))))</f>
        <v xml:space="preserve"> </v>
      </c>
      <c r="AB641" s="111" t="e">
        <f t="shared" si="356"/>
        <v>#DIV/0!</v>
      </c>
      <c r="AC641" s="128" t="e">
        <f t="shared" si="373"/>
        <v>#DIV/0!</v>
      </c>
      <c r="AD641" s="81">
        <f t="shared" si="357"/>
        <v>-99</v>
      </c>
      <c r="AE641" s="128" t="str">
        <f>IF(D641&lt;'Input Data'!$V$4," ",IF(I641=0," ",IF(K641=0," ",5*(I641-S641))))</f>
        <v xml:space="preserve"> </v>
      </c>
      <c r="AF641" s="81">
        <f t="shared" si="374"/>
        <v>-0.99</v>
      </c>
      <c r="AG641" s="81">
        <f t="shared" si="358"/>
        <v>-99</v>
      </c>
      <c r="AH641" s="119" t="e">
        <f t="shared" si="375"/>
        <v>#DIV/0!</v>
      </c>
      <c r="AI641" s="130" t="e">
        <f t="shared" si="376"/>
        <v>#DIV/0!</v>
      </c>
      <c r="AJ641" s="119" t="e">
        <f t="shared" si="377"/>
        <v>#DIV/0!</v>
      </c>
      <c r="AK641" s="119">
        <f t="shared" si="378"/>
        <v>-99</v>
      </c>
      <c r="AL641" s="69" t="e">
        <f t="shared" si="379"/>
        <v>#DIV/0!</v>
      </c>
      <c r="AM641" s="114" t="e">
        <f t="shared" si="380"/>
        <v>#DIV/0!</v>
      </c>
      <c r="AN641" s="119" t="e">
        <f t="shared" si="381"/>
        <v>#DIV/0!</v>
      </c>
      <c r="AO641" s="119" t="e">
        <f t="shared" si="382"/>
        <v>#DIV/0!</v>
      </c>
      <c r="AP641" s="119" t="e">
        <f t="shared" si="383"/>
        <v>#DIV/0!</v>
      </c>
      <c r="AQ641" s="119" t="e">
        <f t="shared" si="384"/>
        <v>#DIV/0!</v>
      </c>
      <c r="AR641" s="119" t="e">
        <f t="shared" si="385"/>
        <v>#DIV/0!</v>
      </c>
      <c r="AS641" s="114" t="e">
        <f t="shared" si="386"/>
        <v>#DIV/0!</v>
      </c>
      <c r="AT641" s="114" t="e">
        <f t="shared" si="359"/>
        <v>#DIV/0!</v>
      </c>
      <c r="AU641" s="114" t="e">
        <f t="shared" si="387"/>
        <v>#DIV/0!</v>
      </c>
      <c r="AV641" s="114" t="e">
        <f t="shared" si="360"/>
        <v>#DIV/0!</v>
      </c>
      <c r="AW641" s="69" t="e">
        <f t="shared" si="388"/>
        <v>#DIV/0!</v>
      </c>
      <c r="AX641" s="69" t="e">
        <f t="shared" si="389"/>
        <v>#DIV/0!</v>
      </c>
    </row>
    <row r="642" spans="4:50" ht="15.75">
      <c r="D642" s="41">
        <f>'Input Data'!E655</f>
        <v>0</v>
      </c>
      <c r="E642" s="43">
        <f>'Input Data'!F655</f>
        <v>0</v>
      </c>
      <c r="F642" s="43">
        <f>'Input Data'!G655</f>
        <v>0</v>
      </c>
      <c r="G642" s="43">
        <f>'Input Data'!H655</f>
        <v>0</v>
      </c>
      <c r="H642" s="41">
        <f>('Input Data'!E655)/3.28084</f>
        <v>0</v>
      </c>
      <c r="I642" s="43">
        <f t="shared" si="361"/>
        <v>0</v>
      </c>
      <c r="J642" s="43">
        <f t="shared" si="362"/>
        <v>-99</v>
      </c>
      <c r="K642" s="43">
        <f t="shared" si="363"/>
        <v>0</v>
      </c>
      <c r="L642" s="43">
        <f t="shared" si="364"/>
        <v>-99</v>
      </c>
      <c r="M642" s="43">
        <f t="shared" si="365"/>
        <v>0</v>
      </c>
      <c r="N642" s="43">
        <f t="shared" si="366"/>
        <v>-99</v>
      </c>
      <c r="O642" s="43" t="e">
        <f t="shared" si="367"/>
        <v>#DIV/0!</v>
      </c>
      <c r="P642" s="108">
        <f t="shared" si="368"/>
        <v>-99</v>
      </c>
      <c r="Q642" s="128" t="str">
        <f>IF(D642&lt;'Input Data'!$V$4," ",IF(I642=0," ",IF(K642=0," ",12+1.5*LN(K642+0.1))))</f>
        <v xml:space="preserve"> </v>
      </c>
      <c r="R642" s="120">
        <f t="shared" si="369"/>
        <v>-0.63022410000000006</v>
      </c>
      <c r="S642" s="109">
        <f t="shared" si="370"/>
        <v>0</v>
      </c>
      <c r="T642" s="110">
        <f t="shared" si="371"/>
        <v>0</v>
      </c>
      <c r="U642" s="109">
        <f t="shared" si="351"/>
        <v>0</v>
      </c>
      <c r="V642" s="69" t="e">
        <f t="shared" si="372"/>
        <v>#DIV/0!</v>
      </c>
      <c r="W642" s="109" t="e">
        <f t="shared" si="352"/>
        <v>#DIV/0!</v>
      </c>
      <c r="X642" s="109" t="e">
        <f t="shared" si="353"/>
        <v>#DIV/0!</v>
      </c>
      <c r="Y642" s="109" t="e">
        <f t="shared" si="354"/>
        <v>#DIV/0!</v>
      </c>
      <c r="Z642" s="109" t="e">
        <f t="shared" si="355"/>
        <v>#DIV/0!</v>
      </c>
      <c r="AA642" s="235" t="str">
        <f>IF(D642&lt;'Input Data'!$V$4," ",IF(I642=0," ",IF(K642=0," ",IF(AX642=4,28,IF(AX642=3,28,IF(AX642=2,28,IF(AX642=1,28,IF(AB642&gt;43,43,AB642))))))))</f>
        <v xml:space="preserve"> </v>
      </c>
      <c r="AB642" s="111" t="e">
        <f t="shared" si="356"/>
        <v>#DIV/0!</v>
      </c>
      <c r="AC642" s="128" t="e">
        <f t="shared" si="373"/>
        <v>#DIV/0!</v>
      </c>
      <c r="AD642" s="81">
        <f t="shared" si="357"/>
        <v>-99</v>
      </c>
      <c r="AE642" s="128" t="str">
        <f>IF(D642&lt;'Input Data'!$V$4," ",IF(I642=0," ",IF(K642=0," ",5*(I642-S642))))</f>
        <v xml:space="preserve"> </v>
      </c>
      <c r="AF642" s="81">
        <f t="shared" si="374"/>
        <v>-0.99</v>
      </c>
      <c r="AG642" s="81">
        <f t="shared" si="358"/>
        <v>-99</v>
      </c>
      <c r="AH642" s="119" t="e">
        <f t="shared" si="375"/>
        <v>#DIV/0!</v>
      </c>
      <c r="AI642" s="130" t="e">
        <f t="shared" si="376"/>
        <v>#DIV/0!</v>
      </c>
      <c r="AJ642" s="119" t="e">
        <f t="shared" si="377"/>
        <v>#DIV/0!</v>
      </c>
      <c r="AK642" s="119">
        <f t="shared" si="378"/>
        <v>-99</v>
      </c>
      <c r="AL642" s="69" t="e">
        <f t="shared" si="379"/>
        <v>#DIV/0!</v>
      </c>
      <c r="AM642" s="114" t="e">
        <f t="shared" si="380"/>
        <v>#DIV/0!</v>
      </c>
      <c r="AN642" s="119" t="e">
        <f t="shared" si="381"/>
        <v>#DIV/0!</v>
      </c>
      <c r="AO642" s="119" t="e">
        <f t="shared" si="382"/>
        <v>#DIV/0!</v>
      </c>
      <c r="AP642" s="119" t="e">
        <f t="shared" si="383"/>
        <v>#DIV/0!</v>
      </c>
      <c r="AQ642" s="119" t="e">
        <f t="shared" si="384"/>
        <v>#DIV/0!</v>
      </c>
      <c r="AR642" s="119" t="e">
        <f t="shared" si="385"/>
        <v>#DIV/0!</v>
      </c>
      <c r="AS642" s="114" t="e">
        <f t="shared" si="386"/>
        <v>#DIV/0!</v>
      </c>
      <c r="AT642" s="114" t="e">
        <f t="shared" si="359"/>
        <v>#DIV/0!</v>
      </c>
      <c r="AU642" s="114" t="e">
        <f t="shared" si="387"/>
        <v>#DIV/0!</v>
      </c>
      <c r="AV642" s="114" t="e">
        <f t="shared" si="360"/>
        <v>#DIV/0!</v>
      </c>
      <c r="AW642" s="69" t="e">
        <f t="shared" si="388"/>
        <v>#DIV/0!</v>
      </c>
      <c r="AX642" s="69" t="e">
        <f t="shared" si="389"/>
        <v>#DIV/0!</v>
      </c>
    </row>
    <row r="643" spans="4:50" ht="15.75">
      <c r="D643" s="41">
        <f>'Input Data'!E656</f>
        <v>0</v>
      </c>
      <c r="E643" s="43">
        <f>'Input Data'!F656</f>
        <v>0</v>
      </c>
      <c r="F643" s="43">
        <f>'Input Data'!G656</f>
        <v>0</v>
      </c>
      <c r="G643" s="43">
        <f>'Input Data'!H656</f>
        <v>0</v>
      </c>
      <c r="H643" s="41">
        <f>('Input Data'!E656)/3.28084</f>
        <v>0</v>
      </c>
      <c r="I643" s="43">
        <f t="shared" si="361"/>
        <v>0</v>
      </c>
      <c r="J643" s="43">
        <f t="shared" si="362"/>
        <v>-99</v>
      </c>
      <c r="K643" s="43">
        <f t="shared" si="363"/>
        <v>0</v>
      </c>
      <c r="L643" s="43">
        <f t="shared" si="364"/>
        <v>-99</v>
      </c>
      <c r="M643" s="43">
        <f t="shared" si="365"/>
        <v>0</v>
      </c>
      <c r="N643" s="43">
        <f t="shared" si="366"/>
        <v>-99</v>
      </c>
      <c r="O643" s="43" t="e">
        <f t="shared" si="367"/>
        <v>#DIV/0!</v>
      </c>
      <c r="P643" s="108">
        <f t="shared" si="368"/>
        <v>-99</v>
      </c>
      <c r="Q643" s="128" t="str">
        <f>IF(D643&lt;'Input Data'!$V$4," ",IF(I643=0," ",IF(K643=0," ",12+1.5*LN(K643+0.1))))</f>
        <v xml:space="preserve"> </v>
      </c>
      <c r="R643" s="120">
        <f t="shared" si="369"/>
        <v>-0.63022410000000006</v>
      </c>
      <c r="S643" s="109">
        <f t="shared" si="370"/>
        <v>0</v>
      </c>
      <c r="T643" s="110">
        <f t="shared" si="371"/>
        <v>0</v>
      </c>
      <c r="U643" s="109">
        <f t="shared" si="351"/>
        <v>0</v>
      </c>
      <c r="V643" s="69" t="e">
        <f t="shared" si="372"/>
        <v>#DIV/0!</v>
      </c>
      <c r="W643" s="109" t="e">
        <f t="shared" si="352"/>
        <v>#DIV/0!</v>
      </c>
      <c r="X643" s="109" t="e">
        <f t="shared" si="353"/>
        <v>#DIV/0!</v>
      </c>
      <c r="Y643" s="109" t="e">
        <f t="shared" si="354"/>
        <v>#DIV/0!</v>
      </c>
      <c r="Z643" s="109" t="e">
        <f t="shared" si="355"/>
        <v>#DIV/0!</v>
      </c>
      <c r="AA643" s="235" t="str">
        <f>IF(D643&lt;'Input Data'!$V$4," ",IF(I643=0," ",IF(K643=0," ",IF(AX643=4,28,IF(AX643=3,28,IF(AX643=2,28,IF(AX643=1,28,IF(AB643&gt;43,43,AB643))))))))</f>
        <v xml:space="preserve"> </v>
      </c>
      <c r="AB643" s="111" t="e">
        <f t="shared" si="356"/>
        <v>#DIV/0!</v>
      </c>
      <c r="AC643" s="128" t="e">
        <f t="shared" si="373"/>
        <v>#DIV/0!</v>
      </c>
      <c r="AD643" s="81">
        <f t="shared" si="357"/>
        <v>-99</v>
      </c>
      <c r="AE643" s="128" t="str">
        <f>IF(D643&lt;'Input Data'!$V$4," ",IF(I643=0," ",IF(K643=0," ",5*(I643-S643))))</f>
        <v xml:space="preserve"> </v>
      </c>
      <c r="AF643" s="81">
        <f t="shared" si="374"/>
        <v>-0.99</v>
      </c>
      <c r="AG643" s="81">
        <f t="shared" si="358"/>
        <v>-99</v>
      </c>
      <c r="AH643" s="119" t="e">
        <f t="shared" si="375"/>
        <v>#DIV/0!</v>
      </c>
      <c r="AI643" s="130" t="e">
        <f t="shared" si="376"/>
        <v>#DIV/0!</v>
      </c>
      <c r="AJ643" s="119" t="e">
        <f t="shared" si="377"/>
        <v>#DIV/0!</v>
      </c>
      <c r="AK643" s="119">
        <f t="shared" si="378"/>
        <v>-99</v>
      </c>
      <c r="AL643" s="69" t="e">
        <f t="shared" si="379"/>
        <v>#DIV/0!</v>
      </c>
      <c r="AM643" s="114" t="e">
        <f t="shared" si="380"/>
        <v>#DIV/0!</v>
      </c>
      <c r="AN643" s="119" t="e">
        <f t="shared" si="381"/>
        <v>#DIV/0!</v>
      </c>
      <c r="AO643" s="119" t="e">
        <f t="shared" si="382"/>
        <v>#DIV/0!</v>
      </c>
      <c r="AP643" s="119" t="e">
        <f t="shared" si="383"/>
        <v>#DIV/0!</v>
      </c>
      <c r="AQ643" s="119" t="e">
        <f t="shared" si="384"/>
        <v>#DIV/0!</v>
      </c>
      <c r="AR643" s="119" t="e">
        <f t="shared" si="385"/>
        <v>#DIV/0!</v>
      </c>
      <c r="AS643" s="114" t="e">
        <f t="shared" si="386"/>
        <v>#DIV/0!</v>
      </c>
      <c r="AT643" s="114" t="e">
        <f t="shared" si="359"/>
        <v>#DIV/0!</v>
      </c>
      <c r="AU643" s="114" t="e">
        <f t="shared" si="387"/>
        <v>#DIV/0!</v>
      </c>
      <c r="AV643" s="114" t="e">
        <f t="shared" si="360"/>
        <v>#DIV/0!</v>
      </c>
      <c r="AW643" s="69" t="e">
        <f t="shared" si="388"/>
        <v>#DIV/0!</v>
      </c>
      <c r="AX643" s="69" t="e">
        <f t="shared" si="389"/>
        <v>#DIV/0!</v>
      </c>
    </row>
    <row r="644" spans="4:50" ht="15.75">
      <c r="D644" s="41">
        <f>'Input Data'!E657</f>
        <v>0</v>
      </c>
      <c r="E644" s="43">
        <f>'Input Data'!F657</f>
        <v>0</v>
      </c>
      <c r="F644" s="43">
        <f>'Input Data'!G657</f>
        <v>0</v>
      </c>
      <c r="G644" s="43">
        <f>'Input Data'!H657</f>
        <v>0</v>
      </c>
      <c r="H644" s="41">
        <f>('Input Data'!E657)/3.28084</f>
        <v>0</v>
      </c>
      <c r="I644" s="43">
        <f t="shared" si="361"/>
        <v>0</v>
      </c>
      <c r="J644" s="43">
        <f t="shared" si="362"/>
        <v>-99</v>
      </c>
      <c r="K644" s="43">
        <f t="shared" si="363"/>
        <v>0</v>
      </c>
      <c r="L644" s="43">
        <f t="shared" si="364"/>
        <v>-99</v>
      </c>
      <c r="M644" s="43">
        <f t="shared" si="365"/>
        <v>0</v>
      </c>
      <c r="N644" s="43">
        <f t="shared" si="366"/>
        <v>-99</v>
      </c>
      <c r="O644" s="43" t="e">
        <f t="shared" si="367"/>
        <v>#DIV/0!</v>
      </c>
      <c r="P644" s="108">
        <f t="shared" si="368"/>
        <v>-99</v>
      </c>
      <c r="Q644" s="128" t="str">
        <f>IF(D644&lt;'Input Data'!$V$4," ",IF(I644=0," ",IF(K644=0," ",12+1.5*LN(K644+0.1))))</f>
        <v xml:space="preserve"> </v>
      </c>
      <c r="R644" s="120">
        <f t="shared" si="369"/>
        <v>-0.63022410000000006</v>
      </c>
      <c r="S644" s="109">
        <f t="shared" si="370"/>
        <v>0</v>
      </c>
      <c r="T644" s="110">
        <f t="shared" si="371"/>
        <v>0</v>
      </c>
      <c r="U644" s="109">
        <f t="shared" si="351"/>
        <v>0</v>
      </c>
      <c r="V644" s="69" t="e">
        <f t="shared" si="372"/>
        <v>#DIV/0!</v>
      </c>
      <c r="W644" s="109" t="e">
        <f t="shared" si="352"/>
        <v>#DIV/0!</v>
      </c>
      <c r="X644" s="109" t="e">
        <f t="shared" si="353"/>
        <v>#DIV/0!</v>
      </c>
      <c r="Y644" s="109" t="e">
        <f t="shared" si="354"/>
        <v>#DIV/0!</v>
      </c>
      <c r="Z644" s="109" t="e">
        <f t="shared" si="355"/>
        <v>#DIV/0!</v>
      </c>
      <c r="AA644" s="235" t="str">
        <f>IF(D644&lt;'Input Data'!$V$4," ",IF(I644=0," ",IF(K644=0," ",IF(AX644=4,28,IF(AX644=3,28,IF(AX644=2,28,IF(AX644=1,28,IF(AB644&gt;43,43,AB644))))))))</f>
        <v xml:space="preserve"> </v>
      </c>
      <c r="AB644" s="111" t="e">
        <f t="shared" si="356"/>
        <v>#DIV/0!</v>
      </c>
      <c r="AC644" s="128" t="e">
        <f t="shared" si="373"/>
        <v>#DIV/0!</v>
      </c>
      <c r="AD644" s="81">
        <f t="shared" si="357"/>
        <v>-99</v>
      </c>
      <c r="AE644" s="128" t="str">
        <f>IF(D644&lt;'Input Data'!$V$4," ",IF(I644=0," ",IF(K644=0," ",5*(I644-S644))))</f>
        <v xml:space="preserve"> </v>
      </c>
      <c r="AF644" s="81">
        <f t="shared" si="374"/>
        <v>-0.99</v>
      </c>
      <c r="AG644" s="81">
        <f t="shared" si="358"/>
        <v>-99</v>
      </c>
      <c r="AH644" s="119" t="e">
        <f t="shared" si="375"/>
        <v>#DIV/0!</v>
      </c>
      <c r="AI644" s="130" t="e">
        <f t="shared" si="376"/>
        <v>#DIV/0!</v>
      </c>
      <c r="AJ644" s="119" t="e">
        <f t="shared" si="377"/>
        <v>#DIV/0!</v>
      </c>
      <c r="AK644" s="119">
        <f t="shared" si="378"/>
        <v>-99</v>
      </c>
      <c r="AL644" s="69" t="e">
        <f t="shared" si="379"/>
        <v>#DIV/0!</v>
      </c>
      <c r="AM644" s="114" t="e">
        <f t="shared" si="380"/>
        <v>#DIV/0!</v>
      </c>
      <c r="AN644" s="119" t="e">
        <f t="shared" si="381"/>
        <v>#DIV/0!</v>
      </c>
      <c r="AO644" s="119" t="e">
        <f t="shared" si="382"/>
        <v>#DIV/0!</v>
      </c>
      <c r="AP644" s="119" t="e">
        <f t="shared" si="383"/>
        <v>#DIV/0!</v>
      </c>
      <c r="AQ644" s="119" t="e">
        <f t="shared" si="384"/>
        <v>#DIV/0!</v>
      </c>
      <c r="AR644" s="119" t="e">
        <f t="shared" si="385"/>
        <v>#DIV/0!</v>
      </c>
      <c r="AS644" s="114" t="e">
        <f t="shared" si="386"/>
        <v>#DIV/0!</v>
      </c>
      <c r="AT644" s="114" t="e">
        <f t="shared" si="359"/>
        <v>#DIV/0!</v>
      </c>
      <c r="AU644" s="114" t="e">
        <f t="shared" si="387"/>
        <v>#DIV/0!</v>
      </c>
      <c r="AV644" s="114" t="e">
        <f t="shared" si="360"/>
        <v>#DIV/0!</v>
      </c>
      <c r="AW644" s="69" t="e">
        <f t="shared" si="388"/>
        <v>#DIV/0!</v>
      </c>
      <c r="AX644" s="69" t="e">
        <f t="shared" si="389"/>
        <v>#DIV/0!</v>
      </c>
    </row>
    <row r="645" spans="4:50" ht="15.75">
      <c r="D645" s="41">
        <f>'Input Data'!E658</f>
        <v>0</v>
      </c>
      <c r="E645" s="43">
        <f>'Input Data'!F658</f>
        <v>0</v>
      </c>
      <c r="F645" s="43">
        <f>'Input Data'!G658</f>
        <v>0</v>
      </c>
      <c r="G645" s="43">
        <f>'Input Data'!H658</f>
        <v>0</v>
      </c>
      <c r="H645" s="41">
        <f>('Input Data'!E658)/3.28084</f>
        <v>0</v>
      </c>
      <c r="I645" s="43">
        <f t="shared" si="361"/>
        <v>0</v>
      </c>
      <c r="J645" s="43">
        <f t="shared" si="362"/>
        <v>-99</v>
      </c>
      <c r="K645" s="43">
        <f t="shared" si="363"/>
        <v>0</v>
      </c>
      <c r="L645" s="43">
        <f t="shared" si="364"/>
        <v>-99</v>
      </c>
      <c r="M645" s="43">
        <f t="shared" si="365"/>
        <v>0</v>
      </c>
      <c r="N645" s="43">
        <f t="shared" si="366"/>
        <v>-99</v>
      </c>
      <c r="O645" s="43" t="e">
        <f t="shared" si="367"/>
        <v>#DIV/0!</v>
      </c>
      <c r="P645" s="108">
        <f t="shared" si="368"/>
        <v>-99</v>
      </c>
      <c r="Q645" s="128" t="str">
        <f>IF(D645&lt;'Input Data'!$V$4," ",IF(I645=0," ",IF(K645=0," ",12+1.5*LN(K645+0.1))))</f>
        <v xml:space="preserve"> </v>
      </c>
      <c r="R645" s="120">
        <f t="shared" si="369"/>
        <v>-0.63022410000000006</v>
      </c>
      <c r="S645" s="109">
        <f t="shared" si="370"/>
        <v>0</v>
      </c>
      <c r="T645" s="110">
        <f t="shared" si="371"/>
        <v>0</v>
      </c>
      <c r="U645" s="109">
        <f t="shared" si="351"/>
        <v>0</v>
      </c>
      <c r="V645" s="69" t="e">
        <f t="shared" si="372"/>
        <v>#DIV/0!</v>
      </c>
      <c r="W645" s="109" t="e">
        <f t="shared" si="352"/>
        <v>#DIV/0!</v>
      </c>
      <c r="X645" s="109" t="e">
        <f t="shared" si="353"/>
        <v>#DIV/0!</v>
      </c>
      <c r="Y645" s="109" t="e">
        <f t="shared" si="354"/>
        <v>#DIV/0!</v>
      </c>
      <c r="Z645" s="109" t="e">
        <f t="shared" si="355"/>
        <v>#DIV/0!</v>
      </c>
      <c r="AA645" s="235" t="str">
        <f>IF(D645&lt;'Input Data'!$V$4," ",IF(I645=0," ",IF(K645=0," ",IF(AX645=4,28,IF(AX645=3,28,IF(AX645=2,28,IF(AX645=1,28,IF(AB645&gt;43,43,AB645))))))))</f>
        <v xml:space="preserve"> </v>
      </c>
      <c r="AB645" s="111" t="e">
        <f t="shared" si="356"/>
        <v>#DIV/0!</v>
      </c>
      <c r="AC645" s="128" t="e">
        <f t="shared" si="373"/>
        <v>#DIV/0!</v>
      </c>
      <c r="AD645" s="81">
        <f t="shared" si="357"/>
        <v>-99</v>
      </c>
      <c r="AE645" s="128" t="str">
        <f>IF(D645&lt;'Input Data'!$V$4," ",IF(I645=0," ",IF(K645=0," ",5*(I645-S645))))</f>
        <v xml:space="preserve"> </v>
      </c>
      <c r="AF645" s="81">
        <f t="shared" si="374"/>
        <v>-0.99</v>
      </c>
      <c r="AG645" s="81">
        <f t="shared" si="358"/>
        <v>-99</v>
      </c>
      <c r="AH645" s="119" t="e">
        <f t="shared" si="375"/>
        <v>#DIV/0!</v>
      </c>
      <c r="AI645" s="130" t="e">
        <f t="shared" si="376"/>
        <v>#DIV/0!</v>
      </c>
      <c r="AJ645" s="119" t="e">
        <f t="shared" si="377"/>
        <v>#DIV/0!</v>
      </c>
      <c r="AK645" s="119">
        <f t="shared" si="378"/>
        <v>-99</v>
      </c>
      <c r="AL645" s="69" t="e">
        <f t="shared" si="379"/>
        <v>#DIV/0!</v>
      </c>
      <c r="AM645" s="114" t="e">
        <f t="shared" si="380"/>
        <v>#DIV/0!</v>
      </c>
      <c r="AN645" s="119" t="e">
        <f t="shared" si="381"/>
        <v>#DIV/0!</v>
      </c>
      <c r="AO645" s="119" t="e">
        <f t="shared" si="382"/>
        <v>#DIV/0!</v>
      </c>
      <c r="AP645" s="119" t="e">
        <f t="shared" si="383"/>
        <v>#DIV/0!</v>
      </c>
      <c r="AQ645" s="119" t="e">
        <f t="shared" si="384"/>
        <v>#DIV/0!</v>
      </c>
      <c r="AR645" s="119" t="e">
        <f t="shared" si="385"/>
        <v>#DIV/0!</v>
      </c>
      <c r="AS645" s="114" t="e">
        <f t="shared" si="386"/>
        <v>#DIV/0!</v>
      </c>
      <c r="AT645" s="114" t="e">
        <f t="shared" si="359"/>
        <v>#DIV/0!</v>
      </c>
      <c r="AU645" s="114" t="e">
        <f t="shared" si="387"/>
        <v>#DIV/0!</v>
      </c>
      <c r="AV645" s="114" t="e">
        <f t="shared" si="360"/>
        <v>#DIV/0!</v>
      </c>
      <c r="AW645" s="69" t="e">
        <f t="shared" si="388"/>
        <v>#DIV/0!</v>
      </c>
      <c r="AX645" s="69" t="e">
        <f t="shared" si="389"/>
        <v>#DIV/0!</v>
      </c>
    </row>
    <row r="646" spans="4:50" ht="15.75">
      <c r="D646" s="41">
        <f>'Input Data'!E659</f>
        <v>0</v>
      </c>
      <c r="E646" s="43">
        <f>'Input Data'!F659</f>
        <v>0</v>
      </c>
      <c r="F646" s="43">
        <f>'Input Data'!G659</f>
        <v>0</v>
      </c>
      <c r="G646" s="43">
        <f>'Input Data'!H659</f>
        <v>0</v>
      </c>
      <c r="H646" s="41">
        <f>('Input Data'!E659)/3.28084</f>
        <v>0</v>
      </c>
      <c r="I646" s="43">
        <f t="shared" si="361"/>
        <v>0</v>
      </c>
      <c r="J646" s="43">
        <f t="shared" si="362"/>
        <v>-99</v>
      </c>
      <c r="K646" s="43">
        <f t="shared" si="363"/>
        <v>0</v>
      </c>
      <c r="L646" s="43">
        <f t="shared" si="364"/>
        <v>-99</v>
      </c>
      <c r="M646" s="43">
        <f t="shared" si="365"/>
        <v>0</v>
      </c>
      <c r="N646" s="43">
        <f t="shared" si="366"/>
        <v>-99</v>
      </c>
      <c r="O646" s="43" t="e">
        <f t="shared" si="367"/>
        <v>#DIV/0!</v>
      </c>
      <c r="P646" s="108">
        <f t="shared" si="368"/>
        <v>-99</v>
      </c>
      <c r="Q646" s="128" t="str">
        <f>IF(D646&lt;'Input Data'!$V$4," ",IF(I646=0," ",IF(K646=0," ",12+1.5*LN(K646+0.1))))</f>
        <v xml:space="preserve"> </v>
      </c>
      <c r="R646" s="120">
        <f t="shared" si="369"/>
        <v>-0.63022410000000006</v>
      </c>
      <c r="S646" s="109">
        <f t="shared" si="370"/>
        <v>0</v>
      </c>
      <c r="T646" s="110">
        <f t="shared" si="371"/>
        <v>0</v>
      </c>
      <c r="U646" s="109">
        <f t="shared" si="351"/>
        <v>0</v>
      </c>
      <c r="V646" s="69" t="e">
        <f t="shared" si="372"/>
        <v>#DIV/0!</v>
      </c>
      <c r="W646" s="109" t="e">
        <f t="shared" si="352"/>
        <v>#DIV/0!</v>
      </c>
      <c r="X646" s="109" t="e">
        <f t="shared" si="353"/>
        <v>#DIV/0!</v>
      </c>
      <c r="Y646" s="109" t="e">
        <f t="shared" si="354"/>
        <v>#DIV/0!</v>
      </c>
      <c r="Z646" s="109" t="e">
        <f t="shared" si="355"/>
        <v>#DIV/0!</v>
      </c>
      <c r="AA646" s="235" t="str">
        <f>IF(D646&lt;'Input Data'!$V$4," ",IF(I646=0," ",IF(K646=0," ",IF(AX646=4,28,IF(AX646=3,28,IF(AX646=2,28,IF(AX646=1,28,IF(AB646&gt;43,43,AB646))))))))</f>
        <v xml:space="preserve"> </v>
      </c>
      <c r="AB646" s="111" t="e">
        <f t="shared" si="356"/>
        <v>#DIV/0!</v>
      </c>
      <c r="AC646" s="128" t="e">
        <f t="shared" si="373"/>
        <v>#DIV/0!</v>
      </c>
      <c r="AD646" s="81">
        <f t="shared" si="357"/>
        <v>-99</v>
      </c>
      <c r="AE646" s="128" t="str">
        <f>IF(D646&lt;'Input Data'!$V$4," ",IF(I646=0," ",IF(K646=0," ",5*(I646-S646))))</f>
        <v xml:space="preserve"> </v>
      </c>
      <c r="AF646" s="81">
        <f t="shared" si="374"/>
        <v>-0.99</v>
      </c>
      <c r="AG646" s="81">
        <f t="shared" si="358"/>
        <v>-99</v>
      </c>
      <c r="AH646" s="119" t="e">
        <f t="shared" si="375"/>
        <v>#DIV/0!</v>
      </c>
      <c r="AI646" s="130" t="e">
        <f t="shared" si="376"/>
        <v>#DIV/0!</v>
      </c>
      <c r="AJ646" s="119" t="e">
        <f t="shared" si="377"/>
        <v>#DIV/0!</v>
      </c>
      <c r="AK646" s="119">
        <f t="shared" si="378"/>
        <v>-99</v>
      </c>
      <c r="AL646" s="69" t="e">
        <f t="shared" si="379"/>
        <v>#DIV/0!</v>
      </c>
      <c r="AM646" s="114" t="e">
        <f t="shared" si="380"/>
        <v>#DIV/0!</v>
      </c>
      <c r="AN646" s="119" t="e">
        <f t="shared" si="381"/>
        <v>#DIV/0!</v>
      </c>
      <c r="AO646" s="119" t="e">
        <f t="shared" si="382"/>
        <v>#DIV/0!</v>
      </c>
      <c r="AP646" s="119" t="e">
        <f t="shared" si="383"/>
        <v>#DIV/0!</v>
      </c>
      <c r="AQ646" s="119" t="e">
        <f t="shared" si="384"/>
        <v>#DIV/0!</v>
      </c>
      <c r="AR646" s="119" t="e">
        <f t="shared" si="385"/>
        <v>#DIV/0!</v>
      </c>
      <c r="AS646" s="114" t="e">
        <f t="shared" si="386"/>
        <v>#DIV/0!</v>
      </c>
      <c r="AT646" s="114" t="e">
        <f t="shared" si="359"/>
        <v>#DIV/0!</v>
      </c>
      <c r="AU646" s="114" t="e">
        <f t="shared" si="387"/>
        <v>#DIV/0!</v>
      </c>
      <c r="AV646" s="114" t="e">
        <f t="shared" si="360"/>
        <v>#DIV/0!</v>
      </c>
      <c r="AW646" s="69" t="e">
        <f t="shared" si="388"/>
        <v>#DIV/0!</v>
      </c>
      <c r="AX646" s="69" t="e">
        <f t="shared" si="389"/>
        <v>#DIV/0!</v>
      </c>
    </row>
    <row r="647" spans="4:50" ht="15.75">
      <c r="D647" s="41">
        <f>'Input Data'!E660</f>
        <v>0</v>
      </c>
      <c r="E647" s="43">
        <f>'Input Data'!F660</f>
        <v>0</v>
      </c>
      <c r="F647" s="43">
        <f>'Input Data'!G660</f>
        <v>0</v>
      </c>
      <c r="G647" s="43">
        <f>'Input Data'!H660</f>
        <v>0</v>
      </c>
      <c r="H647" s="41">
        <f>('Input Data'!E660)/3.28084</f>
        <v>0</v>
      </c>
      <c r="I647" s="43">
        <f t="shared" si="361"/>
        <v>0</v>
      </c>
      <c r="J647" s="43">
        <f t="shared" si="362"/>
        <v>-99</v>
      </c>
      <c r="K647" s="43">
        <f t="shared" si="363"/>
        <v>0</v>
      </c>
      <c r="L647" s="43">
        <f t="shared" si="364"/>
        <v>-99</v>
      </c>
      <c r="M647" s="43">
        <f t="shared" si="365"/>
        <v>0</v>
      </c>
      <c r="N647" s="43">
        <f t="shared" si="366"/>
        <v>-99</v>
      </c>
      <c r="O647" s="43" t="e">
        <f t="shared" si="367"/>
        <v>#DIV/0!</v>
      </c>
      <c r="P647" s="108">
        <f t="shared" si="368"/>
        <v>-99</v>
      </c>
      <c r="Q647" s="128" t="str">
        <f>IF(D647&lt;'Input Data'!$V$4," ",IF(I647=0," ",IF(K647=0," ",12+1.5*LN(K647+0.1))))</f>
        <v xml:space="preserve"> </v>
      </c>
      <c r="R647" s="120">
        <f t="shared" si="369"/>
        <v>-0.63022410000000006</v>
      </c>
      <c r="S647" s="109">
        <f t="shared" si="370"/>
        <v>0</v>
      </c>
      <c r="T647" s="110">
        <f t="shared" si="371"/>
        <v>0</v>
      </c>
      <c r="U647" s="109">
        <f t="shared" si="351"/>
        <v>0</v>
      </c>
      <c r="V647" s="69" t="e">
        <f t="shared" si="372"/>
        <v>#DIV/0!</v>
      </c>
      <c r="W647" s="109" t="e">
        <f t="shared" si="352"/>
        <v>#DIV/0!</v>
      </c>
      <c r="X647" s="109" t="e">
        <f t="shared" si="353"/>
        <v>#DIV/0!</v>
      </c>
      <c r="Y647" s="109" t="e">
        <f t="shared" si="354"/>
        <v>#DIV/0!</v>
      </c>
      <c r="Z647" s="109" t="e">
        <f t="shared" si="355"/>
        <v>#DIV/0!</v>
      </c>
      <c r="AA647" s="235" t="str">
        <f>IF(D647&lt;'Input Data'!$V$4," ",IF(I647=0," ",IF(K647=0," ",IF(AX647=4,28,IF(AX647=3,28,IF(AX647=2,28,IF(AX647=1,28,IF(AB647&gt;43,43,AB647))))))))</f>
        <v xml:space="preserve"> </v>
      </c>
      <c r="AB647" s="111" t="e">
        <f t="shared" si="356"/>
        <v>#DIV/0!</v>
      </c>
      <c r="AC647" s="128" t="e">
        <f t="shared" si="373"/>
        <v>#DIV/0!</v>
      </c>
      <c r="AD647" s="81">
        <f t="shared" si="357"/>
        <v>-99</v>
      </c>
      <c r="AE647" s="128" t="str">
        <f>IF(D647&lt;'Input Data'!$V$4," ",IF(I647=0," ",IF(K647=0," ",5*(I647-S647))))</f>
        <v xml:space="preserve"> </v>
      </c>
      <c r="AF647" s="81">
        <f t="shared" si="374"/>
        <v>-0.99</v>
      </c>
      <c r="AG647" s="81">
        <f t="shared" si="358"/>
        <v>-99</v>
      </c>
      <c r="AH647" s="119" t="e">
        <f t="shared" si="375"/>
        <v>#DIV/0!</v>
      </c>
      <c r="AI647" s="130" t="e">
        <f t="shared" si="376"/>
        <v>#DIV/0!</v>
      </c>
      <c r="AJ647" s="119" t="e">
        <f t="shared" si="377"/>
        <v>#DIV/0!</v>
      </c>
      <c r="AK647" s="119">
        <f t="shared" si="378"/>
        <v>-99</v>
      </c>
      <c r="AL647" s="69" t="e">
        <f t="shared" si="379"/>
        <v>#DIV/0!</v>
      </c>
      <c r="AM647" s="114" t="e">
        <f t="shared" si="380"/>
        <v>#DIV/0!</v>
      </c>
      <c r="AN647" s="119" t="e">
        <f t="shared" si="381"/>
        <v>#DIV/0!</v>
      </c>
      <c r="AO647" s="119" t="e">
        <f t="shared" si="382"/>
        <v>#DIV/0!</v>
      </c>
      <c r="AP647" s="119" t="e">
        <f t="shared" si="383"/>
        <v>#DIV/0!</v>
      </c>
      <c r="AQ647" s="119" t="e">
        <f t="shared" si="384"/>
        <v>#DIV/0!</v>
      </c>
      <c r="AR647" s="119" t="e">
        <f t="shared" si="385"/>
        <v>#DIV/0!</v>
      </c>
      <c r="AS647" s="114" t="e">
        <f t="shared" si="386"/>
        <v>#DIV/0!</v>
      </c>
      <c r="AT647" s="114" t="e">
        <f t="shared" si="359"/>
        <v>#DIV/0!</v>
      </c>
      <c r="AU647" s="114" t="e">
        <f t="shared" si="387"/>
        <v>#DIV/0!</v>
      </c>
      <c r="AV647" s="114" t="e">
        <f t="shared" si="360"/>
        <v>#DIV/0!</v>
      </c>
      <c r="AW647" s="69" t="e">
        <f t="shared" si="388"/>
        <v>#DIV/0!</v>
      </c>
      <c r="AX647" s="69" t="e">
        <f t="shared" si="389"/>
        <v>#DIV/0!</v>
      </c>
    </row>
    <row r="648" spans="4:50" ht="15.75">
      <c r="D648" s="41">
        <f>'Input Data'!E661</f>
        <v>0</v>
      </c>
      <c r="E648" s="43">
        <f>'Input Data'!F661</f>
        <v>0</v>
      </c>
      <c r="F648" s="43">
        <f>'Input Data'!G661</f>
        <v>0</v>
      </c>
      <c r="G648" s="43">
        <f>'Input Data'!H661</f>
        <v>0</v>
      </c>
      <c r="H648" s="41">
        <f>('Input Data'!E661)/3.28084</f>
        <v>0</v>
      </c>
      <c r="I648" s="43">
        <f t="shared" si="361"/>
        <v>0</v>
      </c>
      <c r="J648" s="43">
        <f t="shared" si="362"/>
        <v>-99</v>
      </c>
      <c r="K648" s="43">
        <f t="shared" si="363"/>
        <v>0</v>
      </c>
      <c r="L648" s="43">
        <f t="shared" si="364"/>
        <v>-99</v>
      </c>
      <c r="M648" s="43">
        <f t="shared" si="365"/>
        <v>0</v>
      </c>
      <c r="N648" s="43">
        <f t="shared" si="366"/>
        <v>-99</v>
      </c>
      <c r="O648" s="43" t="e">
        <f t="shared" si="367"/>
        <v>#DIV/0!</v>
      </c>
      <c r="P648" s="108">
        <f t="shared" si="368"/>
        <v>-99</v>
      </c>
      <c r="Q648" s="128" t="str">
        <f>IF(D648&lt;'Input Data'!$V$4," ",IF(I648=0," ",IF(K648=0," ",12+1.5*LN(K648+0.1))))</f>
        <v xml:space="preserve"> </v>
      </c>
      <c r="R648" s="120">
        <f t="shared" si="369"/>
        <v>-0.63022410000000006</v>
      </c>
      <c r="S648" s="109">
        <f t="shared" si="370"/>
        <v>0</v>
      </c>
      <c r="T648" s="110">
        <f t="shared" si="371"/>
        <v>0</v>
      </c>
      <c r="U648" s="109">
        <f t="shared" si="351"/>
        <v>0</v>
      </c>
      <c r="V648" s="69" t="e">
        <f t="shared" si="372"/>
        <v>#DIV/0!</v>
      </c>
      <c r="W648" s="109" t="e">
        <f t="shared" si="352"/>
        <v>#DIV/0!</v>
      </c>
      <c r="X648" s="109" t="e">
        <f t="shared" si="353"/>
        <v>#DIV/0!</v>
      </c>
      <c r="Y648" s="109" t="e">
        <f t="shared" si="354"/>
        <v>#DIV/0!</v>
      </c>
      <c r="Z648" s="109" t="e">
        <f t="shared" si="355"/>
        <v>#DIV/0!</v>
      </c>
      <c r="AA648" s="235" t="str">
        <f>IF(D648&lt;'Input Data'!$V$4," ",IF(I648=0," ",IF(K648=0," ",IF(AX648=4,28,IF(AX648=3,28,IF(AX648=2,28,IF(AX648=1,28,IF(AB648&gt;43,43,AB648))))))))</f>
        <v xml:space="preserve"> </v>
      </c>
      <c r="AB648" s="111" t="e">
        <f t="shared" si="356"/>
        <v>#DIV/0!</v>
      </c>
      <c r="AC648" s="128" t="e">
        <f t="shared" si="373"/>
        <v>#DIV/0!</v>
      </c>
      <c r="AD648" s="81">
        <f t="shared" si="357"/>
        <v>-99</v>
      </c>
      <c r="AE648" s="128" t="str">
        <f>IF(D648&lt;'Input Data'!$V$4," ",IF(I648=0," ",IF(K648=0," ",5*(I648-S648))))</f>
        <v xml:space="preserve"> </v>
      </c>
      <c r="AF648" s="81">
        <f t="shared" si="374"/>
        <v>-0.99</v>
      </c>
      <c r="AG648" s="81">
        <f t="shared" si="358"/>
        <v>-99</v>
      </c>
      <c r="AH648" s="119" t="e">
        <f t="shared" si="375"/>
        <v>#DIV/0!</v>
      </c>
      <c r="AI648" s="130" t="e">
        <f t="shared" si="376"/>
        <v>#DIV/0!</v>
      </c>
      <c r="AJ648" s="119" t="e">
        <f t="shared" si="377"/>
        <v>#DIV/0!</v>
      </c>
      <c r="AK648" s="119">
        <f t="shared" si="378"/>
        <v>-99</v>
      </c>
      <c r="AL648" s="69" t="e">
        <f t="shared" si="379"/>
        <v>#DIV/0!</v>
      </c>
      <c r="AM648" s="114" t="e">
        <f t="shared" si="380"/>
        <v>#DIV/0!</v>
      </c>
      <c r="AN648" s="119" t="e">
        <f t="shared" si="381"/>
        <v>#DIV/0!</v>
      </c>
      <c r="AO648" s="119" t="e">
        <f t="shared" si="382"/>
        <v>#DIV/0!</v>
      </c>
      <c r="AP648" s="119" t="e">
        <f t="shared" si="383"/>
        <v>#DIV/0!</v>
      </c>
      <c r="AQ648" s="119" t="e">
        <f t="shared" si="384"/>
        <v>#DIV/0!</v>
      </c>
      <c r="AR648" s="119" t="e">
        <f t="shared" si="385"/>
        <v>#DIV/0!</v>
      </c>
      <c r="AS648" s="114" t="e">
        <f t="shared" si="386"/>
        <v>#DIV/0!</v>
      </c>
      <c r="AT648" s="114" t="e">
        <f t="shared" si="359"/>
        <v>#DIV/0!</v>
      </c>
      <c r="AU648" s="114" t="e">
        <f t="shared" si="387"/>
        <v>#DIV/0!</v>
      </c>
      <c r="AV648" s="114" t="e">
        <f t="shared" si="360"/>
        <v>#DIV/0!</v>
      </c>
      <c r="AW648" s="69" t="e">
        <f t="shared" si="388"/>
        <v>#DIV/0!</v>
      </c>
      <c r="AX648" s="69" t="e">
        <f t="shared" si="389"/>
        <v>#DIV/0!</v>
      </c>
    </row>
    <row r="649" spans="4:50" ht="15.75">
      <c r="D649" s="41">
        <f>'Input Data'!E662</f>
        <v>0</v>
      </c>
      <c r="E649" s="43">
        <f>'Input Data'!F662</f>
        <v>0</v>
      </c>
      <c r="F649" s="43">
        <f>'Input Data'!G662</f>
        <v>0</v>
      </c>
      <c r="G649" s="43">
        <f>'Input Data'!H662</f>
        <v>0</v>
      </c>
      <c r="H649" s="41">
        <f>('Input Data'!E662)/3.28084</f>
        <v>0</v>
      </c>
      <c r="I649" s="43">
        <f t="shared" si="361"/>
        <v>0</v>
      </c>
      <c r="J649" s="43">
        <f t="shared" si="362"/>
        <v>-99</v>
      </c>
      <c r="K649" s="43">
        <f t="shared" si="363"/>
        <v>0</v>
      </c>
      <c r="L649" s="43">
        <f t="shared" si="364"/>
        <v>-99</v>
      </c>
      <c r="M649" s="43">
        <f t="shared" si="365"/>
        <v>0</v>
      </c>
      <c r="N649" s="43">
        <f t="shared" si="366"/>
        <v>-99</v>
      </c>
      <c r="O649" s="43" t="e">
        <f t="shared" si="367"/>
        <v>#DIV/0!</v>
      </c>
      <c r="P649" s="108">
        <f t="shared" si="368"/>
        <v>-99</v>
      </c>
      <c r="Q649" s="128" t="str">
        <f>IF(D649&lt;'Input Data'!$V$4," ",IF(I649=0," ",IF(K649=0," ",12+1.5*LN(K649+0.1))))</f>
        <v xml:space="preserve"> </v>
      </c>
      <c r="R649" s="120">
        <f t="shared" si="369"/>
        <v>-0.63022410000000006</v>
      </c>
      <c r="S649" s="109">
        <f t="shared" si="370"/>
        <v>0</v>
      </c>
      <c r="T649" s="110">
        <f t="shared" si="371"/>
        <v>0</v>
      </c>
      <c r="U649" s="109">
        <f t="shared" si="351"/>
        <v>0</v>
      </c>
      <c r="V649" s="69" t="e">
        <f t="shared" si="372"/>
        <v>#DIV/0!</v>
      </c>
      <c r="W649" s="109" t="e">
        <f t="shared" si="352"/>
        <v>#DIV/0!</v>
      </c>
      <c r="X649" s="109" t="e">
        <f t="shared" si="353"/>
        <v>#DIV/0!</v>
      </c>
      <c r="Y649" s="109" t="e">
        <f t="shared" si="354"/>
        <v>#DIV/0!</v>
      </c>
      <c r="Z649" s="109" t="e">
        <f t="shared" si="355"/>
        <v>#DIV/0!</v>
      </c>
      <c r="AA649" s="235" t="str">
        <f>IF(D649&lt;'Input Data'!$V$4," ",IF(I649=0," ",IF(K649=0," ",IF(AX649=4,28,IF(AX649=3,28,IF(AX649=2,28,IF(AX649=1,28,IF(AB649&gt;43,43,AB649))))))))</f>
        <v xml:space="preserve"> </v>
      </c>
      <c r="AB649" s="111" t="e">
        <f t="shared" si="356"/>
        <v>#DIV/0!</v>
      </c>
      <c r="AC649" s="128" t="e">
        <f t="shared" si="373"/>
        <v>#DIV/0!</v>
      </c>
      <c r="AD649" s="81">
        <f t="shared" si="357"/>
        <v>-99</v>
      </c>
      <c r="AE649" s="128" t="str">
        <f>IF(D649&lt;'Input Data'!$V$4," ",IF(I649=0," ",IF(K649=0," ",5*(I649-S649))))</f>
        <v xml:space="preserve"> </v>
      </c>
      <c r="AF649" s="81">
        <f t="shared" si="374"/>
        <v>-0.99</v>
      </c>
      <c r="AG649" s="81">
        <f t="shared" si="358"/>
        <v>-99</v>
      </c>
      <c r="AH649" s="119" t="e">
        <f t="shared" si="375"/>
        <v>#DIV/0!</v>
      </c>
      <c r="AI649" s="130" t="e">
        <f t="shared" si="376"/>
        <v>#DIV/0!</v>
      </c>
      <c r="AJ649" s="119" t="e">
        <f t="shared" si="377"/>
        <v>#DIV/0!</v>
      </c>
      <c r="AK649" s="119">
        <f t="shared" si="378"/>
        <v>-99</v>
      </c>
      <c r="AL649" s="69" t="e">
        <f t="shared" si="379"/>
        <v>#DIV/0!</v>
      </c>
      <c r="AM649" s="114" t="e">
        <f t="shared" si="380"/>
        <v>#DIV/0!</v>
      </c>
      <c r="AN649" s="119" t="e">
        <f t="shared" si="381"/>
        <v>#DIV/0!</v>
      </c>
      <c r="AO649" s="119" t="e">
        <f t="shared" si="382"/>
        <v>#DIV/0!</v>
      </c>
      <c r="AP649" s="119" t="e">
        <f t="shared" si="383"/>
        <v>#DIV/0!</v>
      </c>
      <c r="AQ649" s="119" t="e">
        <f t="shared" si="384"/>
        <v>#DIV/0!</v>
      </c>
      <c r="AR649" s="119" t="e">
        <f t="shared" si="385"/>
        <v>#DIV/0!</v>
      </c>
      <c r="AS649" s="114" t="e">
        <f t="shared" si="386"/>
        <v>#DIV/0!</v>
      </c>
      <c r="AT649" s="114" t="e">
        <f t="shared" si="359"/>
        <v>#DIV/0!</v>
      </c>
      <c r="AU649" s="114" t="e">
        <f t="shared" si="387"/>
        <v>#DIV/0!</v>
      </c>
      <c r="AV649" s="114" t="e">
        <f t="shared" si="360"/>
        <v>#DIV/0!</v>
      </c>
      <c r="AW649" s="69" t="e">
        <f t="shared" si="388"/>
        <v>#DIV/0!</v>
      </c>
      <c r="AX649" s="69" t="e">
        <f t="shared" si="389"/>
        <v>#DIV/0!</v>
      </c>
    </row>
    <row r="650" spans="4:50" ht="15.75">
      <c r="D650" s="41">
        <f>'Input Data'!E663</f>
        <v>0</v>
      </c>
      <c r="E650" s="43">
        <f>'Input Data'!F663</f>
        <v>0</v>
      </c>
      <c r="F650" s="43">
        <f>'Input Data'!G663</f>
        <v>0</v>
      </c>
      <c r="G650" s="43">
        <f>'Input Data'!H663</f>
        <v>0</v>
      </c>
      <c r="H650" s="41">
        <f>('Input Data'!E663)/3.28084</f>
        <v>0</v>
      </c>
      <c r="I650" s="43">
        <f t="shared" si="361"/>
        <v>0</v>
      </c>
      <c r="J650" s="43">
        <f t="shared" si="362"/>
        <v>-99</v>
      </c>
      <c r="K650" s="43">
        <f t="shared" si="363"/>
        <v>0</v>
      </c>
      <c r="L650" s="43">
        <f t="shared" si="364"/>
        <v>-99</v>
      </c>
      <c r="M650" s="43">
        <f t="shared" si="365"/>
        <v>0</v>
      </c>
      <c r="N650" s="43">
        <f t="shared" si="366"/>
        <v>-99</v>
      </c>
      <c r="O650" s="43" t="e">
        <f t="shared" si="367"/>
        <v>#DIV/0!</v>
      </c>
      <c r="P650" s="108">
        <f t="shared" si="368"/>
        <v>-99</v>
      </c>
      <c r="Q650" s="128" t="str">
        <f>IF(D650&lt;'Input Data'!$V$4," ",IF(I650=0," ",IF(K650=0," ",12+1.5*LN(K650+0.1))))</f>
        <v xml:space="preserve"> </v>
      </c>
      <c r="R650" s="120">
        <f t="shared" si="369"/>
        <v>-0.63022410000000006</v>
      </c>
      <c r="S650" s="109">
        <f t="shared" si="370"/>
        <v>0</v>
      </c>
      <c r="T650" s="110">
        <f t="shared" si="371"/>
        <v>0</v>
      </c>
      <c r="U650" s="109">
        <f t="shared" si="351"/>
        <v>0</v>
      </c>
      <c r="V650" s="69" t="e">
        <f t="shared" si="372"/>
        <v>#DIV/0!</v>
      </c>
      <c r="W650" s="109" t="e">
        <f t="shared" si="352"/>
        <v>#DIV/0!</v>
      </c>
      <c r="X650" s="109" t="e">
        <f t="shared" si="353"/>
        <v>#DIV/0!</v>
      </c>
      <c r="Y650" s="109" t="e">
        <f t="shared" si="354"/>
        <v>#DIV/0!</v>
      </c>
      <c r="Z650" s="109" t="e">
        <f t="shared" si="355"/>
        <v>#DIV/0!</v>
      </c>
      <c r="AA650" s="235" t="str">
        <f>IF(D650&lt;'Input Data'!$V$4," ",IF(I650=0," ",IF(K650=0," ",IF(AX650=4,28,IF(AX650=3,28,IF(AX650=2,28,IF(AX650=1,28,IF(AB650&gt;43,43,AB650))))))))</f>
        <v xml:space="preserve"> </v>
      </c>
      <c r="AB650" s="111" t="e">
        <f t="shared" si="356"/>
        <v>#DIV/0!</v>
      </c>
      <c r="AC650" s="128" t="e">
        <f t="shared" si="373"/>
        <v>#DIV/0!</v>
      </c>
      <c r="AD650" s="81">
        <f t="shared" si="357"/>
        <v>-99</v>
      </c>
      <c r="AE650" s="128" t="str">
        <f>IF(D650&lt;'Input Data'!$V$4," ",IF(I650=0," ",IF(K650=0," ",5*(I650-S650))))</f>
        <v xml:space="preserve"> </v>
      </c>
      <c r="AF650" s="81">
        <f t="shared" si="374"/>
        <v>-0.99</v>
      </c>
      <c r="AG650" s="81">
        <f t="shared" si="358"/>
        <v>-99</v>
      </c>
      <c r="AH650" s="119" t="e">
        <f t="shared" si="375"/>
        <v>#DIV/0!</v>
      </c>
      <c r="AI650" s="130" t="e">
        <f t="shared" si="376"/>
        <v>#DIV/0!</v>
      </c>
      <c r="AJ650" s="119" t="e">
        <f t="shared" si="377"/>
        <v>#DIV/0!</v>
      </c>
      <c r="AK650" s="119">
        <f t="shared" si="378"/>
        <v>-99</v>
      </c>
      <c r="AL650" s="69" t="e">
        <f t="shared" si="379"/>
        <v>#DIV/0!</v>
      </c>
      <c r="AM650" s="114" t="e">
        <f t="shared" si="380"/>
        <v>#DIV/0!</v>
      </c>
      <c r="AN650" s="119" t="e">
        <f t="shared" si="381"/>
        <v>#DIV/0!</v>
      </c>
      <c r="AO650" s="119" t="e">
        <f t="shared" si="382"/>
        <v>#DIV/0!</v>
      </c>
      <c r="AP650" s="119" t="e">
        <f t="shared" si="383"/>
        <v>#DIV/0!</v>
      </c>
      <c r="AQ650" s="119" t="e">
        <f t="shared" si="384"/>
        <v>#DIV/0!</v>
      </c>
      <c r="AR650" s="119" t="e">
        <f t="shared" si="385"/>
        <v>#DIV/0!</v>
      </c>
      <c r="AS650" s="114" t="e">
        <f t="shared" si="386"/>
        <v>#DIV/0!</v>
      </c>
      <c r="AT650" s="114" t="e">
        <f t="shared" si="359"/>
        <v>#DIV/0!</v>
      </c>
      <c r="AU650" s="114" t="e">
        <f t="shared" si="387"/>
        <v>#DIV/0!</v>
      </c>
      <c r="AV650" s="114" t="e">
        <f t="shared" si="360"/>
        <v>#DIV/0!</v>
      </c>
      <c r="AW650" s="69" t="e">
        <f t="shared" si="388"/>
        <v>#DIV/0!</v>
      </c>
      <c r="AX650" s="69" t="e">
        <f t="shared" si="389"/>
        <v>#DIV/0!</v>
      </c>
    </row>
    <row r="651" spans="4:50" ht="15.75">
      <c r="D651" s="41">
        <f>'Input Data'!E664</f>
        <v>0</v>
      </c>
      <c r="E651" s="43">
        <f>'Input Data'!F664</f>
        <v>0</v>
      </c>
      <c r="F651" s="43">
        <f>'Input Data'!G664</f>
        <v>0</v>
      </c>
      <c r="G651" s="43">
        <f>'Input Data'!H664</f>
        <v>0</v>
      </c>
      <c r="H651" s="41">
        <f>('Input Data'!E664)/3.28084</f>
        <v>0</v>
      </c>
      <c r="I651" s="43">
        <f t="shared" si="361"/>
        <v>0</v>
      </c>
      <c r="J651" s="43">
        <f t="shared" si="362"/>
        <v>-99</v>
      </c>
      <c r="K651" s="43">
        <f t="shared" si="363"/>
        <v>0</v>
      </c>
      <c r="L651" s="43">
        <f t="shared" si="364"/>
        <v>-99</v>
      </c>
      <c r="M651" s="43">
        <f t="shared" si="365"/>
        <v>0</v>
      </c>
      <c r="N651" s="43">
        <f t="shared" si="366"/>
        <v>-99</v>
      </c>
      <c r="O651" s="43" t="e">
        <f t="shared" si="367"/>
        <v>#DIV/0!</v>
      </c>
      <c r="P651" s="108">
        <f t="shared" si="368"/>
        <v>-99</v>
      </c>
      <c r="Q651" s="128" t="str">
        <f>IF(D651&lt;'Input Data'!$V$4," ",IF(I651=0," ",IF(K651=0," ",12+1.5*LN(K651+0.1))))</f>
        <v xml:space="preserve"> </v>
      </c>
      <c r="R651" s="120">
        <f t="shared" si="369"/>
        <v>-0.63022410000000006</v>
      </c>
      <c r="S651" s="109">
        <f t="shared" si="370"/>
        <v>0</v>
      </c>
      <c r="T651" s="110">
        <f t="shared" si="371"/>
        <v>0</v>
      </c>
      <c r="U651" s="109">
        <f t="shared" si="351"/>
        <v>0</v>
      </c>
      <c r="V651" s="69" t="e">
        <f t="shared" si="372"/>
        <v>#DIV/0!</v>
      </c>
      <c r="W651" s="109" t="e">
        <f t="shared" si="352"/>
        <v>#DIV/0!</v>
      </c>
      <c r="X651" s="109" t="e">
        <f t="shared" si="353"/>
        <v>#DIV/0!</v>
      </c>
      <c r="Y651" s="109" t="e">
        <f t="shared" si="354"/>
        <v>#DIV/0!</v>
      </c>
      <c r="Z651" s="109" t="e">
        <f t="shared" si="355"/>
        <v>#DIV/0!</v>
      </c>
      <c r="AA651" s="235" t="str">
        <f>IF(D651&lt;'Input Data'!$V$4," ",IF(I651=0," ",IF(K651=0," ",IF(AX651=4,28,IF(AX651=3,28,IF(AX651=2,28,IF(AX651=1,28,IF(AB651&gt;43,43,AB651))))))))</f>
        <v xml:space="preserve"> </v>
      </c>
      <c r="AB651" s="111" t="e">
        <f t="shared" si="356"/>
        <v>#DIV/0!</v>
      </c>
      <c r="AC651" s="128" t="e">
        <f t="shared" si="373"/>
        <v>#DIV/0!</v>
      </c>
      <c r="AD651" s="81">
        <f t="shared" si="357"/>
        <v>-99</v>
      </c>
      <c r="AE651" s="128" t="str">
        <f>IF(D651&lt;'Input Data'!$V$4," ",IF(I651=0," ",IF(K651=0," ",5*(I651-S651))))</f>
        <v xml:space="preserve"> </v>
      </c>
      <c r="AF651" s="81">
        <f t="shared" si="374"/>
        <v>-0.99</v>
      </c>
      <c r="AG651" s="81">
        <f t="shared" si="358"/>
        <v>-99</v>
      </c>
      <c r="AH651" s="119" t="e">
        <f t="shared" si="375"/>
        <v>#DIV/0!</v>
      </c>
      <c r="AI651" s="130" t="e">
        <f t="shared" si="376"/>
        <v>#DIV/0!</v>
      </c>
      <c r="AJ651" s="119" t="e">
        <f t="shared" si="377"/>
        <v>#DIV/0!</v>
      </c>
      <c r="AK651" s="119">
        <f t="shared" si="378"/>
        <v>-99</v>
      </c>
      <c r="AL651" s="69" t="e">
        <f t="shared" si="379"/>
        <v>#DIV/0!</v>
      </c>
      <c r="AM651" s="114" t="e">
        <f t="shared" si="380"/>
        <v>#DIV/0!</v>
      </c>
      <c r="AN651" s="119" t="e">
        <f t="shared" si="381"/>
        <v>#DIV/0!</v>
      </c>
      <c r="AO651" s="119" t="e">
        <f t="shared" si="382"/>
        <v>#DIV/0!</v>
      </c>
      <c r="AP651" s="119" t="e">
        <f t="shared" si="383"/>
        <v>#DIV/0!</v>
      </c>
      <c r="AQ651" s="119" t="e">
        <f t="shared" si="384"/>
        <v>#DIV/0!</v>
      </c>
      <c r="AR651" s="119" t="e">
        <f t="shared" si="385"/>
        <v>#DIV/0!</v>
      </c>
      <c r="AS651" s="114" t="e">
        <f t="shared" si="386"/>
        <v>#DIV/0!</v>
      </c>
      <c r="AT651" s="114" t="e">
        <f t="shared" si="359"/>
        <v>#DIV/0!</v>
      </c>
      <c r="AU651" s="114" t="e">
        <f t="shared" si="387"/>
        <v>#DIV/0!</v>
      </c>
      <c r="AV651" s="114" t="e">
        <f t="shared" si="360"/>
        <v>#DIV/0!</v>
      </c>
      <c r="AW651" s="69" t="e">
        <f t="shared" si="388"/>
        <v>#DIV/0!</v>
      </c>
      <c r="AX651" s="69" t="e">
        <f t="shared" si="389"/>
        <v>#DIV/0!</v>
      </c>
    </row>
    <row r="652" spans="4:50" ht="15.75">
      <c r="D652" s="41">
        <f>'Input Data'!E665</f>
        <v>0</v>
      </c>
      <c r="E652" s="43">
        <f>'Input Data'!F665</f>
        <v>0</v>
      </c>
      <c r="F652" s="43">
        <f>'Input Data'!G665</f>
        <v>0</v>
      </c>
      <c r="G652" s="43">
        <f>'Input Data'!H665</f>
        <v>0</v>
      </c>
      <c r="H652" s="41">
        <f>('Input Data'!E665)/3.28084</f>
        <v>0</v>
      </c>
      <c r="I652" s="43">
        <f t="shared" si="361"/>
        <v>0</v>
      </c>
      <c r="J652" s="43">
        <f t="shared" si="362"/>
        <v>-99</v>
      </c>
      <c r="K652" s="43">
        <f t="shared" si="363"/>
        <v>0</v>
      </c>
      <c r="L652" s="43">
        <f t="shared" si="364"/>
        <v>-99</v>
      </c>
      <c r="M652" s="43">
        <f t="shared" si="365"/>
        <v>0</v>
      </c>
      <c r="N652" s="43">
        <f t="shared" si="366"/>
        <v>-99</v>
      </c>
      <c r="O652" s="43" t="e">
        <f t="shared" si="367"/>
        <v>#DIV/0!</v>
      </c>
      <c r="P652" s="108">
        <f t="shared" si="368"/>
        <v>-99</v>
      </c>
      <c r="Q652" s="128" t="str">
        <f>IF(D652&lt;'Input Data'!$V$4," ",IF(I652=0," ",IF(K652=0," ",12+1.5*LN(K652+0.1))))</f>
        <v xml:space="preserve"> </v>
      </c>
      <c r="R652" s="120">
        <f t="shared" si="369"/>
        <v>-0.63022410000000006</v>
      </c>
      <c r="S652" s="109">
        <f t="shared" si="370"/>
        <v>0</v>
      </c>
      <c r="T652" s="110">
        <f t="shared" si="371"/>
        <v>0</v>
      </c>
      <c r="U652" s="109">
        <f t="shared" si="351"/>
        <v>0</v>
      </c>
      <c r="V652" s="69" t="e">
        <f t="shared" si="372"/>
        <v>#DIV/0!</v>
      </c>
      <c r="W652" s="109" t="e">
        <f t="shared" si="352"/>
        <v>#DIV/0!</v>
      </c>
      <c r="X652" s="109" t="e">
        <f t="shared" si="353"/>
        <v>#DIV/0!</v>
      </c>
      <c r="Y652" s="109" t="e">
        <f t="shared" si="354"/>
        <v>#DIV/0!</v>
      </c>
      <c r="Z652" s="109" t="e">
        <f t="shared" si="355"/>
        <v>#DIV/0!</v>
      </c>
      <c r="AA652" s="235" t="str">
        <f>IF(D652&lt;'Input Data'!$V$4," ",IF(I652=0," ",IF(K652=0," ",IF(AX652=4,28,IF(AX652=3,28,IF(AX652=2,28,IF(AX652=1,28,IF(AB652&gt;43,43,AB652))))))))</f>
        <v xml:space="preserve"> </v>
      </c>
      <c r="AB652" s="111" t="e">
        <f t="shared" si="356"/>
        <v>#DIV/0!</v>
      </c>
      <c r="AC652" s="128" t="e">
        <f t="shared" si="373"/>
        <v>#DIV/0!</v>
      </c>
      <c r="AD652" s="81">
        <f t="shared" si="357"/>
        <v>-99</v>
      </c>
      <c r="AE652" s="128" t="str">
        <f>IF(D652&lt;'Input Data'!$V$4," ",IF(I652=0," ",IF(K652=0," ",5*(I652-S652))))</f>
        <v xml:space="preserve"> </v>
      </c>
      <c r="AF652" s="81">
        <f t="shared" si="374"/>
        <v>-0.99</v>
      </c>
      <c r="AG652" s="81">
        <f t="shared" si="358"/>
        <v>-99</v>
      </c>
      <c r="AH652" s="119" t="e">
        <f t="shared" si="375"/>
        <v>#DIV/0!</v>
      </c>
      <c r="AI652" s="130" t="e">
        <f t="shared" si="376"/>
        <v>#DIV/0!</v>
      </c>
      <c r="AJ652" s="119" t="e">
        <f t="shared" si="377"/>
        <v>#DIV/0!</v>
      </c>
      <c r="AK652" s="119">
        <f t="shared" si="378"/>
        <v>-99</v>
      </c>
      <c r="AL652" s="69" t="e">
        <f t="shared" si="379"/>
        <v>#DIV/0!</v>
      </c>
      <c r="AM652" s="114" t="e">
        <f t="shared" si="380"/>
        <v>#DIV/0!</v>
      </c>
      <c r="AN652" s="119" t="e">
        <f t="shared" si="381"/>
        <v>#DIV/0!</v>
      </c>
      <c r="AO652" s="119" t="e">
        <f t="shared" si="382"/>
        <v>#DIV/0!</v>
      </c>
      <c r="AP652" s="119" t="e">
        <f t="shared" si="383"/>
        <v>#DIV/0!</v>
      </c>
      <c r="AQ652" s="119" t="e">
        <f t="shared" si="384"/>
        <v>#DIV/0!</v>
      </c>
      <c r="AR652" s="119" t="e">
        <f t="shared" si="385"/>
        <v>#DIV/0!</v>
      </c>
      <c r="AS652" s="114" t="e">
        <f t="shared" si="386"/>
        <v>#DIV/0!</v>
      </c>
      <c r="AT652" s="114" t="e">
        <f t="shared" si="359"/>
        <v>#DIV/0!</v>
      </c>
      <c r="AU652" s="114" t="e">
        <f t="shared" si="387"/>
        <v>#DIV/0!</v>
      </c>
      <c r="AV652" s="114" t="e">
        <f t="shared" si="360"/>
        <v>#DIV/0!</v>
      </c>
      <c r="AW652" s="69" t="e">
        <f t="shared" si="388"/>
        <v>#DIV/0!</v>
      </c>
      <c r="AX652" s="69" t="e">
        <f t="shared" si="389"/>
        <v>#DIV/0!</v>
      </c>
    </row>
    <row r="653" spans="4:50" ht="15.75">
      <c r="D653" s="41">
        <f>'Input Data'!E666</f>
        <v>0</v>
      </c>
      <c r="E653" s="43">
        <f>'Input Data'!F666</f>
        <v>0</v>
      </c>
      <c r="F653" s="43">
        <f>'Input Data'!G666</f>
        <v>0</v>
      </c>
      <c r="G653" s="43">
        <f>'Input Data'!H666</f>
        <v>0</v>
      </c>
      <c r="H653" s="41">
        <f>('Input Data'!E666)/3.28084</f>
        <v>0</v>
      </c>
      <c r="I653" s="43">
        <f t="shared" si="361"/>
        <v>0</v>
      </c>
      <c r="J653" s="43">
        <f t="shared" si="362"/>
        <v>-99</v>
      </c>
      <c r="K653" s="43">
        <f t="shared" si="363"/>
        <v>0</v>
      </c>
      <c r="L653" s="43">
        <f t="shared" si="364"/>
        <v>-99</v>
      </c>
      <c r="M653" s="43">
        <f t="shared" si="365"/>
        <v>0</v>
      </c>
      <c r="N653" s="43">
        <f t="shared" si="366"/>
        <v>-99</v>
      </c>
      <c r="O653" s="43" t="e">
        <f t="shared" si="367"/>
        <v>#DIV/0!</v>
      </c>
      <c r="P653" s="108">
        <f t="shared" si="368"/>
        <v>-99</v>
      </c>
      <c r="Q653" s="128" t="str">
        <f>IF(D653&lt;'Input Data'!$V$4," ",IF(I653=0," ",IF(K653=0," ",12+1.5*LN(K653+0.1))))</f>
        <v xml:space="preserve"> </v>
      </c>
      <c r="R653" s="120">
        <f t="shared" si="369"/>
        <v>-0.63022410000000006</v>
      </c>
      <c r="S653" s="109">
        <f t="shared" si="370"/>
        <v>0</v>
      </c>
      <c r="T653" s="110">
        <f t="shared" si="371"/>
        <v>0</v>
      </c>
      <c r="U653" s="109">
        <f t="shared" si="351"/>
        <v>0</v>
      </c>
      <c r="V653" s="69" t="e">
        <f t="shared" si="372"/>
        <v>#DIV/0!</v>
      </c>
      <c r="W653" s="109" t="e">
        <f t="shared" si="352"/>
        <v>#DIV/0!</v>
      </c>
      <c r="X653" s="109" t="e">
        <f t="shared" si="353"/>
        <v>#DIV/0!</v>
      </c>
      <c r="Y653" s="109" t="e">
        <f t="shared" si="354"/>
        <v>#DIV/0!</v>
      </c>
      <c r="Z653" s="109" t="e">
        <f t="shared" si="355"/>
        <v>#DIV/0!</v>
      </c>
      <c r="AA653" s="235" t="str">
        <f>IF(D653&lt;'Input Data'!$V$4," ",IF(I653=0," ",IF(K653=0," ",IF(AX653=4,28,IF(AX653=3,28,IF(AX653=2,28,IF(AX653=1,28,IF(AB653&gt;43,43,AB653))))))))</f>
        <v xml:space="preserve"> </v>
      </c>
      <c r="AB653" s="111" t="e">
        <f t="shared" si="356"/>
        <v>#DIV/0!</v>
      </c>
      <c r="AC653" s="128" t="e">
        <f t="shared" si="373"/>
        <v>#DIV/0!</v>
      </c>
      <c r="AD653" s="81">
        <f t="shared" si="357"/>
        <v>-99</v>
      </c>
      <c r="AE653" s="128" t="str">
        <f>IF(D653&lt;'Input Data'!$V$4," ",IF(I653=0," ",IF(K653=0," ",5*(I653-S653))))</f>
        <v xml:space="preserve"> </v>
      </c>
      <c r="AF653" s="81">
        <f t="shared" si="374"/>
        <v>-0.99</v>
      </c>
      <c r="AG653" s="81">
        <f t="shared" si="358"/>
        <v>-99</v>
      </c>
      <c r="AH653" s="119" t="e">
        <f t="shared" si="375"/>
        <v>#DIV/0!</v>
      </c>
      <c r="AI653" s="130" t="e">
        <f t="shared" si="376"/>
        <v>#DIV/0!</v>
      </c>
      <c r="AJ653" s="119" t="e">
        <f t="shared" si="377"/>
        <v>#DIV/0!</v>
      </c>
      <c r="AK653" s="119">
        <f t="shared" si="378"/>
        <v>-99</v>
      </c>
      <c r="AL653" s="69" t="e">
        <f t="shared" si="379"/>
        <v>#DIV/0!</v>
      </c>
      <c r="AM653" s="114" t="e">
        <f t="shared" si="380"/>
        <v>#DIV/0!</v>
      </c>
      <c r="AN653" s="119" t="e">
        <f t="shared" si="381"/>
        <v>#DIV/0!</v>
      </c>
      <c r="AO653" s="119" t="e">
        <f t="shared" si="382"/>
        <v>#DIV/0!</v>
      </c>
      <c r="AP653" s="119" t="e">
        <f t="shared" si="383"/>
        <v>#DIV/0!</v>
      </c>
      <c r="AQ653" s="119" t="e">
        <f t="shared" si="384"/>
        <v>#DIV/0!</v>
      </c>
      <c r="AR653" s="119" t="e">
        <f t="shared" si="385"/>
        <v>#DIV/0!</v>
      </c>
      <c r="AS653" s="114" t="e">
        <f t="shared" si="386"/>
        <v>#DIV/0!</v>
      </c>
      <c r="AT653" s="114" t="e">
        <f t="shared" si="359"/>
        <v>#DIV/0!</v>
      </c>
      <c r="AU653" s="114" t="e">
        <f t="shared" si="387"/>
        <v>#DIV/0!</v>
      </c>
      <c r="AV653" s="114" t="e">
        <f t="shared" si="360"/>
        <v>#DIV/0!</v>
      </c>
      <c r="AW653" s="69" t="e">
        <f t="shared" si="388"/>
        <v>#DIV/0!</v>
      </c>
      <c r="AX653" s="69" t="e">
        <f t="shared" si="389"/>
        <v>#DIV/0!</v>
      </c>
    </row>
    <row r="654" spans="4:50" ht="15.75">
      <c r="D654" s="41">
        <f>'Input Data'!E667</f>
        <v>0</v>
      </c>
      <c r="E654" s="43">
        <f>'Input Data'!F667</f>
        <v>0</v>
      </c>
      <c r="F654" s="43">
        <f>'Input Data'!G667</f>
        <v>0</v>
      </c>
      <c r="G654" s="43">
        <f>'Input Data'!H667</f>
        <v>0</v>
      </c>
      <c r="H654" s="41">
        <f>('Input Data'!E667)/3.28084</f>
        <v>0</v>
      </c>
      <c r="I654" s="43">
        <f t="shared" si="361"/>
        <v>0</v>
      </c>
      <c r="J654" s="43">
        <f t="shared" si="362"/>
        <v>-99</v>
      </c>
      <c r="K654" s="43">
        <f t="shared" si="363"/>
        <v>0</v>
      </c>
      <c r="L654" s="43">
        <f t="shared" si="364"/>
        <v>-99</v>
      </c>
      <c r="M654" s="43">
        <f t="shared" si="365"/>
        <v>0</v>
      </c>
      <c r="N654" s="43">
        <f t="shared" si="366"/>
        <v>-99</v>
      </c>
      <c r="O654" s="43" t="e">
        <f t="shared" si="367"/>
        <v>#DIV/0!</v>
      </c>
      <c r="P654" s="108">
        <f t="shared" si="368"/>
        <v>-99</v>
      </c>
      <c r="Q654" s="128" t="str">
        <f>IF(D654&lt;'Input Data'!$V$4," ",IF(I654=0," ",IF(K654=0," ",12+1.5*LN(K654+0.1))))</f>
        <v xml:space="preserve"> </v>
      </c>
      <c r="R654" s="120">
        <f t="shared" si="369"/>
        <v>-0.63022410000000006</v>
      </c>
      <c r="S654" s="109">
        <f t="shared" si="370"/>
        <v>0</v>
      </c>
      <c r="T654" s="110">
        <f t="shared" si="371"/>
        <v>0</v>
      </c>
      <c r="U654" s="109">
        <f t="shared" si="351"/>
        <v>0</v>
      </c>
      <c r="V654" s="69" t="e">
        <f t="shared" si="372"/>
        <v>#DIV/0!</v>
      </c>
      <c r="W654" s="109" t="e">
        <f t="shared" si="352"/>
        <v>#DIV/0!</v>
      </c>
      <c r="X654" s="109" t="e">
        <f t="shared" si="353"/>
        <v>#DIV/0!</v>
      </c>
      <c r="Y654" s="109" t="e">
        <f t="shared" si="354"/>
        <v>#DIV/0!</v>
      </c>
      <c r="Z654" s="109" t="e">
        <f t="shared" si="355"/>
        <v>#DIV/0!</v>
      </c>
      <c r="AA654" s="235" t="str">
        <f>IF(D654&lt;'Input Data'!$V$4," ",IF(I654=0," ",IF(K654=0," ",IF(AX654=4,28,IF(AX654=3,28,IF(AX654=2,28,IF(AX654=1,28,IF(AB654&gt;43,43,AB654))))))))</f>
        <v xml:space="preserve"> </v>
      </c>
      <c r="AB654" s="111" t="e">
        <f t="shared" si="356"/>
        <v>#DIV/0!</v>
      </c>
      <c r="AC654" s="128" t="e">
        <f t="shared" si="373"/>
        <v>#DIV/0!</v>
      </c>
      <c r="AD654" s="81">
        <f t="shared" si="357"/>
        <v>-99</v>
      </c>
      <c r="AE654" s="128" t="str">
        <f>IF(D654&lt;'Input Data'!$V$4," ",IF(I654=0," ",IF(K654=0," ",5*(I654-S654))))</f>
        <v xml:space="preserve"> </v>
      </c>
      <c r="AF654" s="81">
        <f t="shared" si="374"/>
        <v>-0.99</v>
      </c>
      <c r="AG654" s="81">
        <f t="shared" si="358"/>
        <v>-99</v>
      </c>
      <c r="AH654" s="119" t="e">
        <f t="shared" si="375"/>
        <v>#DIV/0!</v>
      </c>
      <c r="AI654" s="130" t="e">
        <f t="shared" si="376"/>
        <v>#DIV/0!</v>
      </c>
      <c r="AJ654" s="119" t="e">
        <f t="shared" si="377"/>
        <v>#DIV/0!</v>
      </c>
      <c r="AK654" s="119">
        <f t="shared" si="378"/>
        <v>-99</v>
      </c>
      <c r="AL654" s="69" t="e">
        <f t="shared" si="379"/>
        <v>#DIV/0!</v>
      </c>
      <c r="AM654" s="114" t="e">
        <f t="shared" si="380"/>
        <v>#DIV/0!</v>
      </c>
      <c r="AN654" s="119" t="e">
        <f t="shared" si="381"/>
        <v>#DIV/0!</v>
      </c>
      <c r="AO654" s="119" t="e">
        <f t="shared" si="382"/>
        <v>#DIV/0!</v>
      </c>
      <c r="AP654" s="119" t="e">
        <f t="shared" si="383"/>
        <v>#DIV/0!</v>
      </c>
      <c r="AQ654" s="119" t="e">
        <f t="shared" si="384"/>
        <v>#DIV/0!</v>
      </c>
      <c r="AR654" s="119" t="e">
        <f t="shared" si="385"/>
        <v>#DIV/0!</v>
      </c>
      <c r="AS654" s="114" t="e">
        <f t="shared" si="386"/>
        <v>#DIV/0!</v>
      </c>
      <c r="AT654" s="114" t="e">
        <f t="shared" si="359"/>
        <v>#DIV/0!</v>
      </c>
      <c r="AU654" s="114" t="e">
        <f t="shared" si="387"/>
        <v>#DIV/0!</v>
      </c>
      <c r="AV654" s="114" t="e">
        <f t="shared" si="360"/>
        <v>#DIV/0!</v>
      </c>
      <c r="AW654" s="69" t="e">
        <f t="shared" si="388"/>
        <v>#DIV/0!</v>
      </c>
      <c r="AX654" s="69" t="e">
        <f t="shared" si="389"/>
        <v>#DIV/0!</v>
      </c>
    </row>
    <row r="655" spans="4:50" ht="15.75">
      <c r="D655" s="41">
        <f>'Input Data'!E668</f>
        <v>0</v>
      </c>
      <c r="E655" s="43">
        <f>'Input Data'!F668</f>
        <v>0</v>
      </c>
      <c r="F655" s="43">
        <f>'Input Data'!G668</f>
        <v>0</v>
      </c>
      <c r="G655" s="43">
        <f>'Input Data'!H668</f>
        <v>0</v>
      </c>
      <c r="H655" s="41">
        <f>('Input Data'!E668)/3.28084</f>
        <v>0</v>
      </c>
      <c r="I655" s="43">
        <f t="shared" si="361"/>
        <v>0</v>
      </c>
      <c r="J655" s="43">
        <f t="shared" si="362"/>
        <v>-99</v>
      </c>
      <c r="K655" s="43">
        <f t="shared" si="363"/>
        <v>0</v>
      </c>
      <c r="L655" s="43">
        <f t="shared" si="364"/>
        <v>-99</v>
      </c>
      <c r="M655" s="43">
        <f t="shared" si="365"/>
        <v>0</v>
      </c>
      <c r="N655" s="43">
        <f t="shared" si="366"/>
        <v>-99</v>
      </c>
      <c r="O655" s="43" t="e">
        <f t="shared" si="367"/>
        <v>#DIV/0!</v>
      </c>
      <c r="P655" s="108">
        <f t="shared" si="368"/>
        <v>-99</v>
      </c>
      <c r="Q655" s="128" t="str">
        <f>IF(D655&lt;'Input Data'!$V$4," ",IF(I655=0," ",IF(K655=0," ",12+1.5*LN(K655+0.1))))</f>
        <v xml:space="preserve"> </v>
      </c>
      <c r="R655" s="120">
        <f t="shared" si="369"/>
        <v>-0.63022410000000006</v>
      </c>
      <c r="S655" s="109">
        <f t="shared" si="370"/>
        <v>0</v>
      </c>
      <c r="T655" s="110">
        <f t="shared" si="371"/>
        <v>0</v>
      </c>
      <c r="U655" s="109">
        <f t="shared" ref="U655:U718" si="390">S655-T655</f>
        <v>0</v>
      </c>
      <c r="V655" s="69" t="e">
        <f t="shared" si="372"/>
        <v>#DIV/0!</v>
      </c>
      <c r="W655" s="109" t="e">
        <f t="shared" ref="W655:W718" si="391">+(I655-S655)/U655</f>
        <v>#DIV/0!</v>
      </c>
      <c r="X655" s="109" t="e">
        <f t="shared" ref="X655:X718" si="392">(M655-T655)/(I655-S655)</f>
        <v>#DIV/0!</v>
      </c>
      <c r="Y655" s="109" t="e">
        <f t="shared" ref="Y655:Y718" si="393">(100*K655)/(I655-S655)</f>
        <v>#DIV/0!</v>
      </c>
      <c r="Z655" s="109" t="e">
        <f t="shared" ref="Z655:Z718" si="394">(I655/100)/SQRT(U655/100)</f>
        <v>#DIV/0!</v>
      </c>
      <c r="AA655" s="235" t="str">
        <f>IF(D655&lt;'Input Data'!$V$4," ",IF(I655=0," ",IF(K655=0," ",IF(AX655=4,28,IF(AX655=3,28,IF(AX655=2,28,IF(AX655=1,28,IF(AB655&gt;43,43,AB655))))))))</f>
        <v xml:space="preserve"> </v>
      </c>
      <c r="AB655" s="111" t="e">
        <f t="shared" ref="AB655:AB718" si="395">17.6+ 11*LOG10(Z655)</f>
        <v>#DIV/0!</v>
      </c>
      <c r="AC655" s="128" t="e">
        <f t="shared" si="373"/>
        <v>#DIV/0!</v>
      </c>
      <c r="AD655" s="81">
        <f t="shared" ref="AD655:AD718" si="396">IF(I655=0, -99, 5*(I655-S655))</f>
        <v>-99</v>
      </c>
      <c r="AE655" s="128" t="str">
        <f>IF(D655&lt;'Input Data'!$V$4," ",IF(I655=0," ",IF(K655=0," ",5*(I655-S655))))</f>
        <v xml:space="preserve"> </v>
      </c>
      <c r="AF655" s="81">
        <f t="shared" si="374"/>
        <v>-0.99</v>
      </c>
      <c r="AG655" s="81">
        <f t="shared" ref="AG655:AG718" si="397">IF(I655=0,-99,IF(AX655="9"," ",IF(AX655="8"," ",IF(AX655="4"," ",IF(AX655="3"," ",IF(AX655="2"," ",IF(AX655="1"," ",2.0885434273*5*(I655-S655))))))))</f>
        <v>-99</v>
      </c>
      <c r="AH655" s="119" t="e">
        <f t="shared" si="375"/>
        <v>#DIV/0!</v>
      </c>
      <c r="AI655" s="130" t="e">
        <f t="shared" si="376"/>
        <v>#DIV/0!</v>
      </c>
      <c r="AJ655" s="119" t="e">
        <f t="shared" si="377"/>
        <v>#DIV/0!</v>
      </c>
      <c r="AK655" s="119">
        <f t="shared" si="378"/>
        <v>-99</v>
      </c>
      <c r="AL655" s="69" t="e">
        <f t="shared" si="379"/>
        <v>#DIV/0!</v>
      </c>
      <c r="AM655" s="114" t="e">
        <f t="shared" si="380"/>
        <v>#DIV/0!</v>
      </c>
      <c r="AN655" s="119" t="e">
        <f t="shared" si="381"/>
        <v>#DIV/0!</v>
      </c>
      <c r="AO655" s="119" t="e">
        <f t="shared" si="382"/>
        <v>#DIV/0!</v>
      </c>
      <c r="AP655" s="119" t="e">
        <f t="shared" si="383"/>
        <v>#DIV/0!</v>
      </c>
      <c r="AQ655" s="119" t="e">
        <f t="shared" si="384"/>
        <v>#DIV/0!</v>
      </c>
      <c r="AR655" s="119" t="e">
        <f t="shared" si="385"/>
        <v>#DIV/0!</v>
      </c>
      <c r="AS655" s="114" t="e">
        <f t="shared" si="386"/>
        <v>#DIV/0!</v>
      </c>
      <c r="AT655" s="114" t="e">
        <f t="shared" ref="AT655:AT718" si="398">IF(AS655&lt;=0,1,0)</f>
        <v>#DIV/0!</v>
      </c>
      <c r="AU655" s="114" t="e">
        <f t="shared" si="387"/>
        <v>#DIV/0!</v>
      </c>
      <c r="AV655" s="114" t="e">
        <f t="shared" ref="AV655:AV718" si="399">IF(AU655=0,0,IF(AQ655&gt;AU655,IF(Y655&gt;4.5,9,8),0))</f>
        <v>#DIV/0!</v>
      </c>
      <c r="AW655" s="69" t="e">
        <f t="shared" si="388"/>
        <v>#DIV/0!</v>
      </c>
      <c r="AX655" s="69" t="e">
        <f t="shared" si="389"/>
        <v>#DIV/0!</v>
      </c>
    </row>
    <row r="656" spans="4:50" ht="15.75">
      <c r="D656" s="41">
        <f>'Input Data'!E669</f>
        <v>0</v>
      </c>
      <c r="E656" s="43">
        <f>'Input Data'!F669</f>
        <v>0</v>
      </c>
      <c r="F656" s="43">
        <f>'Input Data'!G669</f>
        <v>0</v>
      </c>
      <c r="G656" s="43">
        <f>'Input Data'!H669</f>
        <v>0</v>
      </c>
      <c r="H656" s="41">
        <f>('Input Data'!E669)/3.28084</f>
        <v>0</v>
      </c>
      <c r="I656" s="43">
        <f t="shared" ref="I656:I719" si="400">E656*47.8802588889</f>
        <v>0</v>
      </c>
      <c r="J656" s="43">
        <f t="shared" ref="J656:J719" si="401">IF(H656=0,-99,I656)</f>
        <v>-99</v>
      </c>
      <c r="K656" s="43">
        <f t="shared" ref="K656:K719" si="402">F656*47.8802588889</f>
        <v>0</v>
      </c>
      <c r="L656" s="43">
        <f t="shared" ref="L656:L719" si="403">IF(H656=0,-99,K656)</f>
        <v>-99</v>
      </c>
      <c r="M656" s="43">
        <f t="shared" ref="M656:M719" si="404">G656*47.8802588889</f>
        <v>0</v>
      </c>
      <c r="N656" s="43">
        <f t="shared" ref="N656:N719" si="405">IF(H656=0,-99,M656)</f>
        <v>-99</v>
      </c>
      <c r="O656" s="43" t="e">
        <f t="shared" ref="O656:O719" si="406">100*(K656/I656)</f>
        <v>#DIV/0!</v>
      </c>
      <c r="P656" s="108">
        <f t="shared" ref="P656:P719" si="407">IF(K656=0,-99,12+(1.5*LN(0.1+K656)))</f>
        <v>-99</v>
      </c>
      <c r="Q656" s="128" t="str">
        <f>IF(D656&lt;'Input Data'!$V$4," ",IF(I656=0," ",IF(K656=0," ",12+1.5*LN(K656+0.1))))</f>
        <v xml:space="preserve"> </v>
      </c>
      <c r="R656" s="120">
        <f t="shared" ref="R656:R719" si="408">P656*6.3659/1000</f>
        <v>-0.63022410000000006</v>
      </c>
      <c r="S656" s="109">
        <f t="shared" ref="S656:S719" si="409">S655+P656*(H656-H655)</f>
        <v>0</v>
      </c>
      <c r="T656" s="110">
        <f t="shared" ref="T656:T719" si="410">IF(H656&lt;$E$9,0,+(H656-$E$9)*9.8)</f>
        <v>0</v>
      </c>
      <c r="U656" s="109">
        <f t="shared" si="390"/>
        <v>0</v>
      </c>
      <c r="V656" s="69" t="e">
        <f t="shared" ref="V656:V719" si="411">IF(AX656=0,"Undefined",IF(AX656=9,"Very Stiff OC clay-silt",IF(AX656=8,"Stiff OC clayey Sand",IF(AX656=7,"gravelly SAND",IF(AX656=6,"SAND",IF(AX656=5,"Sandy MIX",IF(AX656=4,"Silty MIX",IF(AX656=3,"CLAY",IF(AX656=2,"ORGANIC Clay","SENSITIVE Clay-Silt")))))))))</f>
        <v>#DIV/0!</v>
      </c>
      <c r="W656" s="109" t="e">
        <f t="shared" si="391"/>
        <v>#DIV/0!</v>
      </c>
      <c r="X656" s="109" t="e">
        <f t="shared" si="392"/>
        <v>#DIV/0!</v>
      </c>
      <c r="Y656" s="109" t="e">
        <f t="shared" si="393"/>
        <v>#DIV/0!</v>
      </c>
      <c r="Z656" s="109" t="e">
        <f t="shared" si="394"/>
        <v>#DIV/0!</v>
      </c>
      <c r="AA656" s="235" t="str">
        <f>IF(D656&lt;'Input Data'!$V$4," ",IF(I656=0," ",IF(K656=0," ",IF(AX656=4,28,IF(AX656=3,28,IF(AX656=2,28,IF(AX656=1,28,IF(AB656&gt;43,43,AB656))))))))</f>
        <v xml:space="preserve"> </v>
      </c>
      <c r="AB656" s="111" t="e">
        <f t="shared" si="395"/>
        <v>#DIV/0!</v>
      </c>
      <c r="AC656" s="128" t="e">
        <f t="shared" ref="AC656:AC719" si="412">IF(AX656="3",28,IF(AX656="2",28,IF(AX656="1",28,AB656)))</f>
        <v>#DIV/0!</v>
      </c>
      <c r="AD656" s="81">
        <f t="shared" si="396"/>
        <v>-99</v>
      </c>
      <c r="AE656" s="128" t="str">
        <f>IF(D656&lt;'Input Data'!$V$4," ",IF(I656=0," ",IF(K656=0," ",5*(I656-S656))))</f>
        <v xml:space="preserve"> </v>
      </c>
      <c r="AF656" s="81">
        <f t="shared" ref="AF656:AF719" si="413">AD656/100</f>
        <v>-0.99</v>
      </c>
      <c r="AG656" s="81">
        <f t="shared" si="397"/>
        <v>-99</v>
      </c>
      <c r="AH656" s="119" t="e">
        <f t="shared" ref="AH656:AH719" si="414">+((3.47-LOG(W656))^2+(1.22+LOG(Y656))^2)^0.5</f>
        <v>#DIV/0!</v>
      </c>
      <c r="AI656" s="130" t="e">
        <f t="shared" ref="AI656:AI719" si="415">1-(0.28/(1+((AH656/2.65)^25)))</f>
        <v>#DIV/0!</v>
      </c>
      <c r="AJ656" s="119" t="e">
        <f t="shared" ref="AJ656:AJ719" si="416">0.33*(I656-S656)^AI656</f>
        <v>#DIV/0!</v>
      </c>
      <c r="AK656" s="119">
        <f t="shared" ref="AK656:AK719" si="417">IF(D656=0,-99,AJ656/U656)</f>
        <v>-99</v>
      </c>
      <c r="AL656" s="69" t="e">
        <f t="shared" ref="AL656:AL719" si="418">IF(AH656&lt;1.31,7,IF(AH656&lt;=2.05,6,IF(AH656&lt;2.6,5,IF(AH656&lt;2.95,4,IF(AH656&lt;3.6,3,IF(AH656&lt;5,2,""))))))</f>
        <v>#DIV/0!</v>
      </c>
      <c r="AM656" s="114" t="e">
        <f t="shared" ref="AM656:AM719" si="419">+(I656-S656)/100/((U656/100)^AO656)</f>
        <v>#DIV/0!</v>
      </c>
      <c r="AN656" s="119" t="e">
        <f t="shared" ref="AN656:AN719" si="420">+((3.47-LOG(AM656))^2+(1.22+LOG(Y656))^2)^0.5</f>
        <v>#DIV/0!</v>
      </c>
      <c r="AO656" s="119" t="e">
        <f t="shared" ref="AO656:AO719" si="421">MIN(0.381*AH656+0.05*U656/100-0.15,1)</f>
        <v>#DIV/0!</v>
      </c>
      <c r="AP656" s="119" t="e">
        <f t="shared" ref="AP656:AP719" si="422">MIN(0.381*AN656+0.05*U656/100-0.15,1)</f>
        <v>#DIV/0!</v>
      </c>
      <c r="AQ656" s="119" t="e">
        <f t="shared" ref="AQ656:AQ719" si="423">+(I656-S656)/100/(U656/100)^AP656</f>
        <v>#DIV/0!</v>
      </c>
      <c r="AR656" s="119" t="e">
        <f t="shared" ref="AR656:AR719" si="424">+((3.47-LOG(AQ656))^2+(1.22+LOG(Y656))^2)^0.5</f>
        <v>#DIV/0!</v>
      </c>
      <c r="AS656" s="114" t="e">
        <f t="shared" ref="AS656:AS719" si="425">+AQ656-12*EXP(-1.4*Y656)</f>
        <v>#DIV/0!</v>
      </c>
      <c r="AT656" s="114" t="e">
        <f t="shared" si="398"/>
        <v>#DIV/0!</v>
      </c>
      <c r="AU656" s="114" t="e">
        <f t="shared" ref="AU656:AU719" si="426">IF(Y656&gt;1.5,1/(-0.0003*(Y656-1)+0.005*(Y656-1)-0.002),0)</f>
        <v>#DIV/0!</v>
      </c>
      <c r="AV656" s="114" t="e">
        <f t="shared" si="399"/>
        <v>#DIV/0!</v>
      </c>
      <c r="AW656" s="69" t="e">
        <f t="shared" ref="AW656:AW719" si="427">IF(AR656&lt;1.31,7,IF(AR656&lt;=2.05,6,IF(AR656&lt;2.6,5,IF(AR656&lt;2.95,4,IF(AR656&lt;3.6,3,IF(AR656&lt;5,2,""))))))</f>
        <v>#DIV/0!</v>
      </c>
      <c r="AX656" s="69" t="e">
        <f t="shared" ref="AX656:AX719" si="428">IF(AT656=1,1,IF(AV656&gt;0,AV656,AW656))</f>
        <v>#DIV/0!</v>
      </c>
    </row>
    <row r="657" spans="4:50" ht="15.75">
      <c r="D657" s="41">
        <f>'Input Data'!E670</f>
        <v>0</v>
      </c>
      <c r="E657" s="43">
        <f>'Input Data'!F670</f>
        <v>0</v>
      </c>
      <c r="F657" s="43">
        <f>'Input Data'!G670</f>
        <v>0</v>
      </c>
      <c r="G657" s="43">
        <f>'Input Data'!H670</f>
        <v>0</v>
      </c>
      <c r="H657" s="41">
        <f>('Input Data'!E670)/3.28084</f>
        <v>0</v>
      </c>
      <c r="I657" s="43">
        <f t="shared" si="400"/>
        <v>0</v>
      </c>
      <c r="J657" s="43">
        <f t="shared" si="401"/>
        <v>-99</v>
      </c>
      <c r="K657" s="43">
        <f t="shared" si="402"/>
        <v>0</v>
      </c>
      <c r="L657" s="43">
        <f t="shared" si="403"/>
        <v>-99</v>
      </c>
      <c r="M657" s="43">
        <f t="shared" si="404"/>
        <v>0</v>
      </c>
      <c r="N657" s="43">
        <f t="shared" si="405"/>
        <v>-99</v>
      </c>
      <c r="O657" s="43" t="e">
        <f t="shared" si="406"/>
        <v>#DIV/0!</v>
      </c>
      <c r="P657" s="108">
        <f t="shared" si="407"/>
        <v>-99</v>
      </c>
      <c r="Q657" s="128" t="str">
        <f>IF(D657&lt;'Input Data'!$V$4," ",IF(I657=0," ",IF(K657=0," ",12+1.5*LN(K657+0.1))))</f>
        <v xml:space="preserve"> </v>
      </c>
      <c r="R657" s="120">
        <f t="shared" si="408"/>
        <v>-0.63022410000000006</v>
      </c>
      <c r="S657" s="109">
        <f t="shared" si="409"/>
        <v>0</v>
      </c>
      <c r="T657" s="110">
        <f t="shared" si="410"/>
        <v>0</v>
      </c>
      <c r="U657" s="109">
        <f t="shared" si="390"/>
        <v>0</v>
      </c>
      <c r="V657" s="69" t="e">
        <f t="shared" si="411"/>
        <v>#DIV/0!</v>
      </c>
      <c r="W657" s="109" t="e">
        <f t="shared" si="391"/>
        <v>#DIV/0!</v>
      </c>
      <c r="X657" s="109" t="e">
        <f t="shared" si="392"/>
        <v>#DIV/0!</v>
      </c>
      <c r="Y657" s="109" t="e">
        <f t="shared" si="393"/>
        <v>#DIV/0!</v>
      </c>
      <c r="Z657" s="109" t="e">
        <f t="shared" si="394"/>
        <v>#DIV/0!</v>
      </c>
      <c r="AA657" s="235" t="str">
        <f>IF(D657&lt;'Input Data'!$V$4," ",IF(I657=0," ",IF(K657=0," ",IF(AX657=4,28,IF(AX657=3,28,IF(AX657=2,28,IF(AX657=1,28,IF(AB657&gt;43,43,AB657))))))))</f>
        <v xml:space="preserve"> </v>
      </c>
      <c r="AB657" s="111" t="e">
        <f t="shared" si="395"/>
        <v>#DIV/0!</v>
      </c>
      <c r="AC657" s="128" t="e">
        <f t="shared" si="412"/>
        <v>#DIV/0!</v>
      </c>
      <c r="AD657" s="81">
        <f t="shared" si="396"/>
        <v>-99</v>
      </c>
      <c r="AE657" s="128" t="str">
        <f>IF(D657&lt;'Input Data'!$V$4," ",IF(I657=0," ",IF(K657=0," ",5*(I657-S657))))</f>
        <v xml:space="preserve"> </v>
      </c>
      <c r="AF657" s="81">
        <f t="shared" si="413"/>
        <v>-0.99</v>
      </c>
      <c r="AG657" s="81">
        <f t="shared" si="397"/>
        <v>-99</v>
      </c>
      <c r="AH657" s="119" t="e">
        <f t="shared" si="414"/>
        <v>#DIV/0!</v>
      </c>
      <c r="AI657" s="130" t="e">
        <f t="shared" si="415"/>
        <v>#DIV/0!</v>
      </c>
      <c r="AJ657" s="119" t="e">
        <f t="shared" si="416"/>
        <v>#DIV/0!</v>
      </c>
      <c r="AK657" s="119">
        <f t="shared" si="417"/>
        <v>-99</v>
      </c>
      <c r="AL657" s="69" t="e">
        <f t="shared" si="418"/>
        <v>#DIV/0!</v>
      </c>
      <c r="AM657" s="114" t="e">
        <f t="shared" si="419"/>
        <v>#DIV/0!</v>
      </c>
      <c r="AN657" s="119" t="e">
        <f t="shared" si="420"/>
        <v>#DIV/0!</v>
      </c>
      <c r="AO657" s="119" t="e">
        <f t="shared" si="421"/>
        <v>#DIV/0!</v>
      </c>
      <c r="AP657" s="119" t="e">
        <f t="shared" si="422"/>
        <v>#DIV/0!</v>
      </c>
      <c r="AQ657" s="119" t="e">
        <f t="shared" si="423"/>
        <v>#DIV/0!</v>
      </c>
      <c r="AR657" s="119" t="e">
        <f t="shared" si="424"/>
        <v>#DIV/0!</v>
      </c>
      <c r="AS657" s="114" t="e">
        <f t="shared" si="425"/>
        <v>#DIV/0!</v>
      </c>
      <c r="AT657" s="114" t="e">
        <f t="shared" si="398"/>
        <v>#DIV/0!</v>
      </c>
      <c r="AU657" s="114" t="e">
        <f t="shared" si="426"/>
        <v>#DIV/0!</v>
      </c>
      <c r="AV657" s="114" t="e">
        <f t="shared" si="399"/>
        <v>#DIV/0!</v>
      </c>
      <c r="AW657" s="69" t="e">
        <f t="shared" si="427"/>
        <v>#DIV/0!</v>
      </c>
      <c r="AX657" s="69" t="e">
        <f t="shared" si="428"/>
        <v>#DIV/0!</v>
      </c>
    </row>
    <row r="658" spans="4:50" ht="15.75">
      <c r="D658" s="41">
        <f>'Input Data'!E671</f>
        <v>0</v>
      </c>
      <c r="E658" s="43">
        <f>'Input Data'!F671</f>
        <v>0</v>
      </c>
      <c r="F658" s="43">
        <f>'Input Data'!G671</f>
        <v>0</v>
      </c>
      <c r="G658" s="43">
        <f>'Input Data'!H671</f>
        <v>0</v>
      </c>
      <c r="H658" s="41">
        <f>('Input Data'!E671)/3.28084</f>
        <v>0</v>
      </c>
      <c r="I658" s="43">
        <f t="shared" si="400"/>
        <v>0</v>
      </c>
      <c r="J658" s="43">
        <f t="shared" si="401"/>
        <v>-99</v>
      </c>
      <c r="K658" s="43">
        <f t="shared" si="402"/>
        <v>0</v>
      </c>
      <c r="L658" s="43">
        <f t="shared" si="403"/>
        <v>-99</v>
      </c>
      <c r="M658" s="43">
        <f t="shared" si="404"/>
        <v>0</v>
      </c>
      <c r="N658" s="43">
        <f t="shared" si="405"/>
        <v>-99</v>
      </c>
      <c r="O658" s="43" t="e">
        <f t="shared" si="406"/>
        <v>#DIV/0!</v>
      </c>
      <c r="P658" s="108">
        <f t="shared" si="407"/>
        <v>-99</v>
      </c>
      <c r="Q658" s="128" t="str">
        <f>IF(D658&lt;'Input Data'!$V$4," ",IF(I658=0," ",IF(K658=0," ",12+1.5*LN(K658+0.1))))</f>
        <v xml:space="preserve"> </v>
      </c>
      <c r="R658" s="120">
        <f t="shared" si="408"/>
        <v>-0.63022410000000006</v>
      </c>
      <c r="S658" s="109">
        <f t="shared" si="409"/>
        <v>0</v>
      </c>
      <c r="T658" s="110">
        <f t="shared" si="410"/>
        <v>0</v>
      </c>
      <c r="U658" s="109">
        <f t="shared" si="390"/>
        <v>0</v>
      </c>
      <c r="V658" s="69" t="e">
        <f t="shared" si="411"/>
        <v>#DIV/0!</v>
      </c>
      <c r="W658" s="109" t="e">
        <f t="shared" si="391"/>
        <v>#DIV/0!</v>
      </c>
      <c r="X658" s="109" t="e">
        <f t="shared" si="392"/>
        <v>#DIV/0!</v>
      </c>
      <c r="Y658" s="109" t="e">
        <f t="shared" si="393"/>
        <v>#DIV/0!</v>
      </c>
      <c r="Z658" s="109" t="e">
        <f t="shared" si="394"/>
        <v>#DIV/0!</v>
      </c>
      <c r="AA658" s="235" t="str">
        <f>IF(D658&lt;'Input Data'!$V$4," ",IF(I658=0," ",IF(K658=0," ",IF(AX658=4,28,IF(AX658=3,28,IF(AX658=2,28,IF(AX658=1,28,IF(AB658&gt;43,43,AB658))))))))</f>
        <v xml:space="preserve"> </v>
      </c>
      <c r="AB658" s="111" t="e">
        <f t="shared" si="395"/>
        <v>#DIV/0!</v>
      </c>
      <c r="AC658" s="128" t="e">
        <f t="shared" si="412"/>
        <v>#DIV/0!</v>
      </c>
      <c r="AD658" s="81">
        <f t="shared" si="396"/>
        <v>-99</v>
      </c>
      <c r="AE658" s="128" t="str">
        <f>IF(D658&lt;'Input Data'!$V$4," ",IF(I658=0," ",IF(K658=0," ",5*(I658-S658))))</f>
        <v xml:space="preserve"> </v>
      </c>
      <c r="AF658" s="81">
        <f t="shared" si="413"/>
        <v>-0.99</v>
      </c>
      <c r="AG658" s="81">
        <f t="shared" si="397"/>
        <v>-99</v>
      </c>
      <c r="AH658" s="119" t="e">
        <f t="shared" si="414"/>
        <v>#DIV/0!</v>
      </c>
      <c r="AI658" s="130" t="e">
        <f t="shared" si="415"/>
        <v>#DIV/0!</v>
      </c>
      <c r="AJ658" s="119" t="e">
        <f t="shared" si="416"/>
        <v>#DIV/0!</v>
      </c>
      <c r="AK658" s="119">
        <f t="shared" si="417"/>
        <v>-99</v>
      </c>
      <c r="AL658" s="69" t="e">
        <f t="shared" si="418"/>
        <v>#DIV/0!</v>
      </c>
      <c r="AM658" s="114" t="e">
        <f t="shared" si="419"/>
        <v>#DIV/0!</v>
      </c>
      <c r="AN658" s="119" t="e">
        <f t="shared" si="420"/>
        <v>#DIV/0!</v>
      </c>
      <c r="AO658" s="119" t="e">
        <f t="shared" si="421"/>
        <v>#DIV/0!</v>
      </c>
      <c r="AP658" s="119" t="e">
        <f t="shared" si="422"/>
        <v>#DIV/0!</v>
      </c>
      <c r="AQ658" s="119" t="e">
        <f t="shared" si="423"/>
        <v>#DIV/0!</v>
      </c>
      <c r="AR658" s="119" t="e">
        <f t="shared" si="424"/>
        <v>#DIV/0!</v>
      </c>
      <c r="AS658" s="114" t="e">
        <f t="shared" si="425"/>
        <v>#DIV/0!</v>
      </c>
      <c r="AT658" s="114" t="e">
        <f t="shared" si="398"/>
        <v>#DIV/0!</v>
      </c>
      <c r="AU658" s="114" t="e">
        <f t="shared" si="426"/>
        <v>#DIV/0!</v>
      </c>
      <c r="AV658" s="114" t="e">
        <f t="shared" si="399"/>
        <v>#DIV/0!</v>
      </c>
      <c r="AW658" s="69" t="e">
        <f t="shared" si="427"/>
        <v>#DIV/0!</v>
      </c>
      <c r="AX658" s="69" t="e">
        <f t="shared" si="428"/>
        <v>#DIV/0!</v>
      </c>
    </row>
    <row r="659" spans="4:50" ht="15.75">
      <c r="D659" s="41">
        <f>'Input Data'!E672</f>
        <v>0</v>
      </c>
      <c r="E659" s="43">
        <f>'Input Data'!F672</f>
        <v>0</v>
      </c>
      <c r="F659" s="43">
        <f>'Input Data'!G672</f>
        <v>0</v>
      </c>
      <c r="G659" s="43">
        <f>'Input Data'!H672</f>
        <v>0</v>
      </c>
      <c r="H659" s="41">
        <f>('Input Data'!E672)/3.28084</f>
        <v>0</v>
      </c>
      <c r="I659" s="43">
        <f t="shared" si="400"/>
        <v>0</v>
      </c>
      <c r="J659" s="43">
        <f t="shared" si="401"/>
        <v>-99</v>
      </c>
      <c r="K659" s="43">
        <f t="shared" si="402"/>
        <v>0</v>
      </c>
      <c r="L659" s="43">
        <f t="shared" si="403"/>
        <v>-99</v>
      </c>
      <c r="M659" s="43">
        <f t="shared" si="404"/>
        <v>0</v>
      </c>
      <c r="N659" s="43">
        <f t="shared" si="405"/>
        <v>-99</v>
      </c>
      <c r="O659" s="43" t="e">
        <f t="shared" si="406"/>
        <v>#DIV/0!</v>
      </c>
      <c r="P659" s="108">
        <f t="shared" si="407"/>
        <v>-99</v>
      </c>
      <c r="Q659" s="128" t="str">
        <f>IF(D659&lt;'Input Data'!$V$4," ",IF(I659=0," ",IF(K659=0," ",12+1.5*LN(K659+0.1))))</f>
        <v xml:space="preserve"> </v>
      </c>
      <c r="R659" s="120">
        <f t="shared" si="408"/>
        <v>-0.63022410000000006</v>
      </c>
      <c r="S659" s="109">
        <f t="shared" si="409"/>
        <v>0</v>
      </c>
      <c r="T659" s="110">
        <f t="shared" si="410"/>
        <v>0</v>
      </c>
      <c r="U659" s="109">
        <f t="shared" si="390"/>
        <v>0</v>
      </c>
      <c r="V659" s="69" t="e">
        <f t="shared" si="411"/>
        <v>#DIV/0!</v>
      </c>
      <c r="W659" s="109" t="e">
        <f t="shared" si="391"/>
        <v>#DIV/0!</v>
      </c>
      <c r="X659" s="109" t="e">
        <f t="shared" si="392"/>
        <v>#DIV/0!</v>
      </c>
      <c r="Y659" s="109" t="e">
        <f t="shared" si="393"/>
        <v>#DIV/0!</v>
      </c>
      <c r="Z659" s="109" t="e">
        <f t="shared" si="394"/>
        <v>#DIV/0!</v>
      </c>
      <c r="AA659" s="235" t="str">
        <f>IF(D659&lt;'Input Data'!$V$4," ",IF(I659=0," ",IF(K659=0," ",IF(AX659=4,28,IF(AX659=3,28,IF(AX659=2,28,IF(AX659=1,28,IF(AB659&gt;43,43,AB659))))))))</f>
        <v xml:space="preserve"> </v>
      </c>
      <c r="AB659" s="111" t="e">
        <f t="shared" si="395"/>
        <v>#DIV/0!</v>
      </c>
      <c r="AC659" s="128" t="e">
        <f t="shared" si="412"/>
        <v>#DIV/0!</v>
      </c>
      <c r="AD659" s="81">
        <f t="shared" si="396"/>
        <v>-99</v>
      </c>
      <c r="AE659" s="128" t="str">
        <f>IF(D659&lt;'Input Data'!$V$4," ",IF(I659=0," ",IF(K659=0," ",5*(I659-S659))))</f>
        <v xml:space="preserve"> </v>
      </c>
      <c r="AF659" s="81">
        <f t="shared" si="413"/>
        <v>-0.99</v>
      </c>
      <c r="AG659" s="81">
        <f t="shared" si="397"/>
        <v>-99</v>
      </c>
      <c r="AH659" s="119" t="e">
        <f t="shared" si="414"/>
        <v>#DIV/0!</v>
      </c>
      <c r="AI659" s="130" t="e">
        <f t="shared" si="415"/>
        <v>#DIV/0!</v>
      </c>
      <c r="AJ659" s="119" t="e">
        <f t="shared" si="416"/>
        <v>#DIV/0!</v>
      </c>
      <c r="AK659" s="119">
        <f t="shared" si="417"/>
        <v>-99</v>
      </c>
      <c r="AL659" s="69" t="e">
        <f t="shared" si="418"/>
        <v>#DIV/0!</v>
      </c>
      <c r="AM659" s="114" t="e">
        <f t="shared" si="419"/>
        <v>#DIV/0!</v>
      </c>
      <c r="AN659" s="119" t="e">
        <f t="shared" si="420"/>
        <v>#DIV/0!</v>
      </c>
      <c r="AO659" s="119" t="e">
        <f t="shared" si="421"/>
        <v>#DIV/0!</v>
      </c>
      <c r="AP659" s="119" t="e">
        <f t="shared" si="422"/>
        <v>#DIV/0!</v>
      </c>
      <c r="AQ659" s="119" t="e">
        <f t="shared" si="423"/>
        <v>#DIV/0!</v>
      </c>
      <c r="AR659" s="119" t="e">
        <f t="shared" si="424"/>
        <v>#DIV/0!</v>
      </c>
      <c r="AS659" s="114" t="e">
        <f t="shared" si="425"/>
        <v>#DIV/0!</v>
      </c>
      <c r="AT659" s="114" t="e">
        <f t="shared" si="398"/>
        <v>#DIV/0!</v>
      </c>
      <c r="AU659" s="114" t="e">
        <f t="shared" si="426"/>
        <v>#DIV/0!</v>
      </c>
      <c r="AV659" s="114" t="e">
        <f t="shared" si="399"/>
        <v>#DIV/0!</v>
      </c>
      <c r="AW659" s="69" t="e">
        <f t="shared" si="427"/>
        <v>#DIV/0!</v>
      </c>
      <c r="AX659" s="69" t="e">
        <f t="shared" si="428"/>
        <v>#DIV/0!</v>
      </c>
    </row>
    <row r="660" spans="4:50" ht="15.75">
      <c r="D660" s="41">
        <f>'Input Data'!E673</f>
        <v>0</v>
      </c>
      <c r="E660" s="43">
        <f>'Input Data'!F673</f>
        <v>0</v>
      </c>
      <c r="F660" s="43">
        <f>'Input Data'!G673</f>
        <v>0</v>
      </c>
      <c r="G660" s="43">
        <f>'Input Data'!H673</f>
        <v>0</v>
      </c>
      <c r="H660" s="41">
        <f>('Input Data'!E673)/3.28084</f>
        <v>0</v>
      </c>
      <c r="I660" s="43">
        <f t="shared" si="400"/>
        <v>0</v>
      </c>
      <c r="J660" s="43">
        <f t="shared" si="401"/>
        <v>-99</v>
      </c>
      <c r="K660" s="43">
        <f t="shared" si="402"/>
        <v>0</v>
      </c>
      <c r="L660" s="43">
        <f t="shared" si="403"/>
        <v>-99</v>
      </c>
      <c r="M660" s="43">
        <f t="shared" si="404"/>
        <v>0</v>
      </c>
      <c r="N660" s="43">
        <f t="shared" si="405"/>
        <v>-99</v>
      </c>
      <c r="O660" s="43" t="e">
        <f t="shared" si="406"/>
        <v>#DIV/0!</v>
      </c>
      <c r="P660" s="108">
        <f t="shared" si="407"/>
        <v>-99</v>
      </c>
      <c r="Q660" s="128" t="str">
        <f>IF(D660&lt;'Input Data'!$V$4," ",IF(I660=0," ",IF(K660=0," ",12+1.5*LN(K660+0.1))))</f>
        <v xml:space="preserve"> </v>
      </c>
      <c r="R660" s="120">
        <f t="shared" si="408"/>
        <v>-0.63022410000000006</v>
      </c>
      <c r="S660" s="109">
        <f t="shared" si="409"/>
        <v>0</v>
      </c>
      <c r="T660" s="110">
        <f t="shared" si="410"/>
        <v>0</v>
      </c>
      <c r="U660" s="109">
        <f t="shared" si="390"/>
        <v>0</v>
      </c>
      <c r="V660" s="69" t="e">
        <f t="shared" si="411"/>
        <v>#DIV/0!</v>
      </c>
      <c r="W660" s="109" t="e">
        <f t="shared" si="391"/>
        <v>#DIV/0!</v>
      </c>
      <c r="X660" s="109" t="e">
        <f t="shared" si="392"/>
        <v>#DIV/0!</v>
      </c>
      <c r="Y660" s="109" t="e">
        <f t="shared" si="393"/>
        <v>#DIV/0!</v>
      </c>
      <c r="Z660" s="109" t="e">
        <f t="shared" si="394"/>
        <v>#DIV/0!</v>
      </c>
      <c r="AA660" s="235" t="str">
        <f>IF(D660&lt;'Input Data'!$V$4," ",IF(I660=0," ",IF(K660=0," ",IF(AX660=4,28,IF(AX660=3,28,IF(AX660=2,28,IF(AX660=1,28,IF(AB660&gt;43,43,AB660))))))))</f>
        <v xml:space="preserve"> </v>
      </c>
      <c r="AB660" s="111" t="e">
        <f t="shared" si="395"/>
        <v>#DIV/0!</v>
      </c>
      <c r="AC660" s="128" t="e">
        <f t="shared" si="412"/>
        <v>#DIV/0!</v>
      </c>
      <c r="AD660" s="81">
        <f t="shared" si="396"/>
        <v>-99</v>
      </c>
      <c r="AE660" s="128" t="str">
        <f>IF(D660&lt;'Input Data'!$V$4," ",IF(I660=0," ",IF(K660=0," ",5*(I660-S660))))</f>
        <v xml:space="preserve"> </v>
      </c>
      <c r="AF660" s="81">
        <f t="shared" si="413"/>
        <v>-0.99</v>
      </c>
      <c r="AG660" s="81">
        <f t="shared" si="397"/>
        <v>-99</v>
      </c>
      <c r="AH660" s="119" t="e">
        <f t="shared" si="414"/>
        <v>#DIV/0!</v>
      </c>
      <c r="AI660" s="130" t="e">
        <f t="shared" si="415"/>
        <v>#DIV/0!</v>
      </c>
      <c r="AJ660" s="119" t="e">
        <f t="shared" si="416"/>
        <v>#DIV/0!</v>
      </c>
      <c r="AK660" s="119">
        <f t="shared" si="417"/>
        <v>-99</v>
      </c>
      <c r="AL660" s="69" t="e">
        <f t="shared" si="418"/>
        <v>#DIV/0!</v>
      </c>
      <c r="AM660" s="114" t="e">
        <f t="shared" si="419"/>
        <v>#DIV/0!</v>
      </c>
      <c r="AN660" s="119" t="e">
        <f t="shared" si="420"/>
        <v>#DIV/0!</v>
      </c>
      <c r="AO660" s="119" t="e">
        <f t="shared" si="421"/>
        <v>#DIV/0!</v>
      </c>
      <c r="AP660" s="119" t="e">
        <f t="shared" si="422"/>
        <v>#DIV/0!</v>
      </c>
      <c r="AQ660" s="119" t="e">
        <f t="shared" si="423"/>
        <v>#DIV/0!</v>
      </c>
      <c r="AR660" s="119" t="e">
        <f t="shared" si="424"/>
        <v>#DIV/0!</v>
      </c>
      <c r="AS660" s="114" t="e">
        <f t="shared" si="425"/>
        <v>#DIV/0!</v>
      </c>
      <c r="AT660" s="114" t="e">
        <f t="shared" si="398"/>
        <v>#DIV/0!</v>
      </c>
      <c r="AU660" s="114" t="e">
        <f t="shared" si="426"/>
        <v>#DIV/0!</v>
      </c>
      <c r="AV660" s="114" t="e">
        <f t="shared" si="399"/>
        <v>#DIV/0!</v>
      </c>
      <c r="AW660" s="69" t="e">
        <f t="shared" si="427"/>
        <v>#DIV/0!</v>
      </c>
      <c r="AX660" s="69" t="e">
        <f t="shared" si="428"/>
        <v>#DIV/0!</v>
      </c>
    </row>
    <row r="661" spans="4:50" ht="15.75">
      <c r="D661" s="41">
        <f>'Input Data'!E674</f>
        <v>0</v>
      </c>
      <c r="E661" s="43">
        <f>'Input Data'!F674</f>
        <v>0</v>
      </c>
      <c r="F661" s="43">
        <f>'Input Data'!G674</f>
        <v>0</v>
      </c>
      <c r="G661" s="43">
        <f>'Input Data'!H674</f>
        <v>0</v>
      </c>
      <c r="H661" s="41">
        <f>('Input Data'!E674)/3.28084</f>
        <v>0</v>
      </c>
      <c r="I661" s="43">
        <f t="shared" si="400"/>
        <v>0</v>
      </c>
      <c r="J661" s="43">
        <f t="shared" si="401"/>
        <v>-99</v>
      </c>
      <c r="K661" s="43">
        <f t="shared" si="402"/>
        <v>0</v>
      </c>
      <c r="L661" s="43">
        <f t="shared" si="403"/>
        <v>-99</v>
      </c>
      <c r="M661" s="43">
        <f t="shared" si="404"/>
        <v>0</v>
      </c>
      <c r="N661" s="43">
        <f t="shared" si="405"/>
        <v>-99</v>
      </c>
      <c r="O661" s="43" t="e">
        <f t="shared" si="406"/>
        <v>#DIV/0!</v>
      </c>
      <c r="P661" s="108">
        <f t="shared" si="407"/>
        <v>-99</v>
      </c>
      <c r="Q661" s="128" t="str">
        <f>IF(D661&lt;'Input Data'!$V$4," ",IF(I661=0," ",IF(K661=0," ",12+1.5*LN(K661+0.1))))</f>
        <v xml:space="preserve"> </v>
      </c>
      <c r="R661" s="120">
        <f t="shared" si="408"/>
        <v>-0.63022410000000006</v>
      </c>
      <c r="S661" s="109">
        <f t="shared" si="409"/>
        <v>0</v>
      </c>
      <c r="T661" s="110">
        <f t="shared" si="410"/>
        <v>0</v>
      </c>
      <c r="U661" s="109">
        <f t="shared" si="390"/>
        <v>0</v>
      </c>
      <c r="V661" s="69" t="e">
        <f t="shared" si="411"/>
        <v>#DIV/0!</v>
      </c>
      <c r="W661" s="109" t="e">
        <f t="shared" si="391"/>
        <v>#DIV/0!</v>
      </c>
      <c r="X661" s="109" t="e">
        <f t="shared" si="392"/>
        <v>#DIV/0!</v>
      </c>
      <c r="Y661" s="109" t="e">
        <f t="shared" si="393"/>
        <v>#DIV/0!</v>
      </c>
      <c r="Z661" s="109" t="e">
        <f t="shared" si="394"/>
        <v>#DIV/0!</v>
      </c>
      <c r="AA661" s="235" t="str">
        <f>IF(D661&lt;'Input Data'!$V$4," ",IF(I661=0," ",IF(K661=0," ",IF(AX661=4,28,IF(AX661=3,28,IF(AX661=2,28,IF(AX661=1,28,IF(AB661&gt;43,43,AB661))))))))</f>
        <v xml:space="preserve"> </v>
      </c>
      <c r="AB661" s="111" t="e">
        <f t="shared" si="395"/>
        <v>#DIV/0!</v>
      </c>
      <c r="AC661" s="128" t="e">
        <f t="shared" si="412"/>
        <v>#DIV/0!</v>
      </c>
      <c r="AD661" s="81">
        <f t="shared" si="396"/>
        <v>-99</v>
      </c>
      <c r="AE661" s="128" t="str">
        <f>IF(D661&lt;'Input Data'!$V$4," ",IF(I661=0," ",IF(K661=0," ",5*(I661-S661))))</f>
        <v xml:space="preserve"> </v>
      </c>
      <c r="AF661" s="81">
        <f t="shared" si="413"/>
        <v>-0.99</v>
      </c>
      <c r="AG661" s="81">
        <f t="shared" si="397"/>
        <v>-99</v>
      </c>
      <c r="AH661" s="119" t="e">
        <f t="shared" si="414"/>
        <v>#DIV/0!</v>
      </c>
      <c r="AI661" s="130" t="e">
        <f t="shared" si="415"/>
        <v>#DIV/0!</v>
      </c>
      <c r="AJ661" s="119" t="e">
        <f t="shared" si="416"/>
        <v>#DIV/0!</v>
      </c>
      <c r="AK661" s="119">
        <f t="shared" si="417"/>
        <v>-99</v>
      </c>
      <c r="AL661" s="69" t="e">
        <f t="shared" si="418"/>
        <v>#DIV/0!</v>
      </c>
      <c r="AM661" s="114" t="e">
        <f t="shared" si="419"/>
        <v>#DIV/0!</v>
      </c>
      <c r="AN661" s="119" t="e">
        <f t="shared" si="420"/>
        <v>#DIV/0!</v>
      </c>
      <c r="AO661" s="119" t="e">
        <f t="shared" si="421"/>
        <v>#DIV/0!</v>
      </c>
      <c r="AP661" s="119" t="e">
        <f t="shared" si="422"/>
        <v>#DIV/0!</v>
      </c>
      <c r="AQ661" s="119" t="e">
        <f t="shared" si="423"/>
        <v>#DIV/0!</v>
      </c>
      <c r="AR661" s="119" t="e">
        <f t="shared" si="424"/>
        <v>#DIV/0!</v>
      </c>
      <c r="AS661" s="114" t="e">
        <f t="shared" si="425"/>
        <v>#DIV/0!</v>
      </c>
      <c r="AT661" s="114" t="e">
        <f t="shared" si="398"/>
        <v>#DIV/0!</v>
      </c>
      <c r="AU661" s="114" t="e">
        <f t="shared" si="426"/>
        <v>#DIV/0!</v>
      </c>
      <c r="AV661" s="114" t="e">
        <f t="shared" si="399"/>
        <v>#DIV/0!</v>
      </c>
      <c r="AW661" s="69" t="e">
        <f t="shared" si="427"/>
        <v>#DIV/0!</v>
      </c>
      <c r="AX661" s="69" t="e">
        <f t="shared" si="428"/>
        <v>#DIV/0!</v>
      </c>
    </row>
    <row r="662" spans="4:50" ht="15.75">
      <c r="D662" s="41">
        <f>'Input Data'!E675</f>
        <v>0</v>
      </c>
      <c r="E662" s="43">
        <f>'Input Data'!F675</f>
        <v>0</v>
      </c>
      <c r="F662" s="43">
        <f>'Input Data'!G675</f>
        <v>0</v>
      </c>
      <c r="G662" s="43">
        <f>'Input Data'!H675</f>
        <v>0</v>
      </c>
      <c r="H662" s="41">
        <f>('Input Data'!E675)/3.28084</f>
        <v>0</v>
      </c>
      <c r="I662" s="43">
        <f t="shared" si="400"/>
        <v>0</v>
      </c>
      <c r="J662" s="43">
        <f t="shared" si="401"/>
        <v>-99</v>
      </c>
      <c r="K662" s="43">
        <f t="shared" si="402"/>
        <v>0</v>
      </c>
      <c r="L662" s="43">
        <f t="shared" si="403"/>
        <v>-99</v>
      </c>
      <c r="M662" s="43">
        <f t="shared" si="404"/>
        <v>0</v>
      </c>
      <c r="N662" s="43">
        <f t="shared" si="405"/>
        <v>-99</v>
      </c>
      <c r="O662" s="43" t="e">
        <f t="shared" si="406"/>
        <v>#DIV/0!</v>
      </c>
      <c r="P662" s="108">
        <f t="shared" si="407"/>
        <v>-99</v>
      </c>
      <c r="Q662" s="128" t="str">
        <f>IF(D662&lt;'Input Data'!$V$4," ",IF(I662=0," ",IF(K662=0," ",12+1.5*LN(K662+0.1))))</f>
        <v xml:space="preserve"> </v>
      </c>
      <c r="R662" s="120">
        <f t="shared" si="408"/>
        <v>-0.63022410000000006</v>
      </c>
      <c r="S662" s="109">
        <f t="shared" si="409"/>
        <v>0</v>
      </c>
      <c r="T662" s="110">
        <f t="shared" si="410"/>
        <v>0</v>
      </c>
      <c r="U662" s="109">
        <f t="shared" si="390"/>
        <v>0</v>
      </c>
      <c r="V662" s="69" t="e">
        <f t="shared" si="411"/>
        <v>#DIV/0!</v>
      </c>
      <c r="W662" s="109" t="e">
        <f t="shared" si="391"/>
        <v>#DIV/0!</v>
      </c>
      <c r="X662" s="109" t="e">
        <f t="shared" si="392"/>
        <v>#DIV/0!</v>
      </c>
      <c r="Y662" s="109" t="e">
        <f t="shared" si="393"/>
        <v>#DIV/0!</v>
      </c>
      <c r="Z662" s="109" t="e">
        <f t="shared" si="394"/>
        <v>#DIV/0!</v>
      </c>
      <c r="AA662" s="235" t="str">
        <f>IF(D662&lt;'Input Data'!$V$4," ",IF(I662=0," ",IF(K662=0," ",IF(AX662=4,28,IF(AX662=3,28,IF(AX662=2,28,IF(AX662=1,28,IF(AB662&gt;43,43,AB662))))))))</f>
        <v xml:space="preserve"> </v>
      </c>
      <c r="AB662" s="111" t="e">
        <f t="shared" si="395"/>
        <v>#DIV/0!</v>
      </c>
      <c r="AC662" s="128" t="e">
        <f t="shared" si="412"/>
        <v>#DIV/0!</v>
      </c>
      <c r="AD662" s="81">
        <f t="shared" si="396"/>
        <v>-99</v>
      </c>
      <c r="AE662" s="128" t="str">
        <f>IF(D662&lt;'Input Data'!$V$4," ",IF(I662=0," ",IF(K662=0," ",5*(I662-S662))))</f>
        <v xml:space="preserve"> </v>
      </c>
      <c r="AF662" s="81">
        <f t="shared" si="413"/>
        <v>-0.99</v>
      </c>
      <c r="AG662" s="81">
        <f t="shared" si="397"/>
        <v>-99</v>
      </c>
      <c r="AH662" s="119" t="e">
        <f t="shared" si="414"/>
        <v>#DIV/0!</v>
      </c>
      <c r="AI662" s="130" t="e">
        <f t="shared" si="415"/>
        <v>#DIV/0!</v>
      </c>
      <c r="AJ662" s="119" t="e">
        <f t="shared" si="416"/>
        <v>#DIV/0!</v>
      </c>
      <c r="AK662" s="119">
        <f t="shared" si="417"/>
        <v>-99</v>
      </c>
      <c r="AL662" s="69" t="e">
        <f t="shared" si="418"/>
        <v>#DIV/0!</v>
      </c>
      <c r="AM662" s="114" t="e">
        <f t="shared" si="419"/>
        <v>#DIV/0!</v>
      </c>
      <c r="AN662" s="119" t="e">
        <f t="shared" si="420"/>
        <v>#DIV/0!</v>
      </c>
      <c r="AO662" s="119" t="e">
        <f t="shared" si="421"/>
        <v>#DIV/0!</v>
      </c>
      <c r="AP662" s="119" t="e">
        <f t="shared" si="422"/>
        <v>#DIV/0!</v>
      </c>
      <c r="AQ662" s="119" t="e">
        <f t="shared" si="423"/>
        <v>#DIV/0!</v>
      </c>
      <c r="AR662" s="119" t="e">
        <f t="shared" si="424"/>
        <v>#DIV/0!</v>
      </c>
      <c r="AS662" s="114" t="e">
        <f t="shared" si="425"/>
        <v>#DIV/0!</v>
      </c>
      <c r="AT662" s="114" t="e">
        <f t="shared" si="398"/>
        <v>#DIV/0!</v>
      </c>
      <c r="AU662" s="114" t="e">
        <f t="shared" si="426"/>
        <v>#DIV/0!</v>
      </c>
      <c r="AV662" s="114" t="e">
        <f t="shared" si="399"/>
        <v>#DIV/0!</v>
      </c>
      <c r="AW662" s="69" t="e">
        <f t="shared" si="427"/>
        <v>#DIV/0!</v>
      </c>
      <c r="AX662" s="69" t="e">
        <f t="shared" si="428"/>
        <v>#DIV/0!</v>
      </c>
    </row>
    <row r="663" spans="4:50" ht="15.75">
      <c r="D663" s="41">
        <f>'Input Data'!E676</f>
        <v>0</v>
      </c>
      <c r="E663" s="43">
        <f>'Input Data'!F676</f>
        <v>0</v>
      </c>
      <c r="F663" s="43">
        <f>'Input Data'!G676</f>
        <v>0</v>
      </c>
      <c r="G663" s="43">
        <f>'Input Data'!H676</f>
        <v>0</v>
      </c>
      <c r="H663" s="41">
        <f>('Input Data'!E676)/3.28084</f>
        <v>0</v>
      </c>
      <c r="I663" s="43">
        <f t="shared" si="400"/>
        <v>0</v>
      </c>
      <c r="J663" s="43">
        <f t="shared" si="401"/>
        <v>-99</v>
      </c>
      <c r="K663" s="43">
        <f t="shared" si="402"/>
        <v>0</v>
      </c>
      <c r="L663" s="43">
        <f t="shared" si="403"/>
        <v>-99</v>
      </c>
      <c r="M663" s="43">
        <f t="shared" si="404"/>
        <v>0</v>
      </c>
      <c r="N663" s="43">
        <f t="shared" si="405"/>
        <v>-99</v>
      </c>
      <c r="O663" s="43" t="e">
        <f t="shared" si="406"/>
        <v>#DIV/0!</v>
      </c>
      <c r="P663" s="108">
        <f t="shared" si="407"/>
        <v>-99</v>
      </c>
      <c r="Q663" s="128" t="str">
        <f>IF(D663&lt;'Input Data'!$V$4," ",IF(I663=0," ",IF(K663=0," ",12+1.5*LN(K663+0.1))))</f>
        <v xml:space="preserve"> </v>
      </c>
      <c r="R663" s="120">
        <f t="shared" si="408"/>
        <v>-0.63022410000000006</v>
      </c>
      <c r="S663" s="109">
        <f t="shared" si="409"/>
        <v>0</v>
      </c>
      <c r="T663" s="110">
        <f t="shared" si="410"/>
        <v>0</v>
      </c>
      <c r="U663" s="109">
        <f t="shared" si="390"/>
        <v>0</v>
      </c>
      <c r="V663" s="69" t="e">
        <f t="shared" si="411"/>
        <v>#DIV/0!</v>
      </c>
      <c r="W663" s="109" t="e">
        <f t="shared" si="391"/>
        <v>#DIV/0!</v>
      </c>
      <c r="X663" s="109" t="e">
        <f t="shared" si="392"/>
        <v>#DIV/0!</v>
      </c>
      <c r="Y663" s="109" t="e">
        <f t="shared" si="393"/>
        <v>#DIV/0!</v>
      </c>
      <c r="Z663" s="109" t="e">
        <f t="shared" si="394"/>
        <v>#DIV/0!</v>
      </c>
      <c r="AA663" s="235" t="str">
        <f>IF(D663&lt;'Input Data'!$V$4," ",IF(I663=0," ",IF(K663=0," ",IF(AX663=4,28,IF(AX663=3,28,IF(AX663=2,28,IF(AX663=1,28,IF(AB663&gt;43,43,AB663))))))))</f>
        <v xml:space="preserve"> </v>
      </c>
      <c r="AB663" s="111" t="e">
        <f t="shared" si="395"/>
        <v>#DIV/0!</v>
      </c>
      <c r="AC663" s="128" t="e">
        <f t="shared" si="412"/>
        <v>#DIV/0!</v>
      </c>
      <c r="AD663" s="81">
        <f t="shared" si="396"/>
        <v>-99</v>
      </c>
      <c r="AE663" s="128" t="str">
        <f>IF(D663&lt;'Input Data'!$V$4," ",IF(I663=0," ",IF(K663=0," ",5*(I663-S663))))</f>
        <v xml:space="preserve"> </v>
      </c>
      <c r="AF663" s="81">
        <f t="shared" si="413"/>
        <v>-0.99</v>
      </c>
      <c r="AG663" s="81">
        <f t="shared" si="397"/>
        <v>-99</v>
      </c>
      <c r="AH663" s="119" t="e">
        <f t="shared" si="414"/>
        <v>#DIV/0!</v>
      </c>
      <c r="AI663" s="130" t="e">
        <f t="shared" si="415"/>
        <v>#DIV/0!</v>
      </c>
      <c r="AJ663" s="119" t="e">
        <f t="shared" si="416"/>
        <v>#DIV/0!</v>
      </c>
      <c r="AK663" s="119">
        <f t="shared" si="417"/>
        <v>-99</v>
      </c>
      <c r="AL663" s="69" t="e">
        <f t="shared" si="418"/>
        <v>#DIV/0!</v>
      </c>
      <c r="AM663" s="114" t="e">
        <f t="shared" si="419"/>
        <v>#DIV/0!</v>
      </c>
      <c r="AN663" s="119" t="e">
        <f t="shared" si="420"/>
        <v>#DIV/0!</v>
      </c>
      <c r="AO663" s="119" t="e">
        <f t="shared" si="421"/>
        <v>#DIV/0!</v>
      </c>
      <c r="AP663" s="119" t="e">
        <f t="shared" si="422"/>
        <v>#DIV/0!</v>
      </c>
      <c r="AQ663" s="119" t="e">
        <f t="shared" si="423"/>
        <v>#DIV/0!</v>
      </c>
      <c r="AR663" s="119" t="e">
        <f t="shared" si="424"/>
        <v>#DIV/0!</v>
      </c>
      <c r="AS663" s="114" t="e">
        <f t="shared" si="425"/>
        <v>#DIV/0!</v>
      </c>
      <c r="AT663" s="114" t="e">
        <f t="shared" si="398"/>
        <v>#DIV/0!</v>
      </c>
      <c r="AU663" s="114" t="e">
        <f t="shared" si="426"/>
        <v>#DIV/0!</v>
      </c>
      <c r="AV663" s="114" t="e">
        <f t="shared" si="399"/>
        <v>#DIV/0!</v>
      </c>
      <c r="AW663" s="69" t="e">
        <f t="shared" si="427"/>
        <v>#DIV/0!</v>
      </c>
      <c r="AX663" s="69" t="e">
        <f t="shared" si="428"/>
        <v>#DIV/0!</v>
      </c>
    </row>
    <row r="664" spans="4:50" ht="15.75">
      <c r="D664" s="41">
        <f>'Input Data'!E677</f>
        <v>0</v>
      </c>
      <c r="E664" s="43">
        <f>'Input Data'!F677</f>
        <v>0</v>
      </c>
      <c r="F664" s="43">
        <f>'Input Data'!G677</f>
        <v>0</v>
      </c>
      <c r="G664" s="43">
        <f>'Input Data'!H677</f>
        <v>0</v>
      </c>
      <c r="H664" s="41">
        <f>('Input Data'!E677)/3.28084</f>
        <v>0</v>
      </c>
      <c r="I664" s="43">
        <f t="shared" si="400"/>
        <v>0</v>
      </c>
      <c r="J664" s="43">
        <f t="shared" si="401"/>
        <v>-99</v>
      </c>
      <c r="K664" s="43">
        <f t="shared" si="402"/>
        <v>0</v>
      </c>
      <c r="L664" s="43">
        <f t="shared" si="403"/>
        <v>-99</v>
      </c>
      <c r="M664" s="43">
        <f t="shared" si="404"/>
        <v>0</v>
      </c>
      <c r="N664" s="43">
        <f t="shared" si="405"/>
        <v>-99</v>
      </c>
      <c r="O664" s="43" t="e">
        <f t="shared" si="406"/>
        <v>#DIV/0!</v>
      </c>
      <c r="P664" s="108">
        <f t="shared" si="407"/>
        <v>-99</v>
      </c>
      <c r="Q664" s="128" t="str">
        <f>IF(D664&lt;'Input Data'!$V$4," ",IF(I664=0," ",IF(K664=0," ",12+1.5*LN(K664+0.1))))</f>
        <v xml:space="preserve"> </v>
      </c>
      <c r="R664" s="120">
        <f t="shared" si="408"/>
        <v>-0.63022410000000006</v>
      </c>
      <c r="S664" s="109">
        <f t="shared" si="409"/>
        <v>0</v>
      </c>
      <c r="T664" s="110">
        <f t="shared" si="410"/>
        <v>0</v>
      </c>
      <c r="U664" s="109">
        <f t="shared" si="390"/>
        <v>0</v>
      </c>
      <c r="V664" s="69" t="e">
        <f t="shared" si="411"/>
        <v>#DIV/0!</v>
      </c>
      <c r="W664" s="109" t="e">
        <f t="shared" si="391"/>
        <v>#DIV/0!</v>
      </c>
      <c r="X664" s="109" t="e">
        <f t="shared" si="392"/>
        <v>#DIV/0!</v>
      </c>
      <c r="Y664" s="109" t="e">
        <f t="shared" si="393"/>
        <v>#DIV/0!</v>
      </c>
      <c r="Z664" s="109" t="e">
        <f t="shared" si="394"/>
        <v>#DIV/0!</v>
      </c>
      <c r="AA664" s="235" t="str">
        <f>IF(D664&lt;'Input Data'!$V$4," ",IF(I664=0," ",IF(K664=0," ",IF(AX664=4,28,IF(AX664=3,28,IF(AX664=2,28,IF(AX664=1,28,IF(AB664&gt;43,43,AB664))))))))</f>
        <v xml:space="preserve"> </v>
      </c>
      <c r="AB664" s="111" t="e">
        <f t="shared" si="395"/>
        <v>#DIV/0!</v>
      </c>
      <c r="AC664" s="128" t="e">
        <f t="shared" si="412"/>
        <v>#DIV/0!</v>
      </c>
      <c r="AD664" s="81">
        <f t="shared" si="396"/>
        <v>-99</v>
      </c>
      <c r="AE664" s="128" t="str">
        <f>IF(D664&lt;'Input Data'!$V$4," ",IF(I664=0," ",IF(K664=0," ",5*(I664-S664))))</f>
        <v xml:space="preserve"> </v>
      </c>
      <c r="AF664" s="81">
        <f t="shared" si="413"/>
        <v>-0.99</v>
      </c>
      <c r="AG664" s="81">
        <f t="shared" si="397"/>
        <v>-99</v>
      </c>
      <c r="AH664" s="119" t="e">
        <f t="shared" si="414"/>
        <v>#DIV/0!</v>
      </c>
      <c r="AI664" s="130" t="e">
        <f t="shared" si="415"/>
        <v>#DIV/0!</v>
      </c>
      <c r="AJ664" s="119" t="e">
        <f t="shared" si="416"/>
        <v>#DIV/0!</v>
      </c>
      <c r="AK664" s="119">
        <f t="shared" si="417"/>
        <v>-99</v>
      </c>
      <c r="AL664" s="69" t="e">
        <f t="shared" si="418"/>
        <v>#DIV/0!</v>
      </c>
      <c r="AM664" s="114" t="e">
        <f t="shared" si="419"/>
        <v>#DIV/0!</v>
      </c>
      <c r="AN664" s="119" t="e">
        <f t="shared" si="420"/>
        <v>#DIV/0!</v>
      </c>
      <c r="AO664" s="119" t="e">
        <f t="shared" si="421"/>
        <v>#DIV/0!</v>
      </c>
      <c r="AP664" s="119" t="e">
        <f t="shared" si="422"/>
        <v>#DIV/0!</v>
      </c>
      <c r="AQ664" s="119" t="e">
        <f t="shared" si="423"/>
        <v>#DIV/0!</v>
      </c>
      <c r="AR664" s="119" t="e">
        <f t="shared" si="424"/>
        <v>#DIV/0!</v>
      </c>
      <c r="AS664" s="114" t="e">
        <f t="shared" si="425"/>
        <v>#DIV/0!</v>
      </c>
      <c r="AT664" s="114" t="e">
        <f t="shared" si="398"/>
        <v>#DIV/0!</v>
      </c>
      <c r="AU664" s="114" t="e">
        <f t="shared" si="426"/>
        <v>#DIV/0!</v>
      </c>
      <c r="AV664" s="114" t="e">
        <f t="shared" si="399"/>
        <v>#DIV/0!</v>
      </c>
      <c r="AW664" s="69" t="e">
        <f t="shared" si="427"/>
        <v>#DIV/0!</v>
      </c>
      <c r="AX664" s="69" t="e">
        <f t="shared" si="428"/>
        <v>#DIV/0!</v>
      </c>
    </row>
    <row r="665" spans="4:50" ht="15.75">
      <c r="D665" s="41">
        <f>'Input Data'!E678</f>
        <v>0</v>
      </c>
      <c r="E665" s="43">
        <f>'Input Data'!F678</f>
        <v>0</v>
      </c>
      <c r="F665" s="43">
        <f>'Input Data'!G678</f>
        <v>0</v>
      </c>
      <c r="G665" s="43">
        <f>'Input Data'!H678</f>
        <v>0</v>
      </c>
      <c r="H665" s="41">
        <f>('Input Data'!E678)/3.28084</f>
        <v>0</v>
      </c>
      <c r="I665" s="43">
        <f t="shared" si="400"/>
        <v>0</v>
      </c>
      <c r="J665" s="43">
        <f t="shared" si="401"/>
        <v>-99</v>
      </c>
      <c r="K665" s="43">
        <f t="shared" si="402"/>
        <v>0</v>
      </c>
      <c r="L665" s="43">
        <f t="shared" si="403"/>
        <v>-99</v>
      </c>
      <c r="M665" s="43">
        <f t="shared" si="404"/>
        <v>0</v>
      </c>
      <c r="N665" s="43">
        <f t="shared" si="405"/>
        <v>-99</v>
      </c>
      <c r="O665" s="43" t="e">
        <f t="shared" si="406"/>
        <v>#DIV/0!</v>
      </c>
      <c r="P665" s="108">
        <f t="shared" si="407"/>
        <v>-99</v>
      </c>
      <c r="Q665" s="128" t="str">
        <f>IF(D665&lt;'Input Data'!$V$4," ",IF(I665=0," ",IF(K665=0," ",12+1.5*LN(K665+0.1))))</f>
        <v xml:space="preserve"> </v>
      </c>
      <c r="R665" s="120">
        <f t="shared" si="408"/>
        <v>-0.63022410000000006</v>
      </c>
      <c r="S665" s="109">
        <f t="shared" si="409"/>
        <v>0</v>
      </c>
      <c r="T665" s="110">
        <f t="shared" si="410"/>
        <v>0</v>
      </c>
      <c r="U665" s="109">
        <f t="shared" si="390"/>
        <v>0</v>
      </c>
      <c r="V665" s="69" t="e">
        <f t="shared" si="411"/>
        <v>#DIV/0!</v>
      </c>
      <c r="W665" s="109" t="e">
        <f t="shared" si="391"/>
        <v>#DIV/0!</v>
      </c>
      <c r="X665" s="109" t="e">
        <f t="shared" si="392"/>
        <v>#DIV/0!</v>
      </c>
      <c r="Y665" s="109" t="e">
        <f t="shared" si="393"/>
        <v>#DIV/0!</v>
      </c>
      <c r="Z665" s="109" t="e">
        <f t="shared" si="394"/>
        <v>#DIV/0!</v>
      </c>
      <c r="AA665" s="235" t="str">
        <f>IF(D665&lt;'Input Data'!$V$4," ",IF(I665=0," ",IF(K665=0," ",IF(AX665=4,28,IF(AX665=3,28,IF(AX665=2,28,IF(AX665=1,28,IF(AB665&gt;43,43,AB665))))))))</f>
        <v xml:space="preserve"> </v>
      </c>
      <c r="AB665" s="111" t="e">
        <f t="shared" si="395"/>
        <v>#DIV/0!</v>
      </c>
      <c r="AC665" s="128" t="e">
        <f t="shared" si="412"/>
        <v>#DIV/0!</v>
      </c>
      <c r="AD665" s="81">
        <f t="shared" si="396"/>
        <v>-99</v>
      </c>
      <c r="AE665" s="128" t="str">
        <f>IF(D665&lt;'Input Data'!$V$4," ",IF(I665=0," ",IF(K665=0," ",5*(I665-S665))))</f>
        <v xml:space="preserve"> </v>
      </c>
      <c r="AF665" s="81">
        <f t="shared" si="413"/>
        <v>-0.99</v>
      </c>
      <c r="AG665" s="81">
        <f t="shared" si="397"/>
        <v>-99</v>
      </c>
      <c r="AH665" s="119" t="e">
        <f t="shared" si="414"/>
        <v>#DIV/0!</v>
      </c>
      <c r="AI665" s="130" t="e">
        <f t="shared" si="415"/>
        <v>#DIV/0!</v>
      </c>
      <c r="AJ665" s="119" t="e">
        <f t="shared" si="416"/>
        <v>#DIV/0!</v>
      </c>
      <c r="AK665" s="119">
        <f t="shared" si="417"/>
        <v>-99</v>
      </c>
      <c r="AL665" s="69" t="e">
        <f t="shared" si="418"/>
        <v>#DIV/0!</v>
      </c>
      <c r="AM665" s="114" t="e">
        <f t="shared" si="419"/>
        <v>#DIV/0!</v>
      </c>
      <c r="AN665" s="119" t="e">
        <f t="shared" si="420"/>
        <v>#DIV/0!</v>
      </c>
      <c r="AO665" s="119" t="e">
        <f t="shared" si="421"/>
        <v>#DIV/0!</v>
      </c>
      <c r="AP665" s="119" t="e">
        <f t="shared" si="422"/>
        <v>#DIV/0!</v>
      </c>
      <c r="AQ665" s="119" t="e">
        <f t="shared" si="423"/>
        <v>#DIV/0!</v>
      </c>
      <c r="AR665" s="119" t="e">
        <f t="shared" si="424"/>
        <v>#DIV/0!</v>
      </c>
      <c r="AS665" s="114" t="e">
        <f t="shared" si="425"/>
        <v>#DIV/0!</v>
      </c>
      <c r="AT665" s="114" t="e">
        <f t="shared" si="398"/>
        <v>#DIV/0!</v>
      </c>
      <c r="AU665" s="114" t="e">
        <f t="shared" si="426"/>
        <v>#DIV/0!</v>
      </c>
      <c r="AV665" s="114" t="e">
        <f t="shared" si="399"/>
        <v>#DIV/0!</v>
      </c>
      <c r="AW665" s="69" t="e">
        <f t="shared" si="427"/>
        <v>#DIV/0!</v>
      </c>
      <c r="AX665" s="69" t="e">
        <f t="shared" si="428"/>
        <v>#DIV/0!</v>
      </c>
    </row>
    <row r="666" spans="4:50" ht="15.75">
      <c r="D666" s="41">
        <f>'Input Data'!E679</f>
        <v>0</v>
      </c>
      <c r="E666" s="43">
        <f>'Input Data'!F679</f>
        <v>0</v>
      </c>
      <c r="F666" s="43">
        <f>'Input Data'!G679</f>
        <v>0</v>
      </c>
      <c r="G666" s="43">
        <f>'Input Data'!H679</f>
        <v>0</v>
      </c>
      <c r="H666" s="41">
        <f>('Input Data'!E679)/3.28084</f>
        <v>0</v>
      </c>
      <c r="I666" s="43">
        <f t="shared" si="400"/>
        <v>0</v>
      </c>
      <c r="J666" s="43">
        <f t="shared" si="401"/>
        <v>-99</v>
      </c>
      <c r="K666" s="43">
        <f t="shared" si="402"/>
        <v>0</v>
      </c>
      <c r="L666" s="43">
        <f t="shared" si="403"/>
        <v>-99</v>
      </c>
      <c r="M666" s="43">
        <f t="shared" si="404"/>
        <v>0</v>
      </c>
      <c r="N666" s="43">
        <f t="shared" si="405"/>
        <v>-99</v>
      </c>
      <c r="O666" s="43" t="e">
        <f t="shared" si="406"/>
        <v>#DIV/0!</v>
      </c>
      <c r="P666" s="108">
        <f t="shared" si="407"/>
        <v>-99</v>
      </c>
      <c r="Q666" s="128" t="str">
        <f>IF(D666&lt;'Input Data'!$V$4," ",IF(I666=0," ",IF(K666=0," ",12+1.5*LN(K666+0.1))))</f>
        <v xml:space="preserve"> </v>
      </c>
      <c r="R666" s="120">
        <f t="shared" si="408"/>
        <v>-0.63022410000000006</v>
      </c>
      <c r="S666" s="109">
        <f t="shared" si="409"/>
        <v>0</v>
      </c>
      <c r="T666" s="110">
        <f t="shared" si="410"/>
        <v>0</v>
      </c>
      <c r="U666" s="109">
        <f t="shared" si="390"/>
        <v>0</v>
      </c>
      <c r="V666" s="69" t="e">
        <f t="shared" si="411"/>
        <v>#DIV/0!</v>
      </c>
      <c r="W666" s="109" t="e">
        <f t="shared" si="391"/>
        <v>#DIV/0!</v>
      </c>
      <c r="X666" s="109" t="e">
        <f t="shared" si="392"/>
        <v>#DIV/0!</v>
      </c>
      <c r="Y666" s="109" t="e">
        <f t="shared" si="393"/>
        <v>#DIV/0!</v>
      </c>
      <c r="Z666" s="109" t="e">
        <f t="shared" si="394"/>
        <v>#DIV/0!</v>
      </c>
      <c r="AA666" s="235" t="str">
        <f>IF(D666&lt;'Input Data'!$V$4," ",IF(I666=0," ",IF(K666=0," ",IF(AX666=4,28,IF(AX666=3,28,IF(AX666=2,28,IF(AX666=1,28,IF(AB666&gt;43,43,AB666))))))))</f>
        <v xml:space="preserve"> </v>
      </c>
      <c r="AB666" s="111" t="e">
        <f t="shared" si="395"/>
        <v>#DIV/0!</v>
      </c>
      <c r="AC666" s="128" t="e">
        <f t="shared" si="412"/>
        <v>#DIV/0!</v>
      </c>
      <c r="AD666" s="81">
        <f t="shared" si="396"/>
        <v>-99</v>
      </c>
      <c r="AE666" s="128" t="str">
        <f>IF(D666&lt;'Input Data'!$V$4," ",IF(I666=0," ",IF(K666=0," ",5*(I666-S666))))</f>
        <v xml:space="preserve"> </v>
      </c>
      <c r="AF666" s="81">
        <f t="shared" si="413"/>
        <v>-0.99</v>
      </c>
      <c r="AG666" s="81">
        <f t="shared" si="397"/>
        <v>-99</v>
      </c>
      <c r="AH666" s="119" t="e">
        <f t="shared" si="414"/>
        <v>#DIV/0!</v>
      </c>
      <c r="AI666" s="130" t="e">
        <f t="shared" si="415"/>
        <v>#DIV/0!</v>
      </c>
      <c r="AJ666" s="119" t="e">
        <f t="shared" si="416"/>
        <v>#DIV/0!</v>
      </c>
      <c r="AK666" s="119">
        <f t="shared" si="417"/>
        <v>-99</v>
      </c>
      <c r="AL666" s="69" t="e">
        <f t="shared" si="418"/>
        <v>#DIV/0!</v>
      </c>
      <c r="AM666" s="114" t="e">
        <f t="shared" si="419"/>
        <v>#DIV/0!</v>
      </c>
      <c r="AN666" s="119" t="e">
        <f t="shared" si="420"/>
        <v>#DIV/0!</v>
      </c>
      <c r="AO666" s="119" t="e">
        <f t="shared" si="421"/>
        <v>#DIV/0!</v>
      </c>
      <c r="AP666" s="119" t="e">
        <f t="shared" si="422"/>
        <v>#DIV/0!</v>
      </c>
      <c r="AQ666" s="119" t="e">
        <f t="shared" si="423"/>
        <v>#DIV/0!</v>
      </c>
      <c r="AR666" s="119" t="e">
        <f t="shared" si="424"/>
        <v>#DIV/0!</v>
      </c>
      <c r="AS666" s="114" t="e">
        <f t="shared" si="425"/>
        <v>#DIV/0!</v>
      </c>
      <c r="AT666" s="114" t="e">
        <f t="shared" si="398"/>
        <v>#DIV/0!</v>
      </c>
      <c r="AU666" s="114" t="e">
        <f t="shared" si="426"/>
        <v>#DIV/0!</v>
      </c>
      <c r="AV666" s="114" t="e">
        <f t="shared" si="399"/>
        <v>#DIV/0!</v>
      </c>
      <c r="AW666" s="69" t="e">
        <f t="shared" si="427"/>
        <v>#DIV/0!</v>
      </c>
      <c r="AX666" s="69" t="e">
        <f t="shared" si="428"/>
        <v>#DIV/0!</v>
      </c>
    </row>
    <row r="667" spans="4:50" ht="15.75">
      <c r="D667" s="41">
        <f>'Input Data'!E680</f>
        <v>0</v>
      </c>
      <c r="E667" s="43">
        <f>'Input Data'!F680</f>
        <v>0</v>
      </c>
      <c r="F667" s="43">
        <f>'Input Data'!G680</f>
        <v>0</v>
      </c>
      <c r="G667" s="43">
        <f>'Input Data'!H680</f>
        <v>0</v>
      </c>
      <c r="H667" s="41">
        <f>('Input Data'!E680)/3.28084</f>
        <v>0</v>
      </c>
      <c r="I667" s="43">
        <f t="shared" si="400"/>
        <v>0</v>
      </c>
      <c r="J667" s="43">
        <f t="shared" si="401"/>
        <v>-99</v>
      </c>
      <c r="K667" s="43">
        <f t="shared" si="402"/>
        <v>0</v>
      </c>
      <c r="L667" s="43">
        <f t="shared" si="403"/>
        <v>-99</v>
      </c>
      <c r="M667" s="43">
        <f t="shared" si="404"/>
        <v>0</v>
      </c>
      <c r="N667" s="43">
        <f t="shared" si="405"/>
        <v>-99</v>
      </c>
      <c r="O667" s="43" t="e">
        <f t="shared" si="406"/>
        <v>#DIV/0!</v>
      </c>
      <c r="P667" s="108">
        <f t="shared" si="407"/>
        <v>-99</v>
      </c>
      <c r="Q667" s="128" t="str">
        <f>IF(D667&lt;'Input Data'!$V$4," ",IF(I667=0," ",IF(K667=0," ",12+1.5*LN(K667+0.1))))</f>
        <v xml:space="preserve"> </v>
      </c>
      <c r="R667" s="120">
        <f t="shared" si="408"/>
        <v>-0.63022410000000006</v>
      </c>
      <c r="S667" s="109">
        <f t="shared" si="409"/>
        <v>0</v>
      </c>
      <c r="T667" s="110">
        <f t="shared" si="410"/>
        <v>0</v>
      </c>
      <c r="U667" s="109">
        <f t="shared" si="390"/>
        <v>0</v>
      </c>
      <c r="V667" s="69" t="e">
        <f t="shared" si="411"/>
        <v>#DIV/0!</v>
      </c>
      <c r="W667" s="109" t="e">
        <f t="shared" si="391"/>
        <v>#DIV/0!</v>
      </c>
      <c r="X667" s="109" t="e">
        <f t="shared" si="392"/>
        <v>#DIV/0!</v>
      </c>
      <c r="Y667" s="109" t="e">
        <f t="shared" si="393"/>
        <v>#DIV/0!</v>
      </c>
      <c r="Z667" s="109" t="e">
        <f t="shared" si="394"/>
        <v>#DIV/0!</v>
      </c>
      <c r="AA667" s="235" t="str">
        <f>IF(D667&lt;'Input Data'!$V$4," ",IF(I667=0," ",IF(K667=0," ",IF(AX667=4,28,IF(AX667=3,28,IF(AX667=2,28,IF(AX667=1,28,IF(AB667&gt;43,43,AB667))))))))</f>
        <v xml:space="preserve"> </v>
      </c>
      <c r="AB667" s="111" t="e">
        <f t="shared" si="395"/>
        <v>#DIV/0!</v>
      </c>
      <c r="AC667" s="128" t="e">
        <f t="shared" si="412"/>
        <v>#DIV/0!</v>
      </c>
      <c r="AD667" s="81">
        <f t="shared" si="396"/>
        <v>-99</v>
      </c>
      <c r="AE667" s="128" t="str">
        <f>IF(D667&lt;'Input Data'!$V$4," ",IF(I667=0," ",IF(K667=0," ",5*(I667-S667))))</f>
        <v xml:space="preserve"> </v>
      </c>
      <c r="AF667" s="81">
        <f t="shared" si="413"/>
        <v>-0.99</v>
      </c>
      <c r="AG667" s="81">
        <f t="shared" si="397"/>
        <v>-99</v>
      </c>
      <c r="AH667" s="119" t="e">
        <f t="shared" si="414"/>
        <v>#DIV/0!</v>
      </c>
      <c r="AI667" s="130" t="e">
        <f t="shared" si="415"/>
        <v>#DIV/0!</v>
      </c>
      <c r="AJ667" s="119" t="e">
        <f t="shared" si="416"/>
        <v>#DIV/0!</v>
      </c>
      <c r="AK667" s="119">
        <f t="shared" si="417"/>
        <v>-99</v>
      </c>
      <c r="AL667" s="69" t="e">
        <f t="shared" si="418"/>
        <v>#DIV/0!</v>
      </c>
      <c r="AM667" s="114" t="e">
        <f t="shared" si="419"/>
        <v>#DIV/0!</v>
      </c>
      <c r="AN667" s="119" t="e">
        <f t="shared" si="420"/>
        <v>#DIV/0!</v>
      </c>
      <c r="AO667" s="119" t="e">
        <f t="shared" si="421"/>
        <v>#DIV/0!</v>
      </c>
      <c r="AP667" s="119" t="e">
        <f t="shared" si="422"/>
        <v>#DIV/0!</v>
      </c>
      <c r="AQ667" s="119" t="e">
        <f t="shared" si="423"/>
        <v>#DIV/0!</v>
      </c>
      <c r="AR667" s="119" t="e">
        <f t="shared" si="424"/>
        <v>#DIV/0!</v>
      </c>
      <c r="AS667" s="114" t="e">
        <f t="shared" si="425"/>
        <v>#DIV/0!</v>
      </c>
      <c r="AT667" s="114" t="e">
        <f t="shared" si="398"/>
        <v>#DIV/0!</v>
      </c>
      <c r="AU667" s="114" t="e">
        <f t="shared" si="426"/>
        <v>#DIV/0!</v>
      </c>
      <c r="AV667" s="114" t="e">
        <f t="shared" si="399"/>
        <v>#DIV/0!</v>
      </c>
      <c r="AW667" s="69" t="e">
        <f t="shared" si="427"/>
        <v>#DIV/0!</v>
      </c>
      <c r="AX667" s="69" t="e">
        <f t="shared" si="428"/>
        <v>#DIV/0!</v>
      </c>
    </row>
    <row r="668" spans="4:50" ht="15.75">
      <c r="D668" s="41">
        <f>'Input Data'!E681</f>
        <v>0</v>
      </c>
      <c r="E668" s="43">
        <f>'Input Data'!F681</f>
        <v>0</v>
      </c>
      <c r="F668" s="43">
        <f>'Input Data'!G681</f>
        <v>0</v>
      </c>
      <c r="G668" s="43">
        <f>'Input Data'!H681</f>
        <v>0</v>
      </c>
      <c r="H668" s="41">
        <f>('Input Data'!E681)/3.28084</f>
        <v>0</v>
      </c>
      <c r="I668" s="43">
        <f t="shared" si="400"/>
        <v>0</v>
      </c>
      <c r="J668" s="43">
        <f t="shared" si="401"/>
        <v>-99</v>
      </c>
      <c r="K668" s="43">
        <f t="shared" si="402"/>
        <v>0</v>
      </c>
      <c r="L668" s="43">
        <f t="shared" si="403"/>
        <v>-99</v>
      </c>
      <c r="M668" s="43">
        <f t="shared" si="404"/>
        <v>0</v>
      </c>
      <c r="N668" s="43">
        <f t="shared" si="405"/>
        <v>-99</v>
      </c>
      <c r="O668" s="43" t="e">
        <f t="shared" si="406"/>
        <v>#DIV/0!</v>
      </c>
      <c r="P668" s="108">
        <f t="shared" si="407"/>
        <v>-99</v>
      </c>
      <c r="Q668" s="128" t="str">
        <f>IF(D668&lt;'Input Data'!$V$4," ",IF(I668=0," ",IF(K668=0," ",12+1.5*LN(K668+0.1))))</f>
        <v xml:space="preserve"> </v>
      </c>
      <c r="R668" s="120">
        <f t="shared" si="408"/>
        <v>-0.63022410000000006</v>
      </c>
      <c r="S668" s="109">
        <f t="shared" si="409"/>
        <v>0</v>
      </c>
      <c r="T668" s="110">
        <f t="shared" si="410"/>
        <v>0</v>
      </c>
      <c r="U668" s="109">
        <f t="shared" si="390"/>
        <v>0</v>
      </c>
      <c r="V668" s="69" t="e">
        <f t="shared" si="411"/>
        <v>#DIV/0!</v>
      </c>
      <c r="W668" s="109" t="e">
        <f t="shared" si="391"/>
        <v>#DIV/0!</v>
      </c>
      <c r="X668" s="109" t="e">
        <f t="shared" si="392"/>
        <v>#DIV/0!</v>
      </c>
      <c r="Y668" s="109" t="e">
        <f t="shared" si="393"/>
        <v>#DIV/0!</v>
      </c>
      <c r="Z668" s="109" t="e">
        <f t="shared" si="394"/>
        <v>#DIV/0!</v>
      </c>
      <c r="AA668" s="235" t="str">
        <f>IF(D668&lt;'Input Data'!$V$4," ",IF(I668=0," ",IF(K668=0," ",IF(AX668=4,28,IF(AX668=3,28,IF(AX668=2,28,IF(AX668=1,28,IF(AB668&gt;43,43,AB668))))))))</f>
        <v xml:space="preserve"> </v>
      </c>
      <c r="AB668" s="111" t="e">
        <f t="shared" si="395"/>
        <v>#DIV/0!</v>
      </c>
      <c r="AC668" s="128" t="e">
        <f t="shared" si="412"/>
        <v>#DIV/0!</v>
      </c>
      <c r="AD668" s="81">
        <f t="shared" si="396"/>
        <v>-99</v>
      </c>
      <c r="AE668" s="128" t="str">
        <f>IF(D668&lt;'Input Data'!$V$4," ",IF(I668=0," ",IF(K668=0," ",5*(I668-S668))))</f>
        <v xml:space="preserve"> </v>
      </c>
      <c r="AF668" s="81">
        <f t="shared" si="413"/>
        <v>-0.99</v>
      </c>
      <c r="AG668" s="81">
        <f t="shared" si="397"/>
        <v>-99</v>
      </c>
      <c r="AH668" s="119" t="e">
        <f t="shared" si="414"/>
        <v>#DIV/0!</v>
      </c>
      <c r="AI668" s="130" t="e">
        <f t="shared" si="415"/>
        <v>#DIV/0!</v>
      </c>
      <c r="AJ668" s="119" t="e">
        <f t="shared" si="416"/>
        <v>#DIV/0!</v>
      </c>
      <c r="AK668" s="119">
        <f t="shared" si="417"/>
        <v>-99</v>
      </c>
      <c r="AL668" s="69" t="e">
        <f t="shared" si="418"/>
        <v>#DIV/0!</v>
      </c>
      <c r="AM668" s="114" t="e">
        <f t="shared" si="419"/>
        <v>#DIV/0!</v>
      </c>
      <c r="AN668" s="119" t="e">
        <f t="shared" si="420"/>
        <v>#DIV/0!</v>
      </c>
      <c r="AO668" s="119" t="e">
        <f t="shared" si="421"/>
        <v>#DIV/0!</v>
      </c>
      <c r="AP668" s="119" t="e">
        <f t="shared" si="422"/>
        <v>#DIV/0!</v>
      </c>
      <c r="AQ668" s="119" t="e">
        <f t="shared" si="423"/>
        <v>#DIV/0!</v>
      </c>
      <c r="AR668" s="119" t="e">
        <f t="shared" si="424"/>
        <v>#DIV/0!</v>
      </c>
      <c r="AS668" s="114" t="e">
        <f t="shared" si="425"/>
        <v>#DIV/0!</v>
      </c>
      <c r="AT668" s="114" t="e">
        <f t="shared" si="398"/>
        <v>#DIV/0!</v>
      </c>
      <c r="AU668" s="114" t="e">
        <f t="shared" si="426"/>
        <v>#DIV/0!</v>
      </c>
      <c r="AV668" s="114" t="e">
        <f t="shared" si="399"/>
        <v>#DIV/0!</v>
      </c>
      <c r="AW668" s="69" t="e">
        <f t="shared" si="427"/>
        <v>#DIV/0!</v>
      </c>
      <c r="AX668" s="69" t="e">
        <f t="shared" si="428"/>
        <v>#DIV/0!</v>
      </c>
    </row>
    <row r="669" spans="4:50" ht="15.75">
      <c r="D669" s="41">
        <f>'Input Data'!E682</f>
        <v>0</v>
      </c>
      <c r="E669" s="43">
        <f>'Input Data'!F682</f>
        <v>0</v>
      </c>
      <c r="F669" s="43">
        <f>'Input Data'!G682</f>
        <v>0</v>
      </c>
      <c r="G669" s="43">
        <f>'Input Data'!H682</f>
        <v>0</v>
      </c>
      <c r="H669" s="41">
        <f>('Input Data'!E682)/3.28084</f>
        <v>0</v>
      </c>
      <c r="I669" s="43">
        <f t="shared" si="400"/>
        <v>0</v>
      </c>
      <c r="J669" s="43">
        <f t="shared" si="401"/>
        <v>-99</v>
      </c>
      <c r="K669" s="43">
        <f t="shared" si="402"/>
        <v>0</v>
      </c>
      <c r="L669" s="43">
        <f t="shared" si="403"/>
        <v>-99</v>
      </c>
      <c r="M669" s="43">
        <f t="shared" si="404"/>
        <v>0</v>
      </c>
      <c r="N669" s="43">
        <f t="shared" si="405"/>
        <v>-99</v>
      </c>
      <c r="O669" s="43" t="e">
        <f t="shared" si="406"/>
        <v>#DIV/0!</v>
      </c>
      <c r="P669" s="108">
        <f t="shared" si="407"/>
        <v>-99</v>
      </c>
      <c r="Q669" s="128" t="str">
        <f>IF(D669&lt;'Input Data'!$V$4," ",IF(I669=0," ",IF(K669=0," ",12+1.5*LN(K669+0.1))))</f>
        <v xml:space="preserve"> </v>
      </c>
      <c r="R669" s="120">
        <f t="shared" si="408"/>
        <v>-0.63022410000000006</v>
      </c>
      <c r="S669" s="109">
        <f t="shared" si="409"/>
        <v>0</v>
      </c>
      <c r="T669" s="110">
        <f t="shared" si="410"/>
        <v>0</v>
      </c>
      <c r="U669" s="109">
        <f t="shared" si="390"/>
        <v>0</v>
      </c>
      <c r="V669" s="69" t="e">
        <f t="shared" si="411"/>
        <v>#DIV/0!</v>
      </c>
      <c r="W669" s="109" t="e">
        <f t="shared" si="391"/>
        <v>#DIV/0!</v>
      </c>
      <c r="X669" s="109" t="e">
        <f t="shared" si="392"/>
        <v>#DIV/0!</v>
      </c>
      <c r="Y669" s="109" t="e">
        <f t="shared" si="393"/>
        <v>#DIV/0!</v>
      </c>
      <c r="Z669" s="109" t="e">
        <f t="shared" si="394"/>
        <v>#DIV/0!</v>
      </c>
      <c r="AA669" s="235" t="str">
        <f>IF(D669&lt;'Input Data'!$V$4," ",IF(I669=0," ",IF(K669=0," ",IF(AX669=4,28,IF(AX669=3,28,IF(AX669=2,28,IF(AX669=1,28,IF(AB669&gt;43,43,AB669))))))))</f>
        <v xml:space="preserve"> </v>
      </c>
      <c r="AB669" s="111" t="e">
        <f t="shared" si="395"/>
        <v>#DIV/0!</v>
      </c>
      <c r="AC669" s="128" t="e">
        <f t="shared" si="412"/>
        <v>#DIV/0!</v>
      </c>
      <c r="AD669" s="81">
        <f t="shared" si="396"/>
        <v>-99</v>
      </c>
      <c r="AE669" s="128" t="str">
        <f>IF(D669&lt;'Input Data'!$V$4," ",IF(I669=0," ",IF(K669=0," ",5*(I669-S669))))</f>
        <v xml:space="preserve"> </v>
      </c>
      <c r="AF669" s="81">
        <f t="shared" si="413"/>
        <v>-0.99</v>
      </c>
      <c r="AG669" s="81">
        <f t="shared" si="397"/>
        <v>-99</v>
      </c>
      <c r="AH669" s="119" t="e">
        <f t="shared" si="414"/>
        <v>#DIV/0!</v>
      </c>
      <c r="AI669" s="130" t="e">
        <f t="shared" si="415"/>
        <v>#DIV/0!</v>
      </c>
      <c r="AJ669" s="119" t="e">
        <f t="shared" si="416"/>
        <v>#DIV/0!</v>
      </c>
      <c r="AK669" s="119">
        <f t="shared" si="417"/>
        <v>-99</v>
      </c>
      <c r="AL669" s="69" t="e">
        <f t="shared" si="418"/>
        <v>#DIV/0!</v>
      </c>
      <c r="AM669" s="114" t="e">
        <f t="shared" si="419"/>
        <v>#DIV/0!</v>
      </c>
      <c r="AN669" s="119" t="e">
        <f t="shared" si="420"/>
        <v>#DIV/0!</v>
      </c>
      <c r="AO669" s="119" t="e">
        <f t="shared" si="421"/>
        <v>#DIV/0!</v>
      </c>
      <c r="AP669" s="119" t="e">
        <f t="shared" si="422"/>
        <v>#DIV/0!</v>
      </c>
      <c r="AQ669" s="119" t="e">
        <f t="shared" si="423"/>
        <v>#DIV/0!</v>
      </c>
      <c r="AR669" s="119" t="e">
        <f t="shared" si="424"/>
        <v>#DIV/0!</v>
      </c>
      <c r="AS669" s="114" t="e">
        <f t="shared" si="425"/>
        <v>#DIV/0!</v>
      </c>
      <c r="AT669" s="114" t="e">
        <f t="shared" si="398"/>
        <v>#DIV/0!</v>
      </c>
      <c r="AU669" s="114" t="e">
        <f t="shared" si="426"/>
        <v>#DIV/0!</v>
      </c>
      <c r="AV669" s="114" t="e">
        <f t="shared" si="399"/>
        <v>#DIV/0!</v>
      </c>
      <c r="AW669" s="69" t="e">
        <f t="shared" si="427"/>
        <v>#DIV/0!</v>
      </c>
      <c r="AX669" s="69" t="e">
        <f t="shared" si="428"/>
        <v>#DIV/0!</v>
      </c>
    </row>
    <row r="670" spans="4:50" ht="15.75">
      <c r="D670" s="41">
        <f>'Input Data'!E683</f>
        <v>0</v>
      </c>
      <c r="E670" s="43">
        <f>'Input Data'!F683</f>
        <v>0</v>
      </c>
      <c r="F670" s="43">
        <f>'Input Data'!G683</f>
        <v>0</v>
      </c>
      <c r="G670" s="43">
        <f>'Input Data'!H683</f>
        <v>0</v>
      </c>
      <c r="H670" s="41">
        <f>('Input Data'!E683)/3.28084</f>
        <v>0</v>
      </c>
      <c r="I670" s="43">
        <f t="shared" si="400"/>
        <v>0</v>
      </c>
      <c r="J670" s="43">
        <f t="shared" si="401"/>
        <v>-99</v>
      </c>
      <c r="K670" s="43">
        <f t="shared" si="402"/>
        <v>0</v>
      </c>
      <c r="L670" s="43">
        <f t="shared" si="403"/>
        <v>-99</v>
      </c>
      <c r="M670" s="43">
        <f t="shared" si="404"/>
        <v>0</v>
      </c>
      <c r="N670" s="43">
        <f t="shared" si="405"/>
        <v>-99</v>
      </c>
      <c r="O670" s="43" t="e">
        <f t="shared" si="406"/>
        <v>#DIV/0!</v>
      </c>
      <c r="P670" s="108">
        <f t="shared" si="407"/>
        <v>-99</v>
      </c>
      <c r="Q670" s="128" t="str">
        <f>IF(D670&lt;'Input Data'!$V$4," ",IF(I670=0," ",IF(K670=0," ",12+1.5*LN(K670+0.1))))</f>
        <v xml:space="preserve"> </v>
      </c>
      <c r="R670" s="120">
        <f t="shared" si="408"/>
        <v>-0.63022410000000006</v>
      </c>
      <c r="S670" s="109">
        <f t="shared" si="409"/>
        <v>0</v>
      </c>
      <c r="T670" s="110">
        <f t="shared" si="410"/>
        <v>0</v>
      </c>
      <c r="U670" s="109">
        <f t="shared" si="390"/>
        <v>0</v>
      </c>
      <c r="V670" s="69" t="e">
        <f t="shared" si="411"/>
        <v>#DIV/0!</v>
      </c>
      <c r="W670" s="109" t="e">
        <f t="shared" si="391"/>
        <v>#DIV/0!</v>
      </c>
      <c r="X670" s="109" t="e">
        <f t="shared" si="392"/>
        <v>#DIV/0!</v>
      </c>
      <c r="Y670" s="109" t="e">
        <f t="shared" si="393"/>
        <v>#DIV/0!</v>
      </c>
      <c r="Z670" s="109" t="e">
        <f t="shared" si="394"/>
        <v>#DIV/0!</v>
      </c>
      <c r="AA670" s="235" t="str">
        <f>IF(D670&lt;'Input Data'!$V$4," ",IF(I670=0," ",IF(K670=0," ",IF(AX670=4,28,IF(AX670=3,28,IF(AX670=2,28,IF(AX670=1,28,IF(AB670&gt;43,43,AB670))))))))</f>
        <v xml:space="preserve"> </v>
      </c>
      <c r="AB670" s="111" t="e">
        <f t="shared" si="395"/>
        <v>#DIV/0!</v>
      </c>
      <c r="AC670" s="128" t="e">
        <f t="shared" si="412"/>
        <v>#DIV/0!</v>
      </c>
      <c r="AD670" s="81">
        <f t="shared" si="396"/>
        <v>-99</v>
      </c>
      <c r="AE670" s="128" t="str">
        <f>IF(D670&lt;'Input Data'!$V$4," ",IF(I670=0," ",IF(K670=0," ",5*(I670-S670))))</f>
        <v xml:space="preserve"> </v>
      </c>
      <c r="AF670" s="81">
        <f t="shared" si="413"/>
        <v>-0.99</v>
      </c>
      <c r="AG670" s="81">
        <f t="shared" si="397"/>
        <v>-99</v>
      </c>
      <c r="AH670" s="119" t="e">
        <f t="shared" si="414"/>
        <v>#DIV/0!</v>
      </c>
      <c r="AI670" s="130" t="e">
        <f t="shared" si="415"/>
        <v>#DIV/0!</v>
      </c>
      <c r="AJ670" s="119" t="e">
        <f t="shared" si="416"/>
        <v>#DIV/0!</v>
      </c>
      <c r="AK670" s="119">
        <f t="shared" si="417"/>
        <v>-99</v>
      </c>
      <c r="AL670" s="69" t="e">
        <f t="shared" si="418"/>
        <v>#DIV/0!</v>
      </c>
      <c r="AM670" s="114" t="e">
        <f t="shared" si="419"/>
        <v>#DIV/0!</v>
      </c>
      <c r="AN670" s="119" t="e">
        <f t="shared" si="420"/>
        <v>#DIV/0!</v>
      </c>
      <c r="AO670" s="119" t="e">
        <f t="shared" si="421"/>
        <v>#DIV/0!</v>
      </c>
      <c r="AP670" s="119" t="e">
        <f t="shared" si="422"/>
        <v>#DIV/0!</v>
      </c>
      <c r="AQ670" s="119" t="e">
        <f t="shared" si="423"/>
        <v>#DIV/0!</v>
      </c>
      <c r="AR670" s="119" t="e">
        <f t="shared" si="424"/>
        <v>#DIV/0!</v>
      </c>
      <c r="AS670" s="114" t="e">
        <f t="shared" si="425"/>
        <v>#DIV/0!</v>
      </c>
      <c r="AT670" s="114" t="e">
        <f t="shared" si="398"/>
        <v>#DIV/0!</v>
      </c>
      <c r="AU670" s="114" t="e">
        <f t="shared" si="426"/>
        <v>#DIV/0!</v>
      </c>
      <c r="AV670" s="114" t="e">
        <f t="shared" si="399"/>
        <v>#DIV/0!</v>
      </c>
      <c r="AW670" s="69" t="e">
        <f t="shared" si="427"/>
        <v>#DIV/0!</v>
      </c>
      <c r="AX670" s="69" t="e">
        <f t="shared" si="428"/>
        <v>#DIV/0!</v>
      </c>
    </row>
    <row r="671" spans="4:50" ht="15.75">
      <c r="D671" s="41">
        <f>'Input Data'!E684</f>
        <v>0</v>
      </c>
      <c r="E671" s="43">
        <f>'Input Data'!F684</f>
        <v>0</v>
      </c>
      <c r="F671" s="43">
        <f>'Input Data'!G684</f>
        <v>0</v>
      </c>
      <c r="G671" s="43">
        <f>'Input Data'!H684</f>
        <v>0</v>
      </c>
      <c r="H671" s="41">
        <f>('Input Data'!E684)/3.28084</f>
        <v>0</v>
      </c>
      <c r="I671" s="43">
        <f t="shared" si="400"/>
        <v>0</v>
      </c>
      <c r="J671" s="43">
        <f t="shared" si="401"/>
        <v>-99</v>
      </c>
      <c r="K671" s="43">
        <f t="shared" si="402"/>
        <v>0</v>
      </c>
      <c r="L671" s="43">
        <f t="shared" si="403"/>
        <v>-99</v>
      </c>
      <c r="M671" s="43">
        <f t="shared" si="404"/>
        <v>0</v>
      </c>
      <c r="N671" s="43">
        <f t="shared" si="405"/>
        <v>-99</v>
      </c>
      <c r="O671" s="43" t="e">
        <f t="shared" si="406"/>
        <v>#DIV/0!</v>
      </c>
      <c r="P671" s="108">
        <f t="shared" si="407"/>
        <v>-99</v>
      </c>
      <c r="Q671" s="128" t="str">
        <f>IF(D671&lt;'Input Data'!$V$4," ",IF(I671=0," ",IF(K671=0," ",12+1.5*LN(K671+0.1))))</f>
        <v xml:space="preserve"> </v>
      </c>
      <c r="R671" s="120">
        <f t="shared" si="408"/>
        <v>-0.63022410000000006</v>
      </c>
      <c r="S671" s="109">
        <f t="shared" si="409"/>
        <v>0</v>
      </c>
      <c r="T671" s="110">
        <f t="shared" si="410"/>
        <v>0</v>
      </c>
      <c r="U671" s="109">
        <f t="shared" si="390"/>
        <v>0</v>
      </c>
      <c r="V671" s="69" t="e">
        <f t="shared" si="411"/>
        <v>#DIV/0!</v>
      </c>
      <c r="W671" s="109" t="e">
        <f t="shared" si="391"/>
        <v>#DIV/0!</v>
      </c>
      <c r="X671" s="109" t="e">
        <f t="shared" si="392"/>
        <v>#DIV/0!</v>
      </c>
      <c r="Y671" s="109" t="e">
        <f t="shared" si="393"/>
        <v>#DIV/0!</v>
      </c>
      <c r="Z671" s="109" t="e">
        <f t="shared" si="394"/>
        <v>#DIV/0!</v>
      </c>
      <c r="AA671" s="235" t="str">
        <f>IF(D671&lt;'Input Data'!$V$4," ",IF(I671=0," ",IF(K671=0," ",IF(AX671=4,28,IF(AX671=3,28,IF(AX671=2,28,IF(AX671=1,28,IF(AB671&gt;43,43,AB671))))))))</f>
        <v xml:space="preserve"> </v>
      </c>
      <c r="AB671" s="111" t="e">
        <f t="shared" si="395"/>
        <v>#DIV/0!</v>
      </c>
      <c r="AC671" s="128" t="e">
        <f t="shared" si="412"/>
        <v>#DIV/0!</v>
      </c>
      <c r="AD671" s="81">
        <f t="shared" si="396"/>
        <v>-99</v>
      </c>
      <c r="AE671" s="128" t="str">
        <f>IF(D671&lt;'Input Data'!$V$4," ",IF(I671=0," ",IF(K671=0," ",5*(I671-S671))))</f>
        <v xml:space="preserve"> </v>
      </c>
      <c r="AF671" s="81">
        <f t="shared" si="413"/>
        <v>-0.99</v>
      </c>
      <c r="AG671" s="81">
        <f t="shared" si="397"/>
        <v>-99</v>
      </c>
      <c r="AH671" s="119" t="e">
        <f t="shared" si="414"/>
        <v>#DIV/0!</v>
      </c>
      <c r="AI671" s="130" t="e">
        <f t="shared" si="415"/>
        <v>#DIV/0!</v>
      </c>
      <c r="AJ671" s="119" t="e">
        <f t="shared" si="416"/>
        <v>#DIV/0!</v>
      </c>
      <c r="AK671" s="119">
        <f t="shared" si="417"/>
        <v>-99</v>
      </c>
      <c r="AL671" s="69" t="e">
        <f t="shared" si="418"/>
        <v>#DIV/0!</v>
      </c>
      <c r="AM671" s="114" t="e">
        <f t="shared" si="419"/>
        <v>#DIV/0!</v>
      </c>
      <c r="AN671" s="119" t="e">
        <f t="shared" si="420"/>
        <v>#DIV/0!</v>
      </c>
      <c r="AO671" s="119" t="e">
        <f t="shared" si="421"/>
        <v>#DIV/0!</v>
      </c>
      <c r="AP671" s="119" t="e">
        <f t="shared" si="422"/>
        <v>#DIV/0!</v>
      </c>
      <c r="AQ671" s="119" t="e">
        <f t="shared" si="423"/>
        <v>#DIV/0!</v>
      </c>
      <c r="AR671" s="119" t="e">
        <f t="shared" si="424"/>
        <v>#DIV/0!</v>
      </c>
      <c r="AS671" s="114" t="e">
        <f t="shared" si="425"/>
        <v>#DIV/0!</v>
      </c>
      <c r="AT671" s="114" t="e">
        <f t="shared" si="398"/>
        <v>#DIV/0!</v>
      </c>
      <c r="AU671" s="114" t="e">
        <f t="shared" si="426"/>
        <v>#DIV/0!</v>
      </c>
      <c r="AV671" s="114" t="e">
        <f t="shared" si="399"/>
        <v>#DIV/0!</v>
      </c>
      <c r="AW671" s="69" t="e">
        <f t="shared" si="427"/>
        <v>#DIV/0!</v>
      </c>
      <c r="AX671" s="69" t="e">
        <f t="shared" si="428"/>
        <v>#DIV/0!</v>
      </c>
    </row>
    <row r="672" spans="4:50" ht="15.75">
      <c r="D672" s="41">
        <f>'Input Data'!E685</f>
        <v>0</v>
      </c>
      <c r="E672" s="43">
        <f>'Input Data'!F685</f>
        <v>0</v>
      </c>
      <c r="F672" s="43">
        <f>'Input Data'!G685</f>
        <v>0</v>
      </c>
      <c r="G672" s="43">
        <f>'Input Data'!H685</f>
        <v>0</v>
      </c>
      <c r="H672" s="41">
        <f>('Input Data'!E685)/3.28084</f>
        <v>0</v>
      </c>
      <c r="I672" s="43">
        <f t="shared" si="400"/>
        <v>0</v>
      </c>
      <c r="J672" s="43">
        <f t="shared" si="401"/>
        <v>-99</v>
      </c>
      <c r="K672" s="43">
        <f t="shared" si="402"/>
        <v>0</v>
      </c>
      <c r="L672" s="43">
        <f t="shared" si="403"/>
        <v>-99</v>
      </c>
      <c r="M672" s="43">
        <f t="shared" si="404"/>
        <v>0</v>
      </c>
      <c r="N672" s="43">
        <f t="shared" si="405"/>
        <v>-99</v>
      </c>
      <c r="O672" s="43" t="e">
        <f t="shared" si="406"/>
        <v>#DIV/0!</v>
      </c>
      <c r="P672" s="108">
        <f t="shared" si="407"/>
        <v>-99</v>
      </c>
      <c r="Q672" s="128" t="str">
        <f>IF(D672&lt;'Input Data'!$V$4," ",IF(I672=0," ",IF(K672=0," ",12+1.5*LN(K672+0.1))))</f>
        <v xml:space="preserve"> </v>
      </c>
      <c r="R672" s="120">
        <f t="shared" si="408"/>
        <v>-0.63022410000000006</v>
      </c>
      <c r="S672" s="109">
        <f t="shared" si="409"/>
        <v>0</v>
      </c>
      <c r="T672" s="110">
        <f t="shared" si="410"/>
        <v>0</v>
      </c>
      <c r="U672" s="109">
        <f t="shared" si="390"/>
        <v>0</v>
      </c>
      <c r="V672" s="69" t="e">
        <f t="shared" si="411"/>
        <v>#DIV/0!</v>
      </c>
      <c r="W672" s="109" t="e">
        <f t="shared" si="391"/>
        <v>#DIV/0!</v>
      </c>
      <c r="X672" s="109" t="e">
        <f t="shared" si="392"/>
        <v>#DIV/0!</v>
      </c>
      <c r="Y672" s="109" t="e">
        <f t="shared" si="393"/>
        <v>#DIV/0!</v>
      </c>
      <c r="Z672" s="109" t="e">
        <f t="shared" si="394"/>
        <v>#DIV/0!</v>
      </c>
      <c r="AA672" s="235" t="str">
        <f>IF(D672&lt;'Input Data'!$V$4," ",IF(I672=0," ",IF(K672=0," ",IF(AX672=4,28,IF(AX672=3,28,IF(AX672=2,28,IF(AX672=1,28,IF(AB672&gt;43,43,AB672))))))))</f>
        <v xml:space="preserve"> </v>
      </c>
      <c r="AB672" s="111" t="e">
        <f t="shared" si="395"/>
        <v>#DIV/0!</v>
      </c>
      <c r="AC672" s="128" t="e">
        <f t="shared" si="412"/>
        <v>#DIV/0!</v>
      </c>
      <c r="AD672" s="81">
        <f t="shared" si="396"/>
        <v>-99</v>
      </c>
      <c r="AE672" s="128" t="str">
        <f>IF(D672&lt;'Input Data'!$V$4," ",IF(I672=0," ",IF(K672=0," ",5*(I672-S672))))</f>
        <v xml:space="preserve"> </v>
      </c>
      <c r="AF672" s="81">
        <f t="shared" si="413"/>
        <v>-0.99</v>
      </c>
      <c r="AG672" s="81">
        <f t="shared" si="397"/>
        <v>-99</v>
      </c>
      <c r="AH672" s="119" t="e">
        <f t="shared" si="414"/>
        <v>#DIV/0!</v>
      </c>
      <c r="AI672" s="130" t="e">
        <f t="shared" si="415"/>
        <v>#DIV/0!</v>
      </c>
      <c r="AJ672" s="119" t="e">
        <f t="shared" si="416"/>
        <v>#DIV/0!</v>
      </c>
      <c r="AK672" s="119">
        <f t="shared" si="417"/>
        <v>-99</v>
      </c>
      <c r="AL672" s="69" t="e">
        <f t="shared" si="418"/>
        <v>#DIV/0!</v>
      </c>
      <c r="AM672" s="114" t="e">
        <f t="shared" si="419"/>
        <v>#DIV/0!</v>
      </c>
      <c r="AN672" s="119" t="e">
        <f t="shared" si="420"/>
        <v>#DIV/0!</v>
      </c>
      <c r="AO672" s="119" t="e">
        <f t="shared" si="421"/>
        <v>#DIV/0!</v>
      </c>
      <c r="AP672" s="119" t="e">
        <f t="shared" si="422"/>
        <v>#DIV/0!</v>
      </c>
      <c r="AQ672" s="119" t="e">
        <f t="shared" si="423"/>
        <v>#DIV/0!</v>
      </c>
      <c r="AR672" s="119" t="e">
        <f t="shared" si="424"/>
        <v>#DIV/0!</v>
      </c>
      <c r="AS672" s="114" t="e">
        <f t="shared" si="425"/>
        <v>#DIV/0!</v>
      </c>
      <c r="AT672" s="114" t="e">
        <f t="shared" si="398"/>
        <v>#DIV/0!</v>
      </c>
      <c r="AU672" s="114" t="e">
        <f t="shared" si="426"/>
        <v>#DIV/0!</v>
      </c>
      <c r="AV672" s="114" t="e">
        <f t="shared" si="399"/>
        <v>#DIV/0!</v>
      </c>
      <c r="AW672" s="69" t="e">
        <f t="shared" si="427"/>
        <v>#DIV/0!</v>
      </c>
      <c r="AX672" s="69" t="e">
        <f t="shared" si="428"/>
        <v>#DIV/0!</v>
      </c>
    </row>
    <row r="673" spans="4:50" ht="15.75">
      <c r="D673" s="41">
        <f>'Input Data'!E686</f>
        <v>0</v>
      </c>
      <c r="E673" s="43">
        <f>'Input Data'!F686</f>
        <v>0</v>
      </c>
      <c r="F673" s="43">
        <f>'Input Data'!G686</f>
        <v>0</v>
      </c>
      <c r="G673" s="43">
        <f>'Input Data'!H686</f>
        <v>0</v>
      </c>
      <c r="H673" s="41">
        <f>('Input Data'!E686)/3.28084</f>
        <v>0</v>
      </c>
      <c r="I673" s="43">
        <f t="shared" si="400"/>
        <v>0</v>
      </c>
      <c r="J673" s="43">
        <f t="shared" si="401"/>
        <v>-99</v>
      </c>
      <c r="K673" s="43">
        <f t="shared" si="402"/>
        <v>0</v>
      </c>
      <c r="L673" s="43">
        <f t="shared" si="403"/>
        <v>-99</v>
      </c>
      <c r="M673" s="43">
        <f t="shared" si="404"/>
        <v>0</v>
      </c>
      <c r="N673" s="43">
        <f t="shared" si="405"/>
        <v>-99</v>
      </c>
      <c r="O673" s="43" t="e">
        <f t="shared" si="406"/>
        <v>#DIV/0!</v>
      </c>
      <c r="P673" s="108">
        <f t="shared" si="407"/>
        <v>-99</v>
      </c>
      <c r="Q673" s="128" t="str">
        <f>IF(D673&lt;'Input Data'!$V$4," ",IF(I673=0," ",IF(K673=0," ",12+1.5*LN(K673+0.1))))</f>
        <v xml:space="preserve"> </v>
      </c>
      <c r="R673" s="120">
        <f t="shared" si="408"/>
        <v>-0.63022410000000006</v>
      </c>
      <c r="S673" s="109">
        <f t="shared" si="409"/>
        <v>0</v>
      </c>
      <c r="T673" s="110">
        <f t="shared" si="410"/>
        <v>0</v>
      </c>
      <c r="U673" s="109">
        <f t="shared" si="390"/>
        <v>0</v>
      </c>
      <c r="V673" s="69" t="e">
        <f t="shared" si="411"/>
        <v>#DIV/0!</v>
      </c>
      <c r="W673" s="109" t="e">
        <f t="shared" si="391"/>
        <v>#DIV/0!</v>
      </c>
      <c r="X673" s="109" t="e">
        <f t="shared" si="392"/>
        <v>#DIV/0!</v>
      </c>
      <c r="Y673" s="109" t="e">
        <f t="shared" si="393"/>
        <v>#DIV/0!</v>
      </c>
      <c r="Z673" s="109" t="e">
        <f t="shared" si="394"/>
        <v>#DIV/0!</v>
      </c>
      <c r="AA673" s="235" t="str">
        <f>IF(D673&lt;'Input Data'!$V$4," ",IF(I673=0," ",IF(K673=0," ",IF(AX673=4,28,IF(AX673=3,28,IF(AX673=2,28,IF(AX673=1,28,IF(AB673&gt;43,43,AB673))))))))</f>
        <v xml:space="preserve"> </v>
      </c>
      <c r="AB673" s="111" t="e">
        <f t="shared" si="395"/>
        <v>#DIV/0!</v>
      </c>
      <c r="AC673" s="128" t="e">
        <f t="shared" si="412"/>
        <v>#DIV/0!</v>
      </c>
      <c r="AD673" s="81">
        <f t="shared" si="396"/>
        <v>-99</v>
      </c>
      <c r="AE673" s="128" t="str">
        <f>IF(D673&lt;'Input Data'!$V$4," ",IF(I673=0," ",IF(K673=0," ",5*(I673-S673))))</f>
        <v xml:space="preserve"> </v>
      </c>
      <c r="AF673" s="81">
        <f t="shared" si="413"/>
        <v>-0.99</v>
      </c>
      <c r="AG673" s="81">
        <f t="shared" si="397"/>
        <v>-99</v>
      </c>
      <c r="AH673" s="119" t="e">
        <f t="shared" si="414"/>
        <v>#DIV/0!</v>
      </c>
      <c r="AI673" s="130" t="e">
        <f t="shared" si="415"/>
        <v>#DIV/0!</v>
      </c>
      <c r="AJ673" s="119" t="e">
        <f t="shared" si="416"/>
        <v>#DIV/0!</v>
      </c>
      <c r="AK673" s="119">
        <f t="shared" si="417"/>
        <v>-99</v>
      </c>
      <c r="AL673" s="69" t="e">
        <f t="shared" si="418"/>
        <v>#DIV/0!</v>
      </c>
      <c r="AM673" s="114" t="e">
        <f t="shared" si="419"/>
        <v>#DIV/0!</v>
      </c>
      <c r="AN673" s="119" t="e">
        <f t="shared" si="420"/>
        <v>#DIV/0!</v>
      </c>
      <c r="AO673" s="119" t="e">
        <f t="shared" si="421"/>
        <v>#DIV/0!</v>
      </c>
      <c r="AP673" s="119" t="e">
        <f t="shared" si="422"/>
        <v>#DIV/0!</v>
      </c>
      <c r="AQ673" s="119" t="e">
        <f t="shared" si="423"/>
        <v>#DIV/0!</v>
      </c>
      <c r="AR673" s="119" t="e">
        <f t="shared" si="424"/>
        <v>#DIV/0!</v>
      </c>
      <c r="AS673" s="114" t="e">
        <f t="shared" si="425"/>
        <v>#DIV/0!</v>
      </c>
      <c r="AT673" s="114" t="e">
        <f t="shared" si="398"/>
        <v>#DIV/0!</v>
      </c>
      <c r="AU673" s="114" t="e">
        <f t="shared" si="426"/>
        <v>#DIV/0!</v>
      </c>
      <c r="AV673" s="114" t="e">
        <f t="shared" si="399"/>
        <v>#DIV/0!</v>
      </c>
      <c r="AW673" s="69" t="e">
        <f t="shared" si="427"/>
        <v>#DIV/0!</v>
      </c>
      <c r="AX673" s="69" t="e">
        <f t="shared" si="428"/>
        <v>#DIV/0!</v>
      </c>
    </row>
    <row r="674" spans="4:50" ht="15.75">
      <c r="D674" s="41">
        <f>'Input Data'!E687</f>
        <v>0</v>
      </c>
      <c r="E674" s="43">
        <f>'Input Data'!F687</f>
        <v>0</v>
      </c>
      <c r="F674" s="43">
        <f>'Input Data'!G687</f>
        <v>0</v>
      </c>
      <c r="G674" s="43">
        <f>'Input Data'!H687</f>
        <v>0</v>
      </c>
      <c r="H674" s="41">
        <f>('Input Data'!E687)/3.28084</f>
        <v>0</v>
      </c>
      <c r="I674" s="43">
        <f t="shared" si="400"/>
        <v>0</v>
      </c>
      <c r="J674" s="43">
        <f t="shared" si="401"/>
        <v>-99</v>
      </c>
      <c r="K674" s="43">
        <f t="shared" si="402"/>
        <v>0</v>
      </c>
      <c r="L674" s="43">
        <f t="shared" si="403"/>
        <v>-99</v>
      </c>
      <c r="M674" s="43">
        <f t="shared" si="404"/>
        <v>0</v>
      </c>
      <c r="N674" s="43">
        <f t="shared" si="405"/>
        <v>-99</v>
      </c>
      <c r="O674" s="43" t="e">
        <f t="shared" si="406"/>
        <v>#DIV/0!</v>
      </c>
      <c r="P674" s="108">
        <f t="shared" si="407"/>
        <v>-99</v>
      </c>
      <c r="Q674" s="128" t="str">
        <f>IF(D674&lt;'Input Data'!$V$4," ",IF(I674=0," ",IF(K674=0," ",12+1.5*LN(K674+0.1))))</f>
        <v xml:space="preserve"> </v>
      </c>
      <c r="R674" s="120">
        <f t="shared" si="408"/>
        <v>-0.63022410000000006</v>
      </c>
      <c r="S674" s="109">
        <f t="shared" si="409"/>
        <v>0</v>
      </c>
      <c r="T674" s="110">
        <f t="shared" si="410"/>
        <v>0</v>
      </c>
      <c r="U674" s="109">
        <f t="shared" si="390"/>
        <v>0</v>
      </c>
      <c r="V674" s="69" t="e">
        <f t="shared" si="411"/>
        <v>#DIV/0!</v>
      </c>
      <c r="W674" s="109" t="e">
        <f t="shared" si="391"/>
        <v>#DIV/0!</v>
      </c>
      <c r="X674" s="109" t="e">
        <f t="shared" si="392"/>
        <v>#DIV/0!</v>
      </c>
      <c r="Y674" s="109" t="e">
        <f t="shared" si="393"/>
        <v>#DIV/0!</v>
      </c>
      <c r="Z674" s="109" t="e">
        <f t="shared" si="394"/>
        <v>#DIV/0!</v>
      </c>
      <c r="AA674" s="235" t="str">
        <f>IF(D674&lt;'Input Data'!$V$4," ",IF(I674=0," ",IF(K674=0," ",IF(AX674=4,28,IF(AX674=3,28,IF(AX674=2,28,IF(AX674=1,28,IF(AB674&gt;43,43,AB674))))))))</f>
        <v xml:space="preserve"> </v>
      </c>
      <c r="AB674" s="111" t="e">
        <f t="shared" si="395"/>
        <v>#DIV/0!</v>
      </c>
      <c r="AC674" s="128" t="e">
        <f t="shared" si="412"/>
        <v>#DIV/0!</v>
      </c>
      <c r="AD674" s="81">
        <f t="shared" si="396"/>
        <v>-99</v>
      </c>
      <c r="AE674" s="128" t="str">
        <f>IF(D674&lt;'Input Data'!$V$4," ",IF(I674=0," ",IF(K674=0," ",5*(I674-S674))))</f>
        <v xml:space="preserve"> </v>
      </c>
      <c r="AF674" s="81">
        <f t="shared" si="413"/>
        <v>-0.99</v>
      </c>
      <c r="AG674" s="81">
        <f t="shared" si="397"/>
        <v>-99</v>
      </c>
      <c r="AH674" s="119" t="e">
        <f t="shared" si="414"/>
        <v>#DIV/0!</v>
      </c>
      <c r="AI674" s="130" t="e">
        <f t="shared" si="415"/>
        <v>#DIV/0!</v>
      </c>
      <c r="AJ674" s="119" t="e">
        <f t="shared" si="416"/>
        <v>#DIV/0!</v>
      </c>
      <c r="AK674" s="119">
        <f t="shared" si="417"/>
        <v>-99</v>
      </c>
      <c r="AL674" s="69" t="e">
        <f t="shared" si="418"/>
        <v>#DIV/0!</v>
      </c>
      <c r="AM674" s="114" t="e">
        <f t="shared" si="419"/>
        <v>#DIV/0!</v>
      </c>
      <c r="AN674" s="119" t="e">
        <f t="shared" si="420"/>
        <v>#DIV/0!</v>
      </c>
      <c r="AO674" s="119" t="e">
        <f t="shared" si="421"/>
        <v>#DIV/0!</v>
      </c>
      <c r="AP674" s="119" t="e">
        <f t="shared" si="422"/>
        <v>#DIV/0!</v>
      </c>
      <c r="AQ674" s="119" t="e">
        <f t="shared" si="423"/>
        <v>#DIV/0!</v>
      </c>
      <c r="AR674" s="119" t="e">
        <f t="shared" si="424"/>
        <v>#DIV/0!</v>
      </c>
      <c r="AS674" s="114" t="e">
        <f t="shared" si="425"/>
        <v>#DIV/0!</v>
      </c>
      <c r="AT674" s="114" t="e">
        <f t="shared" si="398"/>
        <v>#DIV/0!</v>
      </c>
      <c r="AU674" s="114" t="e">
        <f t="shared" si="426"/>
        <v>#DIV/0!</v>
      </c>
      <c r="AV674" s="114" t="e">
        <f t="shared" si="399"/>
        <v>#DIV/0!</v>
      </c>
      <c r="AW674" s="69" t="e">
        <f t="shared" si="427"/>
        <v>#DIV/0!</v>
      </c>
      <c r="AX674" s="69" t="e">
        <f t="shared" si="428"/>
        <v>#DIV/0!</v>
      </c>
    </row>
    <row r="675" spans="4:50" ht="15.75">
      <c r="D675" s="41">
        <f>'Input Data'!E688</f>
        <v>0</v>
      </c>
      <c r="E675" s="43">
        <f>'Input Data'!F688</f>
        <v>0</v>
      </c>
      <c r="F675" s="43">
        <f>'Input Data'!G688</f>
        <v>0</v>
      </c>
      <c r="G675" s="43">
        <f>'Input Data'!H688</f>
        <v>0</v>
      </c>
      <c r="H675" s="41">
        <f>('Input Data'!E688)/3.28084</f>
        <v>0</v>
      </c>
      <c r="I675" s="43">
        <f t="shared" si="400"/>
        <v>0</v>
      </c>
      <c r="J675" s="43">
        <f t="shared" si="401"/>
        <v>-99</v>
      </c>
      <c r="K675" s="43">
        <f t="shared" si="402"/>
        <v>0</v>
      </c>
      <c r="L675" s="43">
        <f t="shared" si="403"/>
        <v>-99</v>
      </c>
      <c r="M675" s="43">
        <f t="shared" si="404"/>
        <v>0</v>
      </c>
      <c r="N675" s="43">
        <f t="shared" si="405"/>
        <v>-99</v>
      </c>
      <c r="O675" s="43" t="e">
        <f t="shared" si="406"/>
        <v>#DIV/0!</v>
      </c>
      <c r="P675" s="108">
        <f t="shared" si="407"/>
        <v>-99</v>
      </c>
      <c r="Q675" s="128" t="str">
        <f>IF(D675&lt;'Input Data'!$V$4," ",IF(I675=0," ",IF(K675=0," ",12+1.5*LN(K675+0.1))))</f>
        <v xml:space="preserve"> </v>
      </c>
      <c r="R675" s="120">
        <f t="shared" si="408"/>
        <v>-0.63022410000000006</v>
      </c>
      <c r="S675" s="109">
        <f t="shared" si="409"/>
        <v>0</v>
      </c>
      <c r="T675" s="110">
        <f t="shared" si="410"/>
        <v>0</v>
      </c>
      <c r="U675" s="109">
        <f t="shared" si="390"/>
        <v>0</v>
      </c>
      <c r="V675" s="69" t="e">
        <f t="shared" si="411"/>
        <v>#DIV/0!</v>
      </c>
      <c r="W675" s="109" t="e">
        <f t="shared" si="391"/>
        <v>#DIV/0!</v>
      </c>
      <c r="X675" s="109" t="e">
        <f t="shared" si="392"/>
        <v>#DIV/0!</v>
      </c>
      <c r="Y675" s="109" t="e">
        <f t="shared" si="393"/>
        <v>#DIV/0!</v>
      </c>
      <c r="Z675" s="109" t="e">
        <f t="shared" si="394"/>
        <v>#DIV/0!</v>
      </c>
      <c r="AA675" s="235" t="str">
        <f>IF(D675&lt;'Input Data'!$V$4," ",IF(I675=0," ",IF(K675=0," ",IF(AX675=4,28,IF(AX675=3,28,IF(AX675=2,28,IF(AX675=1,28,IF(AB675&gt;43,43,AB675))))))))</f>
        <v xml:space="preserve"> </v>
      </c>
      <c r="AB675" s="111" t="e">
        <f t="shared" si="395"/>
        <v>#DIV/0!</v>
      </c>
      <c r="AC675" s="128" t="e">
        <f t="shared" si="412"/>
        <v>#DIV/0!</v>
      </c>
      <c r="AD675" s="81">
        <f t="shared" si="396"/>
        <v>-99</v>
      </c>
      <c r="AE675" s="128" t="str">
        <f>IF(D675&lt;'Input Data'!$V$4," ",IF(I675=0," ",IF(K675=0," ",5*(I675-S675))))</f>
        <v xml:space="preserve"> </v>
      </c>
      <c r="AF675" s="81">
        <f t="shared" si="413"/>
        <v>-0.99</v>
      </c>
      <c r="AG675" s="81">
        <f t="shared" si="397"/>
        <v>-99</v>
      </c>
      <c r="AH675" s="119" t="e">
        <f t="shared" si="414"/>
        <v>#DIV/0!</v>
      </c>
      <c r="AI675" s="130" t="e">
        <f t="shared" si="415"/>
        <v>#DIV/0!</v>
      </c>
      <c r="AJ675" s="119" t="e">
        <f t="shared" si="416"/>
        <v>#DIV/0!</v>
      </c>
      <c r="AK675" s="119">
        <f t="shared" si="417"/>
        <v>-99</v>
      </c>
      <c r="AL675" s="69" t="e">
        <f t="shared" si="418"/>
        <v>#DIV/0!</v>
      </c>
      <c r="AM675" s="114" t="e">
        <f t="shared" si="419"/>
        <v>#DIV/0!</v>
      </c>
      <c r="AN675" s="119" t="e">
        <f t="shared" si="420"/>
        <v>#DIV/0!</v>
      </c>
      <c r="AO675" s="119" t="e">
        <f t="shared" si="421"/>
        <v>#DIV/0!</v>
      </c>
      <c r="AP675" s="119" t="e">
        <f t="shared" si="422"/>
        <v>#DIV/0!</v>
      </c>
      <c r="AQ675" s="119" t="e">
        <f t="shared" si="423"/>
        <v>#DIV/0!</v>
      </c>
      <c r="AR675" s="119" t="e">
        <f t="shared" si="424"/>
        <v>#DIV/0!</v>
      </c>
      <c r="AS675" s="114" t="e">
        <f t="shared" si="425"/>
        <v>#DIV/0!</v>
      </c>
      <c r="AT675" s="114" t="e">
        <f t="shared" si="398"/>
        <v>#DIV/0!</v>
      </c>
      <c r="AU675" s="114" t="e">
        <f t="shared" si="426"/>
        <v>#DIV/0!</v>
      </c>
      <c r="AV675" s="114" t="e">
        <f t="shared" si="399"/>
        <v>#DIV/0!</v>
      </c>
      <c r="AW675" s="69" t="e">
        <f t="shared" si="427"/>
        <v>#DIV/0!</v>
      </c>
      <c r="AX675" s="69" t="e">
        <f t="shared" si="428"/>
        <v>#DIV/0!</v>
      </c>
    </row>
    <row r="676" spans="4:50" ht="15.75">
      <c r="D676" s="41">
        <f>'Input Data'!E689</f>
        <v>0</v>
      </c>
      <c r="E676" s="43">
        <f>'Input Data'!F689</f>
        <v>0</v>
      </c>
      <c r="F676" s="43">
        <f>'Input Data'!G689</f>
        <v>0</v>
      </c>
      <c r="G676" s="43">
        <f>'Input Data'!H689</f>
        <v>0</v>
      </c>
      <c r="H676" s="41">
        <f>('Input Data'!E689)/3.28084</f>
        <v>0</v>
      </c>
      <c r="I676" s="43">
        <f t="shared" si="400"/>
        <v>0</v>
      </c>
      <c r="J676" s="43">
        <f t="shared" si="401"/>
        <v>-99</v>
      </c>
      <c r="K676" s="43">
        <f t="shared" si="402"/>
        <v>0</v>
      </c>
      <c r="L676" s="43">
        <f t="shared" si="403"/>
        <v>-99</v>
      </c>
      <c r="M676" s="43">
        <f t="shared" si="404"/>
        <v>0</v>
      </c>
      <c r="N676" s="43">
        <f t="shared" si="405"/>
        <v>-99</v>
      </c>
      <c r="O676" s="43" t="e">
        <f t="shared" si="406"/>
        <v>#DIV/0!</v>
      </c>
      <c r="P676" s="108">
        <f t="shared" si="407"/>
        <v>-99</v>
      </c>
      <c r="Q676" s="128" t="str">
        <f>IF(D676&lt;'Input Data'!$V$4," ",IF(I676=0," ",IF(K676=0," ",12+1.5*LN(K676+0.1))))</f>
        <v xml:space="preserve"> </v>
      </c>
      <c r="R676" s="120">
        <f t="shared" si="408"/>
        <v>-0.63022410000000006</v>
      </c>
      <c r="S676" s="109">
        <f t="shared" si="409"/>
        <v>0</v>
      </c>
      <c r="T676" s="110">
        <f t="shared" si="410"/>
        <v>0</v>
      </c>
      <c r="U676" s="109">
        <f t="shared" si="390"/>
        <v>0</v>
      </c>
      <c r="V676" s="69" t="e">
        <f t="shared" si="411"/>
        <v>#DIV/0!</v>
      </c>
      <c r="W676" s="109" t="e">
        <f t="shared" si="391"/>
        <v>#DIV/0!</v>
      </c>
      <c r="X676" s="109" t="e">
        <f t="shared" si="392"/>
        <v>#DIV/0!</v>
      </c>
      <c r="Y676" s="109" t="e">
        <f t="shared" si="393"/>
        <v>#DIV/0!</v>
      </c>
      <c r="Z676" s="109" t="e">
        <f t="shared" si="394"/>
        <v>#DIV/0!</v>
      </c>
      <c r="AA676" s="235" t="str">
        <f>IF(D676&lt;'Input Data'!$V$4," ",IF(I676=0," ",IF(K676=0," ",IF(AX676=4,28,IF(AX676=3,28,IF(AX676=2,28,IF(AX676=1,28,IF(AB676&gt;43,43,AB676))))))))</f>
        <v xml:space="preserve"> </v>
      </c>
      <c r="AB676" s="111" t="e">
        <f t="shared" si="395"/>
        <v>#DIV/0!</v>
      </c>
      <c r="AC676" s="128" t="e">
        <f t="shared" si="412"/>
        <v>#DIV/0!</v>
      </c>
      <c r="AD676" s="81">
        <f t="shared" si="396"/>
        <v>-99</v>
      </c>
      <c r="AE676" s="128" t="str">
        <f>IF(D676&lt;'Input Data'!$V$4," ",IF(I676=0," ",IF(K676=0," ",5*(I676-S676))))</f>
        <v xml:space="preserve"> </v>
      </c>
      <c r="AF676" s="81">
        <f t="shared" si="413"/>
        <v>-0.99</v>
      </c>
      <c r="AG676" s="81">
        <f t="shared" si="397"/>
        <v>-99</v>
      </c>
      <c r="AH676" s="119" t="e">
        <f t="shared" si="414"/>
        <v>#DIV/0!</v>
      </c>
      <c r="AI676" s="130" t="e">
        <f t="shared" si="415"/>
        <v>#DIV/0!</v>
      </c>
      <c r="AJ676" s="119" t="e">
        <f t="shared" si="416"/>
        <v>#DIV/0!</v>
      </c>
      <c r="AK676" s="119">
        <f t="shared" si="417"/>
        <v>-99</v>
      </c>
      <c r="AL676" s="69" t="e">
        <f t="shared" si="418"/>
        <v>#DIV/0!</v>
      </c>
      <c r="AM676" s="114" t="e">
        <f t="shared" si="419"/>
        <v>#DIV/0!</v>
      </c>
      <c r="AN676" s="119" t="e">
        <f t="shared" si="420"/>
        <v>#DIV/0!</v>
      </c>
      <c r="AO676" s="119" t="e">
        <f t="shared" si="421"/>
        <v>#DIV/0!</v>
      </c>
      <c r="AP676" s="119" t="e">
        <f t="shared" si="422"/>
        <v>#DIV/0!</v>
      </c>
      <c r="AQ676" s="119" t="e">
        <f t="shared" si="423"/>
        <v>#DIV/0!</v>
      </c>
      <c r="AR676" s="119" t="e">
        <f t="shared" si="424"/>
        <v>#DIV/0!</v>
      </c>
      <c r="AS676" s="114" t="e">
        <f t="shared" si="425"/>
        <v>#DIV/0!</v>
      </c>
      <c r="AT676" s="114" t="e">
        <f t="shared" si="398"/>
        <v>#DIV/0!</v>
      </c>
      <c r="AU676" s="114" t="e">
        <f t="shared" si="426"/>
        <v>#DIV/0!</v>
      </c>
      <c r="AV676" s="114" t="e">
        <f t="shared" si="399"/>
        <v>#DIV/0!</v>
      </c>
      <c r="AW676" s="69" t="e">
        <f t="shared" si="427"/>
        <v>#DIV/0!</v>
      </c>
      <c r="AX676" s="69" t="e">
        <f t="shared" si="428"/>
        <v>#DIV/0!</v>
      </c>
    </row>
    <row r="677" spans="4:50" ht="15.75">
      <c r="D677" s="41">
        <f>'Input Data'!E690</f>
        <v>0</v>
      </c>
      <c r="E677" s="43">
        <f>'Input Data'!F690</f>
        <v>0</v>
      </c>
      <c r="F677" s="43">
        <f>'Input Data'!G690</f>
        <v>0</v>
      </c>
      <c r="G677" s="43">
        <f>'Input Data'!H690</f>
        <v>0</v>
      </c>
      <c r="H677" s="41">
        <f>('Input Data'!E690)/3.28084</f>
        <v>0</v>
      </c>
      <c r="I677" s="43">
        <f t="shared" si="400"/>
        <v>0</v>
      </c>
      <c r="J677" s="43">
        <f t="shared" si="401"/>
        <v>-99</v>
      </c>
      <c r="K677" s="43">
        <f t="shared" si="402"/>
        <v>0</v>
      </c>
      <c r="L677" s="43">
        <f t="shared" si="403"/>
        <v>-99</v>
      </c>
      <c r="M677" s="43">
        <f t="shared" si="404"/>
        <v>0</v>
      </c>
      <c r="N677" s="43">
        <f t="shared" si="405"/>
        <v>-99</v>
      </c>
      <c r="O677" s="43" t="e">
        <f t="shared" si="406"/>
        <v>#DIV/0!</v>
      </c>
      <c r="P677" s="108">
        <f t="shared" si="407"/>
        <v>-99</v>
      </c>
      <c r="Q677" s="128" t="str">
        <f>IF(D677&lt;'Input Data'!$V$4," ",IF(I677=0," ",IF(K677=0," ",12+1.5*LN(K677+0.1))))</f>
        <v xml:space="preserve"> </v>
      </c>
      <c r="R677" s="120">
        <f t="shared" si="408"/>
        <v>-0.63022410000000006</v>
      </c>
      <c r="S677" s="109">
        <f t="shared" si="409"/>
        <v>0</v>
      </c>
      <c r="T677" s="110">
        <f t="shared" si="410"/>
        <v>0</v>
      </c>
      <c r="U677" s="109">
        <f t="shared" si="390"/>
        <v>0</v>
      </c>
      <c r="V677" s="69" t="e">
        <f t="shared" si="411"/>
        <v>#DIV/0!</v>
      </c>
      <c r="W677" s="109" t="e">
        <f t="shared" si="391"/>
        <v>#DIV/0!</v>
      </c>
      <c r="X677" s="109" t="e">
        <f t="shared" si="392"/>
        <v>#DIV/0!</v>
      </c>
      <c r="Y677" s="109" t="e">
        <f t="shared" si="393"/>
        <v>#DIV/0!</v>
      </c>
      <c r="Z677" s="109" t="e">
        <f t="shared" si="394"/>
        <v>#DIV/0!</v>
      </c>
      <c r="AA677" s="235" t="str">
        <f>IF(D677&lt;'Input Data'!$V$4," ",IF(I677=0," ",IF(K677=0," ",IF(AX677=4,28,IF(AX677=3,28,IF(AX677=2,28,IF(AX677=1,28,IF(AB677&gt;43,43,AB677))))))))</f>
        <v xml:space="preserve"> </v>
      </c>
      <c r="AB677" s="111" t="e">
        <f t="shared" si="395"/>
        <v>#DIV/0!</v>
      </c>
      <c r="AC677" s="128" t="e">
        <f t="shared" si="412"/>
        <v>#DIV/0!</v>
      </c>
      <c r="AD677" s="81">
        <f t="shared" si="396"/>
        <v>-99</v>
      </c>
      <c r="AE677" s="128" t="str">
        <f>IF(D677&lt;'Input Data'!$V$4," ",IF(I677=0," ",IF(K677=0," ",5*(I677-S677))))</f>
        <v xml:space="preserve"> </v>
      </c>
      <c r="AF677" s="81">
        <f t="shared" si="413"/>
        <v>-0.99</v>
      </c>
      <c r="AG677" s="81">
        <f t="shared" si="397"/>
        <v>-99</v>
      </c>
      <c r="AH677" s="119" t="e">
        <f t="shared" si="414"/>
        <v>#DIV/0!</v>
      </c>
      <c r="AI677" s="130" t="e">
        <f t="shared" si="415"/>
        <v>#DIV/0!</v>
      </c>
      <c r="AJ677" s="119" t="e">
        <f t="shared" si="416"/>
        <v>#DIV/0!</v>
      </c>
      <c r="AK677" s="119">
        <f t="shared" si="417"/>
        <v>-99</v>
      </c>
      <c r="AL677" s="69" t="e">
        <f t="shared" si="418"/>
        <v>#DIV/0!</v>
      </c>
      <c r="AM677" s="114" t="e">
        <f t="shared" si="419"/>
        <v>#DIV/0!</v>
      </c>
      <c r="AN677" s="119" t="e">
        <f t="shared" si="420"/>
        <v>#DIV/0!</v>
      </c>
      <c r="AO677" s="119" t="e">
        <f t="shared" si="421"/>
        <v>#DIV/0!</v>
      </c>
      <c r="AP677" s="119" t="e">
        <f t="shared" si="422"/>
        <v>#DIV/0!</v>
      </c>
      <c r="AQ677" s="119" t="e">
        <f t="shared" si="423"/>
        <v>#DIV/0!</v>
      </c>
      <c r="AR677" s="119" t="e">
        <f t="shared" si="424"/>
        <v>#DIV/0!</v>
      </c>
      <c r="AS677" s="114" t="e">
        <f t="shared" si="425"/>
        <v>#DIV/0!</v>
      </c>
      <c r="AT677" s="114" t="e">
        <f t="shared" si="398"/>
        <v>#DIV/0!</v>
      </c>
      <c r="AU677" s="114" t="e">
        <f t="shared" si="426"/>
        <v>#DIV/0!</v>
      </c>
      <c r="AV677" s="114" t="e">
        <f t="shared" si="399"/>
        <v>#DIV/0!</v>
      </c>
      <c r="AW677" s="69" t="e">
        <f t="shared" si="427"/>
        <v>#DIV/0!</v>
      </c>
      <c r="AX677" s="69" t="e">
        <f t="shared" si="428"/>
        <v>#DIV/0!</v>
      </c>
    </row>
    <row r="678" spans="4:50" ht="15.75">
      <c r="D678" s="41">
        <f>'Input Data'!E691</f>
        <v>0</v>
      </c>
      <c r="E678" s="43">
        <f>'Input Data'!F691</f>
        <v>0</v>
      </c>
      <c r="F678" s="43">
        <f>'Input Data'!G691</f>
        <v>0</v>
      </c>
      <c r="G678" s="43">
        <f>'Input Data'!H691</f>
        <v>0</v>
      </c>
      <c r="H678" s="41">
        <f>('Input Data'!E691)/3.28084</f>
        <v>0</v>
      </c>
      <c r="I678" s="43">
        <f t="shared" si="400"/>
        <v>0</v>
      </c>
      <c r="J678" s="43">
        <f t="shared" si="401"/>
        <v>-99</v>
      </c>
      <c r="K678" s="43">
        <f t="shared" si="402"/>
        <v>0</v>
      </c>
      <c r="L678" s="43">
        <f t="shared" si="403"/>
        <v>-99</v>
      </c>
      <c r="M678" s="43">
        <f t="shared" si="404"/>
        <v>0</v>
      </c>
      <c r="N678" s="43">
        <f t="shared" si="405"/>
        <v>-99</v>
      </c>
      <c r="O678" s="43" t="e">
        <f t="shared" si="406"/>
        <v>#DIV/0!</v>
      </c>
      <c r="P678" s="108">
        <f t="shared" si="407"/>
        <v>-99</v>
      </c>
      <c r="Q678" s="128" t="str">
        <f>IF(D678&lt;'Input Data'!$V$4," ",IF(I678=0," ",IF(K678=0," ",12+1.5*LN(K678+0.1))))</f>
        <v xml:space="preserve"> </v>
      </c>
      <c r="R678" s="120">
        <f t="shared" si="408"/>
        <v>-0.63022410000000006</v>
      </c>
      <c r="S678" s="109">
        <f t="shared" si="409"/>
        <v>0</v>
      </c>
      <c r="T678" s="110">
        <f t="shared" si="410"/>
        <v>0</v>
      </c>
      <c r="U678" s="109">
        <f t="shared" si="390"/>
        <v>0</v>
      </c>
      <c r="V678" s="69" t="e">
        <f t="shared" si="411"/>
        <v>#DIV/0!</v>
      </c>
      <c r="W678" s="109" t="e">
        <f t="shared" si="391"/>
        <v>#DIV/0!</v>
      </c>
      <c r="X678" s="109" t="e">
        <f t="shared" si="392"/>
        <v>#DIV/0!</v>
      </c>
      <c r="Y678" s="109" t="e">
        <f t="shared" si="393"/>
        <v>#DIV/0!</v>
      </c>
      <c r="Z678" s="109" t="e">
        <f t="shared" si="394"/>
        <v>#DIV/0!</v>
      </c>
      <c r="AA678" s="235" t="str">
        <f>IF(D678&lt;'Input Data'!$V$4," ",IF(I678=0," ",IF(K678=0," ",IF(AX678=4,28,IF(AX678=3,28,IF(AX678=2,28,IF(AX678=1,28,IF(AB678&gt;43,43,AB678))))))))</f>
        <v xml:space="preserve"> </v>
      </c>
      <c r="AB678" s="111" t="e">
        <f t="shared" si="395"/>
        <v>#DIV/0!</v>
      </c>
      <c r="AC678" s="128" t="e">
        <f t="shared" si="412"/>
        <v>#DIV/0!</v>
      </c>
      <c r="AD678" s="81">
        <f t="shared" si="396"/>
        <v>-99</v>
      </c>
      <c r="AE678" s="128" t="str">
        <f>IF(D678&lt;'Input Data'!$V$4," ",IF(I678=0," ",IF(K678=0," ",5*(I678-S678))))</f>
        <v xml:space="preserve"> </v>
      </c>
      <c r="AF678" s="81">
        <f t="shared" si="413"/>
        <v>-0.99</v>
      </c>
      <c r="AG678" s="81">
        <f t="shared" si="397"/>
        <v>-99</v>
      </c>
      <c r="AH678" s="119" t="e">
        <f t="shared" si="414"/>
        <v>#DIV/0!</v>
      </c>
      <c r="AI678" s="130" t="e">
        <f t="shared" si="415"/>
        <v>#DIV/0!</v>
      </c>
      <c r="AJ678" s="119" t="e">
        <f t="shared" si="416"/>
        <v>#DIV/0!</v>
      </c>
      <c r="AK678" s="119">
        <f t="shared" si="417"/>
        <v>-99</v>
      </c>
      <c r="AL678" s="69" t="e">
        <f t="shared" si="418"/>
        <v>#DIV/0!</v>
      </c>
      <c r="AM678" s="114" t="e">
        <f t="shared" si="419"/>
        <v>#DIV/0!</v>
      </c>
      <c r="AN678" s="119" t="e">
        <f t="shared" si="420"/>
        <v>#DIV/0!</v>
      </c>
      <c r="AO678" s="119" t="e">
        <f t="shared" si="421"/>
        <v>#DIV/0!</v>
      </c>
      <c r="AP678" s="119" t="e">
        <f t="shared" si="422"/>
        <v>#DIV/0!</v>
      </c>
      <c r="AQ678" s="119" t="e">
        <f t="shared" si="423"/>
        <v>#DIV/0!</v>
      </c>
      <c r="AR678" s="119" t="e">
        <f t="shared" si="424"/>
        <v>#DIV/0!</v>
      </c>
      <c r="AS678" s="114" t="e">
        <f t="shared" si="425"/>
        <v>#DIV/0!</v>
      </c>
      <c r="AT678" s="114" t="e">
        <f t="shared" si="398"/>
        <v>#DIV/0!</v>
      </c>
      <c r="AU678" s="114" t="e">
        <f t="shared" si="426"/>
        <v>#DIV/0!</v>
      </c>
      <c r="AV678" s="114" t="e">
        <f t="shared" si="399"/>
        <v>#DIV/0!</v>
      </c>
      <c r="AW678" s="69" t="e">
        <f t="shared" si="427"/>
        <v>#DIV/0!</v>
      </c>
      <c r="AX678" s="69" t="e">
        <f t="shared" si="428"/>
        <v>#DIV/0!</v>
      </c>
    </row>
    <row r="679" spans="4:50" ht="15.75">
      <c r="D679" s="41">
        <f>'Input Data'!E692</f>
        <v>0</v>
      </c>
      <c r="E679" s="43">
        <f>'Input Data'!F692</f>
        <v>0</v>
      </c>
      <c r="F679" s="43">
        <f>'Input Data'!G692</f>
        <v>0</v>
      </c>
      <c r="G679" s="43">
        <f>'Input Data'!H692</f>
        <v>0</v>
      </c>
      <c r="H679" s="41">
        <f>('Input Data'!E692)/3.28084</f>
        <v>0</v>
      </c>
      <c r="I679" s="43">
        <f t="shared" si="400"/>
        <v>0</v>
      </c>
      <c r="J679" s="43">
        <f t="shared" si="401"/>
        <v>-99</v>
      </c>
      <c r="K679" s="43">
        <f t="shared" si="402"/>
        <v>0</v>
      </c>
      <c r="L679" s="43">
        <f t="shared" si="403"/>
        <v>-99</v>
      </c>
      <c r="M679" s="43">
        <f t="shared" si="404"/>
        <v>0</v>
      </c>
      <c r="N679" s="43">
        <f t="shared" si="405"/>
        <v>-99</v>
      </c>
      <c r="O679" s="43" t="e">
        <f t="shared" si="406"/>
        <v>#DIV/0!</v>
      </c>
      <c r="P679" s="108">
        <f t="shared" si="407"/>
        <v>-99</v>
      </c>
      <c r="Q679" s="128" t="str">
        <f>IF(D679&lt;'Input Data'!$V$4," ",IF(I679=0," ",IF(K679=0," ",12+1.5*LN(K679+0.1))))</f>
        <v xml:space="preserve"> </v>
      </c>
      <c r="R679" s="120">
        <f t="shared" si="408"/>
        <v>-0.63022410000000006</v>
      </c>
      <c r="S679" s="109">
        <f t="shared" si="409"/>
        <v>0</v>
      </c>
      <c r="T679" s="110">
        <f t="shared" si="410"/>
        <v>0</v>
      </c>
      <c r="U679" s="109">
        <f t="shared" si="390"/>
        <v>0</v>
      </c>
      <c r="V679" s="69" t="e">
        <f t="shared" si="411"/>
        <v>#DIV/0!</v>
      </c>
      <c r="W679" s="109" t="e">
        <f t="shared" si="391"/>
        <v>#DIV/0!</v>
      </c>
      <c r="X679" s="109" t="e">
        <f t="shared" si="392"/>
        <v>#DIV/0!</v>
      </c>
      <c r="Y679" s="109" t="e">
        <f t="shared" si="393"/>
        <v>#DIV/0!</v>
      </c>
      <c r="Z679" s="109" t="e">
        <f t="shared" si="394"/>
        <v>#DIV/0!</v>
      </c>
      <c r="AA679" s="235" t="str">
        <f>IF(D679&lt;'Input Data'!$V$4," ",IF(I679=0," ",IF(K679=0," ",IF(AX679=4,28,IF(AX679=3,28,IF(AX679=2,28,IF(AX679=1,28,IF(AB679&gt;43,43,AB679))))))))</f>
        <v xml:space="preserve"> </v>
      </c>
      <c r="AB679" s="111" t="e">
        <f t="shared" si="395"/>
        <v>#DIV/0!</v>
      </c>
      <c r="AC679" s="128" t="e">
        <f t="shared" si="412"/>
        <v>#DIV/0!</v>
      </c>
      <c r="AD679" s="81">
        <f t="shared" si="396"/>
        <v>-99</v>
      </c>
      <c r="AE679" s="128" t="str">
        <f>IF(D679&lt;'Input Data'!$V$4," ",IF(I679=0," ",IF(K679=0," ",5*(I679-S679))))</f>
        <v xml:space="preserve"> </v>
      </c>
      <c r="AF679" s="81">
        <f t="shared" si="413"/>
        <v>-0.99</v>
      </c>
      <c r="AG679" s="81">
        <f t="shared" si="397"/>
        <v>-99</v>
      </c>
      <c r="AH679" s="119" t="e">
        <f t="shared" si="414"/>
        <v>#DIV/0!</v>
      </c>
      <c r="AI679" s="130" t="e">
        <f t="shared" si="415"/>
        <v>#DIV/0!</v>
      </c>
      <c r="AJ679" s="119" t="e">
        <f t="shared" si="416"/>
        <v>#DIV/0!</v>
      </c>
      <c r="AK679" s="119">
        <f t="shared" si="417"/>
        <v>-99</v>
      </c>
      <c r="AL679" s="69" t="e">
        <f t="shared" si="418"/>
        <v>#DIV/0!</v>
      </c>
      <c r="AM679" s="114" t="e">
        <f t="shared" si="419"/>
        <v>#DIV/0!</v>
      </c>
      <c r="AN679" s="119" t="e">
        <f t="shared" si="420"/>
        <v>#DIV/0!</v>
      </c>
      <c r="AO679" s="119" t="e">
        <f t="shared" si="421"/>
        <v>#DIV/0!</v>
      </c>
      <c r="AP679" s="119" t="e">
        <f t="shared" si="422"/>
        <v>#DIV/0!</v>
      </c>
      <c r="AQ679" s="119" t="e">
        <f t="shared" si="423"/>
        <v>#DIV/0!</v>
      </c>
      <c r="AR679" s="119" t="e">
        <f t="shared" si="424"/>
        <v>#DIV/0!</v>
      </c>
      <c r="AS679" s="114" t="e">
        <f t="shared" si="425"/>
        <v>#DIV/0!</v>
      </c>
      <c r="AT679" s="114" t="e">
        <f t="shared" si="398"/>
        <v>#DIV/0!</v>
      </c>
      <c r="AU679" s="114" t="e">
        <f t="shared" si="426"/>
        <v>#DIV/0!</v>
      </c>
      <c r="AV679" s="114" t="e">
        <f t="shared" si="399"/>
        <v>#DIV/0!</v>
      </c>
      <c r="AW679" s="69" t="e">
        <f t="shared" si="427"/>
        <v>#DIV/0!</v>
      </c>
      <c r="AX679" s="69" t="e">
        <f t="shared" si="428"/>
        <v>#DIV/0!</v>
      </c>
    </row>
    <row r="680" spans="4:50" ht="15.75">
      <c r="D680" s="41">
        <f>'Input Data'!E693</f>
        <v>0</v>
      </c>
      <c r="E680" s="43">
        <f>'Input Data'!F693</f>
        <v>0</v>
      </c>
      <c r="F680" s="43">
        <f>'Input Data'!G693</f>
        <v>0</v>
      </c>
      <c r="G680" s="43">
        <f>'Input Data'!H693</f>
        <v>0</v>
      </c>
      <c r="H680" s="41">
        <f>('Input Data'!E693)/3.28084</f>
        <v>0</v>
      </c>
      <c r="I680" s="43">
        <f t="shared" si="400"/>
        <v>0</v>
      </c>
      <c r="J680" s="43">
        <f t="shared" si="401"/>
        <v>-99</v>
      </c>
      <c r="K680" s="43">
        <f t="shared" si="402"/>
        <v>0</v>
      </c>
      <c r="L680" s="43">
        <f t="shared" si="403"/>
        <v>-99</v>
      </c>
      <c r="M680" s="43">
        <f t="shared" si="404"/>
        <v>0</v>
      </c>
      <c r="N680" s="43">
        <f t="shared" si="405"/>
        <v>-99</v>
      </c>
      <c r="O680" s="43" t="e">
        <f t="shared" si="406"/>
        <v>#DIV/0!</v>
      </c>
      <c r="P680" s="108">
        <f t="shared" si="407"/>
        <v>-99</v>
      </c>
      <c r="Q680" s="128" t="str">
        <f>IF(D680&lt;'Input Data'!$V$4," ",IF(I680=0," ",IF(K680=0," ",12+1.5*LN(K680+0.1))))</f>
        <v xml:space="preserve"> </v>
      </c>
      <c r="R680" s="120">
        <f t="shared" si="408"/>
        <v>-0.63022410000000006</v>
      </c>
      <c r="S680" s="109">
        <f t="shared" si="409"/>
        <v>0</v>
      </c>
      <c r="T680" s="110">
        <f t="shared" si="410"/>
        <v>0</v>
      </c>
      <c r="U680" s="109">
        <f t="shared" si="390"/>
        <v>0</v>
      </c>
      <c r="V680" s="69" t="e">
        <f t="shared" si="411"/>
        <v>#DIV/0!</v>
      </c>
      <c r="W680" s="109" t="e">
        <f t="shared" si="391"/>
        <v>#DIV/0!</v>
      </c>
      <c r="X680" s="109" t="e">
        <f t="shared" si="392"/>
        <v>#DIV/0!</v>
      </c>
      <c r="Y680" s="109" t="e">
        <f t="shared" si="393"/>
        <v>#DIV/0!</v>
      </c>
      <c r="Z680" s="109" t="e">
        <f t="shared" si="394"/>
        <v>#DIV/0!</v>
      </c>
      <c r="AA680" s="235" t="str">
        <f>IF(D680&lt;'Input Data'!$V$4," ",IF(I680=0," ",IF(K680=0," ",IF(AX680=4,28,IF(AX680=3,28,IF(AX680=2,28,IF(AX680=1,28,IF(AB680&gt;43,43,AB680))))))))</f>
        <v xml:space="preserve"> </v>
      </c>
      <c r="AB680" s="111" t="e">
        <f t="shared" si="395"/>
        <v>#DIV/0!</v>
      </c>
      <c r="AC680" s="128" t="e">
        <f t="shared" si="412"/>
        <v>#DIV/0!</v>
      </c>
      <c r="AD680" s="81">
        <f t="shared" si="396"/>
        <v>-99</v>
      </c>
      <c r="AE680" s="128" t="str">
        <f>IF(D680&lt;'Input Data'!$V$4," ",IF(I680=0," ",IF(K680=0," ",5*(I680-S680))))</f>
        <v xml:space="preserve"> </v>
      </c>
      <c r="AF680" s="81">
        <f t="shared" si="413"/>
        <v>-0.99</v>
      </c>
      <c r="AG680" s="81">
        <f t="shared" si="397"/>
        <v>-99</v>
      </c>
      <c r="AH680" s="119" t="e">
        <f t="shared" si="414"/>
        <v>#DIV/0!</v>
      </c>
      <c r="AI680" s="130" t="e">
        <f t="shared" si="415"/>
        <v>#DIV/0!</v>
      </c>
      <c r="AJ680" s="119" t="e">
        <f t="shared" si="416"/>
        <v>#DIV/0!</v>
      </c>
      <c r="AK680" s="119">
        <f t="shared" si="417"/>
        <v>-99</v>
      </c>
      <c r="AL680" s="69" t="e">
        <f t="shared" si="418"/>
        <v>#DIV/0!</v>
      </c>
      <c r="AM680" s="114" t="e">
        <f t="shared" si="419"/>
        <v>#DIV/0!</v>
      </c>
      <c r="AN680" s="119" t="e">
        <f t="shared" si="420"/>
        <v>#DIV/0!</v>
      </c>
      <c r="AO680" s="119" t="e">
        <f t="shared" si="421"/>
        <v>#DIV/0!</v>
      </c>
      <c r="AP680" s="119" t="e">
        <f t="shared" si="422"/>
        <v>#DIV/0!</v>
      </c>
      <c r="AQ680" s="119" t="e">
        <f t="shared" si="423"/>
        <v>#DIV/0!</v>
      </c>
      <c r="AR680" s="119" t="e">
        <f t="shared" si="424"/>
        <v>#DIV/0!</v>
      </c>
      <c r="AS680" s="114" t="e">
        <f t="shared" si="425"/>
        <v>#DIV/0!</v>
      </c>
      <c r="AT680" s="114" t="e">
        <f t="shared" si="398"/>
        <v>#DIV/0!</v>
      </c>
      <c r="AU680" s="114" t="e">
        <f t="shared" si="426"/>
        <v>#DIV/0!</v>
      </c>
      <c r="AV680" s="114" t="e">
        <f t="shared" si="399"/>
        <v>#DIV/0!</v>
      </c>
      <c r="AW680" s="69" t="e">
        <f t="shared" si="427"/>
        <v>#DIV/0!</v>
      </c>
      <c r="AX680" s="69" t="e">
        <f t="shared" si="428"/>
        <v>#DIV/0!</v>
      </c>
    </row>
    <row r="681" spans="4:50" ht="15.75">
      <c r="D681" s="41">
        <f>'Input Data'!E694</f>
        <v>0</v>
      </c>
      <c r="E681" s="43">
        <f>'Input Data'!F694</f>
        <v>0</v>
      </c>
      <c r="F681" s="43">
        <f>'Input Data'!G694</f>
        <v>0</v>
      </c>
      <c r="G681" s="43">
        <f>'Input Data'!H694</f>
        <v>0</v>
      </c>
      <c r="H681" s="41">
        <f>('Input Data'!E694)/3.28084</f>
        <v>0</v>
      </c>
      <c r="I681" s="43">
        <f t="shared" si="400"/>
        <v>0</v>
      </c>
      <c r="J681" s="43">
        <f t="shared" si="401"/>
        <v>-99</v>
      </c>
      <c r="K681" s="43">
        <f t="shared" si="402"/>
        <v>0</v>
      </c>
      <c r="L681" s="43">
        <f t="shared" si="403"/>
        <v>-99</v>
      </c>
      <c r="M681" s="43">
        <f t="shared" si="404"/>
        <v>0</v>
      </c>
      <c r="N681" s="43">
        <f t="shared" si="405"/>
        <v>-99</v>
      </c>
      <c r="O681" s="43" t="e">
        <f t="shared" si="406"/>
        <v>#DIV/0!</v>
      </c>
      <c r="P681" s="108">
        <f t="shared" si="407"/>
        <v>-99</v>
      </c>
      <c r="Q681" s="128" t="str">
        <f>IF(D681&lt;'Input Data'!$V$4," ",IF(I681=0," ",IF(K681=0," ",12+1.5*LN(K681+0.1))))</f>
        <v xml:space="preserve"> </v>
      </c>
      <c r="R681" s="120">
        <f t="shared" si="408"/>
        <v>-0.63022410000000006</v>
      </c>
      <c r="S681" s="109">
        <f t="shared" si="409"/>
        <v>0</v>
      </c>
      <c r="T681" s="110">
        <f t="shared" si="410"/>
        <v>0</v>
      </c>
      <c r="U681" s="109">
        <f t="shared" si="390"/>
        <v>0</v>
      </c>
      <c r="V681" s="69" t="e">
        <f t="shared" si="411"/>
        <v>#DIV/0!</v>
      </c>
      <c r="W681" s="109" t="e">
        <f t="shared" si="391"/>
        <v>#DIV/0!</v>
      </c>
      <c r="X681" s="109" t="e">
        <f t="shared" si="392"/>
        <v>#DIV/0!</v>
      </c>
      <c r="Y681" s="109" t="e">
        <f t="shared" si="393"/>
        <v>#DIV/0!</v>
      </c>
      <c r="Z681" s="109" t="e">
        <f t="shared" si="394"/>
        <v>#DIV/0!</v>
      </c>
      <c r="AA681" s="235" t="str">
        <f>IF(D681&lt;'Input Data'!$V$4," ",IF(I681=0," ",IF(K681=0," ",IF(AX681=4,28,IF(AX681=3,28,IF(AX681=2,28,IF(AX681=1,28,IF(AB681&gt;43,43,AB681))))))))</f>
        <v xml:space="preserve"> </v>
      </c>
      <c r="AB681" s="111" t="e">
        <f t="shared" si="395"/>
        <v>#DIV/0!</v>
      </c>
      <c r="AC681" s="128" t="e">
        <f t="shared" si="412"/>
        <v>#DIV/0!</v>
      </c>
      <c r="AD681" s="81">
        <f t="shared" si="396"/>
        <v>-99</v>
      </c>
      <c r="AE681" s="128" t="str">
        <f>IF(D681&lt;'Input Data'!$V$4," ",IF(I681=0," ",IF(K681=0," ",5*(I681-S681))))</f>
        <v xml:space="preserve"> </v>
      </c>
      <c r="AF681" s="81">
        <f t="shared" si="413"/>
        <v>-0.99</v>
      </c>
      <c r="AG681" s="81">
        <f t="shared" si="397"/>
        <v>-99</v>
      </c>
      <c r="AH681" s="119" t="e">
        <f t="shared" si="414"/>
        <v>#DIV/0!</v>
      </c>
      <c r="AI681" s="130" t="e">
        <f t="shared" si="415"/>
        <v>#DIV/0!</v>
      </c>
      <c r="AJ681" s="119" t="e">
        <f t="shared" si="416"/>
        <v>#DIV/0!</v>
      </c>
      <c r="AK681" s="119">
        <f t="shared" si="417"/>
        <v>-99</v>
      </c>
      <c r="AL681" s="69" t="e">
        <f t="shared" si="418"/>
        <v>#DIV/0!</v>
      </c>
      <c r="AM681" s="114" t="e">
        <f t="shared" si="419"/>
        <v>#DIV/0!</v>
      </c>
      <c r="AN681" s="119" t="e">
        <f t="shared" si="420"/>
        <v>#DIV/0!</v>
      </c>
      <c r="AO681" s="119" t="e">
        <f t="shared" si="421"/>
        <v>#DIV/0!</v>
      </c>
      <c r="AP681" s="119" t="e">
        <f t="shared" si="422"/>
        <v>#DIV/0!</v>
      </c>
      <c r="AQ681" s="119" t="e">
        <f t="shared" si="423"/>
        <v>#DIV/0!</v>
      </c>
      <c r="AR681" s="119" t="e">
        <f t="shared" si="424"/>
        <v>#DIV/0!</v>
      </c>
      <c r="AS681" s="114" t="e">
        <f t="shared" si="425"/>
        <v>#DIV/0!</v>
      </c>
      <c r="AT681" s="114" t="e">
        <f t="shared" si="398"/>
        <v>#DIV/0!</v>
      </c>
      <c r="AU681" s="114" t="e">
        <f t="shared" si="426"/>
        <v>#DIV/0!</v>
      </c>
      <c r="AV681" s="114" t="e">
        <f t="shared" si="399"/>
        <v>#DIV/0!</v>
      </c>
      <c r="AW681" s="69" t="e">
        <f t="shared" si="427"/>
        <v>#DIV/0!</v>
      </c>
      <c r="AX681" s="69" t="e">
        <f t="shared" si="428"/>
        <v>#DIV/0!</v>
      </c>
    </row>
    <row r="682" spans="4:50" ht="15.75">
      <c r="D682" s="41">
        <f>'Input Data'!E695</f>
        <v>0</v>
      </c>
      <c r="E682" s="43">
        <f>'Input Data'!F695</f>
        <v>0</v>
      </c>
      <c r="F682" s="43">
        <f>'Input Data'!G695</f>
        <v>0</v>
      </c>
      <c r="G682" s="43">
        <f>'Input Data'!H695</f>
        <v>0</v>
      </c>
      <c r="H682" s="41">
        <f>('Input Data'!E695)/3.28084</f>
        <v>0</v>
      </c>
      <c r="I682" s="43">
        <f t="shared" si="400"/>
        <v>0</v>
      </c>
      <c r="J682" s="43">
        <f t="shared" si="401"/>
        <v>-99</v>
      </c>
      <c r="K682" s="43">
        <f t="shared" si="402"/>
        <v>0</v>
      </c>
      <c r="L682" s="43">
        <f t="shared" si="403"/>
        <v>-99</v>
      </c>
      <c r="M682" s="43">
        <f t="shared" si="404"/>
        <v>0</v>
      </c>
      <c r="N682" s="43">
        <f t="shared" si="405"/>
        <v>-99</v>
      </c>
      <c r="O682" s="43" t="e">
        <f t="shared" si="406"/>
        <v>#DIV/0!</v>
      </c>
      <c r="P682" s="108">
        <f t="shared" si="407"/>
        <v>-99</v>
      </c>
      <c r="Q682" s="128" t="str">
        <f>IF(D682&lt;'Input Data'!$V$4," ",IF(I682=0," ",IF(K682=0," ",12+1.5*LN(K682+0.1))))</f>
        <v xml:space="preserve"> </v>
      </c>
      <c r="R682" s="120">
        <f t="shared" si="408"/>
        <v>-0.63022410000000006</v>
      </c>
      <c r="S682" s="109">
        <f t="shared" si="409"/>
        <v>0</v>
      </c>
      <c r="T682" s="110">
        <f t="shared" si="410"/>
        <v>0</v>
      </c>
      <c r="U682" s="109">
        <f t="shared" si="390"/>
        <v>0</v>
      </c>
      <c r="V682" s="69" t="e">
        <f t="shared" si="411"/>
        <v>#DIV/0!</v>
      </c>
      <c r="W682" s="109" t="e">
        <f t="shared" si="391"/>
        <v>#DIV/0!</v>
      </c>
      <c r="X682" s="109" t="e">
        <f t="shared" si="392"/>
        <v>#DIV/0!</v>
      </c>
      <c r="Y682" s="109" t="e">
        <f t="shared" si="393"/>
        <v>#DIV/0!</v>
      </c>
      <c r="Z682" s="109" t="e">
        <f t="shared" si="394"/>
        <v>#DIV/0!</v>
      </c>
      <c r="AA682" s="235" t="str">
        <f>IF(D682&lt;'Input Data'!$V$4," ",IF(I682=0," ",IF(K682=0," ",IF(AX682=4,28,IF(AX682=3,28,IF(AX682=2,28,IF(AX682=1,28,IF(AB682&gt;43,43,AB682))))))))</f>
        <v xml:space="preserve"> </v>
      </c>
      <c r="AB682" s="111" t="e">
        <f t="shared" si="395"/>
        <v>#DIV/0!</v>
      </c>
      <c r="AC682" s="128" t="e">
        <f t="shared" si="412"/>
        <v>#DIV/0!</v>
      </c>
      <c r="AD682" s="81">
        <f t="shared" si="396"/>
        <v>-99</v>
      </c>
      <c r="AE682" s="128" t="str">
        <f>IF(D682&lt;'Input Data'!$V$4," ",IF(I682=0," ",IF(K682=0," ",5*(I682-S682))))</f>
        <v xml:space="preserve"> </v>
      </c>
      <c r="AF682" s="81">
        <f t="shared" si="413"/>
        <v>-0.99</v>
      </c>
      <c r="AG682" s="81">
        <f t="shared" si="397"/>
        <v>-99</v>
      </c>
      <c r="AH682" s="119" t="e">
        <f t="shared" si="414"/>
        <v>#DIV/0!</v>
      </c>
      <c r="AI682" s="130" t="e">
        <f t="shared" si="415"/>
        <v>#DIV/0!</v>
      </c>
      <c r="AJ682" s="119" t="e">
        <f t="shared" si="416"/>
        <v>#DIV/0!</v>
      </c>
      <c r="AK682" s="119">
        <f t="shared" si="417"/>
        <v>-99</v>
      </c>
      <c r="AL682" s="69" t="e">
        <f t="shared" si="418"/>
        <v>#DIV/0!</v>
      </c>
      <c r="AM682" s="114" t="e">
        <f t="shared" si="419"/>
        <v>#DIV/0!</v>
      </c>
      <c r="AN682" s="119" t="e">
        <f t="shared" si="420"/>
        <v>#DIV/0!</v>
      </c>
      <c r="AO682" s="119" t="e">
        <f t="shared" si="421"/>
        <v>#DIV/0!</v>
      </c>
      <c r="AP682" s="119" t="e">
        <f t="shared" si="422"/>
        <v>#DIV/0!</v>
      </c>
      <c r="AQ682" s="119" t="e">
        <f t="shared" si="423"/>
        <v>#DIV/0!</v>
      </c>
      <c r="AR682" s="119" t="e">
        <f t="shared" si="424"/>
        <v>#DIV/0!</v>
      </c>
      <c r="AS682" s="114" t="e">
        <f t="shared" si="425"/>
        <v>#DIV/0!</v>
      </c>
      <c r="AT682" s="114" t="e">
        <f t="shared" si="398"/>
        <v>#DIV/0!</v>
      </c>
      <c r="AU682" s="114" t="e">
        <f t="shared" si="426"/>
        <v>#DIV/0!</v>
      </c>
      <c r="AV682" s="114" t="e">
        <f t="shared" si="399"/>
        <v>#DIV/0!</v>
      </c>
      <c r="AW682" s="69" t="e">
        <f t="shared" si="427"/>
        <v>#DIV/0!</v>
      </c>
      <c r="AX682" s="69" t="e">
        <f t="shared" si="428"/>
        <v>#DIV/0!</v>
      </c>
    </row>
    <row r="683" spans="4:50" ht="15.75">
      <c r="D683" s="41">
        <f>'Input Data'!E696</f>
        <v>0</v>
      </c>
      <c r="E683" s="43">
        <f>'Input Data'!F696</f>
        <v>0</v>
      </c>
      <c r="F683" s="43">
        <f>'Input Data'!G696</f>
        <v>0</v>
      </c>
      <c r="G683" s="43">
        <f>'Input Data'!H696</f>
        <v>0</v>
      </c>
      <c r="H683" s="41">
        <f>('Input Data'!E696)/3.28084</f>
        <v>0</v>
      </c>
      <c r="I683" s="43">
        <f t="shared" si="400"/>
        <v>0</v>
      </c>
      <c r="J683" s="43">
        <f t="shared" si="401"/>
        <v>-99</v>
      </c>
      <c r="K683" s="43">
        <f t="shared" si="402"/>
        <v>0</v>
      </c>
      <c r="L683" s="43">
        <f t="shared" si="403"/>
        <v>-99</v>
      </c>
      <c r="M683" s="43">
        <f t="shared" si="404"/>
        <v>0</v>
      </c>
      <c r="N683" s="43">
        <f t="shared" si="405"/>
        <v>-99</v>
      </c>
      <c r="O683" s="43" t="e">
        <f t="shared" si="406"/>
        <v>#DIV/0!</v>
      </c>
      <c r="P683" s="108">
        <f t="shared" si="407"/>
        <v>-99</v>
      </c>
      <c r="Q683" s="128" t="str">
        <f>IF(D683&lt;'Input Data'!$V$4," ",IF(I683=0," ",IF(K683=0," ",12+1.5*LN(K683+0.1))))</f>
        <v xml:space="preserve"> </v>
      </c>
      <c r="R683" s="120">
        <f t="shared" si="408"/>
        <v>-0.63022410000000006</v>
      </c>
      <c r="S683" s="109">
        <f t="shared" si="409"/>
        <v>0</v>
      </c>
      <c r="T683" s="110">
        <f t="shared" si="410"/>
        <v>0</v>
      </c>
      <c r="U683" s="109">
        <f t="shared" si="390"/>
        <v>0</v>
      </c>
      <c r="V683" s="69" t="e">
        <f t="shared" si="411"/>
        <v>#DIV/0!</v>
      </c>
      <c r="W683" s="109" t="e">
        <f t="shared" si="391"/>
        <v>#DIV/0!</v>
      </c>
      <c r="X683" s="109" t="e">
        <f t="shared" si="392"/>
        <v>#DIV/0!</v>
      </c>
      <c r="Y683" s="109" t="e">
        <f t="shared" si="393"/>
        <v>#DIV/0!</v>
      </c>
      <c r="Z683" s="109" t="e">
        <f t="shared" si="394"/>
        <v>#DIV/0!</v>
      </c>
      <c r="AA683" s="235" t="str">
        <f>IF(D683&lt;'Input Data'!$V$4," ",IF(I683=0," ",IF(K683=0," ",IF(AX683=4,28,IF(AX683=3,28,IF(AX683=2,28,IF(AX683=1,28,IF(AB683&gt;43,43,AB683))))))))</f>
        <v xml:space="preserve"> </v>
      </c>
      <c r="AB683" s="111" t="e">
        <f t="shared" si="395"/>
        <v>#DIV/0!</v>
      </c>
      <c r="AC683" s="128" t="e">
        <f t="shared" si="412"/>
        <v>#DIV/0!</v>
      </c>
      <c r="AD683" s="81">
        <f t="shared" si="396"/>
        <v>-99</v>
      </c>
      <c r="AE683" s="128" t="str">
        <f>IF(D683&lt;'Input Data'!$V$4," ",IF(I683=0," ",IF(K683=0," ",5*(I683-S683))))</f>
        <v xml:space="preserve"> </v>
      </c>
      <c r="AF683" s="81">
        <f t="shared" si="413"/>
        <v>-0.99</v>
      </c>
      <c r="AG683" s="81">
        <f t="shared" si="397"/>
        <v>-99</v>
      </c>
      <c r="AH683" s="119" t="e">
        <f t="shared" si="414"/>
        <v>#DIV/0!</v>
      </c>
      <c r="AI683" s="130" t="e">
        <f t="shared" si="415"/>
        <v>#DIV/0!</v>
      </c>
      <c r="AJ683" s="119" t="e">
        <f t="shared" si="416"/>
        <v>#DIV/0!</v>
      </c>
      <c r="AK683" s="119">
        <f t="shared" si="417"/>
        <v>-99</v>
      </c>
      <c r="AL683" s="69" t="e">
        <f t="shared" si="418"/>
        <v>#DIV/0!</v>
      </c>
      <c r="AM683" s="114" t="e">
        <f t="shared" si="419"/>
        <v>#DIV/0!</v>
      </c>
      <c r="AN683" s="119" t="e">
        <f t="shared" si="420"/>
        <v>#DIV/0!</v>
      </c>
      <c r="AO683" s="119" t="e">
        <f t="shared" si="421"/>
        <v>#DIV/0!</v>
      </c>
      <c r="AP683" s="119" t="e">
        <f t="shared" si="422"/>
        <v>#DIV/0!</v>
      </c>
      <c r="AQ683" s="119" t="e">
        <f t="shared" si="423"/>
        <v>#DIV/0!</v>
      </c>
      <c r="AR683" s="119" t="e">
        <f t="shared" si="424"/>
        <v>#DIV/0!</v>
      </c>
      <c r="AS683" s="114" t="e">
        <f t="shared" si="425"/>
        <v>#DIV/0!</v>
      </c>
      <c r="AT683" s="114" t="e">
        <f t="shared" si="398"/>
        <v>#DIV/0!</v>
      </c>
      <c r="AU683" s="114" t="e">
        <f t="shared" si="426"/>
        <v>#DIV/0!</v>
      </c>
      <c r="AV683" s="114" t="e">
        <f t="shared" si="399"/>
        <v>#DIV/0!</v>
      </c>
      <c r="AW683" s="69" t="e">
        <f t="shared" si="427"/>
        <v>#DIV/0!</v>
      </c>
      <c r="AX683" s="69" t="e">
        <f t="shared" si="428"/>
        <v>#DIV/0!</v>
      </c>
    </row>
    <row r="684" spans="4:50" ht="15.75">
      <c r="D684" s="41">
        <f>'Input Data'!E697</f>
        <v>0</v>
      </c>
      <c r="E684" s="43">
        <f>'Input Data'!F697</f>
        <v>0</v>
      </c>
      <c r="F684" s="43">
        <f>'Input Data'!G697</f>
        <v>0</v>
      </c>
      <c r="G684" s="43">
        <f>'Input Data'!H697</f>
        <v>0</v>
      </c>
      <c r="H684" s="41">
        <f>('Input Data'!E697)/3.28084</f>
        <v>0</v>
      </c>
      <c r="I684" s="43">
        <f t="shared" si="400"/>
        <v>0</v>
      </c>
      <c r="J684" s="43">
        <f t="shared" si="401"/>
        <v>-99</v>
      </c>
      <c r="K684" s="43">
        <f t="shared" si="402"/>
        <v>0</v>
      </c>
      <c r="L684" s="43">
        <f t="shared" si="403"/>
        <v>-99</v>
      </c>
      <c r="M684" s="43">
        <f t="shared" si="404"/>
        <v>0</v>
      </c>
      <c r="N684" s="43">
        <f t="shared" si="405"/>
        <v>-99</v>
      </c>
      <c r="O684" s="43" t="e">
        <f t="shared" si="406"/>
        <v>#DIV/0!</v>
      </c>
      <c r="P684" s="108">
        <f t="shared" si="407"/>
        <v>-99</v>
      </c>
      <c r="Q684" s="128" t="str">
        <f>IF(D684&lt;'Input Data'!$V$4," ",IF(I684=0," ",IF(K684=0," ",12+1.5*LN(K684+0.1))))</f>
        <v xml:space="preserve"> </v>
      </c>
      <c r="R684" s="120">
        <f t="shared" si="408"/>
        <v>-0.63022410000000006</v>
      </c>
      <c r="S684" s="109">
        <f t="shared" si="409"/>
        <v>0</v>
      </c>
      <c r="T684" s="110">
        <f t="shared" si="410"/>
        <v>0</v>
      </c>
      <c r="U684" s="109">
        <f t="shared" si="390"/>
        <v>0</v>
      </c>
      <c r="V684" s="69" t="e">
        <f t="shared" si="411"/>
        <v>#DIV/0!</v>
      </c>
      <c r="W684" s="109" t="e">
        <f t="shared" si="391"/>
        <v>#DIV/0!</v>
      </c>
      <c r="X684" s="109" t="e">
        <f t="shared" si="392"/>
        <v>#DIV/0!</v>
      </c>
      <c r="Y684" s="109" t="e">
        <f t="shared" si="393"/>
        <v>#DIV/0!</v>
      </c>
      <c r="Z684" s="109" t="e">
        <f t="shared" si="394"/>
        <v>#DIV/0!</v>
      </c>
      <c r="AA684" s="235" t="str">
        <f>IF(D684&lt;'Input Data'!$V$4," ",IF(I684=0," ",IF(K684=0," ",IF(AX684=4,28,IF(AX684=3,28,IF(AX684=2,28,IF(AX684=1,28,IF(AB684&gt;43,43,AB684))))))))</f>
        <v xml:space="preserve"> </v>
      </c>
      <c r="AB684" s="111" t="e">
        <f t="shared" si="395"/>
        <v>#DIV/0!</v>
      </c>
      <c r="AC684" s="128" t="e">
        <f t="shared" si="412"/>
        <v>#DIV/0!</v>
      </c>
      <c r="AD684" s="81">
        <f t="shared" si="396"/>
        <v>-99</v>
      </c>
      <c r="AE684" s="128" t="str">
        <f>IF(D684&lt;'Input Data'!$V$4," ",IF(I684=0," ",IF(K684=0," ",5*(I684-S684))))</f>
        <v xml:space="preserve"> </v>
      </c>
      <c r="AF684" s="81">
        <f t="shared" si="413"/>
        <v>-0.99</v>
      </c>
      <c r="AG684" s="81">
        <f t="shared" si="397"/>
        <v>-99</v>
      </c>
      <c r="AH684" s="119" t="e">
        <f t="shared" si="414"/>
        <v>#DIV/0!</v>
      </c>
      <c r="AI684" s="130" t="e">
        <f t="shared" si="415"/>
        <v>#DIV/0!</v>
      </c>
      <c r="AJ684" s="119" t="e">
        <f t="shared" si="416"/>
        <v>#DIV/0!</v>
      </c>
      <c r="AK684" s="119">
        <f t="shared" si="417"/>
        <v>-99</v>
      </c>
      <c r="AL684" s="69" t="e">
        <f t="shared" si="418"/>
        <v>#DIV/0!</v>
      </c>
      <c r="AM684" s="114" t="e">
        <f t="shared" si="419"/>
        <v>#DIV/0!</v>
      </c>
      <c r="AN684" s="119" t="e">
        <f t="shared" si="420"/>
        <v>#DIV/0!</v>
      </c>
      <c r="AO684" s="119" t="e">
        <f t="shared" si="421"/>
        <v>#DIV/0!</v>
      </c>
      <c r="AP684" s="119" t="e">
        <f t="shared" si="422"/>
        <v>#DIV/0!</v>
      </c>
      <c r="AQ684" s="119" t="e">
        <f t="shared" si="423"/>
        <v>#DIV/0!</v>
      </c>
      <c r="AR684" s="119" t="e">
        <f t="shared" si="424"/>
        <v>#DIV/0!</v>
      </c>
      <c r="AS684" s="114" t="e">
        <f t="shared" si="425"/>
        <v>#DIV/0!</v>
      </c>
      <c r="AT684" s="114" t="e">
        <f t="shared" si="398"/>
        <v>#DIV/0!</v>
      </c>
      <c r="AU684" s="114" t="e">
        <f t="shared" si="426"/>
        <v>#DIV/0!</v>
      </c>
      <c r="AV684" s="114" t="e">
        <f t="shared" si="399"/>
        <v>#DIV/0!</v>
      </c>
      <c r="AW684" s="69" t="e">
        <f t="shared" si="427"/>
        <v>#DIV/0!</v>
      </c>
      <c r="AX684" s="69" t="e">
        <f t="shared" si="428"/>
        <v>#DIV/0!</v>
      </c>
    </row>
    <row r="685" spans="4:50" ht="15.75">
      <c r="D685" s="41">
        <f>'Input Data'!E698</f>
        <v>0</v>
      </c>
      <c r="E685" s="43">
        <f>'Input Data'!F698</f>
        <v>0</v>
      </c>
      <c r="F685" s="43">
        <f>'Input Data'!G698</f>
        <v>0</v>
      </c>
      <c r="G685" s="43">
        <f>'Input Data'!H698</f>
        <v>0</v>
      </c>
      <c r="H685" s="41">
        <f>('Input Data'!E698)/3.28084</f>
        <v>0</v>
      </c>
      <c r="I685" s="43">
        <f t="shared" si="400"/>
        <v>0</v>
      </c>
      <c r="J685" s="43">
        <f t="shared" si="401"/>
        <v>-99</v>
      </c>
      <c r="K685" s="43">
        <f t="shared" si="402"/>
        <v>0</v>
      </c>
      <c r="L685" s="43">
        <f t="shared" si="403"/>
        <v>-99</v>
      </c>
      <c r="M685" s="43">
        <f t="shared" si="404"/>
        <v>0</v>
      </c>
      <c r="N685" s="43">
        <f t="shared" si="405"/>
        <v>-99</v>
      </c>
      <c r="O685" s="43" t="e">
        <f t="shared" si="406"/>
        <v>#DIV/0!</v>
      </c>
      <c r="P685" s="108">
        <f t="shared" si="407"/>
        <v>-99</v>
      </c>
      <c r="Q685" s="128" t="str">
        <f>IF(D685&lt;'Input Data'!$V$4," ",IF(I685=0," ",IF(K685=0," ",12+1.5*LN(K685+0.1))))</f>
        <v xml:space="preserve"> </v>
      </c>
      <c r="R685" s="120">
        <f t="shared" si="408"/>
        <v>-0.63022410000000006</v>
      </c>
      <c r="S685" s="109">
        <f t="shared" si="409"/>
        <v>0</v>
      </c>
      <c r="T685" s="110">
        <f t="shared" si="410"/>
        <v>0</v>
      </c>
      <c r="U685" s="109">
        <f t="shared" si="390"/>
        <v>0</v>
      </c>
      <c r="V685" s="69" t="e">
        <f t="shared" si="411"/>
        <v>#DIV/0!</v>
      </c>
      <c r="W685" s="109" t="e">
        <f t="shared" si="391"/>
        <v>#DIV/0!</v>
      </c>
      <c r="X685" s="109" t="e">
        <f t="shared" si="392"/>
        <v>#DIV/0!</v>
      </c>
      <c r="Y685" s="109" t="e">
        <f t="shared" si="393"/>
        <v>#DIV/0!</v>
      </c>
      <c r="Z685" s="109" t="e">
        <f t="shared" si="394"/>
        <v>#DIV/0!</v>
      </c>
      <c r="AA685" s="235" t="str">
        <f>IF(D685&lt;'Input Data'!$V$4," ",IF(I685=0," ",IF(K685=0," ",IF(AX685=4,28,IF(AX685=3,28,IF(AX685=2,28,IF(AX685=1,28,IF(AB685&gt;43,43,AB685))))))))</f>
        <v xml:space="preserve"> </v>
      </c>
      <c r="AB685" s="111" t="e">
        <f t="shared" si="395"/>
        <v>#DIV/0!</v>
      </c>
      <c r="AC685" s="128" t="e">
        <f t="shared" si="412"/>
        <v>#DIV/0!</v>
      </c>
      <c r="AD685" s="81">
        <f t="shared" si="396"/>
        <v>-99</v>
      </c>
      <c r="AE685" s="128" t="str">
        <f>IF(D685&lt;'Input Data'!$V$4," ",IF(I685=0," ",IF(K685=0," ",5*(I685-S685))))</f>
        <v xml:space="preserve"> </v>
      </c>
      <c r="AF685" s="81">
        <f t="shared" si="413"/>
        <v>-0.99</v>
      </c>
      <c r="AG685" s="81">
        <f t="shared" si="397"/>
        <v>-99</v>
      </c>
      <c r="AH685" s="119" t="e">
        <f t="shared" si="414"/>
        <v>#DIV/0!</v>
      </c>
      <c r="AI685" s="130" t="e">
        <f t="shared" si="415"/>
        <v>#DIV/0!</v>
      </c>
      <c r="AJ685" s="119" t="e">
        <f t="shared" si="416"/>
        <v>#DIV/0!</v>
      </c>
      <c r="AK685" s="119">
        <f t="shared" si="417"/>
        <v>-99</v>
      </c>
      <c r="AL685" s="69" t="e">
        <f t="shared" si="418"/>
        <v>#DIV/0!</v>
      </c>
      <c r="AM685" s="114" t="e">
        <f t="shared" si="419"/>
        <v>#DIV/0!</v>
      </c>
      <c r="AN685" s="119" t="e">
        <f t="shared" si="420"/>
        <v>#DIV/0!</v>
      </c>
      <c r="AO685" s="119" t="e">
        <f t="shared" si="421"/>
        <v>#DIV/0!</v>
      </c>
      <c r="AP685" s="119" t="e">
        <f t="shared" si="422"/>
        <v>#DIV/0!</v>
      </c>
      <c r="AQ685" s="119" t="e">
        <f t="shared" si="423"/>
        <v>#DIV/0!</v>
      </c>
      <c r="AR685" s="119" t="e">
        <f t="shared" si="424"/>
        <v>#DIV/0!</v>
      </c>
      <c r="AS685" s="114" t="e">
        <f t="shared" si="425"/>
        <v>#DIV/0!</v>
      </c>
      <c r="AT685" s="114" t="e">
        <f t="shared" si="398"/>
        <v>#DIV/0!</v>
      </c>
      <c r="AU685" s="114" t="e">
        <f t="shared" si="426"/>
        <v>#DIV/0!</v>
      </c>
      <c r="AV685" s="114" t="e">
        <f t="shared" si="399"/>
        <v>#DIV/0!</v>
      </c>
      <c r="AW685" s="69" t="e">
        <f t="shared" si="427"/>
        <v>#DIV/0!</v>
      </c>
      <c r="AX685" s="69" t="e">
        <f t="shared" si="428"/>
        <v>#DIV/0!</v>
      </c>
    </row>
    <row r="686" spans="4:50" ht="15.75">
      <c r="D686" s="41">
        <f>'Input Data'!E699</f>
        <v>0</v>
      </c>
      <c r="E686" s="43">
        <f>'Input Data'!F699</f>
        <v>0</v>
      </c>
      <c r="F686" s="43">
        <f>'Input Data'!G699</f>
        <v>0</v>
      </c>
      <c r="G686" s="43">
        <f>'Input Data'!H699</f>
        <v>0</v>
      </c>
      <c r="H686" s="41">
        <f>('Input Data'!E699)/3.28084</f>
        <v>0</v>
      </c>
      <c r="I686" s="43">
        <f t="shared" si="400"/>
        <v>0</v>
      </c>
      <c r="J686" s="43">
        <f t="shared" si="401"/>
        <v>-99</v>
      </c>
      <c r="K686" s="43">
        <f t="shared" si="402"/>
        <v>0</v>
      </c>
      <c r="L686" s="43">
        <f t="shared" si="403"/>
        <v>-99</v>
      </c>
      <c r="M686" s="43">
        <f t="shared" si="404"/>
        <v>0</v>
      </c>
      <c r="N686" s="43">
        <f t="shared" si="405"/>
        <v>-99</v>
      </c>
      <c r="O686" s="43" t="e">
        <f t="shared" si="406"/>
        <v>#DIV/0!</v>
      </c>
      <c r="P686" s="108">
        <f t="shared" si="407"/>
        <v>-99</v>
      </c>
      <c r="Q686" s="128" t="str">
        <f>IF(D686&lt;'Input Data'!$V$4," ",IF(I686=0," ",IF(K686=0," ",12+1.5*LN(K686+0.1))))</f>
        <v xml:space="preserve"> </v>
      </c>
      <c r="R686" s="120">
        <f t="shared" si="408"/>
        <v>-0.63022410000000006</v>
      </c>
      <c r="S686" s="109">
        <f t="shared" si="409"/>
        <v>0</v>
      </c>
      <c r="T686" s="110">
        <f t="shared" si="410"/>
        <v>0</v>
      </c>
      <c r="U686" s="109">
        <f t="shared" si="390"/>
        <v>0</v>
      </c>
      <c r="V686" s="69" t="e">
        <f t="shared" si="411"/>
        <v>#DIV/0!</v>
      </c>
      <c r="W686" s="109" t="e">
        <f t="shared" si="391"/>
        <v>#DIV/0!</v>
      </c>
      <c r="X686" s="109" t="e">
        <f t="shared" si="392"/>
        <v>#DIV/0!</v>
      </c>
      <c r="Y686" s="109" t="e">
        <f t="shared" si="393"/>
        <v>#DIV/0!</v>
      </c>
      <c r="Z686" s="109" t="e">
        <f t="shared" si="394"/>
        <v>#DIV/0!</v>
      </c>
      <c r="AA686" s="235" t="str">
        <f>IF(D686&lt;'Input Data'!$V$4," ",IF(I686=0," ",IF(K686=0," ",IF(AX686=4,28,IF(AX686=3,28,IF(AX686=2,28,IF(AX686=1,28,IF(AB686&gt;43,43,AB686))))))))</f>
        <v xml:space="preserve"> </v>
      </c>
      <c r="AB686" s="111" t="e">
        <f t="shared" si="395"/>
        <v>#DIV/0!</v>
      </c>
      <c r="AC686" s="128" t="e">
        <f t="shared" si="412"/>
        <v>#DIV/0!</v>
      </c>
      <c r="AD686" s="81">
        <f t="shared" si="396"/>
        <v>-99</v>
      </c>
      <c r="AE686" s="128" t="str">
        <f>IF(D686&lt;'Input Data'!$V$4," ",IF(I686=0," ",IF(K686=0," ",5*(I686-S686))))</f>
        <v xml:space="preserve"> </v>
      </c>
      <c r="AF686" s="81">
        <f t="shared" si="413"/>
        <v>-0.99</v>
      </c>
      <c r="AG686" s="81">
        <f t="shared" si="397"/>
        <v>-99</v>
      </c>
      <c r="AH686" s="119" t="e">
        <f t="shared" si="414"/>
        <v>#DIV/0!</v>
      </c>
      <c r="AI686" s="130" t="e">
        <f t="shared" si="415"/>
        <v>#DIV/0!</v>
      </c>
      <c r="AJ686" s="119" t="e">
        <f t="shared" si="416"/>
        <v>#DIV/0!</v>
      </c>
      <c r="AK686" s="119">
        <f t="shared" si="417"/>
        <v>-99</v>
      </c>
      <c r="AL686" s="69" t="e">
        <f t="shared" si="418"/>
        <v>#DIV/0!</v>
      </c>
      <c r="AM686" s="114" t="e">
        <f t="shared" si="419"/>
        <v>#DIV/0!</v>
      </c>
      <c r="AN686" s="119" t="e">
        <f t="shared" si="420"/>
        <v>#DIV/0!</v>
      </c>
      <c r="AO686" s="119" t="e">
        <f t="shared" si="421"/>
        <v>#DIV/0!</v>
      </c>
      <c r="AP686" s="119" t="e">
        <f t="shared" si="422"/>
        <v>#DIV/0!</v>
      </c>
      <c r="AQ686" s="119" t="e">
        <f t="shared" si="423"/>
        <v>#DIV/0!</v>
      </c>
      <c r="AR686" s="119" t="e">
        <f t="shared" si="424"/>
        <v>#DIV/0!</v>
      </c>
      <c r="AS686" s="114" t="e">
        <f t="shared" si="425"/>
        <v>#DIV/0!</v>
      </c>
      <c r="AT686" s="114" t="e">
        <f t="shared" si="398"/>
        <v>#DIV/0!</v>
      </c>
      <c r="AU686" s="114" t="e">
        <f t="shared" si="426"/>
        <v>#DIV/0!</v>
      </c>
      <c r="AV686" s="114" t="e">
        <f t="shared" si="399"/>
        <v>#DIV/0!</v>
      </c>
      <c r="AW686" s="69" t="e">
        <f t="shared" si="427"/>
        <v>#DIV/0!</v>
      </c>
      <c r="AX686" s="69" t="e">
        <f t="shared" si="428"/>
        <v>#DIV/0!</v>
      </c>
    </row>
    <row r="687" spans="4:50" ht="15.75">
      <c r="D687" s="41">
        <f>'Input Data'!E700</f>
        <v>0</v>
      </c>
      <c r="E687" s="43">
        <f>'Input Data'!F700</f>
        <v>0</v>
      </c>
      <c r="F687" s="43">
        <f>'Input Data'!G700</f>
        <v>0</v>
      </c>
      <c r="G687" s="43">
        <f>'Input Data'!H700</f>
        <v>0</v>
      </c>
      <c r="H687" s="41">
        <f>('Input Data'!E700)/3.28084</f>
        <v>0</v>
      </c>
      <c r="I687" s="43">
        <f t="shared" si="400"/>
        <v>0</v>
      </c>
      <c r="J687" s="43">
        <f t="shared" si="401"/>
        <v>-99</v>
      </c>
      <c r="K687" s="43">
        <f t="shared" si="402"/>
        <v>0</v>
      </c>
      <c r="L687" s="43">
        <f t="shared" si="403"/>
        <v>-99</v>
      </c>
      <c r="M687" s="43">
        <f t="shared" si="404"/>
        <v>0</v>
      </c>
      <c r="N687" s="43">
        <f t="shared" si="405"/>
        <v>-99</v>
      </c>
      <c r="O687" s="43" t="e">
        <f t="shared" si="406"/>
        <v>#DIV/0!</v>
      </c>
      <c r="P687" s="108">
        <f t="shared" si="407"/>
        <v>-99</v>
      </c>
      <c r="Q687" s="128" t="str">
        <f>IF(D687&lt;'Input Data'!$V$4," ",IF(I687=0," ",IF(K687=0," ",12+1.5*LN(K687+0.1))))</f>
        <v xml:space="preserve"> </v>
      </c>
      <c r="R687" s="120">
        <f t="shared" si="408"/>
        <v>-0.63022410000000006</v>
      </c>
      <c r="S687" s="109">
        <f t="shared" si="409"/>
        <v>0</v>
      </c>
      <c r="T687" s="110">
        <f t="shared" si="410"/>
        <v>0</v>
      </c>
      <c r="U687" s="109">
        <f t="shared" si="390"/>
        <v>0</v>
      </c>
      <c r="V687" s="69" t="e">
        <f t="shared" si="411"/>
        <v>#DIV/0!</v>
      </c>
      <c r="W687" s="109" t="e">
        <f t="shared" si="391"/>
        <v>#DIV/0!</v>
      </c>
      <c r="X687" s="109" t="e">
        <f t="shared" si="392"/>
        <v>#DIV/0!</v>
      </c>
      <c r="Y687" s="109" t="e">
        <f t="shared" si="393"/>
        <v>#DIV/0!</v>
      </c>
      <c r="Z687" s="109" t="e">
        <f t="shared" si="394"/>
        <v>#DIV/0!</v>
      </c>
      <c r="AA687" s="235" t="str">
        <f>IF(D687&lt;'Input Data'!$V$4," ",IF(I687=0," ",IF(K687=0," ",IF(AX687=4,28,IF(AX687=3,28,IF(AX687=2,28,IF(AX687=1,28,IF(AB687&gt;43,43,AB687))))))))</f>
        <v xml:space="preserve"> </v>
      </c>
      <c r="AB687" s="111" t="e">
        <f t="shared" si="395"/>
        <v>#DIV/0!</v>
      </c>
      <c r="AC687" s="128" t="e">
        <f t="shared" si="412"/>
        <v>#DIV/0!</v>
      </c>
      <c r="AD687" s="81">
        <f t="shared" si="396"/>
        <v>-99</v>
      </c>
      <c r="AE687" s="128" t="str">
        <f>IF(D687&lt;'Input Data'!$V$4," ",IF(I687=0," ",IF(K687=0," ",5*(I687-S687))))</f>
        <v xml:space="preserve"> </v>
      </c>
      <c r="AF687" s="81">
        <f t="shared" si="413"/>
        <v>-0.99</v>
      </c>
      <c r="AG687" s="81">
        <f t="shared" si="397"/>
        <v>-99</v>
      </c>
      <c r="AH687" s="119" t="e">
        <f t="shared" si="414"/>
        <v>#DIV/0!</v>
      </c>
      <c r="AI687" s="130" t="e">
        <f t="shared" si="415"/>
        <v>#DIV/0!</v>
      </c>
      <c r="AJ687" s="119" t="e">
        <f t="shared" si="416"/>
        <v>#DIV/0!</v>
      </c>
      <c r="AK687" s="119">
        <f t="shared" si="417"/>
        <v>-99</v>
      </c>
      <c r="AL687" s="69" t="e">
        <f t="shared" si="418"/>
        <v>#DIV/0!</v>
      </c>
      <c r="AM687" s="114" t="e">
        <f t="shared" si="419"/>
        <v>#DIV/0!</v>
      </c>
      <c r="AN687" s="119" t="e">
        <f t="shared" si="420"/>
        <v>#DIV/0!</v>
      </c>
      <c r="AO687" s="119" t="e">
        <f t="shared" si="421"/>
        <v>#DIV/0!</v>
      </c>
      <c r="AP687" s="119" t="e">
        <f t="shared" si="422"/>
        <v>#DIV/0!</v>
      </c>
      <c r="AQ687" s="119" t="e">
        <f t="shared" si="423"/>
        <v>#DIV/0!</v>
      </c>
      <c r="AR687" s="119" t="e">
        <f t="shared" si="424"/>
        <v>#DIV/0!</v>
      </c>
      <c r="AS687" s="114" t="e">
        <f t="shared" si="425"/>
        <v>#DIV/0!</v>
      </c>
      <c r="AT687" s="114" t="e">
        <f t="shared" si="398"/>
        <v>#DIV/0!</v>
      </c>
      <c r="AU687" s="114" t="e">
        <f t="shared" si="426"/>
        <v>#DIV/0!</v>
      </c>
      <c r="AV687" s="114" t="e">
        <f t="shared" si="399"/>
        <v>#DIV/0!</v>
      </c>
      <c r="AW687" s="69" t="e">
        <f t="shared" si="427"/>
        <v>#DIV/0!</v>
      </c>
      <c r="AX687" s="69" t="e">
        <f t="shared" si="428"/>
        <v>#DIV/0!</v>
      </c>
    </row>
    <row r="688" spans="4:50" ht="15.75">
      <c r="D688" s="41">
        <f>'Input Data'!E701</f>
        <v>0</v>
      </c>
      <c r="E688" s="43">
        <f>'Input Data'!F701</f>
        <v>0</v>
      </c>
      <c r="F688" s="43">
        <f>'Input Data'!G701</f>
        <v>0</v>
      </c>
      <c r="G688" s="43">
        <f>'Input Data'!H701</f>
        <v>0</v>
      </c>
      <c r="H688" s="41">
        <f>('Input Data'!E701)/3.28084</f>
        <v>0</v>
      </c>
      <c r="I688" s="43">
        <f t="shared" si="400"/>
        <v>0</v>
      </c>
      <c r="J688" s="43">
        <f t="shared" si="401"/>
        <v>-99</v>
      </c>
      <c r="K688" s="43">
        <f t="shared" si="402"/>
        <v>0</v>
      </c>
      <c r="L688" s="43">
        <f t="shared" si="403"/>
        <v>-99</v>
      </c>
      <c r="M688" s="43">
        <f t="shared" si="404"/>
        <v>0</v>
      </c>
      <c r="N688" s="43">
        <f t="shared" si="405"/>
        <v>-99</v>
      </c>
      <c r="O688" s="43" t="e">
        <f t="shared" si="406"/>
        <v>#DIV/0!</v>
      </c>
      <c r="P688" s="108">
        <f t="shared" si="407"/>
        <v>-99</v>
      </c>
      <c r="Q688" s="128" t="str">
        <f>IF(D688&lt;'Input Data'!$V$4," ",IF(I688=0," ",IF(K688=0," ",12+1.5*LN(K688+0.1))))</f>
        <v xml:space="preserve"> </v>
      </c>
      <c r="R688" s="120">
        <f t="shared" si="408"/>
        <v>-0.63022410000000006</v>
      </c>
      <c r="S688" s="109">
        <f t="shared" si="409"/>
        <v>0</v>
      </c>
      <c r="T688" s="110">
        <f t="shared" si="410"/>
        <v>0</v>
      </c>
      <c r="U688" s="109">
        <f t="shared" si="390"/>
        <v>0</v>
      </c>
      <c r="V688" s="69" t="e">
        <f t="shared" si="411"/>
        <v>#DIV/0!</v>
      </c>
      <c r="W688" s="109" t="e">
        <f t="shared" si="391"/>
        <v>#DIV/0!</v>
      </c>
      <c r="X688" s="109" t="e">
        <f t="shared" si="392"/>
        <v>#DIV/0!</v>
      </c>
      <c r="Y688" s="109" t="e">
        <f t="shared" si="393"/>
        <v>#DIV/0!</v>
      </c>
      <c r="Z688" s="109" t="e">
        <f t="shared" si="394"/>
        <v>#DIV/0!</v>
      </c>
      <c r="AA688" s="235" t="str">
        <f>IF(D688&lt;'Input Data'!$V$4," ",IF(I688=0," ",IF(K688=0," ",IF(AX688=4,28,IF(AX688=3,28,IF(AX688=2,28,IF(AX688=1,28,IF(AB688&gt;43,43,AB688))))))))</f>
        <v xml:space="preserve"> </v>
      </c>
      <c r="AB688" s="111" t="e">
        <f t="shared" si="395"/>
        <v>#DIV/0!</v>
      </c>
      <c r="AC688" s="128" t="e">
        <f t="shared" si="412"/>
        <v>#DIV/0!</v>
      </c>
      <c r="AD688" s="81">
        <f t="shared" si="396"/>
        <v>-99</v>
      </c>
      <c r="AE688" s="128" t="str">
        <f>IF(D688&lt;'Input Data'!$V$4," ",IF(I688=0," ",IF(K688=0," ",5*(I688-S688))))</f>
        <v xml:space="preserve"> </v>
      </c>
      <c r="AF688" s="81">
        <f t="shared" si="413"/>
        <v>-0.99</v>
      </c>
      <c r="AG688" s="81">
        <f t="shared" si="397"/>
        <v>-99</v>
      </c>
      <c r="AH688" s="119" t="e">
        <f t="shared" si="414"/>
        <v>#DIV/0!</v>
      </c>
      <c r="AI688" s="130" t="e">
        <f t="shared" si="415"/>
        <v>#DIV/0!</v>
      </c>
      <c r="AJ688" s="119" t="e">
        <f t="shared" si="416"/>
        <v>#DIV/0!</v>
      </c>
      <c r="AK688" s="119">
        <f t="shared" si="417"/>
        <v>-99</v>
      </c>
      <c r="AL688" s="69" t="e">
        <f t="shared" si="418"/>
        <v>#DIV/0!</v>
      </c>
      <c r="AM688" s="114" t="e">
        <f t="shared" si="419"/>
        <v>#DIV/0!</v>
      </c>
      <c r="AN688" s="119" t="e">
        <f t="shared" si="420"/>
        <v>#DIV/0!</v>
      </c>
      <c r="AO688" s="119" t="e">
        <f t="shared" si="421"/>
        <v>#DIV/0!</v>
      </c>
      <c r="AP688" s="119" t="e">
        <f t="shared" si="422"/>
        <v>#DIV/0!</v>
      </c>
      <c r="AQ688" s="119" t="e">
        <f t="shared" si="423"/>
        <v>#DIV/0!</v>
      </c>
      <c r="AR688" s="119" t="e">
        <f t="shared" si="424"/>
        <v>#DIV/0!</v>
      </c>
      <c r="AS688" s="114" t="e">
        <f t="shared" si="425"/>
        <v>#DIV/0!</v>
      </c>
      <c r="AT688" s="114" t="e">
        <f t="shared" si="398"/>
        <v>#DIV/0!</v>
      </c>
      <c r="AU688" s="114" t="e">
        <f t="shared" si="426"/>
        <v>#DIV/0!</v>
      </c>
      <c r="AV688" s="114" t="e">
        <f t="shared" si="399"/>
        <v>#DIV/0!</v>
      </c>
      <c r="AW688" s="69" t="e">
        <f t="shared" si="427"/>
        <v>#DIV/0!</v>
      </c>
      <c r="AX688" s="69" t="e">
        <f t="shared" si="428"/>
        <v>#DIV/0!</v>
      </c>
    </row>
    <row r="689" spans="4:50" ht="15.75">
      <c r="D689" s="41">
        <f>'Input Data'!E702</f>
        <v>0</v>
      </c>
      <c r="E689" s="43">
        <f>'Input Data'!F702</f>
        <v>0</v>
      </c>
      <c r="F689" s="43">
        <f>'Input Data'!G702</f>
        <v>0</v>
      </c>
      <c r="G689" s="43">
        <f>'Input Data'!H702</f>
        <v>0</v>
      </c>
      <c r="H689" s="41">
        <f>('Input Data'!E702)/3.28084</f>
        <v>0</v>
      </c>
      <c r="I689" s="43">
        <f t="shared" si="400"/>
        <v>0</v>
      </c>
      <c r="J689" s="43">
        <f t="shared" si="401"/>
        <v>-99</v>
      </c>
      <c r="K689" s="43">
        <f t="shared" si="402"/>
        <v>0</v>
      </c>
      <c r="L689" s="43">
        <f t="shared" si="403"/>
        <v>-99</v>
      </c>
      <c r="M689" s="43">
        <f t="shared" si="404"/>
        <v>0</v>
      </c>
      <c r="N689" s="43">
        <f t="shared" si="405"/>
        <v>-99</v>
      </c>
      <c r="O689" s="43" t="e">
        <f t="shared" si="406"/>
        <v>#DIV/0!</v>
      </c>
      <c r="P689" s="108">
        <f t="shared" si="407"/>
        <v>-99</v>
      </c>
      <c r="Q689" s="128" t="str">
        <f>IF(D689&lt;'Input Data'!$V$4," ",IF(I689=0," ",IF(K689=0," ",12+1.5*LN(K689+0.1))))</f>
        <v xml:space="preserve"> </v>
      </c>
      <c r="R689" s="120">
        <f t="shared" si="408"/>
        <v>-0.63022410000000006</v>
      </c>
      <c r="S689" s="109">
        <f t="shared" si="409"/>
        <v>0</v>
      </c>
      <c r="T689" s="110">
        <f t="shared" si="410"/>
        <v>0</v>
      </c>
      <c r="U689" s="109">
        <f t="shared" si="390"/>
        <v>0</v>
      </c>
      <c r="V689" s="69" t="e">
        <f t="shared" si="411"/>
        <v>#DIV/0!</v>
      </c>
      <c r="W689" s="109" t="e">
        <f t="shared" si="391"/>
        <v>#DIV/0!</v>
      </c>
      <c r="X689" s="109" t="e">
        <f t="shared" si="392"/>
        <v>#DIV/0!</v>
      </c>
      <c r="Y689" s="109" t="e">
        <f t="shared" si="393"/>
        <v>#DIV/0!</v>
      </c>
      <c r="Z689" s="109" t="e">
        <f t="shared" si="394"/>
        <v>#DIV/0!</v>
      </c>
      <c r="AA689" s="235" t="str">
        <f>IF(D689&lt;'Input Data'!$V$4," ",IF(I689=0," ",IF(K689=0," ",IF(AX689=4,28,IF(AX689=3,28,IF(AX689=2,28,IF(AX689=1,28,IF(AB689&gt;43,43,AB689))))))))</f>
        <v xml:space="preserve"> </v>
      </c>
      <c r="AB689" s="111" t="e">
        <f t="shared" si="395"/>
        <v>#DIV/0!</v>
      </c>
      <c r="AC689" s="128" t="e">
        <f t="shared" si="412"/>
        <v>#DIV/0!</v>
      </c>
      <c r="AD689" s="81">
        <f t="shared" si="396"/>
        <v>-99</v>
      </c>
      <c r="AE689" s="128" t="str">
        <f>IF(D689&lt;'Input Data'!$V$4," ",IF(I689=0," ",IF(K689=0," ",5*(I689-S689))))</f>
        <v xml:space="preserve"> </v>
      </c>
      <c r="AF689" s="81">
        <f t="shared" si="413"/>
        <v>-0.99</v>
      </c>
      <c r="AG689" s="81">
        <f t="shared" si="397"/>
        <v>-99</v>
      </c>
      <c r="AH689" s="119" t="e">
        <f t="shared" si="414"/>
        <v>#DIV/0!</v>
      </c>
      <c r="AI689" s="130" t="e">
        <f t="shared" si="415"/>
        <v>#DIV/0!</v>
      </c>
      <c r="AJ689" s="119" t="e">
        <f t="shared" si="416"/>
        <v>#DIV/0!</v>
      </c>
      <c r="AK689" s="119">
        <f t="shared" si="417"/>
        <v>-99</v>
      </c>
      <c r="AL689" s="69" t="e">
        <f t="shared" si="418"/>
        <v>#DIV/0!</v>
      </c>
      <c r="AM689" s="114" t="e">
        <f t="shared" si="419"/>
        <v>#DIV/0!</v>
      </c>
      <c r="AN689" s="119" t="e">
        <f t="shared" si="420"/>
        <v>#DIV/0!</v>
      </c>
      <c r="AO689" s="119" t="e">
        <f t="shared" si="421"/>
        <v>#DIV/0!</v>
      </c>
      <c r="AP689" s="119" t="e">
        <f t="shared" si="422"/>
        <v>#DIV/0!</v>
      </c>
      <c r="AQ689" s="119" t="e">
        <f t="shared" si="423"/>
        <v>#DIV/0!</v>
      </c>
      <c r="AR689" s="119" t="e">
        <f t="shared" si="424"/>
        <v>#DIV/0!</v>
      </c>
      <c r="AS689" s="114" t="e">
        <f t="shared" si="425"/>
        <v>#DIV/0!</v>
      </c>
      <c r="AT689" s="114" t="e">
        <f t="shared" si="398"/>
        <v>#DIV/0!</v>
      </c>
      <c r="AU689" s="114" t="e">
        <f t="shared" si="426"/>
        <v>#DIV/0!</v>
      </c>
      <c r="AV689" s="114" t="e">
        <f t="shared" si="399"/>
        <v>#DIV/0!</v>
      </c>
      <c r="AW689" s="69" t="e">
        <f t="shared" si="427"/>
        <v>#DIV/0!</v>
      </c>
      <c r="AX689" s="69" t="e">
        <f t="shared" si="428"/>
        <v>#DIV/0!</v>
      </c>
    </row>
    <row r="690" spans="4:50" ht="15.75">
      <c r="D690" s="41">
        <f>'Input Data'!E703</f>
        <v>0</v>
      </c>
      <c r="E690" s="43">
        <f>'Input Data'!F703</f>
        <v>0</v>
      </c>
      <c r="F690" s="43">
        <f>'Input Data'!G703</f>
        <v>0</v>
      </c>
      <c r="G690" s="43">
        <f>'Input Data'!H703</f>
        <v>0</v>
      </c>
      <c r="H690" s="41">
        <f>('Input Data'!E703)/3.28084</f>
        <v>0</v>
      </c>
      <c r="I690" s="43">
        <f t="shared" si="400"/>
        <v>0</v>
      </c>
      <c r="J690" s="43">
        <f t="shared" si="401"/>
        <v>-99</v>
      </c>
      <c r="K690" s="43">
        <f t="shared" si="402"/>
        <v>0</v>
      </c>
      <c r="L690" s="43">
        <f t="shared" si="403"/>
        <v>-99</v>
      </c>
      <c r="M690" s="43">
        <f t="shared" si="404"/>
        <v>0</v>
      </c>
      <c r="N690" s="43">
        <f t="shared" si="405"/>
        <v>-99</v>
      </c>
      <c r="O690" s="43" t="e">
        <f t="shared" si="406"/>
        <v>#DIV/0!</v>
      </c>
      <c r="P690" s="108">
        <f t="shared" si="407"/>
        <v>-99</v>
      </c>
      <c r="Q690" s="128" t="str">
        <f>IF(D690&lt;'Input Data'!$V$4," ",IF(I690=0," ",IF(K690=0," ",12+1.5*LN(K690+0.1))))</f>
        <v xml:space="preserve"> </v>
      </c>
      <c r="R690" s="120">
        <f t="shared" si="408"/>
        <v>-0.63022410000000006</v>
      </c>
      <c r="S690" s="109">
        <f t="shared" si="409"/>
        <v>0</v>
      </c>
      <c r="T690" s="110">
        <f t="shared" si="410"/>
        <v>0</v>
      </c>
      <c r="U690" s="109">
        <f t="shared" si="390"/>
        <v>0</v>
      </c>
      <c r="V690" s="69" t="e">
        <f t="shared" si="411"/>
        <v>#DIV/0!</v>
      </c>
      <c r="W690" s="109" t="e">
        <f t="shared" si="391"/>
        <v>#DIV/0!</v>
      </c>
      <c r="X690" s="109" t="e">
        <f t="shared" si="392"/>
        <v>#DIV/0!</v>
      </c>
      <c r="Y690" s="109" t="e">
        <f t="shared" si="393"/>
        <v>#DIV/0!</v>
      </c>
      <c r="Z690" s="109" t="e">
        <f t="shared" si="394"/>
        <v>#DIV/0!</v>
      </c>
      <c r="AA690" s="235" t="str">
        <f>IF(D690&lt;'Input Data'!$V$4," ",IF(I690=0," ",IF(K690=0," ",IF(AX690=4,28,IF(AX690=3,28,IF(AX690=2,28,IF(AX690=1,28,IF(AB690&gt;43,43,AB690))))))))</f>
        <v xml:space="preserve"> </v>
      </c>
      <c r="AB690" s="111" t="e">
        <f t="shared" si="395"/>
        <v>#DIV/0!</v>
      </c>
      <c r="AC690" s="128" t="e">
        <f t="shared" si="412"/>
        <v>#DIV/0!</v>
      </c>
      <c r="AD690" s="81">
        <f t="shared" si="396"/>
        <v>-99</v>
      </c>
      <c r="AE690" s="128" t="str">
        <f>IF(D690&lt;'Input Data'!$V$4," ",IF(I690=0," ",IF(K690=0," ",5*(I690-S690))))</f>
        <v xml:space="preserve"> </v>
      </c>
      <c r="AF690" s="81">
        <f t="shared" si="413"/>
        <v>-0.99</v>
      </c>
      <c r="AG690" s="81">
        <f t="shared" si="397"/>
        <v>-99</v>
      </c>
      <c r="AH690" s="119" t="e">
        <f t="shared" si="414"/>
        <v>#DIV/0!</v>
      </c>
      <c r="AI690" s="130" t="e">
        <f t="shared" si="415"/>
        <v>#DIV/0!</v>
      </c>
      <c r="AJ690" s="119" t="e">
        <f t="shared" si="416"/>
        <v>#DIV/0!</v>
      </c>
      <c r="AK690" s="119">
        <f t="shared" si="417"/>
        <v>-99</v>
      </c>
      <c r="AL690" s="69" t="e">
        <f t="shared" si="418"/>
        <v>#DIV/0!</v>
      </c>
      <c r="AM690" s="114" t="e">
        <f t="shared" si="419"/>
        <v>#DIV/0!</v>
      </c>
      <c r="AN690" s="119" t="e">
        <f t="shared" si="420"/>
        <v>#DIV/0!</v>
      </c>
      <c r="AO690" s="119" t="e">
        <f t="shared" si="421"/>
        <v>#DIV/0!</v>
      </c>
      <c r="AP690" s="119" t="e">
        <f t="shared" si="422"/>
        <v>#DIV/0!</v>
      </c>
      <c r="AQ690" s="119" t="e">
        <f t="shared" si="423"/>
        <v>#DIV/0!</v>
      </c>
      <c r="AR690" s="119" t="e">
        <f t="shared" si="424"/>
        <v>#DIV/0!</v>
      </c>
      <c r="AS690" s="114" t="e">
        <f t="shared" si="425"/>
        <v>#DIV/0!</v>
      </c>
      <c r="AT690" s="114" t="e">
        <f t="shared" si="398"/>
        <v>#DIV/0!</v>
      </c>
      <c r="AU690" s="114" t="e">
        <f t="shared" si="426"/>
        <v>#DIV/0!</v>
      </c>
      <c r="AV690" s="114" t="e">
        <f t="shared" si="399"/>
        <v>#DIV/0!</v>
      </c>
      <c r="AW690" s="69" t="e">
        <f t="shared" si="427"/>
        <v>#DIV/0!</v>
      </c>
      <c r="AX690" s="69" t="e">
        <f t="shared" si="428"/>
        <v>#DIV/0!</v>
      </c>
    </row>
    <row r="691" spans="4:50" ht="15.75">
      <c r="D691" s="41">
        <f>'Input Data'!E704</f>
        <v>0</v>
      </c>
      <c r="E691" s="43">
        <f>'Input Data'!F704</f>
        <v>0</v>
      </c>
      <c r="F691" s="43">
        <f>'Input Data'!G704</f>
        <v>0</v>
      </c>
      <c r="G691" s="43">
        <f>'Input Data'!H704</f>
        <v>0</v>
      </c>
      <c r="H691" s="41">
        <f>('Input Data'!E704)/3.28084</f>
        <v>0</v>
      </c>
      <c r="I691" s="43">
        <f t="shared" si="400"/>
        <v>0</v>
      </c>
      <c r="J691" s="43">
        <f t="shared" si="401"/>
        <v>-99</v>
      </c>
      <c r="K691" s="43">
        <f t="shared" si="402"/>
        <v>0</v>
      </c>
      <c r="L691" s="43">
        <f t="shared" si="403"/>
        <v>-99</v>
      </c>
      <c r="M691" s="43">
        <f t="shared" si="404"/>
        <v>0</v>
      </c>
      <c r="N691" s="43">
        <f t="shared" si="405"/>
        <v>-99</v>
      </c>
      <c r="O691" s="43" t="e">
        <f t="shared" si="406"/>
        <v>#DIV/0!</v>
      </c>
      <c r="P691" s="108">
        <f t="shared" si="407"/>
        <v>-99</v>
      </c>
      <c r="Q691" s="128" t="str">
        <f>IF(D691&lt;'Input Data'!$V$4," ",IF(I691=0," ",IF(K691=0," ",12+1.5*LN(K691+0.1))))</f>
        <v xml:space="preserve"> </v>
      </c>
      <c r="R691" s="120">
        <f t="shared" si="408"/>
        <v>-0.63022410000000006</v>
      </c>
      <c r="S691" s="109">
        <f t="shared" si="409"/>
        <v>0</v>
      </c>
      <c r="T691" s="110">
        <f t="shared" si="410"/>
        <v>0</v>
      </c>
      <c r="U691" s="109">
        <f t="shared" si="390"/>
        <v>0</v>
      </c>
      <c r="V691" s="69" t="e">
        <f t="shared" si="411"/>
        <v>#DIV/0!</v>
      </c>
      <c r="W691" s="109" t="e">
        <f t="shared" si="391"/>
        <v>#DIV/0!</v>
      </c>
      <c r="X691" s="109" t="e">
        <f t="shared" si="392"/>
        <v>#DIV/0!</v>
      </c>
      <c r="Y691" s="109" t="e">
        <f t="shared" si="393"/>
        <v>#DIV/0!</v>
      </c>
      <c r="Z691" s="109" t="e">
        <f t="shared" si="394"/>
        <v>#DIV/0!</v>
      </c>
      <c r="AA691" s="235" t="str">
        <f>IF(D691&lt;'Input Data'!$V$4," ",IF(I691=0," ",IF(K691=0," ",IF(AX691=4,28,IF(AX691=3,28,IF(AX691=2,28,IF(AX691=1,28,IF(AB691&gt;43,43,AB691))))))))</f>
        <v xml:space="preserve"> </v>
      </c>
      <c r="AB691" s="111" t="e">
        <f t="shared" si="395"/>
        <v>#DIV/0!</v>
      </c>
      <c r="AC691" s="128" t="e">
        <f t="shared" si="412"/>
        <v>#DIV/0!</v>
      </c>
      <c r="AD691" s="81">
        <f t="shared" si="396"/>
        <v>-99</v>
      </c>
      <c r="AE691" s="128" t="str">
        <f>IF(D691&lt;'Input Data'!$V$4," ",IF(I691=0," ",IF(K691=0," ",5*(I691-S691))))</f>
        <v xml:space="preserve"> </v>
      </c>
      <c r="AF691" s="81">
        <f t="shared" si="413"/>
        <v>-0.99</v>
      </c>
      <c r="AG691" s="81">
        <f t="shared" si="397"/>
        <v>-99</v>
      </c>
      <c r="AH691" s="119" t="e">
        <f t="shared" si="414"/>
        <v>#DIV/0!</v>
      </c>
      <c r="AI691" s="130" t="e">
        <f t="shared" si="415"/>
        <v>#DIV/0!</v>
      </c>
      <c r="AJ691" s="119" t="e">
        <f t="shared" si="416"/>
        <v>#DIV/0!</v>
      </c>
      <c r="AK691" s="119">
        <f t="shared" si="417"/>
        <v>-99</v>
      </c>
      <c r="AL691" s="69" t="e">
        <f t="shared" si="418"/>
        <v>#DIV/0!</v>
      </c>
      <c r="AM691" s="114" t="e">
        <f t="shared" si="419"/>
        <v>#DIV/0!</v>
      </c>
      <c r="AN691" s="119" t="e">
        <f t="shared" si="420"/>
        <v>#DIV/0!</v>
      </c>
      <c r="AO691" s="119" t="e">
        <f t="shared" si="421"/>
        <v>#DIV/0!</v>
      </c>
      <c r="AP691" s="119" t="e">
        <f t="shared" si="422"/>
        <v>#DIV/0!</v>
      </c>
      <c r="AQ691" s="119" t="e">
        <f t="shared" si="423"/>
        <v>#DIV/0!</v>
      </c>
      <c r="AR691" s="119" t="e">
        <f t="shared" si="424"/>
        <v>#DIV/0!</v>
      </c>
      <c r="AS691" s="114" t="e">
        <f t="shared" si="425"/>
        <v>#DIV/0!</v>
      </c>
      <c r="AT691" s="114" t="e">
        <f t="shared" si="398"/>
        <v>#DIV/0!</v>
      </c>
      <c r="AU691" s="114" t="e">
        <f t="shared" si="426"/>
        <v>#DIV/0!</v>
      </c>
      <c r="AV691" s="114" t="e">
        <f t="shared" si="399"/>
        <v>#DIV/0!</v>
      </c>
      <c r="AW691" s="69" t="e">
        <f t="shared" si="427"/>
        <v>#DIV/0!</v>
      </c>
      <c r="AX691" s="69" t="e">
        <f t="shared" si="428"/>
        <v>#DIV/0!</v>
      </c>
    </row>
    <row r="692" spans="4:50" ht="15.75">
      <c r="D692" s="41">
        <f>'Input Data'!E705</f>
        <v>0</v>
      </c>
      <c r="E692" s="43">
        <f>'Input Data'!F705</f>
        <v>0</v>
      </c>
      <c r="F692" s="43">
        <f>'Input Data'!G705</f>
        <v>0</v>
      </c>
      <c r="G692" s="43">
        <f>'Input Data'!H705</f>
        <v>0</v>
      </c>
      <c r="H692" s="41">
        <f>('Input Data'!E705)/3.28084</f>
        <v>0</v>
      </c>
      <c r="I692" s="43">
        <f t="shared" si="400"/>
        <v>0</v>
      </c>
      <c r="J692" s="43">
        <f t="shared" si="401"/>
        <v>-99</v>
      </c>
      <c r="K692" s="43">
        <f t="shared" si="402"/>
        <v>0</v>
      </c>
      <c r="L692" s="43">
        <f t="shared" si="403"/>
        <v>-99</v>
      </c>
      <c r="M692" s="43">
        <f t="shared" si="404"/>
        <v>0</v>
      </c>
      <c r="N692" s="43">
        <f t="shared" si="405"/>
        <v>-99</v>
      </c>
      <c r="O692" s="43" t="e">
        <f t="shared" si="406"/>
        <v>#DIV/0!</v>
      </c>
      <c r="P692" s="108">
        <f t="shared" si="407"/>
        <v>-99</v>
      </c>
      <c r="Q692" s="128" t="str">
        <f>IF(D692&lt;'Input Data'!$V$4," ",IF(I692=0," ",IF(K692=0," ",12+1.5*LN(K692+0.1))))</f>
        <v xml:space="preserve"> </v>
      </c>
      <c r="R692" s="120">
        <f t="shared" si="408"/>
        <v>-0.63022410000000006</v>
      </c>
      <c r="S692" s="109">
        <f t="shared" si="409"/>
        <v>0</v>
      </c>
      <c r="T692" s="110">
        <f t="shared" si="410"/>
        <v>0</v>
      </c>
      <c r="U692" s="109">
        <f t="shared" si="390"/>
        <v>0</v>
      </c>
      <c r="V692" s="69" t="e">
        <f t="shared" si="411"/>
        <v>#DIV/0!</v>
      </c>
      <c r="W692" s="109" t="e">
        <f t="shared" si="391"/>
        <v>#DIV/0!</v>
      </c>
      <c r="X692" s="109" t="e">
        <f t="shared" si="392"/>
        <v>#DIV/0!</v>
      </c>
      <c r="Y692" s="109" t="e">
        <f t="shared" si="393"/>
        <v>#DIV/0!</v>
      </c>
      <c r="Z692" s="109" t="e">
        <f t="shared" si="394"/>
        <v>#DIV/0!</v>
      </c>
      <c r="AA692" s="235" t="str">
        <f>IF(D692&lt;'Input Data'!$V$4," ",IF(I692=0," ",IF(K692=0," ",IF(AX692=4,28,IF(AX692=3,28,IF(AX692=2,28,IF(AX692=1,28,IF(AB692&gt;43,43,AB692))))))))</f>
        <v xml:space="preserve"> </v>
      </c>
      <c r="AB692" s="111" t="e">
        <f t="shared" si="395"/>
        <v>#DIV/0!</v>
      </c>
      <c r="AC692" s="128" t="e">
        <f t="shared" si="412"/>
        <v>#DIV/0!</v>
      </c>
      <c r="AD692" s="81">
        <f t="shared" si="396"/>
        <v>-99</v>
      </c>
      <c r="AE692" s="128" t="str">
        <f>IF(D692&lt;'Input Data'!$V$4," ",IF(I692=0," ",IF(K692=0," ",5*(I692-S692))))</f>
        <v xml:space="preserve"> </v>
      </c>
      <c r="AF692" s="81">
        <f t="shared" si="413"/>
        <v>-0.99</v>
      </c>
      <c r="AG692" s="81">
        <f t="shared" si="397"/>
        <v>-99</v>
      </c>
      <c r="AH692" s="119" t="e">
        <f t="shared" si="414"/>
        <v>#DIV/0!</v>
      </c>
      <c r="AI692" s="130" t="e">
        <f t="shared" si="415"/>
        <v>#DIV/0!</v>
      </c>
      <c r="AJ692" s="119" t="e">
        <f t="shared" si="416"/>
        <v>#DIV/0!</v>
      </c>
      <c r="AK692" s="119">
        <f t="shared" si="417"/>
        <v>-99</v>
      </c>
      <c r="AL692" s="69" t="e">
        <f t="shared" si="418"/>
        <v>#DIV/0!</v>
      </c>
      <c r="AM692" s="114" t="e">
        <f t="shared" si="419"/>
        <v>#DIV/0!</v>
      </c>
      <c r="AN692" s="119" t="e">
        <f t="shared" si="420"/>
        <v>#DIV/0!</v>
      </c>
      <c r="AO692" s="119" t="e">
        <f t="shared" si="421"/>
        <v>#DIV/0!</v>
      </c>
      <c r="AP692" s="119" t="e">
        <f t="shared" si="422"/>
        <v>#DIV/0!</v>
      </c>
      <c r="AQ692" s="119" t="e">
        <f t="shared" si="423"/>
        <v>#DIV/0!</v>
      </c>
      <c r="AR692" s="119" t="e">
        <f t="shared" si="424"/>
        <v>#DIV/0!</v>
      </c>
      <c r="AS692" s="114" t="e">
        <f t="shared" si="425"/>
        <v>#DIV/0!</v>
      </c>
      <c r="AT692" s="114" t="e">
        <f t="shared" si="398"/>
        <v>#DIV/0!</v>
      </c>
      <c r="AU692" s="114" t="e">
        <f t="shared" si="426"/>
        <v>#DIV/0!</v>
      </c>
      <c r="AV692" s="114" t="e">
        <f t="shared" si="399"/>
        <v>#DIV/0!</v>
      </c>
      <c r="AW692" s="69" t="e">
        <f t="shared" si="427"/>
        <v>#DIV/0!</v>
      </c>
      <c r="AX692" s="69" t="e">
        <f t="shared" si="428"/>
        <v>#DIV/0!</v>
      </c>
    </row>
    <row r="693" spans="4:50" ht="15.75">
      <c r="D693" s="41">
        <f>'Input Data'!E706</f>
        <v>0</v>
      </c>
      <c r="E693" s="43">
        <f>'Input Data'!F706</f>
        <v>0</v>
      </c>
      <c r="F693" s="43">
        <f>'Input Data'!G706</f>
        <v>0</v>
      </c>
      <c r="G693" s="43">
        <f>'Input Data'!H706</f>
        <v>0</v>
      </c>
      <c r="H693" s="41">
        <f>('Input Data'!E706)/3.28084</f>
        <v>0</v>
      </c>
      <c r="I693" s="43">
        <f t="shared" si="400"/>
        <v>0</v>
      </c>
      <c r="J693" s="43">
        <f t="shared" si="401"/>
        <v>-99</v>
      </c>
      <c r="K693" s="43">
        <f t="shared" si="402"/>
        <v>0</v>
      </c>
      <c r="L693" s="43">
        <f t="shared" si="403"/>
        <v>-99</v>
      </c>
      <c r="M693" s="43">
        <f t="shared" si="404"/>
        <v>0</v>
      </c>
      <c r="N693" s="43">
        <f t="shared" si="405"/>
        <v>-99</v>
      </c>
      <c r="O693" s="43" t="e">
        <f t="shared" si="406"/>
        <v>#DIV/0!</v>
      </c>
      <c r="P693" s="108">
        <f t="shared" si="407"/>
        <v>-99</v>
      </c>
      <c r="Q693" s="128" t="str">
        <f>IF(D693&lt;'Input Data'!$V$4," ",IF(I693=0," ",IF(K693=0," ",12+1.5*LN(K693+0.1))))</f>
        <v xml:space="preserve"> </v>
      </c>
      <c r="R693" s="120">
        <f t="shared" si="408"/>
        <v>-0.63022410000000006</v>
      </c>
      <c r="S693" s="109">
        <f t="shared" si="409"/>
        <v>0</v>
      </c>
      <c r="T693" s="110">
        <f t="shared" si="410"/>
        <v>0</v>
      </c>
      <c r="U693" s="109">
        <f t="shared" si="390"/>
        <v>0</v>
      </c>
      <c r="V693" s="69" t="e">
        <f t="shared" si="411"/>
        <v>#DIV/0!</v>
      </c>
      <c r="W693" s="109" t="e">
        <f t="shared" si="391"/>
        <v>#DIV/0!</v>
      </c>
      <c r="X693" s="109" t="e">
        <f t="shared" si="392"/>
        <v>#DIV/0!</v>
      </c>
      <c r="Y693" s="109" t="e">
        <f t="shared" si="393"/>
        <v>#DIV/0!</v>
      </c>
      <c r="Z693" s="109" t="e">
        <f t="shared" si="394"/>
        <v>#DIV/0!</v>
      </c>
      <c r="AA693" s="235" t="str">
        <f>IF(D693&lt;'Input Data'!$V$4," ",IF(I693=0," ",IF(K693=0," ",IF(AX693=4,28,IF(AX693=3,28,IF(AX693=2,28,IF(AX693=1,28,IF(AB693&gt;43,43,AB693))))))))</f>
        <v xml:space="preserve"> </v>
      </c>
      <c r="AB693" s="111" t="e">
        <f t="shared" si="395"/>
        <v>#DIV/0!</v>
      </c>
      <c r="AC693" s="128" t="e">
        <f t="shared" si="412"/>
        <v>#DIV/0!</v>
      </c>
      <c r="AD693" s="81">
        <f t="shared" si="396"/>
        <v>-99</v>
      </c>
      <c r="AE693" s="128" t="str">
        <f>IF(D693&lt;'Input Data'!$V$4," ",IF(I693=0," ",IF(K693=0," ",5*(I693-S693))))</f>
        <v xml:space="preserve"> </v>
      </c>
      <c r="AF693" s="81">
        <f t="shared" si="413"/>
        <v>-0.99</v>
      </c>
      <c r="AG693" s="81">
        <f t="shared" si="397"/>
        <v>-99</v>
      </c>
      <c r="AH693" s="119" t="e">
        <f t="shared" si="414"/>
        <v>#DIV/0!</v>
      </c>
      <c r="AI693" s="130" t="e">
        <f t="shared" si="415"/>
        <v>#DIV/0!</v>
      </c>
      <c r="AJ693" s="119" t="e">
        <f t="shared" si="416"/>
        <v>#DIV/0!</v>
      </c>
      <c r="AK693" s="119">
        <f t="shared" si="417"/>
        <v>-99</v>
      </c>
      <c r="AL693" s="69" t="e">
        <f t="shared" si="418"/>
        <v>#DIV/0!</v>
      </c>
      <c r="AM693" s="114" t="e">
        <f t="shared" si="419"/>
        <v>#DIV/0!</v>
      </c>
      <c r="AN693" s="119" t="e">
        <f t="shared" si="420"/>
        <v>#DIV/0!</v>
      </c>
      <c r="AO693" s="119" t="e">
        <f t="shared" si="421"/>
        <v>#DIV/0!</v>
      </c>
      <c r="AP693" s="119" t="e">
        <f t="shared" si="422"/>
        <v>#DIV/0!</v>
      </c>
      <c r="AQ693" s="119" t="e">
        <f t="shared" si="423"/>
        <v>#DIV/0!</v>
      </c>
      <c r="AR693" s="119" t="e">
        <f t="shared" si="424"/>
        <v>#DIV/0!</v>
      </c>
      <c r="AS693" s="114" t="e">
        <f t="shared" si="425"/>
        <v>#DIV/0!</v>
      </c>
      <c r="AT693" s="114" t="e">
        <f t="shared" si="398"/>
        <v>#DIV/0!</v>
      </c>
      <c r="AU693" s="114" t="e">
        <f t="shared" si="426"/>
        <v>#DIV/0!</v>
      </c>
      <c r="AV693" s="114" t="e">
        <f t="shared" si="399"/>
        <v>#DIV/0!</v>
      </c>
      <c r="AW693" s="69" t="e">
        <f t="shared" si="427"/>
        <v>#DIV/0!</v>
      </c>
      <c r="AX693" s="69" t="e">
        <f t="shared" si="428"/>
        <v>#DIV/0!</v>
      </c>
    </row>
    <row r="694" spans="4:50" ht="15.75">
      <c r="D694" s="41">
        <f>'Input Data'!E707</f>
        <v>0</v>
      </c>
      <c r="E694" s="43">
        <f>'Input Data'!F707</f>
        <v>0</v>
      </c>
      <c r="F694" s="43">
        <f>'Input Data'!G707</f>
        <v>0</v>
      </c>
      <c r="G694" s="43">
        <f>'Input Data'!H707</f>
        <v>0</v>
      </c>
      <c r="H694" s="41">
        <f>('Input Data'!E707)/3.28084</f>
        <v>0</v>
      </c>
      <c r="I694" s="43">
        <f t="shared" si="400"/>
        <v>0</v>
      </c>
      <c r="J694" s="43">
        <f t="shared" si="401"/>
        <v>-99</v>
      </c>
      <c r="K694" s="43">
        <f t="shared" si="402"/>
        <v>0</v>
      </c>
      <c r="L694" s="43">
        <f t="shared" si="403"/>
        <v>-99</v>
      </c>
      <c r="M694" s="43">
        <f t="shared" si="404"/>
        <v>0</v>
      </c>
      <c r="N694" s="43">
        <f t="shared" si="405"/>
        <v>-99</v>
      </c>
      <c r="O694" s="43" t="e">
        <f t="shared" si="406"/>
        <v>#DIV/0!</v>
      </c>
      <c r="P694" s="108">
        <f t="shared" si="407"/>
        <v>-99</v>
      </c>
      <c r="Q694" s="128" t="str">
        <f>IF(D694&lt;'Input Data'!$V$4," ",IF(I694=0," ",IF(K694=0," ",12+1.5*LN(K694+0.1))))</f>
        <v xml:space="preserve"> </v>
      </c>
      <c r="R694" s="120">
        <f t="shared" si="408"/>
        <v>-0.63022410000000006</v>
      </c>
      <c r="S694" s="109">
        <f t="shared" si="409"/>
        <v>0</v>
      </c>
      <c r="T694" s="110">
        <f t="shared" si="410"/>
        <v>0</v>
      </c>
      <c r="U694" s="109">
        <f t="shared" si="390"/>
        <v>0</v>
      </c>
      <c r="V694" s="69" t="e">
        <f t="shared" si="411"/>
        <v>#DIV/0!</v>
      </c>
      <c r="W694" s="109" t="e">
        <f t="shared" si="391"/>
        <v>#DIV/0!</v>
      </c>
      <c r="X694" s="109" t="e">
        <f t="shared" si="392"/>
        <v>#DIV/0!</v>
      </c>
      <c r="Y694" s="109" t="e">
        <f t="shared" si="393"/>
        <v>#DIV/0!</v>
      </c>
      <c r="Z694" s="109" t="e">
        <f t="shared" si="394"/>
        <v>#DIV/0!</v>
      </c>
      <c r="AA694" s="235" t="str">
        <f>IF(D694&lt;'Input Data'!$V$4," ",IF(I694=0," ",IF(K694=0," ",IF(AX694=4,28,IF(AX694=3,28,IF(AX694=2,28,IF(AX694=1,28,IF(AB694&gt;43,43,AB694))))))))</f>
        <v xml:space="preserve"> </v>
      </c>
      <c r="AB694" s="111" t="e">
        <f t="shared" si="395"/>
        <v>#DIV/0!</v>
      </c>
      <c r="AC694" s="128" t="e">
        <f t="shared" si="412"/>
        <v>#DIV/0!</v>
      </c>
      <c r="AD694" s="81">
        <f t="shared" si="396"/>
        <v>-99</v>
      </c>
      <c r="AE694" s="128" t="str">
        <f>IF(D694&lt;'Input Data'!$V$4," ",IF(I694=0," ",IF(K694=0," ",5*(I694-S694))))</f>
        <v xml:space="preserve"> </v>
      </c>
      <c r="AF694" s="81">
        <f t="shared" si="413"/>
        <v>-0.99</v>
      </c>
      <c r="AG694" s="81">
        <f t="shared" si="397"/>
        <v>-99</v>
      </c>
      <c r="AH694" s="119" t="e">
        <f t="shared" si="414"/>
        <v>#DIV/0!</v>
      </c>
      <c r="AI694" s="130" t="e">
        <f t="shared" si="415"/>
        <v>#DIV/0!</v>
      </c>
      <c r="AJ694" s="119" t="e">
        <f t="shared" si="416"/>
        <v>#DIV/0!</v>
      </c>
      <c r="AK694" s="119">
        <f t="shared" si="417"/>
        <v>-99</v>
      </c>
      <c r="AL694" s="69" t="e">
        <f t="shared" si="418"/>
        <v>#DIV/0!</v>
      </c>
      <c r="AM694" s="114" t="e">
        <f t="shared" si="419"/>
        <v>#DIV/0!</v>
      </c>
      <c r="AN694" s="119" t="e">
        <f t="shared" si="420"/>
        <v>#DIV/0!</v>
      </c>
      <c r="AO694" s="119" t="e">
        <f t="shared" si="421"/>
        <v>#DIV/0!</v>
      </c>
      <c r="AP694" s="119" t="e">
        <f t="shared" si="422"/>
        <v>#DIV/0!</v>
      </c>
      <c r="AQ694" s="119" t="e">
        <f t="shared" si="423"/>
        <v>#DIV/0!</v>
      </c>
      <c r="AR694" s="119" t="e">
        <f t="shared" si="424"/>
        <v>#DIV/0!</v>
      </c>
      <c r="AS694" s="114" t="e">
        <f t="shared" si="425"/>
        <v>#DIV/0!</v>
      </c>
      <c r="AT694" s="114" t="e">
        <f t="shared" si="398"/>
        <v>#DIV/0!</v>
      </c>
      <c r="AU694" s="114" t="e">
        <f t="shared" si="426"/>
        <v>#DIV/0!</v>
      </c>
      <c r="AV694" s="114" t="e">
        <f t="shared" si="399"/>
        <v>#DIV/0!</v>
      </c>
      <c r="AW694" s="69" t="e">
        <f t="shared" si="427"/>
        <v>#DIV/0!</v>
      </c>
      <c r="AX694" s="69" t="e">
        <f t="shared" si="428"/>
        <v>#DIV/0!</v>
      </c>
    </row>
    <row r="695" spans="4:50" ht="15.75">
      <c r="D695" s="41">
        <f>'Input Data'!E708</f>
        <v>0</v>
      </c>
      <c r="E695" s="43">
        <f>'Input Data'!F708</f>
        <v>0</v>
      </c>
      <c r="F695" s="43">
        <f>'Input Data'!G708</f>
        <v>0</v>
      </c>
      <c r="G695" s="43">
        <f>'Input Data'!H708</f>
        <v>0</v>
      </c>
      <c r="H695" s="41">
        <f>('Input Data'!E708)/3.28084</f>
        <v>0</v>
      </c>
      <c r="I695" s="43">
        <f t="shared" si="400"/>
        <v>0</v>
      </c>
      <c r="J695" s="43">
        <f t="shared" si="401"/>
        <v>-99</v>
      </c>
      <c r="K695" s="43">
        <f t="shared" si="402"/>
        <v>0</v>
      </c>
      <c r="L695" s="43">
        <f t="shared" si="403"/>
        <v>-99</v>
      </c>
      <c r="M695" s="43">
        <f t="shared" si="404"/>
        <v>0</v>
      </c>
      <c r="N695" s="43">
        <f t="shared" si="405"/>
        <v>-99</v>
      </c>
      <c r="O695" s="43" t="e">
        <f t="shared" si="406"/>
        <v>#DIV/0!</v>
      </c>
      <c r="P695" s="108">
        <f t="shared" si="407"/>
        <v>-99</v>
      </c>
      <c r="Q695" s="128" t="str">
        <f>IF(D695&lt;'Input Data'!$V$4," ",IF(I695=0," ",IF(K695=0," ",12+1.5*LN(K695+0.1))))</f>
        <v xml:space="preserve"> </v>
      </c>
      <c r="R695" s="120">
        <f t="shared" si="408"/>
        <v>-0.63022410000000006</v>
      </c>
      <c r="S695" s="109">
        <f t="shared" si="409"/>
        <v>0</v>
      </c>
      <c r="T695" s="110">
        <f t="shared" si="410"/>
        <v>0</v>
      </c>
      <c r="U695" s="109">
        <f t="shared" si="390"/>
        <v>0</v>
      </c>
      <c r="V695" s="69" t="e">
        <f t="shared" si="411"/>
        <v>#DIV/0!</v>
      </c>
      <c r="W695" s="109" t="e">
        <f t="shared" si="391"/>
        <v>#DIV/0!</v>
      </c>
      <c r="X695" s="109" t="e">
        <f t="shared" si="392"/>
        <v>#DIV/0!</v>
      </c>
      <c r="Y695" s="109" t="e">
        <f t="shared" si="393"/>
        <v>#DIV/0!</v>
      </c>
      <c r="Z695" s="109" t="e">
        <f t="shared" si="394"/>
        <v>#DIV/0!</v>
      </c>
      <c r="AA695" s="235" t="str">
        <f>IF(D695&lt;'Input Data'!$V$4," ",IF(I695=0," ",IF(K695=0," ",IF(AX695=4,28,IF(AX695=3,28,IF(AX695=2,28,IF(AX695=1,28,IF(AB695&gt;43,43,AB695))))))))</f>
        <v xml:space="preserve"> </v>
      </c>
      <c r="AB695" s="111" t="e">
        <f t="shared" si="395"/>
        <v>#DIV/0!</v>
      </c>
      <c r="AC695" s="128" t="e">
        <f t="shared" si="412"/>
        <v>#DIV/0!</v>
      </c>
      <c r="AD695" s="81">
        <f t="shared" si="396"/>
        <v>-99</v>
      </c>
      <c r="AE695" s="128" t="str">
        <f>IF(D695&lt;'Input Data'!$V$4," ",IF(I695=0," ",IF(K695=0," ",5*(I695-S695))))</f>
        <v xml:space="preserve"> </v>
      </c>
      <c r="AF695" s="81">
        <f t="shared" si="413"/>
        <v>-0.99</v>
      </c>
      <c r="AG695" s="81">
        <f t="shared" si="397"/>
        <v>-99</v>
      </c>
      <c r="AH695" s="119" t="e">
        <f t="shared" si="414"/>
        <v>#DIV/0!</v>
      </c>
      <c r="AI695" s="130" t="e">
        <f t="shared" si="415"/>
        <v>#DIV/0!</v>
      </c>
      <c r="AJ695" s="119" t="e">
        <f t="shared" si="416"/>
        <v>#DIV/0!</v>
      </c>
      <c r="AK695" s="119">
        <f t="shared" si="417"/>
        <v>-99</v>
      </c>
      <c r="AL695" s="69" t="e">
        <f t="shared" si="418"/>
        <v>#DIV/0!</v>
      </c>
      <c r="AM695" s="114" t="e">
        <f t="shared" si="419"/>
        <v>#DIV/0!</v>
      </c>
      <c r="AN695" s="119" t="e">
        <f t="shared" si="420"/>
        <v>#DIV/0!</v>
      </c>
      <c r="AO695" s="119" t="e">
        <f t="shared" si="421"/>
        <v>#DIV/0!</v>
      </c>
      <c r="AP695" s="119" t="e">
        <f t="shared" si="422"/>
        <v>#DIV/0!</v>
      </c>
      <c r="AQ695" s="119" t="e">
        <f t="shared" si="423"/>
        <v>#DIV/0!</v>
      </c>
      <c r="AR695" s="119" t="e">
        <f t="shared" si="424"/>
        <v>#DIV/0!</v>
      </c>
      <c r="AS695" s="114" t="e">
        <f t="shared" si="425"/>
        <v>#DIV/0!</v>
      </c>
      <c r="AT695" s="114" t="e">
        <f t="shared" si="398"/>
        <v>#DIV/0!</v>
      </c>
      <c r="AU695" s="114" t="e">
        <f t="shared" si="426"/>
        <v>#DIV/0!</v>
      </c>
      <c r="AV695" s="114" t="e">
        <f t="shared" si="399"/>
        <v>#DIV/0!</v>
      </c>
      <c r="AW695" s="69" t="e">
        <f t="shared" si="427"/>
        <v>#DIV/0!</v>
      </c>
      <c r="AX695" s="69" t="e">
        <f t="shared" si="428"/>
        <v>#DIV/0!</v>
      </c>
    </row>
    <row r="696" spans="4:50" ht="15.75">
      <c r="D696" s="41">
        <f>'Input Data'!E709</f>
        <v>0</v>
      </c>
      <c r="E696" s="43">
        <f>'Input Data'!F709</f>
        <v>0</v>
      </c>
      <c r="F696" s="43">
        <f>'Input Data'!G709</f>
        <v>0</v>
      </c>
      <c r="G696" s="43">
        <f>'Input Data'!H709</f>
        <v>0</v>
      </c>
      <c r="H696" s="41">
        <f>('Input Data'!E709)/3.28084</f>
        <v>0</v>
      </c>
      <c r="I696" s="43">
        <f t="shared" si="400"/>
        <v>0</v>
      </c>
      <c r="J696" s="43">
        <f t="shared" si="401"/>
        <v>-99</v>
      </c>
      <c r="K696" s="43">
        <f t="shared" si="402"/>
        <v>0</v>
      </c>
      <c r="L696" s="43">
        <f t="shared" si="403"/>
        <v>-99</v>
      </c>
      <c r="M696" s="43">
        <f t="shared" si="404"/>
        <v>0</v>
      </c>
      <c r="N696" s="43">
        <f t="shared" si="405"/>
        <v>-99</v>
      </c>
      <c r="O696" s="43" t="e">
        <f t="shared" si="406"/>
        <v>#DIV/0!</v>
      </c>
      <c r="P696" s="108">
        <f t="shared" si="407"/>
        <v>-99</v>
      </c>
      <c r="Q696" s="128" t="str">
        <f>IF(D696&lt;'Input Data'!$V$4," ",IF(I696=0," ",IF(K696=0," ",12+1.5*LN(K696+0.1))))</f>
        <v xml:space="preserve"> </v>
      </c>
      <c r="R696" s="120">
        <f t="shared" si="408"/>
        <v>-0.63022410000000006</v>
      </c>
      <c r="S696" s="109">
        <f t="shared" si="409"/>
        <v>0</v>
      </c>
      <c r="T696" s="110">
        <f t="shared" si="410"/>
        <v>0</v>
      </c>
      <c r="U696" s="109">
        <f t="shared" si="390"/>
        <v>0</v>
      </c>
      <c r="V696" s="69" t="e">
        <f t="shared" si="411"/>
        <v>#DIV/0!</v>
      </c>
      <c r="W696" s="109" t="e">
        <f t="shared" si="391"/>
        <v>#DIV/0!</v>
      </c>
      <c r="X696" s="109" t="e">
        <f t="shared" si="392"/>
        <v>#DIV/0!</v>
      </c>
      <c r="Y696" s="109" t="e">
        <f t="shared" si="393"/>
        <v>#DIV/0!</v>
      </c>
      <c r="Z696" s="109" t="e">
        <f t="shared" si="394"/>
        <v>#DIV/0!</v>
      </c>
      <c r="AA696" s="235" t="str">
        <f>IF(D696&lt;'Input Data'!$V$4," ",IF(I696=0," ",IF(K696=0," ",IF(AX696=4,28,IF(AX696=3,28,IF(AX696=2,28,IF(AX696=1,28,IF(AB696&gt;43,43,AB696))))))))</f>
        <v xml:space="preserve"> </v>
      </c>
      <c r="AB696" s="111" t="e">
        <f t="shared" si="395"/>
        <v>#DIV/0!</v>
      </c>
      <c r="AC696" s="128" t="e">
        <f t="shared" si="412"/>
        <v>#DIV/0!</v>
      </c>
      <c r="AD696" s="81">
        <f t="shared" si="396"/>
        <v>-99</v>
      </c>
      <c r="AE696" s="128" t="str">
        <f>IF(D696&lt;'Input Data'!$V$4," ",IF(I696=0," ",IF(K696=0," ",5*(I696-S696))))</f>
        <v xml:space="preserve"> </v>
      </c>
      <c r="AF696" s="81">
        <f t="shared" si="413"/>
        <v>-0.99</v>
      </c>
      <c r="AG696" s="81">
        <f t="shared" si="397"/>
        <v>-99</v>
      </c>
      <c r="AH696" s="119" t="e">
        <f t="shared" si="414"/>
        <v>#DIV/0!</v>
      </c>
      <c r="AI696" s="130" t="e">
        <f t="shared" si="415"/>
        <v>#DIV/0!</v>
      </c>
      <c r="AJ696" s="119" t="e">
        <f t="shared" si="416"/>
        <v>#DIV/0!</v>
      </c>
      <c r="AK696" s="119">
        <f t="shared" si="417"/>
        <v>-99</v>
      </c>
      <c r="AL696" s="69" t="e">
        <f t="shared" si="418"/>
        <v>#DIV/0!</v>
      </c>
      <c r="AM696" s="114" t="e">
        <f t="shared" si="419"/>
        <v>#DIV/0!</v>
      </c>
      <c r="AN696" s="119" t="e">
        <f t="shared" si="420"/>
        <v>#DIV/0!</v>
      </c>
      <c r="AO696" s="119" t="e">
        <f t="shared" si="421"/>
        <v>#DIV/0!</v>
      </c>
      <c r="AP696" s="119" t="e">
        <f t="shared" si="422"/>
        <v>#DIV/0!</v>
      </c>
      <c r="AQ696" s="119" t="e">
        <f t="shared" si="423"/>
        <v>#DIV/0!</v>
      </c>
      <c r="AR696" s="119" t="e">
        <f t="shared" si="424"/>
        <v>#DIV/0!</v>
      </c>
      <c r="AS696" s="114" t="e">
        <f t="shared" si="425"/>
        <v>#DIV/0!</v>
      </c>
      <c r="AT696" s="114" t="e">
        <f t="shared" si="398"/>
        <v>#DIV/0!</v>
      </c>
      <c r="AU696" s="114" t="e">
        <f t="shared" si="426"/>
        <v>#DIV/0!</v>
      </c>
      <c r="AV696" s="114" t="e">
        <f t="shared" si="399"/>
        <v>#DIV/0!</v>
      </c>
      <c r="AW696" s="69" t="e">
        <f t="shared" si="427"/>
        <v>#DIV/0!</v>
      </c>
      <c r="AX696" s="69" t="e">
        <f t="shared" si="428"/>
        <v>#DIV/0!</v>
      </c>
    </row>
    <row r="697" spans="4:50" ht="15.75">
      <c r="D697" s="41">
        <f>'Input Data'!E710</f>
        <v>0</v>
      </c>
      <c r="E697" s="43">
        <f>'Input Data'!F710</f>
        <v>0</v>
      </c>
      <c r="F697" s="43">
        <f>'Input Data'!G710</f>
        <v>0</v>
      </c>
      <c r="G697" s="43">
        <f>'Input Data'!H710</f>
        <v>0</v>
      </c>
      <c r="H697" s="41">
        <f>('Input Data'!E710)/3.28084</f>
        <v>0</v>
      </c>
      <c r="I697" s="43">
        <f t="shared" si="400"/>
        <v>0</v>
      </c>
      <c r="J697" s="43">
        <f t="shared" si="401"/>
        <v>-99</v>
      </c>
      <c r="K697" s="43">
        <f t="shared" si="402"/>
        <v>0</v>
      </c>
      <c r="L697" s="43">
        <f t="shared" si="403"/>
        <v>-99</v>
      </c>
      <c r="M697" s="43">
        <f t="shared" si="404"/>
        <v>0</v>
      </c>
      <c r="N697" s="43">
        <f t="shared" si="405"/>
        <v>-99</v>
      </c>
      <c r="O697" s="43" t="e">
        <f t="shared" si="406"/>
        <v>#DIV/0!</v>
      </c>
      <c r="P697" s="108">
        <f t="shared" si="407"/>
        <v>-99</v>
      </c>
      <c r="Q697" s="128" t="str">
        <f>IF(D697&lt;'Input Data'!$V$4," ",IF(I697=0," ",IF(K697=0," ",12+1.5*LN(K697+0.1))))</f>
        <v xml:space="preserve"> </v>
      </c>
      <c r="R697" s="120">
        <f t="shared" si="408"/>
        <v>-0.63022410000000006</v>
      </c>
      <c r="S697" s="109">
        <f t="shared" si="409"/>
        <v>0</v>
      </c>
      <c r="T697" s="110">
        <f t="shared" si="410"/>
        <v>0</v>
      </c>
      <c r="U697" s="109">
        <f t="shared" si="390"/>
        <v>0</v>
      </c>
      <c r="V697" s="69" t="e">
        <f t="shared" si="411"/>
        <v>#DIV/0!</v>
      </c>
      <c r="W697" s="109" t="e">
        <f t="shared" si="391"/>
        <v>#DIV/0!</v>
      </c>
      <c r="X697" s="109" t="e">
        <f t="shared" si="392"/>
        <v>#DIV/0!</v>
      </c>
      <c r="Y697" s="109" t="e">
        <f t="shared" si="393"/>
        <v>#DIV/0!</v>
      </c>
      <c r="Z697" s="109" t="e">
        <f t="shared" si="394"/>
        <v>#DIV/0!</v>
      </c>
      <c r="AA697" s="235" t="str">
        <f>IF(D697&lt;'Input Data'!$V$4," ",IF(I697=0," ",IF(K697=0," ",IF(AX697=4,28,IF(AX697=3,28,IF(AX697=2,28,IF(AX697=1,28,IF(AB697&gt;43,43,AB697))))))))</f>
        <v xml:space="preserve"> </v>
      </c>
      <c r="AB697" s="111" t="e">
        <f t="shared" si="395"/>
        <v>#DIV/0!</v>
      </c>
      <c r="AC697" s="128" t="e">
        <f t="shared" si="412"/>
        <v>#DIV/0!</v>
      </c>
      <c r="AD697" s="81">
        <f t="shared" si="396"/>
        <v>-99</v>
      </c>
      <c r="AE697" s="128" t="str">
        <f>IF(D697&lt;'Input Data'!$V$4," ",IF(I697=0," ",IF(K697=0," ",5*(I697-S697))))</f>
        <v xml:space="preserve"> </v>
      </c>
      <c r="AF697" s="81">
        <f t="shared" si="413"/>
        <v>-0.99</v>
      </c>
      <c r="AG697" s="81">
        <f t="shared" si="397"/>
        <v>-99</v>
      </c>
      <c r="AH697" s="119" t="e">
        <f t="shared" si="414"/>
        <v>#DIV/0!</v>
      </c>
      <c r="AI697" s="130" t="e">
        <f t="shared" si="415"/>
        <v>#DIV/0!</v>
      </c>
      <c r="AJ697" s="119" t="e">
        <f t="shared" si="416"/>
        <v>#DIV/0!</v>
      </c>
      <c r="AK697" s="119">
        <f t="shared" si="417"/>
        <v>-99</v>
      </c>
      <c r="AL697" s="69" t="e">
        <f t="shared" si="418"/>
        <v>#DIV/0!</v>
      </c>
      <c r="AM697" s="114" t="e">
        <f t="shared" si="419"/>
        <v>#DIV/0!</v>
      </c>
      <c r="AN697" s="119" t="e">
        <f t="shared" si="420"/>
        <v>#DIV/0!</v>
      </c>
      <c r="AO697" s="119" t="e">
        <f t="shared" si="421"/>
        <v>#DIV/0!</v>
      </c>
      <c r="AP697" s="119" t="e">
        <f t="shared" si="422"/>
        <v>#DIV/0!</v>
      </c>
      <c r="AQ697" s="119" t="e">
        <f t="shared" si="423"/>
        <v>#DIV/0!</v>
      </c>
      <c r="AR697" s="119" t="e">
        <f t="shared" si="424"/>
        <v>#DIV/0!</v>
      </c>
      <c r="AS697" s="114" t="e">
        <f t="shared" si="425"/>
        <v>#DIV/0!</v>
      </c>
      <c r="AT697" s="114" t="e">
        <f t="shared" si="398"/>
        <v>#DIV/0!</v>
      </c>
      <c r="AU697" s="114" t="e">
        <f t="shared" si="426"/>
        <v>#DIV/0!</v>
      </c>
      <c r="AV697" s="114" t="e">
        <f t="shared" si="399"/>
        <v>#DIV/0!</v>
      </c>
      <c r="AW697" s="69" t="e">
        <f t="shared" si="427"/>
        <v>#DIV/0!</v>
      </c>
      <c r="AX697" s="69" t="e">
        <f t="shared" si="428"/>
        <v>#DIV/0!</v>
      </c>
    </row>
    <row r="698" spans="4:50" ht="15.75">
      <c r="D698" s="41">
        <f>'Input Data'!E711</f>
        <v>0</v>
      </c>
      <c r="E698" s="43">
        <f>'Input Data'!F711</f>
        <v>0</v>
      </c>
      <c r="F698" s="43">
        <f>'Input Data'!G711</f>
        <v>0</v>
      </c>
      <c r="G698" s="43">
        <f>'Input Data'!H711</f>
        <v>0</v>
      </c>
      <c r="H698" s="41">
        <f>('Input Data'!E711)/3.28084</f>
        <v>0</v>
      </c>
      <c r="I698" s="43">
        <f t="shared" si="400"/>
        <v>0</v>
      </c>
      <c r="J698" s="43">
        <f t="shared" si="401"/>
        <v>-99</v>
      </c>
      <c r="K698" s="43">
        <f t="shared" si="402"/>
        <v>0</v>
      </c>
      <c r="L698" s="43">
        <f t="shared" si="403"/>
        <v>-99</v>
      </c>
      <c r="M698" s="43">
        <f t="shared" si="404"/>
        <v>0</v>
      </c>
      <c r="N698" s="43">
        <f t="shared" si="405"/>
        <v>-99</v>
      </c>
      <c r="O698" s="43" t="e">
        <f t="shared" si="406"/>
        <v>#DIV/0!</v>
      </c>
      <c r="P698" s="108">
        <f t="shared" si="407"/>
        <v>-99</v>
      </c>
      <c r="Q698" s="128" t="str">
        <f>IF(D698&lt;'Input Data'!$V$4," ",IF(I698=0," ",IF(K698=0," ",12+1.5*LN(K698+0.1))))</f>
        <v xml:space="preserve"> </v>
      </c>
      <c r="R698" s="120">
        <f t="shared" si="408"/>
        <v>-0.63022410000000006</v>
      </c>
      <c r="S698" s="109">
        <f t="shared" si="409"/>
        <v>0</v>
      </c>
      <c r="T698" s="110">
        <f t="shared" si="410"/>
        <v>0</v>
      </c>
      <c r="U698" s="109">
        <f t="shared" si="390"/>
        <v>0</v>
      </c>
      <c r="V698" s="69" t="e">
        <f t="shared" si="411"/>
        <v>#DIV/0!</v>
      </c>
      <c r="W698" s="109" t="e">
        <f t="shared" si="391"/>
        <v>#DIV/0!</v>
      </c>
      <c r="X698" s="109" t="e">
        <f t="shared" si="392"/>
        <v>#DIV/0!</v>
      </c>
      <c r="Y698" s="109" t="e">
        <f t="shared" si="393"/>
        <v>#DIV/0!</v>
      </c>
      <c r="Z698" s="109" t="e">
        <f t="shared" si="394"/>
        <v>#DIV/0!</v>
      </c>
      <c r="AA698" s="235" t="str">
        <f>IF(D698&lt;'Input Data'!$V$4," ",IF(I698=0," ",IF(K698=0," ",IF(AX698=4,28,IF(AX698=3,28,IF(AX698=2,28,IF(AX698=1,28,IF(AB698&gt;43,43,AB698))))))))</f>
        <v xml:space="preserve"> </v>
      </c>
      <c r="AB698" s="111" t="e">
        <f t="shared" si="395"/>
        <v>#DIV/0!</v>
      </c>
      <c r="AC698" s="128" t="e">
        <f t="shared" si="412"/>
        <v>#DIV/0!</v>
      </c>
      <c r="AD698" s="81">
        <f t="shared" si="396"/>
        <v>-99</v>
      </c>
      <c r="AE698" s="128" t="str">
        <f>IF(D698&lt;'Input Data'!$V$4," ",IF(I698=0," ",IF(K698=0," ",5*(I698-S698))))</f>
        <v xml:space="preserve"> </v>
      </c>
      <c r="AF698" s="81">
        <f t="shared" si="413"/>
        <v>-0.99</v>
      </c>
      <c r="AG698" s="81">
        <f t="shared" si="397"/>
        <v>-99</v>
      </c>
      <c r="AH698" s="119" t="e">
        <f t="shared" si="414"/>
        <v>#DIV/0!</v>
      </c>
      <c r="AI698" s="130" t="e">
        <f t="shared" si="415"/>
        <v>#DIV/0!</v>
      </c>
      <c r="AJ698" s="119" t="e">
        <f t="shared" si="416"/>
        <v>#DIV/0!</v>
      </c>
      <c r="AK698" s="119">
        <f t="shared" si="417"/>
        <v>-99</v>
      </c>
      <c r="AL698" s="69" t="e">
        <f t="shared" si="418"/>
        <v>#DIV/0!</v>
      </c>
      <c r="AM698" s="114" t="e">
        <f t="shared" si="419"/>
        <v>#DIV/0!</v>
      </c>
      <c r="AN698" s="119" t="e">
        <f t="shared" si="420"/>
        <v>#DIV/0!</v>
      </c>
      <c r="AO698" s="119" t="e">
        <f t="shared" si="421"/>
        <v>#DIV/0!</v>
      </c>
      <c r="AP698" s="119" t="e">
        <f t="shared" si="422"/>
        <v>#DIV/0!</v>
      </c>
      <c r="AQ698" s="119" t="e">
        <f t="shared" si="423"/>
        <v>#DIV/0!</v>
      </c>
      <c r="AR698" s="119" t="e">
        <f t="shared" si="424"/>
        <v>#DIV/0!</v>
      </c>
      <c r="AS698" s="114" t="e">
        <f t="shared" si="425"/>
        <v>#DIV/0!</v>
      </c>
      <c r="AT698" s="114" t="e">
        <f t="shared" si="398"/>
        <v>#DIV/0!</v>
      </c>
      <c r="AU698" s="114" t="e">
        <f t="shared" si="426"/>
        <v>#DIV/0!</v>
      </c>
      <c r="AV698" s="114" t="e">
        <f t="shared" si="399"/>
        <v>#DIV/0!</v>
      </c>
      <c r="AW698" s="69" t="e">
        <f t="shared" si="427"/>
        <v>#DIV/0!</v>
      </c>
      <c r="AX698" s="69" t="e">
        <f t="shared" si="428"/>
        <v>#DIV/0!</v>
      </c>
    </row>
    <row r="699" spans="4:50" ht="15.75">
      <c r="D699" s="41">
        <f>'Input Data'!E712</f>
        <v>0</v>
      </c>
      <c r="E699" s="43">
        <f>'Input Data'!F712</f>
        <v>0</v>
      </c>
      <c r="F699" s="43">
        <f>'Input Data'!G712</f>
        <v>0</v>
      </c>
      <c r="G699" s="43">
        <f>'Input Data'!H712</f>
        <v>0</v>
      </c>
      <c r="H699" s="41">
        <f>('Input Data'!E712)/3.28084</f>
        <v>0</v>
      </c>
      <c r="I699" s="43">
        <f t="shared" si="400"/>
        <v>0</v>
      </c>
      <c r="J699" s="43">
        <f t="shared" si="401"/>
        <v>-99</v>
      </c>
      <c r="K699" s="43">
        <f t="shared" si="402"/>
        <v>0</v>
      </c>
      <c r="L699" s="43">
        <f t="shared" si="403"/>
        <v>-99</v>
      </c>
      <c r="M699" s="43">
        <f t="shared" si="404"/>
        <v>0</v>
      </c>
      <c r="N699" s="43">
        <f t="shared" si="405"/>
        <v>-99</v>
      </c>
      <c r="O699" s="43" t="e">
        <f t="shared" si="406"/>
        <v>#DIV/0!</v>
      </c>
      <c r="P699" s="108">
        <f t="shared" si="407"/>
        <v>-99</v>
      </c>
      <c r="Q699" s="128" t="str">
        <f>IF(D699&lt;'Input Data'!$V$4," ",IF(I699=0," ",IF(K699=0," ",12+1.5*LN(K699+0.1))))</f>
        <v xml:space="preserve"> </v>
      </c>
      <c r="R699" s="120">
        <f t="shared" si="408"/>
        <v>-0.63022410000000006</v>
      </c>
      <c r="S699" s="109">
        <f t="shared" si="409"/>
        <v>0</v>
      </c>
      <c r="T699" s="110">
        <f t="shared" si="410"/>
        <v>0</v>
      </c>
      <c r="U699" s="109">
        <f t="shared" si="390"/>
        <v>0</v>
      </c>
      <c r="V699" s="69" t="e">
        <f t="shared" si="411"/>
        <v>#DIV/0!</v>
      </c>
      <c r="W699" s="109" t="e">
        <f t="shared" si="391"/>
        <v>#DIV/0!</v>
      </c>
      <c r="X699" s="109" t="e">
        <f t="shared" si="392"/>
        <v>#DIV/0!</v>
      </c>
      <c r="Y699" s="109" t="e">
        <f t="shared" si="393"/>
        <v>#DIV/0!</v>
      </c>
      <c r="Z699" s="109" t="e">
        <f t="shared" si="394"/>
        <v>#DIV/0!</v>
      </c>
      <c r="AA699" s="235" t="str">
        <f>IF(D699&lt;'Input Data'!$V$4," ",IF(I699=0," ",IF(K699=0," ",IF(AX699=4,28,IF(AX699=3,28,IF(AX699=2,28,IF(AX699=1,28,IF(AB699&gt;43,43,AB699))))))))</f>
        <v xml:space="preserve"> </v>
      </c>
      <c r="AB699" s="111" t="e">
        <f t="shared" si="395"/>
        <v>#DIV/0!</v>
      </c>
      <c r="AC699" s="128" t="e">
        <f t="shared" si="412"/>
        <v>#DIV/0!</v>
      </c>
      <c r="AD699" s="81">
        <f t="shared" si="396"/>
        <v>-99</v>
      </c>
      <c r="AE699" s="128" t="str">
        <f>IF(D699&lt;'Input Data'!$V$4," ",IF(I699=0," ",IF(K699=0," ",5*(I699-S699))))</f>
        <v xml:space="preserve"> </v>
      </c>
      <c r="AF699" s="81">
        <f t="shared" si="413"/>
        <v>-0.99</v>
      </c>
      <c r="AG699" s="81">
        <f t="shared" si="397"/>
        <v>-99</v>
      </c>
      <c r="AH699" s="119" t="e">
        <f t="shared" si="414"/>
        <v>#DIV/0!</v>
      </c>
      <c r="AI699" s="130" t="e">
        <f t="shared" si="415"/>
        <v>#DIV/0!</v>
      </c>
      <c r="AJ699" s="119" t="e">
        <f t="shared" si="416"/>
        <v>#DIV/0!</v>
      </c>
      <c r="AK699" s="119">
        <f t="shared" si="417"/>
        <v>-99</v>
      </c>
      <c r="AL699" s="69" t="e">
        <f t="shared" si="418"/>
        <v>#DIV/0!</v>
      </c>
      <c r="AM699" s="114" t="e">
        <f t="shared" si="419"/>
        <v>#DIV/0!</v>
      </c>
      <c r="AN699" s="119" t="e">
        <f t="shared" si="420"/>
        <v>#DIV/0!</v>
      </c>
      <c r="AO699" s="119" t="e">
        <f t="shared" si="421"/>
        <v>#DIV/0!</v>
      </c>
      <c r="AP699" s="119" t="e">
        <f t="shared" si="422"/>
        <v>#DIV/0!</v>
      </c>
      <c r="AQ699" s="119" t="e">
        <f t="shared" si="423"/>
        <v>#DIV/0!</v>
      </c>
      <c r="AR699" s="119" t="e">
        <f t="shared" si="424"/>
        <v>#DIV/0!</v>
      </c>
      <c r="AS699" s="114" t="e">
        <f t="shared" si="425"/>
        <v>#DIV/0!</v>
      </c>
      <c r="AT699" s="114" t="e">
        <f t="shared" si="398"/>
        <v>#DIV/0!</v>
      </c>
      <c r="AU699" s="114" t="e">
        <f t="shared" si="426"/>
        <v>#DIV/0!</v>
      </c>
      <c r="AV699" s="114" t="e">
        <f t="shared" si="399"/>
        <v>#DIV/0!</v>
      </c>
      <c r="AW699" s="69" t="e">
        <f t="shared" si="427"/>
        <v>#DIV/0!</v>
      </c>
      <c r="AX699" s="69" t="e">
        <f t="shared" si="428"/>
        <v>#DIV/0!</v>
      </c>
    </row>
    <row r="700" spans="4:50" ht="15.75">
      <c r="D700" s="41">
        <f>'Input Data'!E713</f>
        <v>0</v>
      </c>
      <c r="E700" s="43">
        <f>'Input Data'!F713</f>
        <v>0</v>
      </c>
      <c r="F700" s="43">
        <f>'Input Data'!G713</f>
        <v>0</v>
      </c>
      <c r="G700" s="43">
        <f>'Input Data'!H713</f>
        <v>0</v>
      </c>
      <c r="H700" s="41">
        <f>('Input Data'!E713)/3.28084</f>
        <v>0</v>
      </c>
      <c r="I700" s="43">
        <f t="shared" si="400"/>
        <v>0</v>
      </c>
      <c r="J700" s="43">
        <f t="shared" si="401"/>
        <v>-99</v>
      </c>
      <c r="K700" s="43">
        <f t="shared" si="402"/>
        <v>0</v>
      </c>
      <c r="L700" s="43">
        <f t="shared" si="403"/>
        <v>-99</v>
      </c>
      <c r="M700" s="43">
        <f t="shared" si="404"/>
        <v>0</v>
      </c>
      <c r="N700" s="43">
        <f t="shared" si="405"/>
        <v>-99</v>
      </c>
      <c r="O700" s="43" t="e">
        <f t="shared" si="406"/>
        <v>#DIV/0!</v>
      </c>
      <c r="P700" s="108">
        <f t="shared" si="407"/>
        <v>-99</v>
      </c>
      <c r="Q700" s="128" t="str">
        <f>IF(D700&lt;'Input Data'!$V$4," ",IF(I700=0," ",IF(K700=0," ",12+1.5*LN(K700+0.1))))</f>
        <v xml:space="preserve"> </v>
      </c>
      <c r="R700" s="120">
        <f t="shared" si="408"/>
        <v>-0.63022410000000006</v>
      </c>
      <c r="S700" s="109">
        <f t="shared" si="409"/>
        <v>0</v>
      </c>
      <c r="T700" s="110">
        <f t="shared" si="410"/>
        <v>0</v>
      </c>
      <c r="U700" s="109">
        <f t="shared" si="390"/>
        <v>0</v>
      </c>
      <c r="V700" s="69" t="e">
        <f t="shared" si="411"/>
        <v>#DIV/0!</v>
      </c>
      <c r="W700" s="109" t="e">
        <f t="shared" si="391"/>
        <v>#DIV/0!</v>
      </c>
      <c r="X700" s="109" t="e">
        <f t="shared" si="392"/>
        <v>#DIV/0!</v>
      </c>
      <c r="Y700" s="109" t="e">
        <f t="shared" si="393"/>
        <v>#DIV/0!</v>
      </c>
      <c r="Z700" s="109" t="e">
        <f t="shared" si="394"/>
        <v>#DIV/0!</v>
      </c>
      <c r="AA700" s="235" t="str">
        <f>IF(D700&lt;'Input Data'!$V$4," ",IF(I700=0," ",IF(K700=0," ",IF(AX700=4,28,IF(AX700=3,28,IF(AX700=2,28,IF(AX700=1,28,IF(AB700&gt;43,43,AB700))))))))</f>
        <v xml:space="preserve"> </v>
      </c>
      <c r="AB700" s="111" t="e">
        <f t="shared" si="395"/>
        <v>#DIV/0!</v>
      </c>
      <c r="AC700" s="128" t="e">
        <f t="shared" si="412"/>
        <v>#DIV/0!</v>
      </c>
      <c r="AD700" s="81">
        <f t="shared" si="396"/>
        <v>-99</v>
      </c>
      <c r="AE700" s="128" t="str">
        <f>IF(D700&lt;'Input Data'!$V$4," ",IF(I700=0," ",IF(K700=0," ",5*(I700-S700))))</f>
        <v xml:space="preserve"> </v>
      </c>
      <c r="AF700" s="81">
        <f t="shared" si="413"/>
        <v>-0.99</v>
      </c>
      <c r="AG700" s="81">
        <f t="shared" si="397"/>
        <v>-99</v>
      </c>
      <c r="AH700" s="119" t="e">
        <f t="shared" si="414"/>
        <v>#DIV/0!</v>
      </c>
      <c r="AI700" s="130" t="e">
        <f t="shared" si="415"/>
        <v>#DIV/0!</v>
      </c>
      <c r="AJ700" s="119" t="e">
        <f t="shared" si="416"/>
        <v>#DIV/0!</v>
      </c>
      <c r="AK700" s="119">
        <f t="shared" si="417"/>
        <v>-99</v>
      </c>
      <c r="AL700" s="69" t="e">
        <f t="shared" si="418"/>
        <v>#DIV/0!</v>
      </c>
      <c r="AM700" s="114" t="e">
        <f t="shared" si="419"/>
        <v>#DIV/0!</v>
      </c>
      <c r="AN700" s="119" t="e">
        <f t="shared" si="420"/>
        <v>#DIV/0!</v>
      </c>
      <c r="AO700" s="119" t="e">
        <f t="shared" si="421"/>
        <v>#DIV/0!</v>
      </c>
      <c r="AP700" s="119" t="e">
        <f t="shared" si="422"/>
        <v>#DIV/0!</v>
      </c>
      <c r="AQ700" s="119" t="e">
        <f t="shared" si="423"/>
        <v>#DIV/0!</v>
      </c>
      <c r="AR700" s="119" t="e">
        <f t="shared" si="424"/>
        <v>#DIV/0!</v>
      </c>
      <c r="AS700" s="114" t="e">
        <f t="shared" si="425"/>
        <v>#DIV/0!</v>
      </c>
      <c r="AT700" s="114" t="e">
        <f t="shared" si="398"/>
        <v>#DIV/0!</v>
      </c>
      <c r="AU700" s="114" t="e">
        <f t="shared" si="426"/>
        <v>#DIV/0!</v>
      </c>
      <c r="AV700" s="114" t="e">
        <f t="shared" si="399"/>
        <v>#DIV/0!</v>
      </c>
      <c r="AW700" s="69" t="e">
        <f t="shared" si="427"/>
        <v>#DIV/0!</v>
      </c>
      <c r="AX700" s="69" t="e">
        <f t="shared" si="428"/>
        <v>#DIV/0!</v>
      </c>
    </row>
    <row r="701" spans="4:50" ht="15.75">
      <c r="D701" s="41">
        <f>'Input Data'!E714</f>
        <v>0</v>
      </c>
      <c r="E701" s="43">
        <f>'Input Data'!F714</f>
        <v>0</v>
      </c>
      <c r="F701" s="43">
        <f>'Input Data'!G714</f>
        <v>0</v>
      </c>
      <c r="G701" s="43">
        <f>'Input Data'!H714</f>
        <v>0</v>
      </c>
      <c r="H701" s="41">
        <f>('Input Data'!E714)/3.28084</f>
        <v>0</v>
      </c>
      <c r="I701" s="43">
        <f t="shared" si="400"/>
        <v>0</v>
      </c>
      <c r="J701" s="43">
        <f t="shared" si="401"/>
        <v>-99</v>
      </c>
      <c r="K701" s="43">
        <f t="shared" si="402"/>
        <v>0</v>
      </c>
      <c r="L701" s="43">
        <f t="shared" si="403"/>
        <v>-99</v>
      </c>
      <c r="M701" s="43">
        <f t="shared" si="404"/>
        <v>0</v>
      </c>
      <c r="N701" s="43">
        <f t="shared" si="405"/>
        <v>-99</v>
      </c>
      <c r="O701" s="43" t="e">
        <f t="shared" si="406"/>
        <v>#DIV/0!</v>
      </c>
      <c r="P701" s="108">
        <f t="shared" si="407"/>
        <v>-99</v>
      </c>
      <c r="Q701" s="128" t="str">
        <f>IF(D701&lt;'Input Data'!$V$4," ",IF(I701=0," ",IF(K701=0," ",12+1.5*LN(K701+0.1))))</f>
        <v xml:space="preserve"> </v>
      </c>
      <c r="R701" s="120">
        <f t="shared" si="408"/>
        <v>-0.63022410000000006</v>
      </c>
      <c r="S701" s="109">
        <f t="shared" si="409"/>
        <v>0</v>
      </c>
      <c r="T701" s="110">
        <f t="shared" si="410"/>
        <v>0</v>
      </c>
      <c r="U701" s="109">
        <f t="shared" si="390"/>
        <v>0</v>
      </c>
      <c r="V701" s="69" t="e">
        <f t="shared" si="411"/>
        <v>#DIV/0!</v>
      </c>
      <c r="W701" s="109" t="e">
        <f t="shared" si="391"/>
        <v>#DIV/0!</v>
      </c>
      <c r="X701" s="109" t="e">
        <f t="shared" si="392"/>
        <v>#DIV/0!</v>
      </c>
      <c r="Y701" s="109" t="e">
        <f t="shared" si="393"/>
        <v>#DIV/0!</v>
      </c>
      <c r="Z701" s="109" t="e">
        <f t="shared" si="394"/>
        <v>#DIV/0!</v>
      </c>
      <c r="AA701" s="235" t="str">
        <f>IF(D701&lt;'Input Data'!$V$4," ",IF(I701=0," ",IF(K701=0," ",IF(AX701=4,28,IF(AX701=3,28,IF(AX701=2,28,IF(AX701=1,28,IF(AB701&gt;43,43,AB701))))))))</f>
        <v xml:space="preserve"> </v>
      </c>
      <c r="AB701" s="111" t="e">
        <f t="shared" si="395"/>
        <v>#DIV/0!</v>
      </c>
      <c r="AC701" s="128" t="e">
        <f t="shared" si="412"/>
        <v>#DIV/0!</v>
      </c>
      <c r="AD701" s="81">
        <f t="shared" si="396"/>
        <v>-99</v>
      </c>
      <c r="AE701" s="128" t="str">
        <f>IF(D701&lt;'Input Data'!$V$4," ",IF(I701=0," ",IF(K701=0," ",5*(I701-S701))))</f>
        <v xml:space="preserve"> </v>
      </c>
      <c r="AF701" s="81">
        <f t="shared" si="413"/>
        <v>-0.99</v>
      </c>
      <c r="AG701" s="81">
        <f t="shared" si="397"/>
        <v>-99</v>
      </c>
      <c r="AH701" s="119" t="e">
        <f t="shared" si="414"/>
        <v>#DIV/0!</v>
      </c>
      <c r="AI701" s="130" t="e">
        <f t="shared" si="415"/>
        <v>#DIV/0!</v>
      </c>
      <c r="AJ701" s="119" t="e">
        <f t="shared" si="416"/>
        <v>#DIV/0!</v>
      </c>
      <c r="AK701" s="119">
        <f t="shared" si="417"/>
        <v>-99</v>
      </c>
      <c r="AL701" s="69" t="e">
        <f t="shared" si="418"/>
        <v>#DIV/0!</v>
      </c>
      <c r="AM701" s="114" t="e">
        <f t="shared" si="419"/>
        <v>#DIV/0!</v>
      </c>
      <c r="AN701" s="119" t="e">
        <f t="shared" si="420"/>
        <v>#DIV/0!</v>
      </c>
      <c r="AO701" s="119" t="e">
        <f t="shared" si="421"/>
        <v>#DIV/0!</v>
      </c>
      <c r="AP701" s="119" t="e">
        <f t="shared" si="422"/>
        <v>#DIV/0!</v>
      </c>
      <c r="AQ701" s="119" t="e">
        <f t="shared" si="423"/>
        <v>#DIV/0!</v>
      </c>
      <c r="AR701" s="119" t="e">
        <f t="shared" si="424"/>
        <v>#DIV/0!</v>
      </c>
      <c r="AS701" s="114" t="e">
        <f t="shared" si="425"/>
        <v>#DIV/0!</v>
      </c>
      <c r="AT701" s="114" t="e">
        <f t="shared" si="398"/>
        <v>#DIV/0!</v>
      </c>
      <c r="AU701" s="114" t="e">
        <f t="shared" si="426"/>
        <v>#DIV/0!</v>
      </c>
      <c r="AV701" s="114" t="e">
        <f t="shared" si="399"/>
        <v>#DIV/0!</v>
      </c>
      <c r="AW701" s="69" t="e">
        <f t="shared" si="427"/>
        <v>#DIV/0!</v>
      </c>
      <c r="AX701" s="69" t="e">
        <f t="shared" si="428"/>
        <v>#DIV/0!</v>
      </c>
    </row>
    <row r="702" spans="4:50" ht="15.75">
      <c r="D702" s="41">
        <f>'Input Data'!E715</f>
        <v>0</v>
      </c>
      <c r="E702" s="43">
        <f>'Input Data'!F715</f>
        <v>0</v>
      </c>
      <c r="F702" s="43">
        <f>'Input Data'!G715</f>
        <v>0</v>
      </c>
      <c r="G702" s="43">
        <f>'Input Data'!H715</f>
        <v>0</v>
      </c>
      <c r="H702" s="41">
        <f>('Input Data'!E715)/3.28084</f>
        <v>0</v>
      </c>
      <c r="I702" s="43">
        <f t="shared" si="400"/>
        <v>0</v>
      </c>
      <c r="J702" s="43">
        <f t="shared" si="401"/>
        <v>-99</v>
      </c>
      <c r="K702" s="43">
        <f t="shared" si="402"/>
        <v>0</v>
      </c>
      <c r="L702" s="43">
        <f t="shared" si="403"/>
        <v>-99</v>
      </c>
      <c r="M702" s="43">
        <f t="shared" si="404"/>
        <v>0</v>
      </c>
      <c r="N702" s="43">
        <f t="shared" si="405"/>
        <v>-99</v>
      </c>
      <c r="O702" s="43" t="e">
        <f t="shared" si="406"/>
        <v>#DIV/0!</v>
      </c>
      <c r="P702" s="108">
        <f t="shared" si="407"/>
        <v>-99</v>
      </c>
      <c r="Q702" s="128" t="str">
        <f>IF(D702&lt;'Input Data'!$V$4," ",IF(I702=0," ",IF(K702=0," ",12+1.5*LN(K702+0.1))))</f>
        <v xml:space="preserve"> </v>
      </c>
      <c r="R702" s="120">
        <f t="shared" si="408"/>
        <v>-0.63022410000000006</v>
      </c>
      <c r="S702" s="109">
        <f t="shared" si="409"/>
        <v>0</v>
      </c>
      <c r="T702" s="110">
        <f t="shared" si="410"/>
        <v>0</v>
      </c>
      <c r="U702" s="109">
        <f t="shared" si="390"/>
        <v>0</v>
      </c>
      <c r="V702" s="69" t="e">
        <f t="shared" si="411"/>
        <v>#DIV/0!</v>
      </c>
      <c r="W702" s="109" t="e">
        <f t="shared" si="391"/>
        <v>#DIV/0!</v>
      </c>
      <c r="X702" s="109" t="e">
        <f t="shared" si="392"/>
        <v>#DIV/0!</v>
      </c>
      <c r="Y702" s="109" t="e">
        <f t="shared" si="393"/>
        <v>#DIV/0!</v>
      </c>
      <c r="Z702" s="109" t="e">
        <f t="shared" si="394"/>
        <v>#DIV/0!</v>
      </c>
      <c r="AA702" s="235" t="str">
        <f>IF(D702&lt;'Input Data'!$V$4," ",IF(I702=0," ",IF(K702=0," ",IF(AX702=4,28,IF(AX702=3,28,IF(AX702=2,28,IF(AX702=1,28,IF(AB702&gt;43,43,AB702))))))))</f>
        <v xml:space="preserve"> </v>
      </c>
      <c r="AB702" s="111" t="e">
        <f t="shared" si="395"/>
        <v>#DIV/0!</v>
      </c>
      <c r="AC702" s="128" t="e">
        <f t="shared" si="412"/>
        <v>#DIV/0!</v>
      </c>
      <c r="AD702" s="81">
        <f t="shared" si="396"/>
        <v>-99</v>
      </c>
      <c r="AE702" s="128" t="str">
        <f>IF(D702&lt;'Input Data'!$V$4," ",IF(I702=0," ",IF(K702=0," ",5*(I702-S702))))</f>
        <v xml:space="preserve"> </v>
      </c>
      <c r="AF702" s="81">
        <f t="shared" si="413"/>
        <v>-0.99</v>
      </c>
      <c r="AG702" s="81">
        <f t="shared" si="397"/>
        <v>-99</v>
      </c>
      <c r="AH702" s="119" t="e">
        <f t="shared" si="414"/>
        <v>#DIV/0!</v>
      </c>
      <c r="AI702" s="130" t="e">
        <f t="shared" si="415"/>
        <v>#DIV/0!</v>
      </c>
      <c r="AJ702" s="119" t="e">
        <f t="shared" si="416"/>
        <v>#DIV/0!</v>
      </c>
      <c r="AK702" s="119">
        <f t="shared" si="417"/>
        <v>-99</v>
      </c>
      <c r="AL702" s="69" t="e">
        <f t="shared" si="418"/>
        <v>#DIV/0!</v>
      </c>
      <c r="AM702" s="114" t="e">
        <f t="shared" si="419"/>
        <v>#DIV/0!</v>
      </c>
      <c r="AN702" s="119" t="e">
        <f t="shared" si="420"/>
        <v>#DIV/0!</v>
      </c>
      <c r="AO702" s="119" t="e">
        <f t="shared" si="421"/>
        <v>#DIV/0!</v>
      </c>
      <c r="AP702" s="119" t="e">
        <f t="shared" si="422"/>
        <v>#DIV/0!</v>
      </c>
      <c r="AQ702" s="119" t="e">
        <f t="shared" si="423"/>
        <v>#DIV/0!</v>
      </c>
      <c r="AR702" s="119" t="e">
        <f t="shared" si="424"/>
        <v>#DIV/0!</v>
      </c>
      <c r="AS702" s="114" t="e">
        <f t="shared" si="425"/>
        <v>#DIV/0!</v>
      </c>
      <c r="AT702" s="114" t="e">
        <f t="shared" si="398"/>
        <v>#DIV/0!</v>
      </c>
      <c r="AU702" s="114" t="e">
        <f t="shared" si="426"/>
        <v>#DIV/0!</v>
      </c>
      <c r="AV702" s="114" t="e">
        <f t="shared" si="399"/>
        <v>#DIV/0!</v>
      </c>
      <c r="AW702" s="69" t="e">
        <f t="shared" si="427"/>
        <v>#DIV/0!</v>
      </c>
      <c r="AX702" s="69" t="e">
        <f t="shared" si="428"/>
        <v>#DIV/0!</v>
      </c>
    </row>
    <row r="703" spans="4:50" ht="15.75">
      <c r="D703" s="41">
        <f>'Input Data'!E716</f>
        <v>0</v>
      </c>
      <c r="E703" s="43">
        <f>'Input Data'!F716</f>
        <v>0</v>
      </c>
      <c r="F703" s="43">
        <f>'Input Data'!G716</f>
        <v>0</v>
      </c>
      <c r="G703" s="43">
        <f>'Input Data'!H716</f>
        <v>0</v>
      </c>
      <c r="H703" s="41">
        <f>('Input Data'!E716)/3.28084</f>
        <v>0</v>
      </c>
      <c r="I703" s="43">
        <f t="shared" si="400"/>
        <v>0</v>
      </c>
      <c r="J703" s="43">
        <f t="shared" si="401"/>
        <v>-99</v>
      </c>
      <c r="K703" s="43">
        <f t="shared" si="402"/>
        <v>0</v>
      </c>
      <c r="L703" s="43">
        <f t="shared" si="403"/>
        <v>-99</v>
      </c>
      <c r="M703" s="43">
        <f t="shared" si="404"/>
        <v>0</v>
      </c>
      <c r="N703" s="43">
        <f t="shared" si="405"/>
        <v>-99</v>
      </c>
      <c r="O703" s="43" t="e">
        <f t="shared" si="406"/>
        <v>#DIV/0!</v>
      </c>
      <c r="P703" s="108">
        <f t="shared" si="407"/>
        <v>-99</v>
      </c>
      <c r="Q703" s="128" t="str">
        <f>IF(D703&lt;'Input Data'!$V$4," ",IF(I703=0," ",IF(K703=0," ",12+1.5*LN(K703+0.1))))</f>
        <v xml:space="preserve"> </v>
      </c>
      <c r="R703" s="120">
        <f t="shared" si="408"/>
        <v>-0.63022410000000006</v>
      </c>
      <c r="S703" s="109">
        <f t="shared" si="409"/>
        <v>0</v>
      </c>
      <c r="T703" s="110">
        <f t="shared" si="410"/>
        <v>0</v>
      </c>
      <c r="U703" s="109">
        <f t="shared" si="390"/>
        <v>0</v>
      </c>
      <c r="V703" s="69" t="e">
        <f t="shared" si="411"/>
        <v>#DIV/0!</v>
      </c>
      <c r="W703" s="109" t="e">
        <f t="shared" si="391"/>
        <v>#DIV/0!</v>
      </c>
      <c r="X703" s="109" t="e">
        <f t="shared" si="392"/>
        <v>#DIV/0!</v>
      </c>
      <c r="Y703" s="109" t="e">
        <f t="shared" si="393"/>
        <v>#DIV/0!</v>
      </c>
      <c r="Z703" s="109" t="e">
        <f t="shared" si="394"/>
        <v>#DIV/0!</v>
      </c>
      <c r="AA703" s="235" t="str">
        <f>IF(D703&lt;'Input Data'!$V$4," ",IF(I703=0," ",IF(K703=0," ",IF(AX703=4,28,IF(AX703=3,28,IF(AX703=2,28,IF(AX703=1,28,IF(AB703&gt;43,43,AB703))))))))</f>
        <v xml:space="preserve"> </v>
      </c>
      <c r="AB703" s="111" t="e">
        <f t="shared" si="395"/>
        <v>#DIV/0!</v>
      </c>
      <c r="AC703" s="128" t="e">
        <f t="shared" si="412"/>
        <v>#DIV/0!</v>
      </c>
      <c r="AD703" s="81">
        <f t="shared" si="396"/>
        <v>-99</v>
      </c>
      <c r="AE703" s="128" t="str">
        <f>IF(D703&lt;'Input Data'!$V$4," ",IF(I703=0," ",IF(K703=0," ",5*(I703-S703))))</f>
        <v xml:space="preserve"> </v>
      </c>
      <c r="AF703" s="81">
        <f t="shared" si="413"/>
        <v>-0.99</v>
      </c>
      <c r="AG703" s="81">
        <f t="shared" si="397"/>
        <v>-99</v>
      </c>
      <c r="AH703" s="119" t="e">
        <f t="shared" si="414"/>
        <v>#DIV/0!</v>
      </c>
      <c r="AI703" s="130" t="e">
        <f t="shared" si="415"/>
        <v>#DIV/0!</v>
      </c>
      <c r="AJ703" s="119" t="e">
        <f t="shared" si="416"/>
        <v>#DIV/0!</v>
      </c>
      <c r="AK703" s="119">
        <f t="shared" si="417"/>
        <v>-99</v>
      </c>
      <c r="AL703" s="69" t="e">
        <f t="shared" si="418"/>
        <v>#DIV/0!</v>
      </c>
      <c r="AM703" s="114" t="e">
        <f t="shared" si="419"/>
        <v>#DIV/0!</v>
      </c>
      <c r="AN703" s="119" t="e">
        <f t="shared" si="420"/>
        <v>#DIV/0!</v>
      </c>
      <c r="AO703" s="119" t="e">
        <f t="shared" si="421"/>
        <v>#DIV/0!</v>
      </c>
      <c r="AP703" s="119" t="e">
        <f t="shared" si="422"/>
        <v>#DIV/0!</v>
      </c>
      <c r="AQ703" s="119" t="e">
        <f t="shared" si="423"/>
        <v>#DIV/0!</v>
      </c>
      <c r="AR703" s="119" t="e">
        <f t="shared" si="424"/>
        <v>#DIV/0!</v>
      </c>
      <c r="AS703" s="114" t="e">
        <f t="shared" si="425"/>
        <v>#DIV/0!</v>
      </c>
      <c r="AT703" s="114" t="e">
        <f t="shared" si="398"/>
        <v>#DIV/0!</v>
      </c>
      <c r="AU703" s="114" t="e">
        <f t="shared" si="426"/>
        <v>#DIV/0!</v>
      </c>
      <c r="AV703" s="114" t="e">
        <f t="shared" si="399"/>
        <v>#DIV/0!</v>
      </c>
      <c r="AW703" s="69" t="e">
        <f t="shared" si="427"/>
        <v>#DIV/0!</v>
      </c>
      <c r="AX703" s="69" t="e">
        <f t="shared" si="428"/>
        <v>#DIV/0!</v>
      </c>
    </row>
    <row r="704" spans="4:50" ht="15.75">
      <c r="D704" s="41">
        <f>'Input Data'!E717</f>
        <v>0</v>
      </c>
      <c r="E704" s="43">
        <f>'Input Data'!F717</f>
        <v>0</v>
      </c>
      <c r="F704" s="43">
        <f>'Input Data'!G717</f>
        <v>0</v>
      </c>
      <c r="G704" s="43">
        <f>'Input Data'!H717</f>
        <v>0</v>
      </c>
      <c r="H704" s="41">
        <f>('Input Data'!E717)/3.28084</f>
        <v>0</v>
      </c>
      <c r="I704" s="43">
        <f t="shared" si="400"/>
        <v>0</v>
      </c>
      <c r="J704" s="43">
        <f t="shared" si="401"/>
        <v>-99</v>
      </c>
      <c r="K704" s="43">
        <f t="shared" si="402"/>
        <v>0</v>
      </c>
      <c r="L704" s="43">
        <f t="shared" si="403"/>
        <v>-99</v>
      </c>
      <c r="M704" s="43">
        <f t="shared" si="404"/>
        <v>0</v>
      </c>
      <c r="N704" s="43">
        <f t="shared" si="405"/>
        <v>-99</v>
      </c>
      <c r="O704" s="43" t="e">
        <f t="shared" si="406"/>
        <v>#DIV/0!</v>
      </c>
      <c r="P704" s="108">
        <f t="shared" si="407"/>
        <v>-99</v>
      </c>
      <c r="Q704" s="128" t="str">
        <f>IF(D704&lt;'Input Data'!$V$4," ",IF(I704=0," ",IF(K704=0," ",12+1.5*LN(K704+0.1))))</f>
        <v xml:space="preserve"> </v>
      </c>
      <c r="R704" s="120">
        <f t="shared" si="408"/>
        <v>-0.63022410000000006</v>
      </c>
      <c r="S704" s="109">
        <f t="shared" si="409"/>
        <v>0</v>
      </c>
      <c r="T704" s="110">
        <f t="shared" si="410"/>
        <v>0</v>
      </c>
      <c r="U704" s="109">
        <f t="shared" si="390"/>
        <v>0</v>
      </c>
      <c r="V704" s="69" t="e">
        <f t="shared" si="411"/>
        <v>#DIV/0!</v>
      </c>
      <c r="W704" s="109" t="e">
        <f t="shared" si="391"/>
        <v>#DIV/0!</v>
      </c>
      <c r="X704" s="109" t="e">
        <f t="shared" si="392"/>
        <v>#DIV/0!</v>
      </c>
      <c r="Y704" s="109" t="e">
        <f t="shared" si="393"/>
        <v>#DIV/0!</v>
      </c>
      <c r="Z704" s="109" t="e">
        <f t="shared" si="394"/>
        <v>#DIV/0!</v>
      </c>
      <c r="AA704" s="235" t="str">
        <f>IF(D704&lt;'Input Data'!$V$4," ",IF(I704=0," ",IF(K704=0," ",IF(AX704=4,28,IF(AX704=3,28,IF(AX704=2,28,IF(AX704=1,28,IF(AB704&gt;43,43,AB704))))))))</f>
        <v xml:space="preserve"> </v>
      </c>
      <c r="AB704" s="111" t="e">
        <f t="shared" si="395"/>
        <v>#DIV/0!</v>
      </c>
      <c r="AC704" s="128" t="e">
        <f t="shared" si="412"/>
        <v>#DIV/0!</v>
      </c>
      <c r="AD704" s="81">
        <f t="shared" si="396"/>
        <v>-99</v>
      </c>
      <c r="AE704" s="128" t="str">
        <f>IF(D704&lt;'Input Data'!$V$4," ",IF(I704=0," ",IF(K704=0," ",5*(I704-S704))))</f>
        <v xml:space="preserve"> </v>
      </c>
      <c r="AF704" s="81">
        <f t="shared" si="413"/>
        <v>-0.99</v>
      </c>
      <c r="AG704" s="81">
        <f t="shared" si="397"/>
        <v>-99</v>
      </c>
      <c r="AH704" s="119" t="e">
        <f t="shared" si="414"/>
        <v>#DIV/0!</v>
      </c>
      <c r="AI704" s="130" t="e">
        <f t="shared" si="415"/>
        <v>#DIV/0!</v>
      </c>
      <c r="AJ704" s="119" t="e">
        <f t="shared" si="416"/>
        <v>#DIV/0!</v>
      </c>
      <c r="AK704" s="119">
        <f t="shared" si="417"/>
        <v>-99</v>
      </c>
      <c r="AL704" s="69" t="e">
        <f t="shared" si="418"/>
        <v>#DIV/0!</v>
      </c>
      <c r="AM704" s="114" t="e">
        <f t="shared" si="419"/>
        <v>#DIV/0!</v>
      </c>
      <c r="AN704" s="119" t="e">
        <f t="shared" si="420"/>
        <v>#DIV/0!</v>
      </c>
      <c r="AO704" s="119" t="e">
        <f t="shared" si="421"/>
        <v>#DIV/0!</v>
      </c>
      <c r="AP704" s="119" t="e">
        <f t="shared" si="422"/>
        <v>#DIV/0!</v>
      </c>
      <c r="AQ704" s="119" t="e">
        <f t="shared" si="423"/>
        <v>#DIV/0!</v>
      </c>
      <c r="AR704" s="119" t="e">
        <f t="shared" si="424"/>
        <v>#DIV/0!</v>
      </c>
      <c r="AS704" s="114" t="e">
        <f t="shared" si="425"/>
        <v>#DIV/0!</v>
      </c>
      <c r="AT704" s="114" t="e">
        <f t="shared" si="398"/>
        <v>#DIV/0!</v>
      </c>
      <c r="AU704" s="114" t="e">
        <f t="shared" si="426"/>
        <v>#DIV/0!</v>
      </c>
      <c r="AV704" s="114" t="e">
        <f t="shared" si="399"/>
        <v>#DIV/0!</v>
      </c>
      <c r="AW704" s="69" t="e">
        <f t="shared" si="427"/>
        <v>#DIV/0!</v>
      </c>
      <c r="AX704" s="69" t="e">
        <f t="shared" si="428"/>
        <v>#DIV/0!</v>
      </c>
    </row>
    <row r="705" spans="4:50" ht="15.75">
      <c r="D705" s="41">
        <f>'Input Data'!E718</f>
        <v>0</v>
      </c>
      <c r="E705" s="43">
        <f>'Input Data'!F718</f>
        <v>0</v>
      </c>
      <c r="F705" s="43">
        <f>'Input Data'!G718</f>
        <v>0</v>
      </c>
      <c r="G705" s="43">
        <f>'Input Data'!H718</f>
        <v>0</v>
      </c>
      <c r="H705" s="41">
        <f>('Input Data'!E718)/3.28084</f>
        <v>0</v>
      </c>
      <c r="I705" s="43">
        <f t="shared" si="400"/>
        <v>0</v>
      </c>
      <c r="J705" s="43">
        <f t="shared" si="401"/>
        <v>-99</v>
      </c>
      <c r="K705" s="43">
        <f t="shared" si="402"/>
        <v>0</v>
      </c>
      <c r="L705" s="43">
        <f t="shared" si="403"/>
        <v>-99</v>
      </c>
      <c r="M705" s="43">
        <f t="shared" si="404"/>
        <v>0</v>
      </c>
      <c r="N705" s="43">
        <f t="shared" si="405"/>
        <v>-99</v>
      </c>
      <c r="O705" s="43" t="e">
        <f t="shared" si="406"/>
        <v>#DIV/0!</v>
      </c>
      <c r="P705" s="108">
        <f t="shared" si="407"/>
        <v>-99</v>
      </c>
      <c r="Q705" s="128" t="str">
        <f>IF(D705&lt;'Input Data'!$V$4," ",IF(I705=0," ",IF(K705=0," ",12+1.5*LN(K705+0.1))))</f>
        <v xml:space="preserve"> </v>
      </c>
      <c r="R705" s="120">
        <f t="shared" si="408"/>
        <v>-0.63022410000000006</v>
      </c>
      <c r="S705" s="109">
        <f t="shared" si="409"/>
        <v>0</v>
      </c>
      <c r="T705" s="110">
        <f t="shared" si="410"/>
        <v>0</v>
      </c>
      <c r="U705" s="109">
        <f t="shared" si="390"/>
        <v>0</v>
      </c>
      <c r="V705" s="69" t="e">
        <f t="shared" si="411"/>
        <v>#DIV/0!</v>
      </c>
      <c r="W705" s="109" t="e">
        <f t="shared" si="391"/>
        <v>#DIV/0!</v>
      </c>
      <c r="X705" s="109" t="e">
        <f t="shared" si="392"/>
        <v>#DIV/0!</v>
      </c>
      <c r="Y705" s="109" t="e">
        <f t="shared" si="393"/>
        <v>#DIV/0!</v>
      </c>
      <c r="Z705" s="109" t="e">
        <f t="shared" si="394"/>
        <v>#DIV/0!</v>
      </c>
      <c r="AA705" s="235" t="str">
        <f>IF(D705&lt;'Input Data'!$V$4," ",IF(I705=0," ",IF(K705=0," ",IF(AX705=4,28,IF(AX705=3,28,IF(AX705=2,28,IF(AX705=1,28,IF(AB705&gt;43,43,AB705))))))))</f>
        <v xml:space="preserve"> </v>
      </c>
      <c r="AB705" s="111" t="e">
        <f t="shared" si="395"/>
        <v>#DIV/0!</v>
      </c>
      <c r="AC705" s="128" t="e">
        <f t="shared" si="412"/>
        <v>#DIV/0!</v>
      </c>
      <c r="AD705" s="81">
        <f t="shared" si="396"/>
        <v>-99</v>
      </c>
      <c r="AE705" s="128" t="str">
        <f>IF(D705&lt;'Input Data'!$V$4," ",IF(I705=0," ",IF(K705=0," ",5*(I705-S705))))</f>
        <v xml:space="preserve"> </v>
      </c>
      <c r="AF705" s="81">
        <f t="shared" si="413"/>
        <v>-0.99</v>
      </c>
      <c r="AG705" s="81">
        <f t="shared" si="397"/>
        <v>-99</v>
      </c>
      <c r="AH705" s="119" t="e">
        <f t="shared" si="414"/>
        <v>#DIV/0!</v>
      </c>
      <c r="AI705" s="130" t="e">
        <f t="shared" si="415"/>
        <v>#DIV/0!</v>
      </c>
      <c r="AJ705" s="119" t="e">
        <f t="shared" si="416"/>
        <v>#DIV/0!</v>
      </c>
      <c r="AK705" s="119">
        <f t="shared" si="417"/>
        <v>-99</v>
      </c>
      <c r="AL705" s="69" t="e">
        <f t="shared" si="418"/>
        <v>#DIV/0!</v>
      </c>
      <c r="AM705" s="114" t="e">
        <f t="shared" si="419"/>
        <v>#DIV/0!</v>
      </c>
      <c r="AN705" s="119" t="e">
        <f t="shared" si="420"/>
        <v>#DIV/0!</v>
      </c>
      <c r="AO705" s="119" t="e">
        <f t="shared" si="421"/>
        <v>#DIV/0!</v>
      </c>
      <c r="AP705" s="119" t="e">
        <f t="shared" si="422"/>
        <v>#DIV/0!</v>
      </c>
      <c r="AQ705" s="119" t="e">
        <f t="shared" si="423"/>
        <v>#DIV/0!</v>
      </c>
      <c r="AR705" s="119" t="e">
        <f t="shared" si="424"/>
        <v>#DIV/0!</v>
      </c>
      <c r="AS705" s="114" t="e">
        <f t="shared" si="425"/>
        <v>#DIV/0!</v>
      </c>
      <c r="AT705" s="114" t="e">
        <f t="shared" si="398"/>
        <v>#DIV/0!</v>
      </c>
      <c r="AU705" s="114" t="e">
        <f t="shared" si="426"/>
        <v>#DIV/0!</v>
      </c>
      <c r="AV705" s="114" t="e">
        <f t="shared" si="399"/>
        <v>#DIV/0!</v>
      </c>
      <c r="AW705" s="69" t="e">
        <f t="shared" si="427"/>
        <v>#DIV/0!</v>
      </c>
      <c r="AX705" s="69" t="e">
        <f t="shared" si="428"/>
        <v>#DIV/0!</v>
      </c>
    </row>
    <row r="706" spans="4:50" ht="15.75">
      <c r="D706" s="41">
        <f>'Input Data'!E719</f>
        <v>0</v>
      </c>
      <c r="E706" s="43">
        <f>'Input Data'!F719</f>
        <v>0</v>
      </c>
      <c r="F706" s="43">
        <f>'Input Data'!G719</f>
        <v>0</v>
      </c>
      <c r="G706" s="43">
        <f>'Input Data'!H719</f>
        <v>0</v>
      </c>
      <c r="H706" s="41">
        <f>('Input Data'!E719)/3.28084</f>
        <v>0</v>
      </c>
      <c r="I706" s="43">
        <f t="shared" si="400"/>
        <v>0</v>
      </c>
      <c r="J706" s="43">
        <f t="shared" si="401"/>
        <v>-99</v>
      </c>
      <c r="K706" s="43">
        <f t="shared" si="402"/>
        <v>0</v>
      </c>
      <c r="L706" s="43">
        <f t="shared" si="403"/>
        <v>-99</v>
      </c>
      <c r="M706" s="43">
        <f t="shared" si="404"/>
        <v>0</v>
      </c>
      <c r="N706" s="43">
        <f t="shared" si="405"/>
        <v>-99</v>
      </c>
      <c r="O706" s="43" t="e">
        <f t="shared" si="406"/>
        <v>#DIV/0!</v>
      </c>
      <c r="P706" s="108">
        <f t="shared" si="407"/>
        <v>-99</v>
      </c>
      <c r="Q706" s="128" t="str">
        <f>IF(D706&lt;'Input Data'!$V$4," ",IF(I706=0," ",IF(K706=0," ",12+1.5*LN(K706+0.1))))</f>
        <v xml:space="preserve"> </v>
      </c>
      <c r="R706" s="120">
        <f t="shared" si="408"/>
        <v>-0.63022410000000006</v>
      </c>
      <c r="S706" s="109">
        <f t="shared" si="409"/>
        <v>0</v>
      </c>
      <c r="T706" s="110">
        <f t="shared" si="410"/>
        <v>0</v>
      </c>
      <c r="U706" s="109">
        <f t="shared" si="390"/>
        <v>0</v>
      </c>
      <c r="V706" s="69" t="e">
        <f t="shared" si="411"/>
        <v>#DIV/0!</v>
      </c>
      <c r="W706" s="109" t="e">
        <f t="shared" si="391"/>
        <v>#DIV/0!</v>
      </c>
      <c r="X706" s="109" t="e">
        <f t="shared" si="392"/>
        <v>#DIV/0!</v>
      </c>
      <c r="Y706" s="109" t="e">
        <f t="shared" si="393"/>
        <v>#DIV/0!</v>
      </c>
      <c r="Z706" s="109" t="e">
        <f t="shared" si="394"/>
        <v>#DIV/0!</v>
      </c>
      <c r="AA706" s="235" t="str">
        <f>IF(D706&lt;'Input Data'!$V$4," ",IF(I706=0," ",IF(K706=0," ",IF(AX706=4,28,IF(AX706=3,28,IF(AX706=2,28,IF(AX706=1,28,IF(AB706&gt;43,43,AB706))))))))</f>
        <v xml:space="preserve"> </v>
      </c>
      <c r="AB706" s="111" t="e">
        <f t="shared" si="395"/>
        <v>#DIV/0!</v>
      </c>
      <c r="AC706" s="128" t="e">
        <f t="shared" si="412"/>
        <v>#DIV/0!</v>
      </c>
      <c r="AD706" s="81">
        <f t="shared" si="396"/>
        <v>-99</v>
      </c>
      <c r="AE706" s="128" t="str">
        <f>IF(D706&lt;'Input Data'!$V$4," ",IF(I706=0," ",IF(K706=0," ",5*(I706-S706))))</f>
        <v xml:space="preserve"> </v>
      </c>
      <c r="AF706" s="81">
        <f t="shared" si="413"/>
        <v>-0.99</v>
      </c>
      <c r="AG706" s="81">
        <f t="shared" si="397"/>
        <v>-99</v>
      </c>
      <c r="AH706" s="119" t="e">
        <f t="shared" si="414"/>
        <v>#DIV/0!</v>
      </c>
      <c r="AI706" s="130" t="e">
        <f t="shared" si="415"/>
        <v>#DIV/0!</v>
      </c>
      <c r="AJ706" s="119" t="e">
        <f t="shared" si="416"/>
        <v>#DIV/0!</v>
      </c>
      <c r="AK706" s="119">
        <f t="shared" si="417"/>
        <v>-99</v>
      </c>
      <c r="AL706" s="69" t="e">
        <f t="shared" si="418"/>
        <v>#DIV/0!</v>
      </c>
      <c r="AM706" s="114" t="e">
        <f t="shared" si="419"/>
        <v>#DIV/0!</v>
      </c>
      <c r="AN706" s="119" t="e">
        <f t="shared" si="420"/>
        <v>#DIV/0!</v>
      </c>
      <c r="AO706" s="119" t="e">
        <f t="shared" si="421"/>
        <v>#DIV/0!</v>
      </c>
      <c r="AP706" s="119" t="e">
        <f t="shared" si="422"/>
        <v>#DIV/0!</v>
      </c>
      <c r="AQ706" s="119" t="e">
        <f t="shared" si="423"/>
        <v>#DIV/0!</v>
      </c>
      <c r="AR706" s="119" t="e">
        <f t="shared" si="424"/>
        <v>#DIV/0!</v>
      </c>
      <c r="AS706" s="114" t="e">
        <f t="shared" si="425"/>
        <v>#DIV/0!</v>
      </c>
      <c r="AT706" s="114" t="e">
        <f t="shared" si="398"/>
        <v>#DIV/0!</v>
      </c>
      <c r="AU706" s="114" t="e">
        <f t="shared" si="426"/>
        <v>#DIV/0!</v>
      </c>
      <c r="AV706" s="114" t="e">
        <f t="shared" si="399"/>
        <v>#DIV/0!</v>
      </c>
      <c r="AW706" s="69" t="e">
        <f t="shared" si="427"/>
        <v>#DIV/0!</v>
      </c>
      <c r="AX706" s="69" t="e">
        <f t="shared" si="428"/>
        <v>#DIV/0!</v>
      </c>
    </row>
    <row r="707" spans="4:50" ht="15.75">
      <c r="D707" s="41">
        <f>'Input Data'!E720</f>
        <v>0</v>
      </c>
      <c r="E707" s="43">
        <f>'Input Data'!F720</f>
        <v>0</v>
      </c>
      <c r="F707" s="43">
        <f>'Input Data'!G720</f>
        <v>0</v>
      </c>
      <c r="G707" s="43">
        <f>'Input Data'!H720</f>
        <v>0</v>
      </c>
      <c r="H707" s="41">
        <f>('Input Data'!E720)/3.28084</f>
        <v>0</v>
      </c>
      <c r="I707" s="43">
        <f t="shared" si="400"/>
        <v>0</v>
      </c>
      <c r="J707" s="43">
        <f t="shared" si="401"/>
        <v>-99</v>
      </c>
      <c r="K707" s="43">
        <f t="shared" si="402"/>
        <v>0</v>
      </c>
      <c r="L707" s="43">
        <f t="shared" si="403"/>
        <v>-99</v>
      </c>
      <c r="M707" s="43">
        <f t="shared" si="404"/>
        <v>0</v>
      </c>
      <c r="N707" s="43">
        <f t="shared" si="405"/>
        <v>-99</v>
      </c>
      <c r="O707" s="43" t="e">
        <f t="shared" si="406"/>
        <v>#DIV/0!</v>
      </c>
      <c r="P707" s="108">
        <f t="shared" si="407"/>
        <v>-99</v>
      </c>
      <c r="Q707" s="128" t="str">
        <f>IF(D707&lt;'Input Data'!$V$4," ",IF(I707=0," ",IF(K707=0," ",12+1.5*LN(K707+0.1))))</f>
        <v xml:space="preserve"> </v>
      </c>
      <c r="R707" s="120">
        <f t="shared" si="408"/>
        <v>-0.63022410000000006</v>
      </c>
      <c r="S707" s="109">
        <f t="shared" si="409"/>
        <v>0</v>
      </c>
      <c r="T707" s="110">
        <f t="shared" si="410"/>
        <v>0</v>
      </c>
      <c r="U707" s="109">
        <f t="shared" si="390"/>
        <v>0</v>
      </c>
      <c r="V707" s="69" t="e">
        <f t="shared" si="411"/>
        <v>#DIV/0!</v>
      </c>
      <c r="W707" s="109" t="e">
        <f t="shared" si="391"/>
        <v>#DIV/0!</v>
      </c>
      <c r="X707" s="109" t="e">
        <f t="shared" si="392"/>
        <v>#DIV/0!</v>
      </c>
      <c r="Y707" s="109" t="e">
        <f t="shared" si="393"/>
        <v>#DIV/0!</v>
      </c>
      <c r="Z707" s="109" t="e">
        <f t="shared" si="394"/>
        <v>#DIV/0!</v>
      </c>
      <c r="AA707" s="235" t="str">
        <f>IF(D707&lt;'Input Data'!$V$4," ",IF(I707=0," ",IF(K707=0," ",IF(AX707=4,28,IF(AX707=3,28,IF(AX707=2,28,IF(AX707=1,28,IF(AB707&gt;43,43,AB707))))))))</f>
        <v xml:space="preserve"> </v>
      </c>
      <c r="AB707" s="111" t="e">
        <f t="shared" si="395"/>
        <v>#DIV/0!</v>
      </c>
      <c r="AC707" s="128" t="e">
        <f t="shared" si="412"/>
        <v>#DIV/0!</v>
      </c>
      <c r="AD707" s="81">
        <f t="shared" si="396"/>
        <v>-99</v>
      </c>
      <c r="AE707" s="128" t="str">
        <f>IF(D707&lt;'Input Data'!$V$4," ",IF(I707=0," ",IF(K707=0," ",5*(I707-S707))))</f>
        <v xml:space="preserve"> </v>
      </c>
      <c r="AF707" s="81">
        <f t="shared" si="413"/>
        <v>-0.99</v>
      </c>
      <c r="AG707" s="81">
        <f t="shared" si="397"/>
        <v>-99</v>
      </c>
      <c r="AH707" s="119" t="e">
        <f t="shared" si="414"/>
        <v>#DIV/0!</v>
      </c>
      <c r="AI707" s="130" t="e">
        <f t="shared" si="415"/>
        <v>#DIV/0!</v>
      </c>
      <c r="AJ707" s="119" t="e">
        <f t="shared" si="416"/>
        <v>#DIV/0!</v>
      </c>
      <c r="AK707" s="119">
        <f t="shared" si="417"/>
        <v>-99</v>
      </c>
      <c r="AL707" s="69" t="e">
        <f t="shared" si="418"/>
        <v>#DIV/0!</v>
      </c>
      <c r="AM707" s="114" t="e">
        <f t="shared" si="419"/>
        <v>#DIV/0!</v>
      </c>
      <c r="AN707" s="119" t="e">
        <f t="shared" si="420"/>
        <v>#DIV/0!</v>
      </c>
      <c r="AO707" s="119" t="e">
        <f t="shared" si="421"/>
        <v>#DIV/0!</v>
      </c>
      <c r="AP707" s="119" t="e">
        <f t="shared" si="422"/>
        <v>#DIV/0!</v>
      </c>
      <c r="AQ707" s="119" t="e">
        <f t="shared" si="423"/>
        <v>#DIV/0!</v>
      </c>
      <c r="AR707" s="119" t="e">
        <f t="shared" si="424"/>
        <v>#DIV/0!</v>
      </c>
      <c r="AS707" s="114" t="e">
        <f t="shared" si="425"/>
        <v>#DIV/0!</v>
      </c>
      <c r="AT707" s="114" t="e">
        <f t="shared" si="398"/>
        <v>#DIV/0!</v>
      </c>
      <c r="AU707" s="114" t="e">
        <f t="shared" si="426"/>
        <v>#DIV/0!</v>
      </c>
      <c r="AV707" s="114" t="e">
        <f t="shared" si="399"/>
        <v>#DIV/0!</v>
      </c>
      <c r="AW707" s="69" t="e">
        <f t="shared" si="427"/>
        <v>#DIV/0!</v>
      </c>
      <c r="AX707" s="69" t="e">
        <f t="shared" si="428"/>
        <v>#DIV/0!</v>
      </c>
    </row>
    <row r="708" spans="4:50" ht="15.75">
      <c r="D708" s="41">
        <f>'Input Data'!E721</f>
        <v>0</v>
      </c>
      <c r="E708" s="43">
        <f>'Input Data'!F721</f>
        <v>0</v>
      </c>
      <c r="F708" s="43">
        <f>'Input Data'!G721</f>
        <v>0</v>
      </c>
      <c r="G708" s="43">
        <f>'Input Data'!H721</f>
        <v>0</v>
      </c>
      <c r="H708" s="41">
        <f>('Input Data'!E721)/3.28084</f>
        <v>0</v>
      </c>
      <c r="I708" s="43">
        <f t="shared" si="400"/>
        <v>0</v>
      </c>
      <c r="J708" s="43">
        <f t="shared" si="401"/>
        <v>-99</v>
      </c>
      <c r="K708" s="43">
        <f t="shared" si="402"/>
        <v>0</v>
      </c>
      <c r="L708" s="43">
        <f t="shared" si="403"/>
        <v>-99</v>
      </c>
      <c r="M708" s="43">
        <f t="shared" si="404"/>
        <v>0</v>
      </c>
      <c r="N708" s="43">
        <f t="shared" si="405"/>
        <v>-99</v>
      </c>
      <c r="O708" s="43" t="e">
        <f t="shared" si="406"/>
        <v>#DIV/0!</v>
      </c>
      <c r="P708" s="108">
        <f t="shared" si="407"/>
        <v>-99</v>
      </c>
      <c r="Q708" s="128" t="str">
        <f>IF(D708&lt;'Input Data'!$V$4," ",IF(I708=0," ",IF(K708=0," ",12+1.5*LN(K708+0.1))))</f>
        <v xml:space="preserve"> </v>
      </c>
      <c r="R708" s="120">
        <f t="shared" si="408"/>
        <v>-0.63022410000000006</v>
      </c>
      <c r="S708" s="109">
        <f t="shared" si="409"/>
        <v>0</v>
      </c>
      <c r="T708" s="110">
        <f t="shared" si="410"/>
        <v>0</v>
      </c>
      <c r="U708" s="109">
        <f t="shared" si="390"/>
        <v>0</v>
      </c>
      <c r="V708" s="69" t="e">
        <f t="shared" si="411"/>
        <v>#DIV/0!</v>
      </c>
      <c r="W708" s="109" t="e">
        <f t="shared" si="391"/>
        <v>#DIV/0!</v>
      </c>
      <c r="X708" s="109" t="e">
        <f t="shared" si="392"/>
        <v>#DIV/0!</v>
      </c>
      <c r="Y708" s="109" t="e">
        <f t="shared" si="393"/>
        <v>#DIV/0!</v>
      </c>
      <c r="Z708" s="109" t="e">
        <f t="shared" si="394"/>
        <v>#DIV/0!</v>
      </c>
      <c r="AA708" s="235" t="str">
        <f>IF(D708&lt;'Input Data'!$V$4," ",IF(I708=0," ",IF(K708=0," ",IF(AX708=4,28,IF(AX708=3,28,IF(AX708=2,28,IF(AX708=1,28,IF(AB708&gt;43,43,AB708))))))))</f>
        <v xml:space="preserve"> </v>
      </c>
      <c r="AB708" s="111" t="e">
        <f t="shared" si="395"/>
        <v>#DIV/0!</v>
      </c>
      <c r="AC708" s="128" t="e">
        <f t="shared" si="412"/>
        <v>#DIV/0!</v>
      </c>
      <c r="AD708" s="81">
        <f t="shared" si="396"/>
        <v>-99</v>
      </c>
      <c r="AE708" s="128" t="str">
        <f>IF(D708&lt;'Input Data'!$V$4," ",IF(I708=0," ",IF(K708=0," ",5*(I708-S708))))</f>
        <v xml:space="preserve"> </v>
      </c>
      <c r="AF708" s="81">
        <f t="shared" si="413"/>
        <v>-0.99</v>
      </c>
      <c r="AG708" s="81">
        <f t="shared" si="397"/>
        <v>-99</v>
      </c>
      <c r="AH708" s="119" t="e">
        <f t="shared" si="414"/>
        <v>#DIV/0!</v>
      </c>
      <c r="AI708" s="130" t="e">
        <f t="shared" si="415"/>
        <v>#DIV/0!</v>
      </c>
      <c r="AJ708" s="119" t="e">
        <f t="shared" si="416"/>
        <v>#DIV/0!</v>
      </c>
      <c r="AK708" s="119">
        <f t="shared" si="417"/>
        <v>-99</v>
      </c>
      <c r="AL708" s="69" t="e">
        <f t="shared" si="418"/>
        <v>#DIV/0!</v>
      </c>
      <c r="AM708" s="114" t="e">
        <f t="shared" si="419"/>
        <v>#DIV/0!</v>
      </c>
      <c r="AN708" s="119" t="e">
        <f t="shared" si="420"/>
        <v>#DIV/0!</v>
      </c>
      <c r="AO708" s="119" t="e">
        <f t="shared" si="421"/>
        <v>#DIV/0!</v>
      </c>
      <c r="AP708" s="119" t="e">
        <f t="shared" si="422"/>
        <v>#DIV/0!</v>
      </c>
      <c r="AQ708" s="119" t="e">
        <f t="shared" si="423"/>
        <v>#DIV/0!</v>
      </c>
      <c r="AR708" s="119" t="e">
        <f t="shared" si="424"/>
        <v>#DIV/0!</v>
      </c>
      <c r="AS708" s="114" t="e">
        <f t="shared" si="425"/>
        <v>#DIV/0!</v>
      </c>
      <c r="AT708" s="114" t="e">
        <f t="shared" si="398"/>
        <v>#DIV/0!</v>
      </c>
      <c r="AU708" s="114" t="e">
        <f t="shared" si="426"/>
        <v>#DIV/0!</v>
      </c>
      <c r="AV708" s="114" t="e">
        <f t="shared" si="399"/>
        <v>#DIV/0!</v>
      </c>
      <c r="AW708" s="69" t="e">
        <f t="shared" si="427"/>
        <v>#DIV/0!</v>
      </c>
      <c r="AX708" s="69" t="e">
        <f t="shared" si="428"/>
        <v>#DIV/0!</v>
      </c>
    </row>
    <row r="709" spans="4:50" ht="15.75">
      <c r="D709" s="41">
        <f>'Input Data'!E722</f>
        <v>0</v>
      </c>
      <c r="E709" s="43">
        <f>'Input Data'!F722</f>
        <v>0</v>
      </c>
      <c r="F709" s="43">
        <f>'Input Data'!G722</f>
        <v>0</v>
      </c>
      <c r="G709" s="43">
        <f>'Input Data'!H722</f>
        <v>0</v>
      </c>
      <c r="H709" s="41">
        <f>('Input Data'!E722)/3.28084</f>
        <v>0</v>
      </c>
      <c r="I709" s="43">
        <f t="shared" si="400"/>
        <v>0</v>
      </c>
      <c r="J709" s="43">
        <f t="shared" si="401"/>
        <v>-99</v>
      </c>
      <c r="K709" s="43">
        <f t="shared" si="402"/>
        <v>0</v>
      </c>
      <c r="L709" s="43">
        <f t="shared" si="403"/>
        <v>-99</v>
      </c>
      <c r="M709" s="43">
        <f t="shared" si="404"/>
        <v>0</v>
      </c>
      <c r="N709" s="43">
        <f t="shared" si="405"/>
        <v>-99</v>
      </c>
      <c r="O709" s="43" t="e">
        <f t="shared" si="406"/>
        <v>#DIV/0!</v>
      </c>
      <c r="P709" s="108">
        <f t="shared" si="407"/>
        <v>-99</v>
      </c>
      <c r="Q709" s="128" t="str">
        <f>IF(D709&lt;'Input Data'!$V$4," ",IF(I709=0," ",IF(K709=0," ",12+1.5*LN(K709+0.1))))</f>
        <v xml:space="preserve"> </v>
      </c>
      <c r="R709" s="120">
        <f t="shared" si="408"/>
        <v>-0.63022410000000006</v>
      </c>
      <c r="S709" s="109">
        <f t="shared" si="409"/>
        <v>0</v>
      </c>
      <c r="T709" s="110">
        <f t="shared" si="410"/>
        <v>0</v>
      </c>
      <c r="U709" s="109">
        <f t="shared" si="390"/>
        <v>0</v>
      </c>
      <c r="V709" s="69" t="e">
        <f t="shared" si="411"/>
        <v>#DIV/0!</v>
      </c>
      <c r="W709" s="109" t="e">
        <f t="shared" si="391"/>
        <v>#DIV/0!</v>
      </c>
      <c r="X709" s="109" t="e">
        <f t="shared" si="392"/>
        <v>#DIV/0!</v>
      </c>
      <c r="Y709" s="109" t="e">
        <f t="shared" si="393"/>
        <v>#DIV/0!</v>
      </c>
      <c r="Z709" s="109" t="e">
        <f t="shared" si="394"/>
        <v>#DIV/0!</v>
      </c>
      <c r="AA709" s="235" t="str">
        <f>IF(D709&lt;'Input Data'!$V$4," ",IF(I709=0," ",IF(K709=0," ",IF(AX709=4,28,IF(AX709=3,28,IF(AX709=2,28,IF(AX709=1,28,IF(AB709&gt;43,43,AB709))))))))</f>
        <v xml:space="preserve"> </v>
      </c>
      <c r="AB709" s="111" t="e">
        <f t="shared" si="395"/>
        <v>#DIV/0!</v>
      </c>
      <c r="AC709" s="128" t="e">
        <f t="shared" si="412"/>
        <v>#DIV/0!</v>
      </c>
      <c r="AD709" s="81">
        <f t="shared" si="396"/>
        <v>-99</v>
      </c>
      <c r="AE709" s="128" t="str">
        <f>IF(D709&lt;'Input Data'!$V$4," ",IF(I709=0," ",IF(K709=0," ",5*(I709-S709))))</f>
        <v xml:space="preserve"> </v>
      </c>
      <c r="AF709" s="81">
        <f t="shared" si="413"/>
        <v>-0.99</v>
      </c>
      <c r="AG709" s="81">
        <f t="shared" si="397"/>
        <v>-99</v>
      </c>
      <c r="AH709" s="119" t="e">
        <f t="shared" si="414"/>
        <v>#DIV/0!</v>
      </c>
      <c r="AI709" s="130" t="e">
        <f t="shared" si="415"/>
        <v>#DIV/0!</v>
      </c>
      <c r="AJ709" s="119" t="e">
        <f t="shared" si="416"/>
        <v>#DIV/0!</v>
      </c>
      <c r="AK709" s="119">
        <f t="shared" si="417"/>
        <v>-99</v>
      </c>
      <c r="AL709" s="69" t="e">
        <f t="shared" si="418"/>
        <v>#DIV/0!</v>
      </c>
      <c r="AM709" s="114" t="e">
        <f t="shared" si="419"/>
        <v>#DIV/0!</v>
      </c>
      <c r="AN709" s="119" t="e">
        <f t="shared" si="420"/>
        <v>#DIV/0!</v>
      </c>
      <c r="AO709" s="119" t="e">
        <f t="shared" si="421"/>
        <v>#DIV/0!</v>
      </c>
      <c r="AP709" s="119" t="e">
        <f t="shared" si="422"/>
        <v>#DIV/0!</v>
      </c>
      <c r="AQ709" s="119" t="e">
        <f t="shared" si="423"/>
        <v>#DIV/0!</v>
      </c>
      <c r="AR709" s="119" t="e">
        <f t="shared" si="424"/>
        <v>#DIV/0!</v>
      </c>
      <c r="AS709" s="114" t="e">
        <f t="shared" si="425"/>
        <v>#DIV/0!</v>
      </c>
      <c r="AT709" s="114" t="e">
        <f t="shared" si="398"/>
        <v>#DIV/0!</v>
      </c>
      <c r="AU709" s="114" t="e">
        <f t="shared" si="426"/>
        <v>#DIV/0!</v>
      </c>
      <c r="AV709" s="114" t="e">
        <f t="shared" si="399"/>
        <v>#DIV/0!</v>
      </c>
      <c r="AW709" s="69" t="e">
        <f t="shared" si="427"/>
        <v>#DIV/0!</v>
      </c>
      <c r="AX709" s="69" t="e">
        <f t="shared" si="428"/>
        <v>#DIV/0!</v>
      </c>
    </row>
    <row r="710" spans="4:50" ht="15.75">
      <c r="D710" s="41">
        <f>'Input Data'!E723</f>
        <v>0</v>
      </c>
      <c r="E710" s="43">
        <f>'Input Data'!F723</f>
        <v>0</v>
      </c>
      <c r="F710" s="43">
        <f>'Input Data'!G723</f>
        <v>0</v>
      </c>
      <c r="G710" s="43">
        <f>'Input Data'!H723</f>
        <v>0</v>
      </c>
      <c r="H710" s="41">
        <f>('Input Data'!E723)/3.28084</f>
        <v>0</v>
      </c>
      <c r="I710" s="43">
        <f t="shared" si="400"/>
        <v>0</v>
      </c>
      <c r="J710" s="43">
        <f t="shared" si="401"/>
        <v>-99</v>
      </c>
      <c r="K710" s="43">
        <f t="shared" si="402"/>
        <v>0</v>
      </c>
      <c r="L710" s="43">
        <f t="shared" si="403"/>
        <v>-99</v>
      </c>
      <c r="M710" s="43">
        <f t="shared" si="404"/>
        <v>0</v>
      </c>
      <c r="N710" s="43">
        <f t="shared" si="405"/>
        <v>-99</v>
      </c>
      <c r="O710" s="43" t="e">
        <f t="shared" si="406"/>
        <v>#DIV/0!</v>
      </c>
      <c r="P710" s="108">
        <f t="shared" si="407"/>
        <v>-99</v>
      </c>
      <c r="Q710" s="128" t="str">
        <f>IF(D710&lt;'Input Data'!$V$4," ",IF(I710=0," ",IF(K710=0," ",12+1.5*LN(K710+0.1))))</f>
        <v xml:space="preserve"> </v>
      </c>
      <c r="R710" s="120">
        <f t="shared" si="408"/>
        <v>-0.63022410000000006</v>
      </c>
      <c r="S710" s="109">
        <f t="shared" si="409"/>
        <v>0</v>
      </c>
      <c r="T710" s="110">
        <f t="shared" si="410"/>
        <v>0</v>
      </c>
      <c r="U710" s="109">
        <f t="shared" si="390"/>
        <v>0</v>
      </c>
      <c r="V710" s="69" t="e">
        <f t="shared" si="411"/>
        <v>#DIV/0!</v>
      </c>
      <c r="W710" s="109" t="e">
        <f t="shared" si="391"/>
        <v>#DIV/0!</v>
      </c>
      <c r="X710" s="109" t="e">
        <f t="shared" si="392"/>
        <v>#DIV/0!</v>
      </c>
      <c r="Y710" s="109" t="e">
        <f t="shared" si="393"/>
        <v>#DIV/0!</v>
      </c>
      <c r="Z710" s="109" t="e">
        <f t="shared" si="394"/>
        <v>#DIV/0!</v>
      </c>
      <c r="AA710" s="235" t="str">
        <f>IF(D710&lt;'Input Data'!$V$4," ",IF(I710=0," ",IF(K710=0," ",IF(AX710=4,28,IF(AX710=3,28,IF(AX710=2,28,IF(AX710=1,28,IF(AB710&gt;43,43,AB710))))))))</f>
        <v xml:space="preserve"> </v>
      </c>
      <c r="AB710" s="111" t="e">
        <f t="shared" si="395"/>
        <v>#DIV/0!</v>
      </c>
      <c r="AC710" s="128" t="e">
        <f t="shared" si="412"/>
        <v>#DIV/0!</v>
      </c>
      <c r="AD710" s="81">
        <f t="shared" si="396"/>
        <v>-99</v>
      </c>
      <c r="AE710" s="128" t="str">
        <f>IF(D710&lt;'Input Data'!$V$4," ",IF(I710=0," ",IF(K710=0," ",5*(I710-S710))))</f>
        <v xml:space="preserve"> </v>
      </c>
      <c r="AF710" s="81">
        <f t="shared" si="413"/>
        <v>-0.99</v>
      </c>
      <c r="AG710" s="81">
        <f t="shared" si="397"/>
        <v>-99</v>
      </c>
      <c r="AH710" s="119" t="e">
        <f t="shared" si="414"/>
        <v>#DIV/0!</v>
      </c>
      <c r="AI710" s="130" t="e">
        <f t="shared" si="415"/>
        <v>#DIV/0!</v>
      </c>
      <c r="AJ710" s="119" t="e">
        <f t="shared" si="416"/>
        <v>#DIV/0!</v>
      </c>
      <c r="AK710" s="119">
        <f t="shared" si="417"/>
        <v>-99</v>
      </c>
      <c r="AL710" s="69" t="e">
        <f t="shared" si="418"/>
        <v>#DIV/0!</v>
      </c>
      <c r="AM710" s="114" t="e">
        <f t="shared" si="419"/>
        <v>#DIV/0!</v>
      </c>
      <c r="AN710" s="119" t="e">
        <f t="shared" si="420"/>
        <v>#DIV/0!</v>
      </c>
      <c r="AO710" s="119" t="e">
        <f t="shared" si="421"/>
        <v>#DIV/0!</v>
      </c>
      <c r="AP710" s="119" t="e">
        <f t="shared" si="422"/>
        <v>#DIV/0!</v>
      </c>
      <c r="AQ710" s="119" t="e">
        <f t="shared" si="423"/>
        <v>#DIV/0!</v>
      </c>
      <c r="AR710" s="119" t="e">
        <f t="shared" si="424"/>
        <v>#DIV/0!</v>
      </c>
      <c r="AS710" s="114" t="e">
        <f t="shared" si="425"/>
        <v>#DIV/0!</v>
      </c>
      <c r="AT710" s="114" t="e">
        <f t="shared" si="398"/>
        <v>#DIV/0!</v>
      </c>
      <c r="AU710" s="114" t="e">
        <f t="shared" si="426"/>
        <v>#DIV/0!</v>
      </c>
      <c r="AV710" s="114" t="e">
        <f t="shared" si="399"/>
        <v>#DIV/0!</v>
      </c>
      <c r="AW710" s="69" t="e">
        <f t="shared" si="427"/>
        <v>#DIV/0!</v>
      </c>
      <c r="AX710" s="69" t="e">
        <f t="shared" si="428"/>
        <v>#DIV/0!</v>
      </c>
    </row>
    <row r="711" spans="4:50" ht="15.75">
      <c r="D711" s="41">
        <f>'Input Data'!E724</f>
        <v>0</v>
      </c>
      <c r="E711" s="43">
        <f>'Input Data'!F724</f>
        <v>0</v>
      </c>
      <c r="F711" s="43">
        <f>'Input Data'!G724</f>
        <v>0</v>
      </c>
      <c r="G711" s="43">
        <f>'Input Data'!H724</f>
        <v>0</v>
      </c>
      <c r="H711" s="41">
        <f>('Input Data'!E724)/3.28084</f>
        <v>0</v>
      </c>
      <c r="I711" s="43">
        <f t="shared" si="400"/>
        <v>0</v>
      </c>
      <c r="J711" s="43">
        <f t="shared" si="401"/>
        <v>-99</v>
      </c>
      <c r="K711" s="43">
        <f t="shared" si="402"/>
        <v>0</v>
      </c>
      <c r="L711" s="43">
        <f t="shared" si="403"/>
        <v>-99</v>
      </c>
      <c r="M711" s="43">
        <f t="shared" si="404"/>
        <v>0</v>
      </c>
      <c r="N711" s="43">
        <f t="shared" si="405"/>
        <v>-99</v>
      </c>
      <c r="O711" s="43" t="e">
        <f t="shared" si="406"/>
        <v>#DIV/0!</v>
      </c>
      <c r="P711" s="108">
        <f t="shared" si="407"/>
        <v>-99</v>
      </c>
      <c r="Q711" s="128" t="str">
        <f>IF(D711&lt;'Input Data'!$V$4," ",IF(I711=0," ",IF(K711=0," ",12+1.5*LN(K711+0.1))))</f>
        <v xml:space="preserve"> </v>
      </c>
      <c r="R711" s="120">
        <f t="shared" si="408"/>
        <v>-0.63022410000000006</v>
      </c>
      <c r="S711" s="109">
        <f t="shared" si="409"/>
        <v>0</v>
      </c>
      <c r="T711" s="110">
        <f t="shared" si="410"/>
        <v>0</v>
      </c>
      <c r="U711" s="109">
        <f t="shared" si="390"/>
        <v>0</v>
      </c>
      <c r="V711" s="69" t="e">
        <f t="shared" si="411"/>
        <v>#DIV/0!</v>
      </c>
      <c r="W711" s="109" t="e">
        <f t="shared" si="391"/>
        <v>#DIV/0!</v>
      </c>
      <c r="X711" s="109" t="e">
        <f t="shared" si="392"/>
        <v>#DIV/0!</v>
      </c>
      <c r="Y711" s="109" t="e">
        <f t="shared" si="393"/>
        <v>#DIV/0!</v>
      </c>
      <c r="Z711" s="109" t="e">
        <f t="shared" si="394"/>
        <v>#DIV/0!</v>
      </c>
      <c r="AA711" s="235" t="str">
        <f>IF(D711&lt;'Input Data'!$V$4," ",IF(I711=0," ",IF(K711=0," ",IF(AX711=4,28,IF(AX711=3,28,IF(AX711=2,28,IF(AX711=1,28,IF(AB711&gt;43,43,AB711))))))))</f>
        <v xml:space="preserve"> </v>
      </c>
      <c r="AB711" s="111" t="e">
        <f t="shared" si="395"/>
        <v>#DIV/0!</v>
      </c>
      <c r="AC711" s="128" t="e">
        <f t="shared" si="412"/>
        <v>#DIV/0!</v>
      </c>
      <c r="AD711" s="81">
        <f t="shared" si="396"/>
        <v>-99</v>
      </c>
      <c r="AE711" s="128" t="str">
        <f>IF(D711&lt;'Input Data'!$V$4," ",IF(I711=0," ",IF(K711=0," ",5*(I711-S711))))</f>
        <v xml:space="preserve"> </v>
      </c>
      <c r="AF711" s="81">
        <f t="shared" si="413"/>
        <v>-0.99</v>
      </c>
      <c r="AG711" s="81">
        <f t="shared" si="397"/>
        <v>-99</v>
      </c>
      <c r="AH711" s="119" t="e">
        <f t="shared" si="414"/>
        <v>#DIV/0!</v>
      </c>
      <c r="AI711" s="130" t="e">
        <f t="shared" si="415"/>
        <v>#DIV/0!</v>
      </c>
      <c r="AJ711" s="119" t="e">
        <f t="shared" si="416"/>
        <v>#DIV/0!</v>
      </c>
      <c r="AK711" s="119">
        <f t="shared" si="417"/>
        <v>-99</v>
      </c>
      <c r="AL711" s="69" t="e">
        <f t="shared" si="418"/>
        <v>#DIV/0!</v>
      </c>
      <c r="AM711" s="114" t="e">
        <f t="shared" si="419"/>
        <v>#DIV/0!</v>
      </c>
      <c r="AN711" s="119" t="e">
        <f t="shared" si="420"/>
        <v>#DIV/0!</v>
      </c>
      <c r="AO711" s="119" t="e">
        <f t="shared" si="421"/>
        <v>#DIV/0!</v>
      </c>
      <c r="AP711" s="119" t="e">
        <f t="shared" si="422"/>
        <v>#DIV/0!</v>
      </c>
      <c r="AQ711" s="119" t="e">
        <f t="shared" si="423"/>
        <v>#DIV/0!</v>
      </c>
      <c r="AR711" s="119" t="e">
        <f t="shared" si="424"/>
        <v>#DIV/0!</v>
      </c>
      <c r="AS711" s="114" t="e">
        <f t="shared" si="425"/>
        <v>#DIV/0!</v>
      </c>
      <c r="AT711" s="114" t="e">
        <f t="shared" si="398"/>
        <v>#DIV/0!</v>
      </c>
      <c r="AU711" s="114" t="e">
        <f t="shared" si="426"/>
        <v>#DIV/0!</v>
      </c>
      <c r="AV711" s="114" t="e">
        <f t="shared" si="399"/>
        <v>#DIV/0!</v>
      </c>
      <c r="AW711" s="69" t="e">
        <f t="shared" si="427"/>
        <v>#DIV/0!</v>
      </c>
      <c r="AX711" s="69" t="e">
        <f t="shared" si="428"/>
        <v>#DIV/0!</v>
      </c>
    </row>
    <row r="712" spans="4:50" ht="15.75">
      <c r="D712" s="41">
        <f>'Input Data'!E725</f>
        <v>0</v>
      </c>
      <c r="E712" s="43">
        <f>'Input Data'!F725</f>
        <v>0</v>
      </c>
      <c r="F712" s="43">
        <f>'Input Data'!G725</f>
        <v>0</v>
      </c>
      <c r="G712" s="43">
        <f>'Input Data'!H725</f>
        <v>0</v>
      </c>
      <c r="H712" s="41">
        <f>('Input Data'!E725)/3.28084</f>
        <v>0</v>
      </c>
      <c r="I712" s="43">
        <f t="shared" si="400"/>
        <v>0</v>
      </c>
      <c r="J712" s="43">
        <f t="shared" si="401"/>
        <v>-99</v>
      </c>
      <c r="K712" s="43">
        <f t="shared" si="402"/>
        <v>0</v>
      </c>
      <c r="L712" s="43">
        <f t="shared" si="403"/>
        <v>-99</v>
      </c>
      <c r="M712" s="43">
        <f t="shared" si="404"/>
        <v>0</v>
      </c>
      <c r="N712" s="43">
        <f t="shared" si="405"/>
        <v>-99</v>
      </c>
      <c r="O712" s="43" t="e">
        <f t="shared" si="406"/>
        <v>#DIV/0!</v>
      </c>
      <c r="P712" s="108">
        <f t="shared" si="407"/>
        <v>-99</v>
      </c>
      <c r="Q712" s="128" t="str">
        <f>IF(D712&lt;'Input Data'!$V$4," ",IF(I712=0," ",IF(K712=0," ",12+1.5*LN(K712+0.1))))</f>
        <v xml:space="preserve"> </v>
      </c>
      <c r="R712" s="120">
        <f t="shared" si="408"/>
        <v>-0.63022410000000006</v>
      </c>
      <c r="S712" s="109">
        <f t="shared" si="409"/>
        <v>0</v>
      </c>
      <c r="T712" s="110">
        <f t="shared" si="410"/>
        <v>0</v>
      </c>
      <c r="U712" s="109">
        <f t="shared" si="390"/>
        <v>0</v>
      </c>
      <c r="V712" s="69" t="e">
        <f t="shared" si="411"/>
        <v>#DIV/0!</v>
      </c>
      <c r="W712" s="109" t="e">
        <f t="shared" si="391"/>
        <v>#DIV/0!</v>
      </c>
      <c r="X712" s="109" t="e">
        <f t="shared" si="392"/>
        <v>#DIV/0!</v>
      </c>
      <c r="Y712" s="109" t="e">
        <f t="shared" si="393"/>
        <v>#DIV/0!</v>
      </c>
      <c r="Z712" s="109" t="e">
        <f t="shared" si="394"/>
        <v>#DIV/0!</v>
      </c>
      <c r="AA712" s="235" t="str">
        <f>IF(D712&lt;'Input Data'!$V$4," ",IF(I712=0," ",IF(K712=0," ",IF(AX712=4,28,IF(AX712=3,28,IF(AX712=2,28,IF(AX712=1,28,IF(AB712&gt;43,43,AB712))))))))</f>
        <v xml:space="preserve"> </v>
      </c>
      <c r="AB712" s="111" t="e">
        <f t="shared" si="395"/>
        <v>#DIV/0!</v>
      </c>
      <c r="AC712" s="128" t="e">
        <f t="shared" si="412"/>
        <v>#DIV/0!</v>
      </c>
      <c r="AD712" s="81">
        <f t="shared" si="396"/>
        <v>-99</v>
      </c>
      <c r="AE712" s="128" t="str">
        <f>IF(D712&lt;'Input Data'!$V$4," ",IF(I712=0," ",IF(K712=0," ",5*(I712-S712))))</f>
        <v xml:space="preserve"> </v>
      </c>
      <c r="AF712" s="81">
        <f t="shared" si="413"/>
        <v>-0.99</v>
      </c>
      <c r="AG712" s="81">
        <f t="shared" si="397"/>
        <v>-99</v>
      </c>
      <c r="AH712" s="119" t="e">
        <f t="shared" si="414"/>
        <v>#DIV/0!</v>
      </c>
      <c r="AI712" s="130" t="e">
        <f t="shared" si="415"/>
        <v>#DIV/0!</v>
      </c>
      <c r="AJ712" s="119" t="e">
        <f t="shared" si="416"/>
        <v>#DIV/0!</v>
      </c>
      <c r="AK712" s="119">
        <f t="shared" si="417"/>
        <v>-99</v>
      </c>
      <c r="AL712" s="69" t="e">
        <f t="shared" si="418"/>
        <v>#DIV/0!</v>
      </c>
      <c r="AM712" s="114" t="e">
        <f t="shared" si="419"/>
        <v>#DIV/0!</v>
      </c>
      <c r="AN712" s="119" t="e">
        <f t="shared" si="420"/>
        <v>#DIV/0!</v>
      </c>
      <c r="AO712" s="119" t="e">
        <f t="shared" si="421"/>
        <v>#DIV/0!</v>
      </c>
      <c r="AP712" s="119" t="e">
        <f t="shared" si="422"/>
        <v>#DIV/0!</v>
      </c>
      <c r="AQ712" s="119" t="e">
        <f t="shared" si="423"/>
        <v>#DIV/0!</v>
      </c>
      <c r="AR712" s="119" t="e">
        <f t="shared" si="424"/>
        <v>#DIV/0!</v>
      </c>
      <c r="AS712" s="114" t="e">
        <f t="shared" si="425"/>
        <v>#DIV/0!</v>
      </c>
      <c r="AT712" s="114" t="e">
        <f t="shared" si="398"/>
        <v>#DIV/0!</v>
      </c>
      <c r="AU712" s="114" t="e">
        <f t="shared" si="426"/>
        <v>#DIV/0!</v>
      </c>
      <c r="AV712" s="114" t="e">
        <f t="shared" si="399"/>
        <v>#DIV/0!</v>
      </c>
      <c r="AW712" s="69" t="e">
        <f t="shared" si="427"/>
        <v>#DIV/0!</v>
      </c>
      <c r="AX712" s="69" t="e">
        <f t="shared" si="428"/>
        <v>#DIV/0!</v>
      </c>
    </row>
    <row r="713" spans="4:50" ht="15.75">
      <c r="D713" s="41">
        <f>'Input Data'!E726</f>
        <v>0</v>
      </c>
      <c r="E713" s="43">
        <f>'Input Data'!F726</f>
        <v>0</v>
      </c>
      <c r="F713" s="43">
        <f>'Input Data'!G726</f>
        <v>0</v>
      </c>
      <c r="G713" s="43">
        <f>'Input Data'!H726</f>
        <v>0</v>
      </c>
      <c r="H713" s="41">
        <f>('Input Data'!E726)/3.28084</f>
        <v>0</v>
      </c>
      <c r="I713" s="43">
        <f t="shared" si="400"/>
        <v>0</v>
      </c>
      <c r="J713" s="43">
        <f t="shared" si="401"/>
        <v>-99</v>
      </c>
      <c r="K713" s="43">
        <f t="shared" si="402"/>
        <v>0</v>
      </c>
      <c r="L713" s="43">
        <f t="shared" si="403"/>
        <v>-99</v>
      </c>
      <c r="M713" s="43">
        <f t="shared" si="404"/>
        <v>0</v>
      </c>
      <c r="N713" s="43">
        <f t="shared" si="405"/>
        <v>-99</v>
      </c>
      <c r="O713" s="43" t="e">
        <f t="shared" si="406"/>
        <v>#DIV/0!</v>
      </c>
      <c r="P713" s="108">
        <f t="shared" si="407"/>
        <v>-99</v>
      </c>
      <c r="Q713" s="128" t="str">
        <f>IF(D713&lt;'Input Data'!$V$4," ",IF(I713=0," ",IF(K713=0," ",12+1.5*LN(K713+0.1))))</f>
        <v xml:space="preserve"> </v>
      </c>
      <c r="R713" s="120">
        <f t="shared" si="408"/>
        <v>-0.63022410000000006</v>
      </c>
      <c r="S713" s="109">
        <f t="shared" si="409"/>
        <v>0</v>
      </c>
      <c r="T713" s="110">
        <f t="shared" si="410"/>
        <v>0</v>
      </c>
      <c r="U713" s="109">
        <f t="shared" si="390"/>
        <v>0</v>
      </c>
      <c r="V713" s="69" t="e">
        <f t="shared" si="411"/>
        <v>#DIV/0!</v>
      </c>
      <c r="W713" s="109" t="e">
        <f t="shared" si="391"/>
        <v>#DIV/0!</v>
      </c>
      <c r="X713" s="109" t="e">
        <f t="shared" si="392"/>
        <v>#DIV/0!</v>
      </c>
      <c r="Y713" s="109" t="e">
        <f t="shared" si="393"/>
        <v>#DIV/0!</v>
      </c>
      <c r="Z713" s="109" t="e">
        <f t="shared" si="394"/>
        <v>#DIV/0!</v>
      </c>
      <c r="AA713" s="235" t="str">
        <f>IF(D713&lt;'Input Data'!$V$4," ",IF(I713=0," ",IF(K713=0," ",IF(AX713=4,28,IF(AX713=3,28,IF(AX713=2,28,IF(AX713=1,28,IF(AB713&gt;43,43,AB713))))))))</f>
        <v xml:space="preserve"> </v>
      </c>
      <c r="AB713" s="111" t="e">
        <f t="shared" si="395"/>
        <v>#DIV/0!</v>
      </c>
      <c r="AC713" s="128" t="e">
        <f t="shared" si="412"/>
        <v>#DIV/0!</v>
      </c>
      <c r="AD713" s="81">
        <f t="shared" si="396"/>
        <v>-99</v>
      </c>
      <c r="AE713" s="128" t="str">
        <f>IF(D713&lt;'Input Data'!$V$4," ",IF(I713=0," ",IF(K713=0," ",5*(I713-S713))))</f>
        <v xml:space="preserve"> </v>
      </c>
      <c r="AF713" s="81">
        <f t="shared" si="413"/>
        <v>-0.99</v>
      </c>
      <c r="AG713" s="81">
        <f t="shared" si="397"/>
        <v>-99</v>
      </c>
      <c r="AH713" s="119" t="e">
        <f t="shared" si="414"/>
        <v>#DIV/0!</v>
      </c>
      <c r="AI713" s="130" t="e">
        <f t="shared" si="415"/>
        <v>#DIV/0!</v>
      </c>
      <c r="AJ713" s="119" t="e">
        <f t="shared" si="416"/>
        <v>#DIV/0!</v>
      </c>
      <c r="AK713" s="119">
        <f t="shared" si="417"/>
        <v>-99</v>
      </c>
      <c r="AL713" s="69" t="e">
        <f t="shared" si="418"/>
        <v>#DIV/0!</v>
      </c>
      <c r="AM713" s="114" t="e">
        <f t="shared" si="419"/>
        <v>#DIV/0!</v>
      </c>
      <c r="AN713" s="119" t="e">
        <f t="shared" si="420"/>
        <v>#DIV/0!</v>
      </c>
      <c r="AO713" s="119" t="e">
        <f t="shared" si="421"/>
        <v>#DIV/0!</v>
      </c>
      <c r="AP713" s="119" t="e">
        <f t="shared" si="422"/>
        <v>#DIV/0!</v>
      </c>
      <c r="AQ713" s="119" t="e">
        <f t="shared" si="423"/>
        <v>#DIV/0!</v>
      </c>
      <c r="AR713" s="119" t="e">
        <f t="shared" si="424"/>
        <v>#DIV/0!</v>
      </c>
      <c r="AS713" s="114" t="e">
        <f t="shared" si="425"/>
        <v>#DIV/0!</v>
      </c>
      <c r="AT713" s="114" t="e">
        <f t="shared" si="398"/>
        <v>#DIV/0!</v>
      </c>
      <c r="AU713" s="114" t="e">
        <f t="shared" si="426"/>
        <v>#DIV/0!</v>
      </c>
      <c r="AV713" s="114" t="e">
        <f t="shared" si="399"/>
        <v>#DIV/0!</v>
      </c>
      <c r="AW713" s="69" t="e">
        <f t="shared" si="427"/>
        <v>#DIV/0!</v>
      </c>
      <c r="AX713" s="69" t="e">
        <f t="shared" si="428"/>
        <v>#DIV/0!</v>
      </c>
    </row>
    <row r="714" spans="4:50" ht="15.75">
      <c r="D714" s="41">
        <f>'Input Data'!E727</f>
        <v>0</v>
      </c>
      <c r="E714" s="43">
        <f>'Input Data'!F727</f>
        <v>0</v>
      </c>
      <c r="F714" s="43">
        <f>'Input Data'!G727</f>
        <v>0</v>
      </c>
      <c r="G714" s="43">
        <f>'Input Data'!H727</f>
        <v>0</v>
      </c>
      <c r="H714" s="41">
        <f>('Input Data'!E727)/3.28084</f>
        <v>0</v>
      </c>
      <c r="I714" s="43">
        <f t="shared" si="400"/>
        <v>0</v>
      </c>
      <c r="J714" s="43">
        <f t="shared" si="401"/>
        <v>-99</v>
      </c>
      <c r="K714" s="43">
        <f t="shared" si="402"/>
        <v>0</v>
      </c>
      <c r="L714" s="43">
        <f t="shared" si="403"/>
        <v>-99</v>
      </c>
      <c r="M714" s="43">
        <f t="shared" si="404"/>
        <v>0</v>
      </c>
      <c r="N714" s="43">
        <f t="shared" si="405"/>
        <v>-99</v>
      </c>
      <c r="O714" s="43" t="e">
        <f t="shared" si="406"/>
        <v>#DIV/0!</v>
      </c>
      <c r="P714" s="108">
        <f t="shared" si="407"/>
        <v>-99</v>
      </c>
      <c r="Q714" s="128" t="str">
        <f>IF(D714&lt;'Input Data'!$V$4," ",IF(I714=0," ",IF(K714=0," ",12+1.5*LN(K714+0.1))))</f>
        <v xml:space="preserve"> </v>
      </c>
      <c r="R714" s="120">
        <f t="shared" si="408"/>
        <v>-0.63022410000000006</v>
      </c>
      <c r="S714" s="109">
        <f t="shared" si="409"/>
        <v>0</v>
      </c>
      <c r="T714" s="110">
        <f t="shared" si="410"/>
        <v>0</v>
      </c>
      <c r="U714" s="109">
        <f t="shared" si="390"/>
        <v>0</v>
      </c>
      <c r="V714" s="69" t="e">
        <f t="shared" si="411"/>
        <v>#DIV/0!</v>
      </c>
      <c r="W714" s="109" t="e">
        <f t="shared" si="391"/>
        <v>#DIV/0!</v>
      </c>
      <c r="X714" s="109" t="e">
        <f t="shared" si="392"/>
        <v>#DIV/0!</v>
      </c>
      <c r="Y714" s="109" t="e">
        <f t="shared" si="393"/>
        <v>#DIV/0!</v>
      </c>
      <c r="Z714" s="109" t="e">
        <f t="shared" si="394"/>
        <v>#DIV/0!</v>
      </c>
      <c r="AA714" s="235" t="str">
        <f>IF(D714&lt;'Input Data'!$V$4," ",IF(I714=0," ",IF(K714=0," ",IF(AX714=4,28,IF(AX714=3,28,IF(AX714=2,28,IF(AX714=1,28,IF(AB714&gt;43,43,AB714))))))))</f>
        <v xml:space="preserve"> </v>
      </c>
      <c r="AB714" s="111" t="e">
        <f t="shared" si="395"/>
        <v>#DIV/0!</v>
      </c>
      <c r="AC714" s="128" t="e">
        <f t="shared" si="412"/>
        <v>#DIV/0!</v>
      </c>
      <c r="AD714" s="81">
        <f t="shared" si="396"/>
        <v>-99</v>
      </c>
      <c r="AE714" s="128" t="str">
        <f>IF(D714&lt;'Input Data'!$V$4," ",IF(I714=0," ",IF(K714=0," ",5*(I714-S714))))</f>
        <v xml:space="preserve"> </v>
      </c>
      <c r="AF714" s="81">
        <f t="shared" si="413"/>
        <v>-0.99</v>
      </c>
      <c r="AG714" s="81">
        <f t="shared" si="397"/>
        <v>-99</v>
      </c>
      <c r="AH714" s="119" t="e">
        <f t="shared" si="414"/>
        <v>#DIV/0!</v>
      </c>
      <c r="AI714" s="130" t="e">
        <f t="shared" si="415"/>
        <v>#DIV/0!</v>
      </c>
      <c r="AJ714" s="119" t="e">
        <f t="shared" si="416"/>
        <v>#DIV/0!</v>
      </c>
      <c r="AK714" s="119">
        <f t="shared" si="417"/>
        <v>-99</v>
      </c>
      <c r="AL714" s="69" t="e">
        <f t="shared" si="418"/>
        <v>#DIV/0!</v>
      </c>
      <c r="AM714" s="114" t="e">
        <f t="shared" si="419"/>
        <v>#DIV/0!</v>
      </c>
      <c r="AN714" s="119" t="e">
        <f t="shared" si="420"/>
        <v>#DIV/0!</v>
      </c>
      <c r="AO714" s="119" t="e">
        <f t="shared" si="421"/>
        <v>#DIV/0!</v>
      </c>
      <c r="AP714" s="119" t="e">
        <f t="shared" si="422"/>
        <v>#DIV/0!</v>
      </c>
      <c r="AQ714" s="119" t="e">
        <f t="shared" si="423"/>
        <v>#DIV/0!</v>
      </c>
      <c r="AR714" s="119" t="e">
        <f t="shared" si="424"/>
        <v>#DIV/0!</v>
      </c>
      <c r="AS714" s="114" t="e">
        <f t="shared" si="425"/>
        <v>#DIV/0!</v>
      </c>
      <c r="AT714" s="114" t="e">
        <f t="shared" si="398"/>
        <v>#DIV/0!</v>
      </c>
      <c r="AU714" s="114" t="e">
        <f t="shared" si="426"/>
        <v>#DIV/0!</v>
      </c>
      <c r="AV714" s="114" t="e">
        <f t="shared" si="399"/>
        <v>#DIV/0!</v>
      </c>
      <c r="AW714" s="69" t="e">
        <f t="shared" si="427"/>
        <v>#DIV/0!</v>
      </c>
      <c r="AX714" s="69" t="e">
        <f t="shared" si="428"/>
        <v>#DIV/0!</v>
      </c>
    </row>
    <row r="715" spans="4:50" ht="15.75">
      <c r="D715" s="41">
        <f>'Input Data'!E728</f>
        <v>0</v>
      </c>
      <c r="E715" s="43">
        <f>'Input Data'!F728</f>
        <v>0</v>
      </c>
      <c r="F715" s="43">
        <f>'Input Data'!G728</f>
        <v>0</v>
      </c>
      <c r="G715" s="43">
        <f>'Input Data'!H728</f>
        <v>0</v>
      </c>
      <c r="H715" s="41">
        <f>('Input Data'!E728)/3.28084</f>
        <v>0</v>
      </c>
      <c r="I715" s="43">
        <f t="shared" si="400"/>
        <v>0</v>
      </c>
      <c r="J715" s="43">
        <f t="shared" si="401"/>
        <v>-99</v>
      </c>
      <c r="K715" s="43">
        <f t="shared" si="402"/>
        <v>0</v>
      </c>
      <c r="L715" s="43">
        <f t="shared" si="403"/>
        <v>-99</v>
      </c>
      <c r="M715" s="43">
        <f t="shared" si="404"/>
        <v>0</v>
      </c>
      <c r="N715" s="43">
        <f t="shared" si="405"/>
        <v>-99</v>
      </c>
      <c r="O715" s="43" t="e">
        <f t="shared" si="406"/>
        <v>#DIV/0!</v>
      </c>
      <c r="P715" s="108">
        <f t="shared" si="407"/>
        <v>-99</v>
      </c>
      <c r="Q715" s="128" t="str">
        <f>IF(D715&lt;'Input Data'!$V$4," ",IF(I715=0," ",IF(K715=0," ",12+1.5*LN(K715+0.1))))</f>
        <v xml:space="preserve"> </v>
      </c>
      <c r="R715" s="120">
        <f t="shared" si="408"/>
        <v>-0.63022410000000006</v>
      </c>
      <c r="S715" s="109">
        <f t="shared" si="409"/>
        <v>0</v>
      </c>
      <c r="T715" s="110">
        <f t="shared" si="410"/>
        <v>0</v>
      </c>
      <c r="U715" s="109">
        <f t="shared" si="390"/>
        <v>0</v>
      </c>
      <c r="V715" s="69" t="e">
        <f t="shared" si="411"/>
        <v>#DIV/0!</v>
      </c>
      <c r="W715" s="109" t="e">
        <f t="shared" si="391"/>
        <v>#DIV/0!</v>
      </c>
      <c r="X715" s="109" t="e">
        <f t="shared" si="392"/>
        <v>#DIV/0!</v>
      </c>
      <c r="Y715" s="109" t="e">
        <f t="shared" si="393"/>
        <v>#DIV/0!</v>
      </c>
      <c r="Z715" s="109" t="e">
        <f t="shared" si="394"/>
        <v>#DIV/0!</v>
      </c>
      <c r="AA715" s="235" t="str">
        <f>IF(D715&lt;'Input Data'!$V$4," ",IF(I715=0," ",IF(K715=0," ",IF(AX715=4,28,IF(AX715=3,28,IF(AX715=2,28,IF(AX715=1,28,IF(AB715&gt;43,43,AB715))))))))</f>
        <v xml:space="preserve"> </v>
      </c>
      <c r="AB715" s="111" t="e">
        <f t="shared" si="395"/>
        <v>#DIV/0!</v>
      </c>
      <c r="AC715" s="128" t="e">
        <f t="shared" si="412"/>
        <v>#DIV/0!</v>
      </c>
      <c r="AD715" s="81">
        <f t="shared" si="396"/>
        <v>-99</v>
      </c>
      <c r="AE715" s="128" t="str">
        <f>IF(D715&lt;'Input Data'!$V$4," ",IF(I715=0," ",IF(K715=0," ",5*(I715-S715))))</f>
        <v xml:space="preserve"> </v>
      </c>
      <c r="AF715" s="81">
        <f t="shared" si="413"/>
        <v>-0.99</v>
      </c>
      <c r="AG715" s="81">
        <f t="shared" si="397"/>
        <v>-99</v>
      </c>
      <c r="AH715" s="119" t="e">
        <f t="shared" si="414"/>
        <v>#DIV/0!</v>
      </c>
      <c r="AI715" s="130" t="e">
        <f t="shared" si="415"/>
        <v>#DIV/0!</v>
      </c>
      <c r="AJ715" s="119" t="e">
        <f t="shared" si="416"/>
        <v>#DIV/0!</v>
      </c>
      <c r="AK715" s="119">
        <f t="shared" si="417"/>
        <v>-99</v>
      </c>
      <c r="AL715" s="69" t="e">
        <f t="shared" si="418"/>
        <v>#DIV/0!</v>
      </c>
      <c r="AM715" s="114" t="e">
        <f t="shared" si="419"/>
        <v>#DIV/0!</v>
      </c>
      <c r="AN715" s="119" t="e">
        <f t="shared" si="420"/>
        <v>#DIV/0!</v>
      </c>
      <c r="AO715" s="119" t="e">
        <f t="shared" si="421"/>
        <v>#DIV/0!</v>
      </c>
      <c r="AP715" s="119" t="e">
        <f t="shared" si="422"/>
        <v>#DIV/0!</v>
      </c>
      <c r="AQ715" s="119" t="e">
        <f t="shared" si="423"/>
        <v>#DIV/0!</v>
      </c>
      <c r="AR715" s="119" t="e">
        <f t="shared" si="424"/>
        <v>#DIV/0!</v>
      </c>
      <c r="AS715" s="114" t="e">
        <f t="shared" si="425"/>
        <v>#DIV/0!</v>
      </c>
      <c r="AT715" s="114" t="e">
        <f t="shared" si="398"/>
        <v>#DIV/0!</v>
      </c>
      <c r="AU715" s="114" t="e">
        <f t="shared" si="426"/>
        <v>#DIV/0!</v>
      </c>
      <c r="AV715" s="114" t="e">
        <f t="shared" si="399"/>
        <v>#DIV/0!</v>
      </c>
      <c r="AW715" s="69" t="e">
        <f t="shared" si="427"/>
        <v>#DIV/0!</v>
      </c>
      <c r="AX715" s="69" t="e">
        <f t="shared" si="428"/>
        <v>#DIV/0!</v>
      </c>
    </row>
    <row r="716" spans="4:50" ht="15.75">
      <c r="D716" s="41">
        <f>'Input Data'!E729</f>
        <v>0</v>
      </c>
      <c r="E716" s="43">
        <f>'Input Data'!F729</f>
        <v>0</v>
      </c>
      <c r="F716" s="43">
        <f>'Input Data'!G729</f>
        <v>0</v>
      </c>
      <c r="G716" s="43">
        <f>'Input Data'!H729</f>
        <v>0</v>
      </c>
      <c r="H716" s="41">
        <f>('Input Data'!E729)/3.28084</f>
        <v>0</v>
      </c>
      <c r="I716" s="43">
        <f t="shared" si="400"/>
        <v>0</v>
      </c>
      <c r="J716" s="43">
        <f t="shared" si="401"/>
        <v>-99</v>
      </c>
      <c r="K716" s="43">
        <f t="shared" si="402"/>
        <v>0</v>
      </c>
      <c r="L716" s="43">
        <f t="shared" si="403"/>
        <v>-99</v>
      </c>
      <c r="M716" s="43">
        <f t="shared" si="404"/>
        <v>0</v>
      </c>
      <c r="N716" s="43">
        <f t="shared" si="405"/>
        <v>-99</v>
      </c>
      <c r="O716" s="43" t="e">
        <f t="shared" si="406"/>
        <v>#DIV/0!</v>
      </c>
      <c r="P716" s="108">
        <f t="shared" si="407"/>
        <v>-99</v>
      </c>
      <c r="Q716" s="128" t="str">
        <f>IF(D716&lt;'Input Data'!$V$4," ",IF(I716=0," ",IF(K716=0," ",12+1.5*LN(K716+0.1))))</f>
        <v xml:space="preserve"> </v>
      </c>
      <c r="R716" s="120">
        <f t="shared" si="408"/>
        <v>-0.63022410000000006</v>
      </c>
      <c r="S716" s="109">
        <f t="shared" si="409"/>
        <v>0</v>
      </c>
      <c r="T716" s="110">
        <f t="shared" si="410"/>
        <v>0</v>
      </c>
      <c r="U716" s="109">
        <f t="shared" si="390"/>
        <v>0</v>
      </c>
      <c r="V716" s="69" t="e">
        <f t="shared" si="411"/>
        <v>#DIV/0!</v>
      </c>
      <c r="W716" s="109" t="e">
        <f t="shared" si="391"/>
        <v>#DIV/0!</v>
      </c>
      <c r="X716" s="109" t="e">
        <f t="shared" si="392"/>
        <v>#DIV/0!</v>
      </c>
      <c r="Y716" s="109" t="e">
        <f t="shared" si="393"/>
        <v>#DIV/0!</v>
      </c>
      <c r="Z716" s="109" t="e">
        <f t="shared" si="394"/>
        <v>#DIV/0!</v>
      </c>
      <c r="AA716" s="235" t="str">
        <f>IF(D716&lt;'Input Data'!$V$4," ",IF(I716=0," ",IF(K716=0," ",IF(AX716=4,28,IF(AX716=3,28,IF(AX716=2,28,IF(AX716=1,28,IF(AB716&gt;43,43,AB716))))))))</f>
        <v xml:space="preserve"> </v>
      </c>
      <c r="AB716" s="111" t="e">
        <f t="shared" si="395"/>
        <v>#DIV/0!</v>
      </c>
      <c r="AC716" s="128" t="e">
        <f t="shared" si="412"/>
        <v>#DIV/0!</v>
      </c>
      <c r="AD716" s="81">
        <f t="shared" si="396"/>
        <v>-99</v>
      </c>
      <c r="AE716" s="128" t="str">
        <f>IF(D716&lt;'Input Data'!$V$4," ",IF(I716=0," ",IF(K716=0," ",5*(I716-S716))))</f>
        <v xml:space="preserve"> </v>
      </c>
      <c r="AF716" s="81">
        <f t="shared" si="413"/>
        <v>-0.99</v>
      </c>
      <c r="AG716" s="81">
        <f t="shared" si="397"/>
        <v>-99</v>
      </c>
      <c r="AH716" s="119" t="e">
        <f t="shared" si="414"/>
        <v>#DIV/0!</v>
      </c>
      <c r="AI716" s="130" t="e">
        <f t="shared" si="415"/>
        <v>#DIV/0!</v>
      </c>
      <c r="AJ716" s="119" t="e">
        <f t="shared" si="416"/>
        <v>#DIV/0!</v>
      </c>
      <c r="AK716" s="119">
        <f t="shared" si="417"/>
        <v>-99</v>
      </c>
      <c r="AL716" s="69" t="e">
        <f t="shared" si="418"/>
        <v>#DIV/0!</v>
      </c>
      <c r="AM716" s="114" t="e">
        <f t="shared" si="419"/>
        <v>#DIV/0!</v>
      </c>
      <c r="AN716" s="119" t="e">
        <f t="shared" si="420"/>
        <v>#DIV/0!</v>
      </c>
      <c r="AO716" s="119" t="e">
        <f t="shared" si="421"/>
        <v>#DIV/0!</v>
      </c>
      <c r="AP716" s="119" t="e">
        <f t="shared" si="422"/>
        <v>#DIV/0!</v>
      </c>
      <c r="AQ716" s="119" t="e">
        <f t="shared" si="423"/>
        <v>#DIV/0!</v>
      </c>
      <c r="AR716" s="119" t="e">
        <f t="shared" si="424"/>
        <v>#DIV/0!</v>
      </c>
      <c r="AS716" s="114" t="e">
        <f t="shared" si="425"/>
        <v>#DIV/0!</v>
      </c>
      <c r="AT716" s="114" t="e">
        <f t="shared" si="398"/>
        <v>#DIV/0!</v>
      </c>
      <c r="AU716" s="114" t="e">
        <f t="shared" si="426"/>
        <v>#DIV/0!</v>
      </c>
      <c r="AV716" s="114" t="e">
        <f t="shared" si="399"/>
        <v>#DIV/0!</v>
      </c>
      <c r="AW716" s="69" t="e">
        <f t="shared" si="427"/>
        <v>#DIV/0!</v>
      </c>
      <c r="AX716" s="69" t="e">
        <f t="shared" si="428"/>
        <v>#DIV/0!</v>
      </c>
    </row>
    <row r="717" spans="4:50" ht="15.75">
      <c r="D717" s="41">
        <f>'Input Data'!E730</f>
        <v>0</v>
      </c>
      <c r="E717" s="43">
        <f>'Input Data'!F730</f>
        <v>0</v>
      </c>
      <c r="F717" s="43">
        <f>'Input Data'!G730</f>
        <v>0</v>
      </c>
      <c r="G717" s="43">
        <f>'Input Data'!H730</f>
        <v>0</v>
      </c>
      <c r="H717" s="41">
        <f>('Input Data'!E730)/3.28084</f>
        <v>0</v>
      </c>
      <c r="I717" s="43">
        <f t="shared" si="400"/>
        <v>0</v>
      </c>
      <c r="J717" s="43">
        <f t="shared" si="401"/>
        <v>-99</v>
      </c>
      <c r="K717" s="43">
        <f t="shared" si="402"/>
        <v>0</v>
      </c>
      <c r="L717" s="43">
        <f t="shared" si="403"/>
        <v>-99</v>
      </c>
      <c r="M717" s="43">
        <f t="shared" si="404"/>
        <v>0</v>
      </c>
      <c r="N717" s="43">
        <f t="shared" si="405"/>
        <v>-99</v>
      </c>
      <c r="O717" s="43" t="e">
        <f t="shared" si="406"/>
        <v>#DIV/0!</v>
      </c>
      <c r="P717" s="108">
        <f t="shared" si="407"/>
        <v>-99</v>
      </c>
      <c r="Q717" s="128" t="str">
        <f>IF(D717&lt;'Input Data'!$V$4," ",IF(I717=0," ",IF(K717=0," ",12+1.5*LN(K717+0.1))))</f>
        <v xml:space="preserve"> </v>
      </c>
      <c r="R717" s="120">
        <f t="shared" si="408"/>
        <v>-0.63022410000000006</v>
      </c>
      <c r="S717" s="109">
        <f t="shared" si="409"/>
        <v>0</v>
      </c>
      <c r="T717" s="110">
        <f t="shared" si="410"/>
        <v>0</v>
      </c>
      <c r="U717" s="109">
        <f t="shared" si="390"/>
        <v>0</v>
      </c>
      <c r="V717" s="69" t="e">
        <f t="shared" si="411"/>
        <v>#DIV/0!</v>
      </c>
      <c r="W717" s="109" t="e">
        <f t="shared" si="391"/>
        <v>#DIV/0!</v>
      </c>
      <c r="X717" s="109" t="e">
        <f t="shared" si="392"/>
        <v>#DIV/0!</v>
      </c>
      <c r="Y717" s="109" t="e">
        <f t="shared" si="393"/>
        <v>#DIV/0!</v>
      </c>
      <c r="Z717" s="109" t="e">
        <f t="shared" si="394"/>
        <v>#DIV/0!</v>
      </c>
      <c r="AA717" s="235" t="str">
        <f>IF(D717&lt;'Input Data'!$V$4," ",IF(I717=0," ",IF(K717=0," ",IF(AX717=4,28,IF(AX717=3,28,IF(AX717=2,28,IF(AX717=1,28,IF(AB717&gt;43,43,AB717))))))))</f>
        <v xml:space="preserve"> </v>
      </c>
      <c r="AB717" s="111" t="e">
        <f t="shared" si="395"/>
        <v>#DIV/0!</v>
      </c>
      <c r="AC717" s="128" t="e">
        <f t="shared" si="412"/>
        <v>#DIV/0!</v>
      </c>
      <c r="AD717" s="81">
        <f t="shared" si="396"/>
        <v>-99</v>
      </c>
      <c r="AE717" s="128" t="str">
        <f>IF(D717&lt;'Input Data'!$V$4," ",IF(I717=0," ",IF(K717=0," ",5*(I717-S717))))</f>
        <v xml:space="preserve"> </v>
      </c>
      <c r="AF717" s="81">
        <f t="shared" si="413"/>
        <v>-0.99</v>
      </c>
      <c r="AG717" s="81">
        <f t="shared" si="397"/>
        <v>-99</v>
      </c>
      <c r="AH717" s="119" t="e">
        <f t="shared" si="414"/>
        <v>#DIV/0!</v>
      </c>
      <c r="AI717" s="130" t="e">
        <f t="shared" si="415"/>
        <v>#DIV/0!</v>
      </c>
      <c r="AJ717" s="119" t="e">
        <f t="shared" si="416"/>
        <v>#DIV/0!</v>
      </c>
      <c r="AK717" s="119">
        <f t="shared" si="417"/>
        <v>-99</v>
      </c>
      <c r="AL717" s="69" t="e">
        <f t="shared" si="418"/>
        <v>#DIV/0!</v>
      </c>
      <c r="AM717" s="114" t="e">
        <f t="shared" si="419"/>
        <v>#DIV/0!</v>
      </c>
      <c r="AN717" s="119" t="e">
        <f t="shared" si="420"/>
        <v>#DIV/0!</v>
      </c>
      <c r="AO717" s="119" t="e">
        <f t="shared" si="421"/>
        <v>#DIV/0!</v>
      </c>
      <c r="AP717" s="119" t="e">
        <f t="shared" si="422"/>
        <v>#DIV/0!</v>
      </c>
      <c r="AQ717" s="119" t="e">
        <f t="shared" si="423"/>
        <v>#DIV/0!</v>
      </c>
      <c r="AR717" s="119" t="e">
        <f t="shared" si="424"/>
        <v>#DIV/0!</v>
      </c>
      <c r="AS717" s="114" t="e">
        <f t="shared" si="425"/>
        <v>#DIV/0!</v>
      </c>
      <c r="AT717" s="114" t="e">
        <f t="shared" si="398"/>
        <v>#DIV/0!</v>
      </c>
      <c r="AU717" s="114" t="e">
        <f t="shared" si="426"/>
        <v>#DIV/0!</v>
      </c>
      <c r="AV717" s="114" t="e">
        <f t="shared" si="399"/>
        <v>#DIV/0!</v>
      </c>
      <c r="AW717" s="69" t="e">
        <f t="shared" si="427"/>
        <v>#DIV/0!</v>
      </c>
      <c r="AX717" s="69" t="e">
        <f t="shared" si="428"/>
        <v>#DIV/0!</v>
      </c>
    </row>
    <row r="718" spans="4:50" ht="15.75">
      <c r="D718" s="41">
        <f>'Input Data'!E731</f>
        <v>0</v>
      </c>
      <c r="E718" s="43">
        <f>'Input Data'!F731</f>
        <v>0</v>
      </c>
      <c r="F718" s="43">
        <f>'Input Data'!G731</f>
        <v>0</v>
      </c>
      <c r="G718" s="43">
        <f>'Input Data'!H731</f>
        <v>0</v>
      </c>
      <c r="H718" s="41">
        <f>('Input Data'!E731)/3.28084</f>
        <v>0</v>
      </c>
      <c r="I718" s="43">
        <f t="shared" si="400"/>
        <v>0</v>
      </c>
      <c r="J718" s="43">
        <f t="shared" si="401"/>
        <v>-99</v>
      </c>
      <c r="K718" s="43">
        <f t="shared" si="402"/>
        <v>0</v>
      </c>
      <c r="L718" s="43">
        <f t="shared" si="403"/>
        <v>-99</v>
      </c>
      <c r="M718" s="43">
        <f t="shared" si="404"/>
        <v>0</v>
      </c>
      <c r="N718" s="43">
        <f t="shared" si="405"/>
        <v>-99</v>
      </c>
      <c r="O718" s="43" t="e">
        <f t="shared" si="406"/>
        <v>#DIV/0!</v>
      </c>
      <c r="P718" s="108">
        <f t="shared" si="407"/>
        <v>-99</v>
      </c>
      <c r="Q718" s="128" t="str">
        <f>IF(D718&lt;'Input Data'!$V$4," ",IF(I718=0," ",IF(K718=0," ",12+1.5*LN(K718+0.1))))</f>
        <v xml:space="preserve"> </v>
      </c>
      <c r="R718" s="120">
        <f t="shared" si="408"/>
        <v>-0.63022410000000006</v>
      </c>
      <c r="S718" s="109">
        <f t="shared" si="409"/>
        <v>0</v>
      </c>
      <c r="T718" s="110">
        <f t="shared" si="410"/>
        <v>0</v>
      </c>
      <c r="U718" s="109">
        <f t="shared" si="390"/>
        <v>0</v>
      </c>
      <c r="V718" s="69" t="e">
        <f t="shared" si="411"/>
        <v>#DIV/0!</v>
      </c>
      <c r="W718" s="109" t="e">
        <f t="shared" si="391"/>
        <v>#DIV/0!</v>
      </c>
      <c r="X718" s="109" t="e">
        <f t="shared" si="392"/>
        <v>#DIV/0!</v>
      </c>
      <c r="Y718" s="109" t="e">
        <f t="shared" si="393"/>
        <v>#DIV/0!</v>
      </c>
      <c r="Z718" s="109" t="e">
        <f t="shared" si="394"/>
        <v>#DIV/0!</v>
      </c>
      <c r="AA718" s="235" t="str">
        <f>IF(D718&lt;'Input Data'!$V$4," ",IF(I718=0," ",IF(K718=0," ",IF(AX718=4,28,IF(AX718=3,28,IF(AX718=2,28,IF(AX718=1,28,IF(AB718&gt;43,43,AB718))))))))</f>
        <v xml:space="preserve"> </v>
      </c>
      <c r="AB718" s="111" t="e">
        <f t="shared" si="395"/>
        <v>#DIV/0!</v>
      </c>
      <c r="AC718" s="128" t="e">
        <f t="shared" si="412"/>
        <v>#DIV/0!</v>
      </c>
      <c r="AD718" s="81">
        <f t="shared" si="396"/>
        <v>-99</v>
      </c>
      <c r="AE718" s="128" t="str">
        <f>IF(D718&lt;'Input Data'!$V$4," ",IF(I718=0," ",IF(K718=0," ",5*(I718-S718))))</f>
        <v xml:space="preserve"> </v>
      </c>
      <c r="AF718" s="81">
        <f t="shared" si="413"/>
        <v>-0.99</v>
      </c>
      <c r="AG718" s="81">
        <f t="shared" si="397"/>
        <v>-99</v>
      </c>
      <c r="AH718" s="119" t="e">
        <f t="shared" si="414"/>
        <v>#DIV/0!</v>
      </c>
      <c r="AI718" s="130" t="e">
        <f t="shared" si="415"/>
        <v>#DIV/0!</v>
      </c>
      <c r="AJ718" s="119" t="e">
        <f t="shared" si="416"/>
        <v>#DIV/0!</v>
      </c>
      <c r="AK718" s="119">
        <f t="shared" si="417"/>
        <v>-99</v>
      </c>
      <c r="AL718" s="69" t="e">
        <f t="shared" si="418"/>
        <v>#DIV/0!</v>
      </c>
      <c r="AM718" s="114" t="e">
        <f t="shared" si="419"/>
        <v>#DIV/0!</v>
      </c>
      <c r="AN718" s="119" t="e">
        <f t="shared" si="420"/>
        <v>#DIV/0!</v>
      </c>
      <c r="AO718" s="119" t="e">
        <f t="shared" si="421"/>
        <v>#DIV/0!</v>
      </c>
      <c r="AP718" s="119" t="e">
        <f t="shared" si="422"/>
        <v>#DIV/0!</v>
      </c>
      <c r="AQ718" s="119" t="e">
        <f t="shared" si="423"/>
        <v>#DIV/0!</v>
      </c>
      <c r="AR718" s="119" t="e">
        <f t="shared" si="424"/>
        <v>#DIV/0!</v>
      </c>
      <c r="AS718" s="114" t="e">
        <f t="shared" si="425"/>
        <v>#DIV/0!</v>
      </c>
      <c r="AT718" s="114" t="e">
        <f t="shared" si="398"/>
        <v>#DIV/0!</v>
      </c>
      <c r="AU718" s="114" t="e">
        <f t="shared" si="426"/>
        <v>#DIV/0!</v>
      </c>
      <c r="AV718" s="114" t="e">
        <f t="shared" si="399"/>
        <v>#DIV/0!</v>
      </c>
      <c r="AW718" s="69" t="e">
        <f t="shared" si="427"/>
        <v>#DIV/0!</v>
      </c>
      <c r="AX718" s="69" t="e">
        <f t="shared" si="428"/>
        <v>#DIV/0!</v>
      </c>
    </row>
    <row r="719" spans="4:50" ht="15.75">
      <c r="D719" s="41">
        <f>'Input Data'!E732</f>
        <v>0</v>
      </c>
      <c r="E719" s="43">
        <f>'Input Data'!F732</f>
        <v>0</v>
      </c>
      <c r="F719" s="43">
        <f>'Input Data'!G732</f>
        <v>0</v>
      </c>
      <c r="G719" s="43">
        <f>'Input Data'!H732</f>
        <v>0</v>
      </c>
      <c r="H719" s="41">
        <f>('Input Data'!E732)/3.28084</f>
        <v>0</v>
      </c>
      <c r="I719" s="43">
        <f t="shared" si="400"/>
        <v>0</v>
      </c>
      <c r="J719" s="43">
        <f t="shared" si="401"/>
        <v>-99</v>
      </c>
      <c r="K719" s="43">
        <f t="shared" si="402"/>
        <v>0</v>
      </c>
      <c r="L719" s="43">
        <f t="shared" si="403"/>
        <v>-99</v>
      </c>
      <c r="M719" s="43">
        <f t="shared" si="404"/>
        <v>0</v>
      </c>
      <c r="N719" s="43">
        <f t="shared" si="405"/>
        <v>-99</v>
      </c>
      <c r="O719" s="43" t="e">
        <f t="shared" si="406"/>
        <v>#DIV/0!</v>
      </c>
      <c r="P719" s="108">
        <f t="shared" si="407"/>
        <v>-99</v>
      </c>
      <c r="Q719" s="128" t="str">
        <f>IF(D719&lt;'Input Data'!$V$4," ",IF(I719=0," ",IF(K719=0," ",12+1.5*LN(K719+0.1))))</f>
        <v xml:space="preserve"> </v>
      </c>
      <c r="R719" s="120">
        <f t="shared" si="408"/>
        <v>-0.63022410000000006</v>
      </c>
      <c r="S719" s="109">
        <f t="shared" si="409"/>
        <v>0</v>
      </c>
      <c r="T719" s="110">
        <f t="shared" si="410"/>
        <v>0</v>
      </c>
      <c r="U719" s="109">
        <f t="shared" ref="U719:U782" si="429">S719-T719</f>
        <v>0</v>
      </c>
      <c r="V719" s="69" t="e">
        <f t="shared" si="411"/>
        <v>#DIV/0!</v>
      </c>
      <c r="W719" s="109" t="e">
        <f t="shared" ref="W719:W782" si="430">+(I719-S719)/U719</f>
        <v>#DIV/0!</v>
      </c>
      <c r="X719" s="109" t="e">
        <f t="shared" ref="X719:X782" si="431">(M719-T719)/(I719-S719)</f>
        <v>#DIV/0!</v>
      </c>
      <c r="Y719" s="109" t="e">
        <f t="shared" ref="Y719:Y782" si="432">(100*K719)/(I719-S719)</f>
        <v>#DIV/0!</v>
      </c>
      <c r="Z719" s="109" t="e">
        <f t="shared" ref="Z719:Z782" si="433">(I719/100)/SQRT(U719/100)</f>
        <v>#DIV/0!</v>
      </c>
      <c r="AA719" s="235" t="str">
        <f>IF(D719&lt;'Input Data'!$V$4," ",IF(I719=0," ",IF(K719=0," ",IF(AX719=4,28,IF(AX719=3,28,IF(AX719=2,28,IF(AX719=1,28,IF(AB719&gt;43,43,AB719))))))))</f>
        <v xml:space="preserve"> </v>
      </c>
      <c r="AB719" s="111" t="e">
        <f t="shared" ref="AB719:AB782" si="434">17.6+ 11*LOG10(Z719)</f>
        <v>#DIV/0!</v>
      </c>
      <c r="AC719" s="128" t="e">
        <f t="shared" si="412"/>
        <v>#DIV/0!</v>
      </c>
      <c r="AD719" s="81">
        <f t="shared" ref="AD719:AD782" si="435">IF(I719=0, -99, 5*(I719-S719))</f>
        <v>-99</v>
      </c>
      <c r="AE719" s="128" t="str">
        <f>IF(D719&lt;'Input Data'!$V$4," ",IF(I719=0," ",IF(K719=0," ",5*(I719-S719))))</f>
        <v xml:space="preserve"> </v>
      </c>
      <c r="AF719" s="81">
        <f t="shared" si="413"/>
        <v>-0.99</v>
      </c>
      <c r="AG719" s="81">
        <f t="shared" ref="AG719:AG782" si="436">IF(I719=0,-99,IF(AX719="9"," ",IF(AX719="8"," ",IF(AX719="4"," ",IF(AX719="3"," ",IF(AX719="2"," ",IF(AX719="1"," ",2.0885434273*5*(I719-S719))))))))</f>
        <v>-99</v>
      </c>
      <c r="AH719" s="119" t="e">
        <f t="shared" si="414"/>
        <v>#DIV/0!</v>
      </c>
      <c r="AI719" s="130" t="e">
        <f t="shared" si="415"/>
        <v>#DIV/0!</v>
      </c>
      <c r="AJ719" s="119" t="e">
        <f t="shared" si="416"/>
        <v>#DIV/0!</v>
      </c>
      <c r="AK719" s="119">
        <f t="shared" si="417"/>
        <v>-99</v>
      </c>
      <c r="AL719" s="69" t="e">
        <f t="shared" si="418"/>
        <v>#DIV/0!</v>
      </c>
      <c r="AM719" s="114" t="e">
        <f t="shared" si="419"/>
        <v>#DIV/0!</v>
      </c>
      <c r="AN719" s="119" t="e">
        <f t="shared" si="420"/>
        <v>#DIV/0!</v>
      </c>
      <c r="AO719" s="119" t="e">
        <f t="shared" si="421"/>
        <v>#DIV/0!</v>
      </c>
      <c r="AP719" s="119" t="e">
        <f t="shared" si="422"/>
        <v>#DIV/0!</v>
      </c>
      <c r="AQ719" s="119" t="e">
        <f t="shared" si="423"/>
        <v>#DIV/0!</v>
      </c>
      <c r="AR719" s="119" t="e">
        <f t="shared" si="424"/>
        <v>#DIV/0!</v>
      </c>
      <c r="AS719" s="114" t="e">
        <f t="shared" si="425"/>
        <v>#DIV/0!</v>
      </c>
      <c r="AT719" s="114" t="e">
        <f t="shared" ref="AT719:AT782" si="437">IF(AS719&lt;=0,1,0)</f>
        <v>#DIV/0!</v>
      </c>
      <c r="AU719" s="114" t="e">
        <f t="shared" si="426"/>
        <v>#DIV/0!</v>
      </c>
      <c r="AV719" s="114" t="e">
        <f t="shared" ref="AV719:AV782" si="438">IF(AU719=0,0,IF(AQ719&gt;AU719,IF(Y719&gt;4.5,9,8),0))</f>
        <v>#DIV/0!</v>
      </c>
      <c r="AW719" s="69" t="e">
        <f t="shared" si="427"/>
        <v>#DIV/0!</v>
      </c>
      <c r="AX719" s="69" t="e">
        <f t="shared" si="428"/>
        <v>#DIV/0!</v>
      </c>
    </row>
    <row r="720" spans="4:50" ht="15.75">
      <c r="D720" s="41">
        <f>'Input Data'!E733</f>
        <v>0</v>
      </c>
      <c r="E720" s="43">
        <f>'Input Data'!F733</f>
        <v>0</v>
      </c>
      <c r="F720" s="43">
        <f>'Input Data'!G733</f>
        <v>0</v>
      </c>
      <c r="G720" s="43">
        <f>'Input Data'!H733</f>
        <v>0</v>
      </c>
      <c r="H720" s="41">
        <f>('Input Data'!E733)/3.28084</f>
        <v>0</v>
      </c>
      <c r="I720" s="43">
        <f t="shared" ref="I720:I783" si="439">E720*47.8802588889</f>
        <v>0</v>
      </c>
      <c r="J720" s="43">
        <f t="shared" ref="J720:J783" si="440">IF(H720=0,-99,I720)</f>
        <v>-99</v>
      </c>
      <c r="K720" s="43">
        <f t="shared" ref="K720:K783" si="441">F720*47.8802588889</f>
        <v>0</v>
      </c>
      <c r="L720" s="43">
        <f t="shared" ref="L720:L783" si="442">IF(H720=0,-99,K720)</f>
        <v>-99</v>
      </c>
      <c r="M720" s="43">
        <f t="shared" ref="M720:M783" si="443">G720*47.8802588889</f>
        <v>0</v>
      </c>
      <c r="N720" s="43">
        <f t="shared" ref="N720:N783" si="444">IF(H720=0,-99,M720)</f>
        <v>-99</v>
      </c>
      <c r="O720" s="43" t="e">
        <f t="shared" ref="O720:O783" si="445">100*(K720/I720)</f>
        <v>#DIV/0!</v>
      </c>
      <c r="P720" s="108">
        <f t="shared" ref="P720:P783" si="446">IF(K720=0,-99,12+(1.5*LN(0.1+K720)))</f>
        <v>-99</v>
      </c>
      <c r="Q720" s="128" t="str">
        <f>IF(D720&lt;'Input Data'!$V$4," ",IF(I720=0," ",IF(K720=0," ",12+1.5*LN(K720+0.1))))</f>
        <v xml:space="preserve"> </v>
      </c>
      <c r="R720" s="120">
        <f t="shared" ref="R720:R783" si="447">P720*6.3659/1000</f>
        <v>-0.63022410000000006</v>
      </c>
      <c r="S720" s="109">
        <f t="shared" ref="S720:S783" si="448">S719+P720*(H720-H719)</f>
        <v>0</v>
      </c>
      <c r="T720" s="110">
        <f t="shared" ref="T720:T783" si="449">IF(H720&lt;$E$9,0,+(H720-$E$9)*9.8)</f>
        <v>0</v>
      </c>
      <c r="U720" s="109">
        <f t="shared" si="429"/>
        <v>0</v>
      </c>
      <c r="V720" s="69" t="e">
        <f t="shared" ref="V720:V783" si="450">IF(AX720=0,"Undefined",IF(AX720=9,"Very Stiff OC clay-silt",IF(AX720=8,"Stiff OC clayey Sand",IF(AX720=7,"gravelly SAND",IF(AX720=6,"SAND",IF(AX720=5,"Sandy MIX",IF(AX720=4,"Silty MIX",IF(AX720=3,"CLAY",IF(AX720=2,"ORGANIC Clay","SENSITIVE Clay-Silt")))))))))</f>
        <v>#DIV/0!</v>
      </c>
      <c r="W720" s="109" t="e">
        <f t="shared" si="430"/>
        <v>#DIV/0!</v>
      </c>
      <c r="X720" s="109" t="e">
        <f t="shared" si="431"/>
        <v>#DIV/0!</v>
      </c>
      <c r="Y720" s="109" t="e">
        <f t="shared" si="432"/>
        <v>#DIV/0!</v>
      </c>
      <c r="Z720" s="109" t="e">
        <f t="shared" si="433"/>
        <v>#DIV/0!</v>
      </c>
      <c r="AA720" s="235" t="str">
        <f>IF(D720&lt;'Input Data'!$V$4," ",IF(I720=0," ",IF(K720=0," ",IF(AX720=4,28,IF(AX720=3,28,IF(AX720=2,28,IF(AX720=1,28,IF(AB720&gt;43,43,AB720))))))))</f>
        <v xml:space="preserve"> </v>
      </c>
      <c r="AB720" s="111" t="e">
        <f t="shared" si="434"/>
        <v>#DIV/0!</v>
      </c>
      <c r="AC720" s="128" t="e">
        <f t="shared" ref="AC720:AC783" si="451">IF(AX720="3",28,IF(AX720="2",28,IF(AX720="1",28,AB720)))</f>
        <v>#DIV/0!</v>
      </c>
      <c r="AD720" s="81">
        <f t="shared" si="435"/>
        <v>-99</v>
      </c>
      <c r="AE720" s="128" t="str">
        <f>IF(D720&lt;'Input Data'!$V$4," ",IF(I720=0," ",IF(K720=0," ",5*(I720-S720))))</f>
        <v xml:space="preserve"> </v>
      </c>
      <c r="AF720" s="81">
        <f t="shared" ref="AF720:AF783" si="452">AD720/100</f>
        <v>-0.99</v>
      </c>
      <c r="AG720" s="81">
        <f t="shared" si="436"/>
        <v>-99</v>
      </c>
      <c r="AH720" s="119" t="e">
        <f t="shared" ref="AH720:AH783" si="453">+((3.47-LOG(W720))^2+(1.22+LOG(Y720))^2)^0.5</f>
        <v>#DIV/0!</v>
      </c>
      <c r="AI720" s="130" t="e">
        <f t="shared" ref="AI720:AI783" si="454">1-(0.28/(1+((AH720/2.65)^25)))</f>
        <v>#DIV/0!</v>
      </c>
      <c r="AJ720" s="119" t="e">
        <f t="shared" ref="AJ720:AJ783" si="455">0.33*(I720-S720)^AI720</f>
        <v>#DIV/0!</v>
      </c>
      <c r="AK720" s="119">
        <f t="shared" ref="AK720:AK783" si="456">IF(D720=0,-99,AJ720/U720)</f>
        <v>-99</v>
      </c>
      <c r="AL720" s="69" t="e">
        <f t="shared" ref="AL720:AL783" si="457">IF(AH720&lt;1.31,7,IF(AH720&lt;=2.05,6,IF(AH720&lt;2.6,5,IF(AH720&lt;2.95,4,IF(AH720&lt;3.6,3,IF(AH720&lt;5,2,""))))))</f>
        <v>#DIV/0!</v>
      </c>
      <c r="AM720" s="114" t="e">
        <f t="shared" ref="AM720:AM783" si="458">+(I720-S720)/100/((U720/100)^AO720)</f>
        <v>#DIV/0!</v>
      </c>
      <c r="AN720" s="119" t="e">
        <f t="shared" ref="AN720:AN783" si="459">+((3.47-LOG(AM720))^2+(1.22+LOG(Y720))^2)^0.5</f>
        <v>#DIV/0!</v>
      </c>
      <c r="AO720" s="119" t="e">
        <f t="shared" ref="AO720:AO783" si="460">MIN(0.381*AH720+0.05*U720/100-0.15,1)</f>
        <v>#DIV/0!</v>
      </c>
      <c r="AP720" s="119" t="e">
        <f t="shared" ref="AP720:AP783" si="461">MIN(0.381*AN720+0.05*U720/100-0.15,1)</f>
        <v>#DIV/0!</v>
      </c>
      <c r="AQ720" s="119" t="e">
        <f t="shared" ref="AQ720:AQ783" si="462">+(I720-S720)/100/(U720/100)^AP720</f>
        <v>#DIV/0!</v>
      </c>
      <c r="AR720" s="119" t="e">
        <f t="shared" ref="AR720:AR783" si="463">+((3.47-LOG(AQ720))^2+(1.22+LOG(Y720))^2)^0.5</f>
        <v>#DIV/0!</v>
      </c>
      <c r="AS720" s="114" t="e">
        <f t="shared" ref="AS720:AS783" si="464">+AQ720-12*EXP(-1.4*Y720)</f>
        <v>#DIV/0!</v>
      </c>
      <c r="AT720" s="114" t="e">
        <f t="shared" si="437"/>
        <v>#DIV/0!</v>
      </c>
      <c r="AU720" s="114" t="e">
        <f t="shared" ref="AU720:AU783" si="465">IF(Y720&gt;1.5,1/(-0.0003*(Y720-1)+0.005*(Y720-1)-0.002),0)</f>
        <v>#DIV/0!</v>
      </c>
      <c r="AV720" s="114" t="e">
        <f t="shared" si="438"/>
        <v>#DIV/0!</v>
      </c>
      <c r="AW720" s="69" t="e">
        <f t="shared" ref="AW720:AW783" si="466">IF(AR720&lt;1.31,7,IF(AR720&lt;=2.05,6,IF(AR720&lt;2.6,5,IF(AR720&lt;2.95,4,IF(AR720&lt;3.6,3,IF(AR720&lt;5,2,""))))))</f>
        <v>#DIV/0!</v>
      </c>
      <c r="AX720" s="69" t="e">
        <f t="shared" ref="AX720:AX783" si="467">IF(AT720=1,1,IF(AV720&gt;0,AV720,AW720))</f>
        <v>#DIV/0!</v>
      </c>
    </row>
    <row r="721" spans="4:50" ht="15.75">
      <c r="D721" s="41">
        <f>'Input Data'!E734</f>
        <v>0</v>
      </c>
      <c r="E721" s="43">
        <f>'Input Data'!F734</f>
        <v>0</v>
      </c>
      <c r="F721" s="43">
        <f>'Input Data'!G734</f>
        <v>0</v>
      </c>
      <c r="G721" s="43">
        <f>'Input Data'!H734</f>
        <v>0</v>
      </c>
      <c r="H721" s="41">
        <f>('Input Data'!E734)/3.28084</f>
        <v>0</v>
      </c>
      <c r="I721" s="43">
        <f t="shared" si="439"/>
        <v>0</v>
      </c>
      <c r="J721" s="43">
        <f t="shared" si="440"/>
        <v>-99</v>
      </c>
      <c r="K721" s="43">
        <f t="shared" si="441"/>
        <v>0</v>
      </c>
      <c r="L721" s="43">
        <f t="shared" si="442"/>
        <v>-99</v>
      </c>
      <c r="M721" s="43">
        <f t="shared" si="443"/>
        <v>0</v>
      </c>
      <c r="N721" s="43">
        <f t="shared" si="444"/>
        <v>-99</v>
      </c>
      <c r="O721" s="43" t="e">
        <f t="shared" si="445"/>
        <v>#DIV/0!</v>
      </c>
      <c r="P721" s="108">
        <f t="shared" si="446"/>
        <v>-99</v>
      </c>
      <c r="Q721" s="128" t="str">
        <f>IF(D721&lt;'Input Data'!$V$4," ",IF(I721=0," ",IF(K721=0," ",12+1.5*LN(K721+0.1))))</f>
        <v xml:space="preserve"> </v>
      </c>
      <c r="R721" s="120">
        <f t="shared" si="447"/>
        <v>-0.63022410000000006</v>
      </c>
      <c r="S721" s="109">
        <f t="shared" si="448"/>
        <v>0</v>
      </c>
      <c r="T721" s="110">
        <f t="shared" si="449"/>
        <v>0</v>
      </c>
      <c r="U721" s="109">
        <f t="shared" si="429"/>
        <v>0</v>
      </c>
      <c r="V721" s="69" t="e">
        <f t="shared" si="450"/>
        <v>#DIV/0!</v>
      </c>
      <c r="W721" s="109" t="e">
        <f t="shared" si="430"/>
        <v>#DIV/0!</v>
      </c>
      <c r="X721" s="109" t="e">
        <f t="shared" si="431"/>
        <v>#DIV/0!</v>
      </c>
      <c r="Y721" s="109" t="e">
        <f t="shared" si="432"/>
        <v>#DIV/0!</v>
      </c>
      <c r="Z721" s="109" t="e">
        <f t="shared" si="433"/>
        <v>#DIV/0!</v>
      </c>
      <c r="AA721" s="235" t="str">
        <f>IF(D721&lt;'Input Data'!$V$4," ",IF(I721=0," ",IF(K721=0," ",IF(AX721=4,28,IF(AX721=3,28,IF(AX721=2,28,IF(AX721=1,28,IF(AB721&gt;43,43,AB721))))))))</f>
        <v xml:space="preserve"> </v>
      </c>
      <c r="AB721" s="111" t="e">
        <f t="shared" si="434"/>
        <v>#DIV/0!</v>
      </c>
      <c r="AC721" s="128" t="e">
        <f t="shared" si="451"/>
        <v>#DIV/0!</v>
      </c>
      <c r="AD721" s="81">
        <f t="shared" si="435"/>
        <v>-99</v>
      </c>
      <c r="AE721" s="128" t="str">
        <f>IF(D721&lt;'Input Data'!$V$4," ",IF(I721=0," ",IF(K721=0," ",5*(I721-S721))))</f>
        <v xml:space="preserve"> </v>
      </c>
      <c r="AF721" s="81">
        <f t="shared" si="452"/>
        <v>-0.99</v>
      </c>
      <c r="AG721" s="81">
        <f t="shared" si="436"/>
        <v>-99</v>
      </c>
      <c r="AH721" s="119" t="e">
        <f t="shared" si="453"/>
        <v>#DIV/0!</v>
      </c>
      <c r="AI721" s="130" t="e">
        <f t="shared" si="454"/>
        <v>#DIV/0!</v>
      </c>
      <c r="AJ721" s="119" t="e">
        <f t="shared" si="455"/>
        <v>#DIV/0!</v>
      </c>
      <c r="AK721" s="119">
        <f t="shared" si="456"/>
        <v>-99</v>
      </c>
      <c r="AL721" s="69" t="e">
        <f t="shared" si="457"/>
        <v>#DIV/0!</v>
      </c>
      <c r="AM721" s="114" t="e">
        <f t="shared" si="458"/>
        <v>#DIV/0!</v>
      </c>
      <c r="AN721" s="119" t="e">
        <f t="shared" si="459"/>
        <v>#DIV/0!</v>
      </c>
      <c r="AO721" s="119" t="e">
        <f t="shared" si="460"/>
        <v>#DIV/0!</v>
      </c>
      <c r="AP721" s="119" t="e">
        <f t="shared" si="461"/>
        <v>#DIV/0!</v>
      </c>
      <c r="AQ721" s="119" t="e">
        <f t="shared" si="462"/>
        <v>#DIV/0!</v>
      </c>
      <c r="AR721" s="119" t="e">
        <f t="shared" si="463"/>
        <v>#DIV/0!</v>
      </c>
      <c r="AS721" s="114" t="e">
        <f t="shared" si="464"/>
        <v>#DIV/0!</v>
      </c>
      <c r="AT721" s="114" t="e">
        <f t="shared" si="437"/>
        <v>#DIV/0!</v>
      </c>
      <c r="AU721" s="114" t="e">
        <f t="shared" si="465"/>
        <v>#DIV/0!</v>
      </c>
      <c r="AV721" s="114" t="e">
        <f t="shared" si="438"/>
        <v>#DIV/0!</v>
      </c>
      <c r="AW721" s="69" t="e">
        <f t="shared" si="466"/>
        <v>#DIV/0!</v>
      </c>
      <c r="AX721" s="69" t="e">
        <f t="shared" si="467"/>
        <v>#DIV/0!</v>
      </c>
    </row>
    <row r="722" spans="4:50" ht="15.75">
      <c r="D722" s="41">
        <f>'Input Data'!E735</f>
        <v>0</v>
      </c>
      <c r="E722" s="43">
        <f>'Input Data'!F735</f>
        <v>0</v>
      </c>
      <c r="F722" s="43">
        <f>'Input Data'!G735</f>
        <v>0</v>
      </c>
      <c r="G722" s="43">
        <f>'Input Data'!H735</f>
        <v>0</v>
      </c>
      <c r="H722" s="41">
        <f>('Input Data'!E735)/3.28084</f>
        <v>0</v>
      </c>
      <c r="I722" s="43">
        <f t="shared" si="439"/>
        <v>0</v>
      </c>
      <c r="J722" s="43">
        <f t="shared" si="440"/>
        <v>-99</v>
      </c>
      <c r="K722" s="43">
        <f t="shared" si="441"/>
        <v>0</v>
      </c>
      <c r="L722" s="43">
        <f t="shared" si="442"/>
        <v>-99</v>
      </c>
      <c r="M722" s="43">
        <f t="shared" si="443"/>
        <v>0</v>
      </c>
      <c r="N722" s="43">
        <f t="shared" si="444"/>
        <v>-99</v>
      </c>
      <c r="O722" s="43" t="e">
        <f t="shared" si="445"/>
        <v>#DIV/0!</v>
      </c>
      <c r="P722" s="108">
        <f t="shared" si="446"/>
        <v>-99</v>
      </c>
      <c r="Q722" s="128" t="str">
        <f>IF(D722&lt;'Input Data'!$V$4," ",IF(I722=0," ",IF(K722=0," ",12+1.5*LN(K722+0.1))))</f>
        <v xml:space="preserve"> </v>
      </c>
      <c r="R722" s="120">
        <f t="shared" si="447"/>
        <v>-0.63022410000000006</v>
      </c>
      <c r="S722" s="109">
        <f t="shared" si="448"/>
        <v>0</v>
      </c>
      <c r="T722" s="110">
        <f t="shared" si="449"/>
        <v>0</v>
      </c>
      <c r="U722" s="109">
        <f t="shared" si="429"/>
        <v>0</v>
      </c>
      <c r="V722" s="69" t="e">
        <f t="shared" si="450"/>
        <v>#DIV/0!</v>
      </c>
      <c r="W722" s="109" t="e">
        <f t="shared" si="430"/>
        <v>#DIV/0!</v>
      </c>
      <c r="X722" s="109" t="e">
        <f t="shared" si="431"/>
        <v>#DIV/0!</v>
      </c>
      <c r="Y722" s="109" t="e">
        <f t="shared" si="432"/>
        <v>#DIV/0!</v>
      </c>
      <c r="Z722" s="109" t="e">
        <f t="shared" si="433"/>
        <v>#DIV/0!</v>
      </c>
      <c r="AA722" s="235" t="str">
        <f>IF(D722&lt;'Input Data'!$V$4," ",IF(I722=0," ",IF(K722=0," ",IF(AX722=4,28,IF(AX722=3,28,IF(AX722=2,28,IF(AX722=1,28,IF(AB722&gt;43,43,AB722))))))))</f>
        <v xml:space="preserve"> </v>
      </c>
      <c r="AB722" s="111" t="e">
        <f t="shared" si="434"/>
        <v>#DIV/0!</v>
      </c>
      <c r="AC722" s="128" t="e">
        <f t="shared" si="451"/>
        <v>#DIV/0!</v>
      </c>
      <c r="AD722" s="81">
        <f t="shared" si="435"/>
        <v>-99</v>
      </c>
      <c r="AE722" s="128" t="str">
        <f>IF(D722&lt;'Input Data'!$V$4," ",IF(I722=0," ",IF(K722=0," ",5*(I722-S722))))</f>
        <v xml:space="preserve"> </v>
      </c>
      <c r="AF722" s="81">
        <f t="shared" si="452"/>
        <v>-0.99</v>
      </c>
      <c r="AG722" s="81">
        <f t="shared" si="436"/>
        <v>-99</v>
      </c>
      <c r="AH722" s="119" t="e">
        <f t="shared" si="453"/>
        <v>#DIV/0!</v>
      </c>
      <c r="AI722" s="130" t="e">
        <f t="shared" si="454"/>
        <v>#DIV/0!</v>
      </c>
      <c r="AJ722" s="119" t="e">
        <f t="shared" si="455"/>
        <v>#DIV/0!</v>
      </c>
      <c r="AK722" s="119">
        <f t="shared" si="456"/>
        <v>-99</v>
      </c>
      <c r="AL722" s="69" t="e">
        <f t="shared" si="457"/>
        <v>#DIV/0!</v>
      </c>
      <c r="AM722" s="114" t="e">
        <f t="shared" si="458"/>
        <v>#DIV/0!</v>
      </c>
      <c r="AN722" s="119" t="e">
        <f t="shared" si="459"/>
        <v>#DIV/0!</v>
      </c>
      <c r="AO722" s="119" t="e">
        <f t="shared" si="460"/>
        <v>#DIV/0!</v>
      </c>
      <c r="AP722" s="119" t="e">
        <f t="shared" si="461"/>
        <v>#DIV/0!</v>
      </c>
      <c r="AQ722" s="119" t="e">
        <f t="shared" si="462"/>
        <v>#DIV/0!</v>
      </c>
      <c r="AR722" s="119" t="e">
        <f t="shared" si="463"/>
        <v>#DIV/0!</v>
      </c>
      <c r="AS722" s="114" t="e">
        <f t="shared" si="464"/>
        <v>#DIV/0!</v>
      </c>
      <c r="AT722" s="114" t="e">
        <f t="shared" si="437"/>
        <v>#DIV/0!</v>
      </c>
      <c r="AU722" s="114" t="e">
        <f t="shared" si="465"/>
        <v>#DIV/0!</v>
      </c>
      <c r="AV722" s="114" t="e">
        <f t="shared" si="438"/>
        <v>#DIV/0!</v>
      </c>
      <c r="AW722" s="69" t="e">
        <f t="shared" si="466"/>
        <v>#DIV/0!</v>
      </c>
      <c r="AX722" s="69" t="e">
        <f t="shared" si="467"/>
        <v>#DIV/0!</v>
      </c>
    </row>
    <row r="723" spans="4:50" ht="15.75">
      <c r="D723" s="41">
        <f>'Input Data'!E736</f>
        <v>0</v>
      </c>
      <c r="E723" s="43">
        <f>'Input Data'!F736</f>
        <v>0</v>
      </c>
      <c r="F723" s="43">
        <f>'Input Data'!G736</f>
        <v>0</v>
      </c>
      <c r="G723" s="43">
        <f>'Input Data'!H736</f>
        <v>0</v>
      </c>
      <c r="H723" s="41">
        <f>('Input Data'!E736)/3.28084</f>
        <v>0</v>
      </c>
      <c r="I723" s="43">
        <f t="shared" si="439"/>
        <v>0</v>
      </c>
      <c r="J723" s="43">
        <f t="shared" si="440"/>
        <v>-99</v>
      </c>
      <c r="K723" s="43">
        <f t="shared" si="441"/>
        <v>0</v>
      </c>
      <c r="L723" s="43">
        <f t="shared" si="442"/>
        <v>-99</v>
      </c>
      <c r="M723" s="43">
        <f t="shared" si="443"/>
        <v>0</v>
      </c>
      <c r="N723" s="43">
        <f t="shared" si="444"/>
        <v>-99</v>
      </c>
      <c r="O723" s="43" t="e">
        <f t="shared" si="445"/>
        <v>#DIV/0!</v>
      </c>
      <c r="P723" s="108">
        <f t="shared" si="446"/>
        <v>-99</v>
      </c>
      <c r="Q723" s="128" t="str">
        <f>IF(D723&lt;'Input Data'!$V$4," ",IF(I723=0," ",IF(K723=0," ",12+1.5*LN(K723+0.1))))</f>
        <v xml:space="preserve"> </v>
      </c>
      <c r="R723" s="120">
        <f t="shared" si="447"/>
        <v>-0.63022410000000006</v>
      </c>
      <c r="S723" s="109">
        <f t="shared" si="448"/>
        <v>0</v>
      </c>
      <c r="T723" s="110">
        <f t="shared" si="449"/>
        <v>0</v>
      </c>
      <c r="U723" s="109">
        <f t="shared" si="429"/>
        <v>0</v>
      </c>
      <c r="V723" s="69" t="e">
        <f t="shared" si="450"/>
        <v>#DIV/0!</v>
      </c>
      <c r="W723" s="109" t="e">
        <f t="shared" si="430"/>
        <v>#DIV/0!</v>
      </c>
      <c r="X723" s="109" t="e">
        <f t="shared" si="431"/>
        <v>#DIV/0!</v>
      </c>
      <c r="Y723" s="109" t="e">
        <f t="shared" si="432"/>
        <v>#DIV/0!</v>
      </c>
      <c r="Z723" s="109" t="e">
        <f t="shared" si="433"/>
        <v>#DIV/0!</v>
      </c>
      <c r="AA723" s="235" t="str">
        <f>IF(D723&lt;'Input Data'!$V$4," ",IF(I723=0," ",IF(K723=0," ",IF(AX723=4,28,IF(AX723=3,28,IF(AX723=2,28,IF(AX723=1,28,IF(AB723&gt;43,43,AB723))))))))</f>
        <v xml:space="preserve"> </v>
      </c>
      <c r="AB723" s="111" t="e">
        <f t="shared" si="434"/>
        <v>#DIV/0!</v>
      </c>
      <c r="AC723" s="128" t="e">
        <f t="shared" si="451"/>
        <v>#DIV/0!</v>
      </c>
      <c r="AD723" s="81">
        <f t="shared" si="435"/>
        <v>-99</v>
      </c>
      <c r="AE723" s="128" t="str">
        <f>IF(D723&lt;'Input Data'!$V$4," ",IF(I723=0," ",IF(K723=0," ",5*(I723-S723))))</f>
        <v xml:space="preserve"> </v>
      </c>
      <c r="AF723" s="81">
        <f t="shared" si="452"/>
        <v>-0.99</v>
      </c>
      <c r="AG723" s="81">
        <f t="shared" si="436"/>
        <v>-99</v>
      </c>
      <c r="AH723" s="119" t="e">
        <f t="shared" si="453"/>
        <v>#DIV/0!</v>
      </c>
      <c r="AI723" s="130" t="e">
        <f t="shared" si="454"/>
        <v>#DIV/0!</v>
      </c>
      <c r="AJ723" s="119" t="e">
        <f t="shared" si="455"/>
        <v>#DIV/0!</v>
      </c>
      <c r="AK723" s="119">
        <f t="shared" si="456"/>
        <v>-99</v>
      </c>
      <c r="AL723" s="69" t="e">
        <f t="shared" si="457"/>
        <v>#DIV/0!</v>
      </c>
      <c r="AM723" s="114" t="e">
        <f t="shared" si="458"/>
        <v>#DIV/0!</v>
      </c>
      <c r="AN723" s="119" t="e">
        <f t="shared" si="459"/>
        <v>#DIV/0!</v>
      </c>
      <c r="AO723" s="119" t="e">
        <f t="shared" si="460"/>
        <v>#DIV/0!</v>
      </c>
      <c r="AP723" s="119" t="e">
        <f t="shared" si="461"/>
        <v>#DIV/0!</v>
      </c>
      <c r="AQ723" s="119" t="e">
        <f t="shared" si="462"/>
        <v>#DIV/0!</v>
      </c>
      <c r="AR723" s="119" t="e">
        <f t="shared" si="463"/>
        <v>#DIV/0!</v>
      </c>
      <c r="AS723" s="114" t="e">
        <f t="shared" si="464"/>
        <v>#DIV/0!</v>
      </c>
      <c r="AT723" s="114" t="e">
        <f t="shared" si="437"/>
        <v>#DIV/0!</v>
      </c>
      <c r="AU723" s="114" t="e">
        <f t="shared" si="465"/>
        <v>#DIV/0!</v>
      </c>
      <c r="AV723" s="114" t="e">
        <f t="shared" si="438"/>
        <v>#DIV/0!</v>
      </c>
      <c r="AW723" s="69" t="e">
        <f t="shared" si="466"/>
        <v>#DIV/0!</v>
      </c>
      <c r="AX723" s="69" t="e">
        <f t="shared" si="467"/>
        <v>#DIV/0!</v>
      </c>
    </row>
    <row r="724" spans="4:50" ht="15.75">
      <c r="D724" s="41">
        <f>'Input Data'!E737</f>
        <v>0</v>
      </c>
      <c r="E724" s="43">
        <f>'Input Data'!F737</f>
        <v>0</v>
      </c>
      <c r="F724" s="43">
        <f>'Input Data'!G737</f>
        <v>0</v>
      </c>
      <c r="G724" s="43">
        <f>'Input Data'!H737</f>
        <v>0</v>
      </c>
      <c r="H724" s="41">
        <f>('Input Data'!E737)/3.28084</f>
        <v>0</v>
      </c>
      <c r="I724" s="43">
        <f t="shared" si="439"/>
        <v>0</v>
      </c>
      <c r="J724" s="43">
        <f t="shared" si="440"/>
        <v>-99</v>
      </c>
      <c r="K724" s="43">
        <f t="shared" si="441"/>
        <v>0</v>
      </c>
      <c r="L724" s="43">
        <f t="shared" si="442"/>
        <v>-99</v>
      </c>
      <c r="M724" s="43">
        <f t="shared" si="443"/>
        <v>0</v>
      </c>
      <c r="N724" s="43">
        <f t="shared" si="444"/>
        <v>-99</v>
      </c>
      <c r="O724" s="43" t="e">
        <f t="shared" si="445"/>
        <v>#DIV/0!</v>
      </c>
      <c r="P724" s="108">
        <f t="shared" si="446"/>
        <v>-99</v>
      </c>
      <c r="Q724" s="128" t="str">
        <f>IF(D724&lt;'Input Data'!$V$4," ",IF(I724=0," ",IF(K724=0," ",12+1.5*LN(K724+0.1))))</f>
        <v xml:space="preserve"> </v>
      </c>
      <c r="R724" s="120">
        <f t="shared" si="447"/>
        <v>-0.63022410000000006</v>
      </c>
      <c r="S724" s="109">
        <f t="shared" si="448"/>
        <v>0</v>
      </c>
      <c r="T724" s="110">
        <f t="shared" si="449"/>
        <v>0</v>
      </c>
      <c r="U724" s="109">
        <f t="shared" si="429"/>
        <v>0</v>
      </c>
      <c r="V724" s="69" t="e">
        <f t="shared" si="450"/>
        <v>#DIV/0!</v>
      </c>
      <c r="W724" s="109" t="e">
        <f t="shared" si="430"/>
        <v>#DIV/0!</v>
      </c>
      <c r="X724" s="109" t="e">
        <f t="shared" si="431"/>
        <v>#DIV/0!</v>
      </c>
      <c r="Y724" s="109" t="e">
        <f t="shared" si="432"/>
        <v>#DIV/0!</v>
      </c>
      <c r="Z724" s="109" t="e">
        <f t="shared" si="433"/>
        <v>#DIV/0!</v>
      </c>
      <c r="AA724" s="235" t="str">
        <f>IF(D724&lt;'Input Data'!$V$4," ",IF(I724=0," ",IF(K724=0," ",IF(AX724=4,28,IF(AX724=3,28,IF(AX724=2,28,IF(AX724=1,28,IF(AB724&gt;43,43,AB724))))))))</f>
        <v xml:space="preserve"> </v>
      </c>
      <c r="AB724" s="111" t="e">
        <f t="shared" si="434"/>
        <v>#DIV/0!</v>
      </c>
      <c r="AC724" s="128" t="e">
        <f t="shared" si="451"/>
        <v>#DIV/0!</v>
      </c>
      <c r="AD724" s="81">
        <f t="shared" si="435"/>
        <v>-99</v>
      </c>
      <c r="AE724" s="128" t="str">
        <f>IF(D724&lt;'Input Data'!$V$4," ",IF(I724=0," ",IF(K724=0," ",5*(I724-S724))))</f>
        <v xml:space="preserve"> </v>
      </c>
      <c r="AF724" s="81">
        <f t="shared" si="452"/>
        <v>-0.99</v>
      </c>
      <c r="AG724" s="81">
        <f t="shared" si="436"/>
        <v>-99</v>
      </c>
      <c r="AH724" s="119" t="e">
        <f t="shared" si="453"/>
        <v>#DIV/0!</v>
      </c>
      <c r="AI724" s="130" t="e">
        <f t="shared" si="454"/>
        <v>#DIV/0!</v>
      </c>
      <c r="AJ724" s="119" t="e">
        <f t="shared" si="455"/>
        <v>#DIV/0!</v>
      </c>
      <c r="AK724" s="119">
        <f t="shared" si="456"/>
        <v>-99</v>
      </c>
      <c r="AL724" s="69" t="e">
        <f t="shared" si="457"/>
        <v>#DIV/0!</v>
      </c>
      <c r="AM724" s="114" t="e">
        <f t="shared" si="458"/>
        <v>#DIV/0!</v>
      </c>
      <c r="AN724" s="119" t="e">
        <f t="shared" si="459"/>
        <v>#DIV/0!</v>
      </c>
      <c r="AO724" s="119" t="e">
        <f t="shared" si="460"/>
        <v>#DIV/0!</v>
      </c>
      <c r="AP724" s="119" t="e">
        <f t="shared" si="461"/>
        <v>#DIV/0!</v>
      </c>
      <c r="AQ724" s="119" t="e">
        <f t="shared" si="462"/>
        <v>#DIV/0!</v>
      </c>
      <c r="AR724" s="119" t="e">
        <f t="shared" si="463"/>
        <v>#DIV/0!</v>
      </c>
      <c r="AS724" s="114" t="e">
        <f t="shared" si="464"/>
        <v>#DIV/0!</v>
      </c>
      <c r="AT724" s="114" t="e">
        <f t="shared" si="437"/>
        <v>#DIV/0!</v>
      </c>
      <c r="AU724" s="114" t="e">
        <f t="shared" si="465"/>
        <v>#DIV/0!</v>
      </c>
      <c r="AV724" s="114" t="e">
        <f t="shared" si="438"/>
        <v>#DIV/0!</v>
      </c>
      <c r="AW724" s="69" t="e">
        <f t="shared" si="466"/>
        <v>#DIV/0!</v>
      </c>
      <c r="AX724" s="69" t="e">
        <f t="shared" si="467"/>
        <v>#DIV/0!</v>
      </c>
    </row>
    <row r="725" spans="4:50" ht="15.75">
      <c r="D725" s="41">
        <f>'Input Data'!E738</f>
        <v>0</v>
      </c>
      <c r="E725" s="43">
        <f>'Input Data'!F738</f>
        <v>0</v>
      </c>
      <c r="F725" s="43">
        <f>'Input Data'!G738</f>
        <v>0</v>
      </c>
      <c r="G725" s="43">
        <f>'Input Data'!H738</f>
        <v>0</v>
      </c>
      <c r="H725" s="41">
        <f>('Input Data'!E738)/3.28084</f>
        <v>0</v>
      </c>
      <c r="I725" s="43">
        <f t="shared" si="439"/>
        <v>0</v>
      </c>
      <c r="J725" s="43">
        <f t="shared" si="440"/>
        <v>-99</v>
      </c>
      <c r="K725" s="43">
        <f t="shared" si="441"/>
        <v>0</v>
      </c>
      <c r="L725" s="43">
        <f t="shared" si="442"/>
        <v>-99</v>
      </c>
      <c r="M725" s="43">
        <f t="shared" si="443"/>
        <v>0</v>
      </c>
      <c r="N725" s="43">
        <f t="shared" si="444"/>
        <v>-99</v>
      </c>
      <c r="O725" s="43" t="e">
        <f t="shared" si="445"/>
        <v>#DIV/0!</v>
      </c>
      <c r="P725" s="108">
        <f t="shared" si="446"/>
        <v>-99</v>
      </c>
      <c r="Q725" s="128" t="str">
        <f>IF(D725&lt;'Input Data'!$V$4," ",IF(I725=0," ",IF(K725=0," ",12+1.5*LN(K725+0.1))))</f>
        <v xml:space="preserve"> </v>
      </c>
      <c r="R725" s="120">
        <f t="shared" si="447"/>
        <v>-0.63022410000000006</v>
      </c>
      <c r="S725" s="109">
        <f t="shared" si="448"/>
        <v>0</v>
      </c>
      <c r="T725" s="110">
        <f t="shared" si="449"/>
        <v>0</v>
      </c>
      <c r="U725" s="109">
        <f t="shared" si="429"/>
        <v>0</v>
      </c>
      <c r="V725" s="69" t="e">
        <f t="shared" si="450"/>
        <v>#DIV/0!</v>
      </c>
      <c r="W725" s="109" t="e">
        <f t="shared" si="430"/>
        <v>#DIV/0!</v>
      </c>
      <c r="X725" s="109" t="e">
        <f t="shared" si="431"/>
        <v>#DIV/0!</v>
      </c>
      <c r="Y725" s="109" t="e">
        <f t="shared" si="432"/>
        <v>#DIV/0!</v>
      </c>
      <c r="Z725" s="109" t="e">
        <f t="shared" si="433"/>
        <v>#DIV/0!</v>
      </c>
      <c r="AA725" s="235" t="str">
        <f>IF(D725&lt;'Input Data'!$V$4," ",IF(I725=0," ",IF(K725=0," ",IF(AX725=4,28,IF(AX725=3,28,IF(AX725=2,28,IF(AX725=1,28,IF(AB725&gt;43,43,AB725))))))))</f>
        <v xml:space="preserve"> </v>
      </c>
      <c r="AB725" s="111" t="e">
        <f t="shared" si="434"/>
        <v>#DIV/0!</v>
      </c>
      <c r="AC725" s="128" t="e">
        <f t="shared" si="451"/>
        <v>#DIV/0!</v>
      </c>
      <c r="AD725" s="81">
        <f t="shared" si="435"/>
        <v>-99</v>
      </c>
      <c r="AE725" s="128" t="str">
        <f>IF(D725&lt;'Input Data'!$V$4," ",IF(I725=0," ",IF(K725=0," ",5*(I725-S725))))</f>
        <v xml:space="preserve"> </v>
      </c>
      <c r="AF725" s="81">
        <f t="shared" si="452"/>
        <v>-0.99</v>
      </c>
      <c r="AG725" s="81">
        <f t="shared" si="436"/>
        <v>-99</v>
      </c>
      <c r="AH725" s="119" t="e">
        <f t="shared" si="453"/>
        <v>#DIV/0!</v>
      </c>
      <c r="AI725" s="130" t="e">
        <f t="shared" si="454"/>
        <v>#DIV/0!</v>
      </c>
      <c r="AJ725" s="119" t="e">
        <f t="shared" si="455"/>
        <v>#DIV/0!</v>
      </c>
      <c r="AK725" s="119">
        <f t="shared" si="456"/>
        <v>-99</v>
      </c>
      <c r="AL725" s="69" t="e">
        <f t="shared" si="457"/>
        <v>#DIV/0!</v>
      </c>
      <c r="AM725" s="114" t="e">
        <f t="shared" si="458"/>
        <v>#DIV/0!</v>
      </c>
      <c r="AN725" s="119" t="e">
        <f t="shared" si="459"/>
        <v>#DIV/0!</v>
      </c>
      <c r="AO725" s="119" t="e">
        <f t="shared" si="460"/>
        <v>#DIV/0!</v>
      </c>
      <c r="AP725" s="119" t="e">
        <f t="shared" si="461"/>
        <v>#DIV/0!</v>
      </c>
      <c r="AQ725" s="119" t="e">
        <f t="shared" si="462"/>
        <v>#DIV/0!</v>
      </c>
      <c r="AR725" s="119" t="e">
        <f t="shared" si="463"/>
        <v>#DIV/0!</v>
      </c>
      <c r="AS725" s="114" t="e">
        <f t="shared" si="464"/>
        <v>#DIV/0!</v>
      </c>
      <c r="AT725" s="114" t="e">
        <f t="shared" si="437"/>
        <v>#DIV/0!</v>
      </c>
      <c r="AU725" s="114" t="e">
        <f t="shared" si="465"/>
        <v>#DIV/0!</v>
      </c>
      <c r="AV725" s="114" t="e">
        <f t="shared" si="438"/>
        <v>#DIV/0!</v>
      </c>
      <c r="AW725" s="69" t="e">
        <f t="shared" si="466"/>
        <v>#DIV/0!</v>
      </c>
      <c r="AX725" s="69" t="e">
        <f t="shared" si="467"/>
        <v>#DIV/0!</v>
      </c>
    </row>
    <row r="726" spans="4:50" ht="15.75">
      <c r="D726" s="41">
        <f>'Input Data'!E739</f>
        <v>0</v>
      </c>
      <c r="E726" s="43">
        <f>'Input Data'!F739</f>
        <v>0</v>
      </c>
      <c r="F726" s="43">
        <f>'Input Data'!G739</f>
        <v>0</v>
      </c>
      <c r="G726" s="43">
        <f>'Input Data'!H739</f>
        <v>0</v>
      </c>
      <c r="H726" s="41">
        <f>('Input Data'!E739)/3.28084</f>
        <v>0</v>
      </c>
      <c r="I726" s="43">
        <f t="shared" si="439"/>
        <v>0</v>
      </c>
      <c r="J726" s="43">
        <f t="shared" si="440"/>
        <v>-99</v>
      </c>
      <c r="K726" s="43">
        <f t="shared" si="441"/>
        <v>0</v>
      </c>
      <c r="L726" s="43">
        <f t="shared" si="442"/>
        <v>-99</v>
      </c>
      <c r="M726" s="43">
        <f t="shared" si="443"/>
        <v>0</v>
      </c>
      <c r="N726" s="43">
        <f t="shared" si="444"/>
        <v>-99</v>
      </c>
      <c r="O726" s="43" t="e">
        <f t="shared" si="445"/>
        <v>#DIV/0!</v>
      </c>
      <c r="P726" s="108">
        <f t="shared" si="446"/>
        <v>-99</v>
      </c>
      <c r="Q726" s="128" t="str">
        <f>IF(D726&lt;'Input Data'!$V$4," ",IF(I726=0," ",IF(K726=0," ",12+1.5*LN(K726+0.1))))</f>
        <v xml:space="preserve"> </v>
      </c>
      <c r="R726" s="120">
        <f t="shared" si="447"/>
        <v>-0.63022410000000006</v>
      </c>
      <c r="S726" s="109">
        <f t="shared" si="448"/>
        <v>0</v>
      </c>
      <c r="T726" s="110">
        <f t="shared" si="449"/>
        <v>0</v>
      </c>
      <c r="U726" s="109">
        <f t="shared" si="429"/>
        <v>0</v>
      </c>
      <c r="V726" s="69" t="e">
        <f t="shared" si="450"/>
        <v>#DIV/0!</v>
      </c>
      <c r="W726" s="109" t="e">
        <f t="shared" si="430"/>
        <v>#DIV/0!</v>
      </c>
      <c r="X726" s="109" t="e">
        <f t="shared" si="431"/>
        <v>#DIV/0!</v>
      </c>
      <c r="Y726" s="109" t="e">
        <f t="shared" si="432"/>
        <v>#DIV/0!</v>
      </c>
      <c r="Z726" s="109" t="e">
        <f t="shared" si="433"/>
        <v>#DIV/0!</v>
      </c>
      <c r="AA726" s="235" t="str">
        <f>IF(D726&lt;'Input Data'!$V$4," ",IF(I726=0," ",IF(K726=0," ",IF(AX726=4,28,IF(AX726=3,28,IF(AX726=2,28,IF(AX726=1,28,IF(AB726&gt;43,43,AB726))))))))</f>
        <v xml:space="preserve"> </v>
      </c>
      <c r="AB726" s="111" t="e">
        <f t="shared" si="434"/>
        <v>#DIV/0!</v>
      </c>
      <c r="AC726" s="128" t="e">
        <f t="shared" si="451"/>
        <v>#DIV/0!</v>
      </c>
      <c r="AD726" s="81">
        <f t="shared" si="435"/>
        <v>-99</v>
      </c>
      <c r="AE726" s="128" t="str">
        <f>IF(D726&lt;'Input Data'!$V$4," ",IF(I726=0," ",IF(K726=0," ",5*(I726-S726))))</f>
        <v xml:space="preserve"> </v>
      </c>
      <c r="AF726" s="81">
        <f t="shared" si="452"/>
        <v>-0.99</v>
      </c>
      <c r="AG726" s="81">
        <f t="shared" si="436"/>
        <v>-99</v>
      </c>
      <c r="AH726" s="119" t="e">
        <f t="shared" si="453"/>
        <v>#DIV/0!</v>
      </c>
      <c r="AI726" s="130" t="e">
        <f t="shared" si="454"/>
        <v>#DIV/0!</v>
      </c>
      <c r="AJ726" s="119" t="e">
        <f t="shared" si="455"/>
        <v>#DIV/0!</v>
      </c>
      <c r="AK726" s="119">
        <f t="shared" si="456"/>
        <v>-99</v>
      </c>
      <c r="AL726" s="69" t="e">
        <f t="shared" si="457"/>
        <v>#DIV/0!</v>
      </c>
      <c r="AM726" s="114" t="e">
        <f t="shared" si="458"/>
        <v>#DIV/0!</v>
      </c>
      <c r="AN726" s="119" t="e">
        <f t="shared" si="459"/>
        <v>#DIV/0!</v>
      </c>
      <c r="AO726" s="119" t="e">
        <f t="shared" si="460"/>
        <v>#DIV/0!</v>
      </c>
      <c r="AP726" s="119" t="e">
        <f t="shared" si="461"/>
        <v>#DIV/0!</v>
      </c>
      <c r="AQ726" s="119" t="e">
        <f t="shared" si="462"/>
        <v>#DIV/0!</v>
      </c>
      <c r="AR726" s="119" t="e">
        <f t="shared" si="463"/>
        <v>#DIV/0!</v>
      </c>
      <c r="AS726" s="114" t="e">
        <f t="shared" si="464"/>
        <v>#DIV/0!</v>
      </c>
      <c r="AT726" s="114" t="e">
        <f t="shared" si="437"/>
        <v>#DIV/0!</v>
      </c>
      <c r="AU726" s="114" t="e">
        <f t="shared" si="465"/>
        <v>#DIV/0!</v>
      </c>
      <c r="AV726" s="114" t="e">
        <f t="shared" si="438"/>
        <v>#DIV/0!</v>
      </c>
      <c r="AW726" s="69" t="e">
        <f t="shared" si="466"/>
        <v>#DIV/0!</v>
      </c>
      <c r="AX726" s="69" t="e">
        <f t="shared" si="467"/>
        <v>#DIV/0!</v>
      </c>
    </row>
    <row r="727" spans="4:50" ht="15.75">
      <c r="D727" s="41">
        <f>'Input Data'!E740</f>
        <v>0</v>
      </c>
      <c r="E727" s="43">
        <f>'Input Data'!F740</f>
        <v>0</v>
      </c>
      <c r="F727" s="43">
        <f>'Input Data'!G740</f>
        <v>0</v>
      </c>
      <c r="G727" s="43">
        <f>'Input Data'!H740</f>
        <v>0</v>
      </c>
      <c r="H727" s="41">
        <f>('Input Data'!E740)/3.28084</f>
        <v>0</v>
      </c>
      <c r="I727" s="43">
        <f t="shared" si="439"/>
        <v>0</v>
      </c>
      <c r="J727" s="43">
        <f t="shared" si="440"/>
        <v>-99</v>
      </c>
      <c r="K727" s="43">
        <f t="shared" si="441"/>
        <v>0</v>
      </c>
      <c r="L727" s="43">
        <f t="shared" si="442"/>
        <v>-99</v>
      </c>
      <c r="M727" s="43">
        <f t="shared" si="443"/>
        <v>0</v>
      </c>
      <c r="N727" s="43">
        <f t="shared" si="444"/>
        <v>-99</v>
      </c>
      <c r="O727" s="43" t="e">
        <f t="shared" si="445"/>
        <v>#DIV/0!</v>
      </c>
      <c r="P727" s="108">
        <f t="shared" si="446"/>
        <v>-99</v>
      </c>
      <c r="Q727" s="128" t="str">
        <f>IF(D727&lt;'Input Data'!$V$4," ",IF(I727=0," ",IF(K727=0," ",12+1.5*LN(K727+0.1))))</f>
        <v xml:space="preserve"> </v>
      </c>
      <c r="R727" s="120">
        <f t="shared" si="447"/>
        <v>-0.63022410000000006</v>
      </c>
      <c r="S727" s="109">
        <f t="shared" si="448"/>
        <v>0</v>
      </c>
      <c r="T727" s="110">
        <f t="shared" si="449"/>
        <v>0</v>
      </c>
      <c r="U727" s="109">
        <f t="shared" si="429"/>
        <v>0</v>
      </c>
      <c r="V727" s="69" t="e">
        <f t="shared" si="450"/>
        <v>#DIV/0!</v>
      </c>
      <c r="W727" s="109" t="e">
        <f t="shared" si="430"/>
        <v>#DIV/0!</v>
      </c>
      <c r="X727" s="109" t="e">
        <f t="shared" si="431"/>
        <v>#DIV/0!</v>
      </c>
      <c r="Y727" s="109" t="e">
        <f t="shared" si="432"/>
        <v>#DIV/0!</v>
      </c>
      <c r="Z727" s="109" t="e">
        <f t="shared" si="433"/>
        <v>#DIV/0!</v>
      </c>
      <c r="AA727" s="235" t="str">
        <f>IF(D727&lt;'Input Data'!$V$4," ",IF(I727=0," ",IF(K727=0," ",IF(AX727=4,28,IF(AX727=3,28,IF(AX727=2,28,IF(AX727=1,28,IF(AB727&gt;43,43,AB727))))))))</f>
        <v xml:space="preserve"> </v>
      </c>
      <c r="AB727" s="111" t="e">
        <f t="shared" si="434"/>
        <v>#DIV/0!</v>
      </c>
      <c r="AC727" s="128" t="e">
        <f t="shared" si="451"/>
        <v>#DIV/0!</v>
      </c>
      <c r="AD727" s="81">
        <f t="shared" si="435"/>
        <v>-99</v>
      </c>
      <c r="AE727" s="128" t="str">
        <f>IF(D727&lt;'Input Data'!$V$4," ",IF(I727=0," ",IF(K727=0," ",5*(I727-S727))))</f>
        <v xml:space="preserve"> </v>
      </c>
      <c r="AF727" s="81">
        <f t="shared" si="452"/>
        <v>-0.99</v>
      </c>
      <c r="AG727" s="81">
        <f t="shared" si="436"/>
        <v>-99</v>
      </c>
      <c r="AH727" s="119" t="e">
        <f t="shared" si="453"/>
        <v>#DIV/0!</v>
      </c>
      <c r="AI727" s="130" t="e">
        <f t="shared" si="454"/>
        <v>#DIV/0!</v>
      </c>
      <c r="AJ727" s="119" t="e">
        <f t="shared" si="455"/>
        <v>#DIV/0!</v>
      </c>
      <c r="AK727" s="119">
        <f t="shared" si="456"/>
        <v>-99</v>
      </c>
      <c r="AL727" s="69" t="e">
        <f t="shared" si="457"/>
        <v>#DIV/0!</v>
      </c>
      <c r="AM727" s="114" t="e">
        <f t="shared" si="458"/>
        <v>#DIV/0!</v>
      </c>
      <c r="AN727" s="119" t="e">
        <f t="shared" si="459"/>
        <v>#DIV/0!</v>
      </c>
      <c r="AO727" s="119" t="e">
        <f t="shared" si="460"/>
        <v>#DIV/0!</v>
      </c>
      <c r="AP727" s="119" t="e">
        <f t="shared" si="461"/>
        <v>#DIV/0!</v>
      </c>
      <c r="AQ727" s="119" t="e">
        <f t="shared" si="462"/>
        <v>#DIV/0!</v>
      </c>
      <c r="AR727" s="119" t="e">
        <f t="shared" si="463"/>
        <v>#DIV/0!</v>
      </c>
      <c r="AS727" s="114" t="e">
        <f t="shared" si="464"/>
        <v>#DIV/0!</v>
      </c>
      <c r="AT727" s="114" t="e">
        <f t="shared" si="437"/>
        <v>#DIV/0!</v>
      </c>
      <c r="AU727" s="114" t="e">
        <f t="shared" si="465"/>
        <v>#DIV/0!</v>
      </c>
      <c r="AV727" s="114" t="e">
        <f t="shared" si="438"/>
        <v>#DIV/0!</v>
      </c>
      <c r="AW727" s="69" t="e">
        <f t="shared" si="466"/>
        <v>#DIV/0!</v>
      </c>
      <c r="AX727" s="69" t="e">
        <f t="shared" si="467"/>
        <v>#DIV/0!</v>
      </c>
    </row>
    <row r="728" spans="4:50" ht="15.75">
      <c r="D728" s="41">
        <f>'Input Data'!E741</f>
        <v>0</v>
      </c>
      <c r="E728" s="43">
        <f>'Input Data'!F741</f>
        <v>0</v>
      </c>
      <c r="F728" s="43">
        <f>'Input Data'!G741</f>
        <v>0</v>
      </c>
      <c r="G728" s="43">
        <f>'Input Data'!H741</f>
        <v>0</v>
      </c>
      <c r="H728" s="41">
        <f>('Input Data'!E741)/3.28084</f>
        <v>0</v>
      </c>
      <c r="I728" s="43">
        <f t="shared" si="439"/>
        <v>0</v>
      </c>
      <c r="J728" s="43">
        <f t="shared" si="440"/>
        <v>-99</v>
      </c>
      <c r="K728" s="43">
        <f t="shared" si="441"/>
        <v>0</v>
      </c>
      <c r="L728" s="43">
        <f t="shared" si="442"/>
        <v>-99</v>
      </c>
      <c r="M728" s="43">
        <f t="shared" si="443"/>
        <v>0</v>
      </c>
      <c r="N728" s="43">
        <f t="shared" si="444"/>
        <v>-99</v>
      </c>
      <c r="O728" s="43" t="e">
        <f t="shared" si="445"/>
        <v>#DIV/0!</v>
      </c>
      <c r="P728" s="108">
        <f t="shared" si="446"/>
        <v>-99</v>
      </c>
      <c r="Q728" s="128" t="str">
        <f>IF(D728&lt;'Input Data'!$V$4," ",IF(I728=0," ",IF(K728=0," ",12+1.5*LN(K728+0.1))))</f>
        <v xml:space="preserve"> </v>
      </c>
      <c r="R728" s="120">
        <f t="shared" si="447"/>
        <v>-0.63022410000000006</v>
      </c>
      <c r="S728" s="109">
        <f t="shared" si="448"/>
        <v>0</v>
      </c>
      <c r="T728" s="110">
        <f t="shared" si="449"/>
        <v>0</v>
      </c>
      <c r="U728" s="109">
        <f t="shared" si="429"/>
        <v>0</v>
      </c>
      <c r="V728" s="69" t="e">
        <f t="shared" si="450"/>
        <v>#DIV/0!</v>
      </c>
      <c r="W728" s="109" t="e">
        <f t="shared" si="430"/>
        <v>#DIV/0!</v>
      </c>
      <c r="X728" s="109" t="e">
        <f t="shared" si="431"/>
        <v>#DIV/0!</v>
      </c>
      <c r="Y728" s="109" t="e">
        <f t="shared" si="432"/>
        <v>#DIV/0!</v>
      </c>
      <c r="Z728" s="109" t="e">
        <f t="shared" si="433"/>
        <v>#DIV/0!</v>
      </c>
      <c r="AA728" s="235" t="str">
        <f>IF(D728&lt;'Input Data'!$V$4," ",IF(I728=0," ",IF(K728=0," ",IF(AX728=4,28,IF(AX728=3,28,IF(AX728=2,28,IF(AX728=1,28,IF(AB728&gt;43,43,AB728))))))))</f>
        <v xml:space="preserve"> </v>
      </c>
      <c r="AB728" s="111" t="e">
        <f t="shared" si="434"/>
        <v>#DIV/0!</v>
      </c>
      <c r="AC728" s="128" t="e">
        <f t="shared" si="451"/>
        <v>#DIV/0!</v>
      </c>
      <c r="AD728" s="81">
        <f t="shared" si="435"/>
        <v>-99</v>
      </c>
      <c r="AE728" s="128" t="str">
        <f>IF(D728&lt;'Input Data'!$V$4," ",IF(I728=0," ",IF(K728=0," ",5*(I728-S728))))</f>
        <v xml:space="preserve"> </v>
      </c>
      <c r="AF728" s="81">
        <f t="shared" si="452"/>
        <v>-0.99</v>
      </c>
      <c r="AG728" s="81">
        <f t="shared" si="436"/>
        <v>-99</v>
      </c>
      <c r="AH728" s="119" t="e">
        <f t="shared" si="453"/>
        <v>#DIV/0!</v>
      </c>
      <c r="AI728" s="130" t="e">
        <f t="shared" si="454"/>
        <v>#DIV/0!</v>
      </c>
      <c r="AJ728" s="119" t="e">
        <f t="shared" si="455"/>
        <v>#DIV/0!</v>
      </c>
      <c r="AK728" s="119">
        <f t="shared" si="456"/>
        <v>-99</v>
      </c>
      <c r="AL728" s="69" t="e">
        <f t="shared" si="457"/>
        <v>#DIV/0!</v>
      </c>
      <c r="AM728" s="114" t="e">
        <f t="shared" si="458"/>
        <v>#DIV/0!</v>
      </c>
      <c r="AN728" s="119" t="e">
        <f t="shared" si="459"/>
        <v>#DIV/0!</v>
      </c>
      <c r="AO728" s="119" t="e">
        <f t="shared" si="460"/>
        <v>#DIV/0!</v>
      </c>
      <c r="AP728" s="119" t="e">
        <f t="shared" si="461"/>
        <v>#DIV/0!</v>
      </c>
      <c r="AQ728" s="119" t="e">
        <f t="shared" si="462"/>
        <v>#DIV/0!</v>
      </c>
      <c r="AR728" s="119" t="e">
        <f t="shared" si="463"/>
        <v>#DIV/0!</v>
      </c>
      <c r="AS728" s="114" t="e">
        <f t="shared" si="464"/>
        <v>#DIV/0!</v>
      </c>
      <c r="AT728" s="114" t="e">
        <f t="shared" si="437"/>
        <v>#DIV/0!</v>
      </c>
      <c r="AU728" s="114" t="e">
        <f t="shared" si="465"/>
        <v>#DIV/0!</v>
      </c>
      <c r="AV728" s="114" t="e">
        <f t="shared" si="438"/>
        <v>#DIV/0!</v>
      </c>
      <c r="AW728" s="69" t="e">
        <f t="shared" si="466"/>
        <v>#DIV/0!</v>
      </c>
      <c r="AX728" s="69" t="e">
        <f t="shared" si="467"/>
        <v>#DIV/0!</v>
      </c>
    </row>
    <row r="729" spans="4:50" ht="15.75">
      <c r="D729" s="41">
        <f>'Input Data'!E742</f>
        <v>0</v>
      </c>
      <c r="E729" s="43">
        <f>'Input Data'!F742</f>
        <v>0</v>
      </c>
      <c r="F729" s="43">
        <f>'Input Data'!G742</f>
        <v>0</v>
      </c>
      <c r="G729" s="43">
        <f>'Input Data'!H742</f>
        <v>0</v>
      </c>
      <c r="H729" s="41">
        <f>('Input Data'!E742)/3.28084</f>
        <v>0</v>
      </c>
      <c r="I729" s="43">
        <f t="shared" si="439"/>
        <v>0</v>
      </c>
      <c r="J729" s="43">
        <f t="shared" si="440"/>
        <v>-99</v>
      </c>
      <c r="K729" s="43">
        <f t="shared" si="441"/>
        <v>0</v>
      </c>
      <c r="L729" s="43">
        <f t="shared" si="442"/>
        <v>-99</v>
      </c>
      <c r="M729" s="43">
        <f t="shared" si="443"/>
        <v>0</v>
      </c>
      <c r="N729" s="43">
        <f t="shared" si="444"/>
        <v>-99</v>
      </c>
      <c r="O729" s="43" t="e">
        <f t="shared" si="445"/>
        <v>#DIV/0!</v>
      </c>
      <c r="P729" s="108">
        <f t="shared" si="446"/>
        <v>-99</v>
      </c>
      <c r="Q729" s="128" t="str">
        <f>IF(D729&lt;'Input Data'!$V$4," ",IF(I729=0," ",IF(K729=0," ",12+1.5*LN(K729+0.1))))</f>
        <v xml:space="preserve"> </v>
      </c>
      <c r="R729" s="120">
        <f t="shared" si="447"/>
        <v>-0.63022410000000006</v>
      </c>
      <c r="S729" s="109">
        <f t="shared" si="448"/>
        <v>0</v>
      </c>
      <c r="T729" s="110">
        <f t="shared" si="449"/>
        <v>0</v>
      </c>
      <c r="U729" s="109">
        <f t="shared" si="429"/>
        <v>0</v>
      </c>
      <c r="V729" s="69" t="e">
        <f t="shared" si="450"/>
        <v>#DIV/0!</v>
      </c>
      <c r="W729" s="109" t="e">
        <f t="shared" si="430"/>
        <v>#DIV/0!</v>
      </c>
      <c r="X729" s="109" t="e">
        <f t="shared" si="431"/>
        <v>#DIV/0!</v>
      </c>
      <c r="Y729" s="109" t="e">
        <f t="shared" si="432"/>
        <v>#DIV/0!</v>
      </c>
      <c r="Z729" s="109" t="e">
        <f t="shared" si="433"/>
        <v>#DIV/0!</v>
      </c>
      <c r="AA729" s="235" t="str">
        <f>IF(D729&lt;'Input Data'!$V$4," ",IF(I729=0," ",IF(K729=0," ",IF(AX729=4,28,IF(AX729=3,28,IF(AX729=2,28,IF(AX729=1,28,IF(AB729&gt;43,43,AB729))))))))</f>
        <v xml:space="preserve"> </v>
      </c>
      <c r="AB729" s="111" t="e">
        <f t="shared" si="434"/>
        <v>#DIV/0!</v>
      </c>
      <c r="AC729" s="128" t="e">
        <f t="shared" si="451"/>
        <v>#DIV/0!</v>
      </c>
      <c r="AD729" s="81">
        <f t="shared" si="435"/>
        <v>-99</v>
      </c>
      <c r="AE729" s="128" t="str">
        <f>IF(D729&lt;'Input Data'!$V$4," ",IF(I729=0," ",IF(K729=0," ",5*(I729-S729))))</f>
        <v xml:space="preserve"> </v>
      </c>
      <c r="AF729" s="81">
        <f t="shared" si="452"/>
        <v>-0.99</v>
      </c>
      <c r="AG729" s="81">
        <f t="shared" si="436"/>
        <v>-99</v>
      </c>
      <c r="AH729" s="119" t="e">
        <f t="shared" si="453"/>
        <v>#DIV/0!</v>
      </c>
      <c r="AI729" s="130" t="e">
        <f t="shared" si="454"/>
        <v>#DIV/0!</v>
      </c>
      <c r="AJ729" s="119" t="e">
        <f t="shared" si="455"/>
        <v>#DIV/0!</v>
      </c>
      <c r="AK729" s="119">
        <f t="shared" si="456"/>
        <v>-99</v>
      </c>
      <c r="AL729" s="69" t="e">
        <f t="shared" si="457"/>
        <v>#DIV/0!</v>
      </c>
      <c r="AM729" s="114" t="e">
        <f t="shared" si="458"/>
        <v>#DIV/0!</v>
      </c>
      <c r="AN729" s="119" t="e">
        <f t="shared" si="459"/>
        <v>#DIV/0!</v>
      </c>
      <c r="AO729" s="119" t="e">
        <f t="shared" si="460"/>
        <v>#DIV/0!</v>
      </c>
      <c r="AP729" s="119" t="e">
        <f t="shared" si="461"/>
        <v>#DIV/0!</v>
      </c>
      <c r="AQ729" s="119" t="e">
        <f t="shared" si="462"/>
        <v>#DIV/0!</v>
      </c>
      <c r="AR729" s="119" t="e">
        <f t="shared" si="463"/>
        <v>#DIV/0!</v>
      </c>
      <c r="AS729" s="114" t="e">
        <f t="shared" si="464"/>
        <v>#DIV/0!</v>
      </c>
      <c r="AT729" s="114" t="e">
        <f t="shared" si="437"/>
        <v>#DIV/0!</v>
      </c>
      <c r="AU729" s="114" t="e">
        <f t="shared" si="465"/>
        <v>#DIV/0!</v>
      </c>
      <c r="AV729" s="114" t="e">
        <f t="shared" si="438"/>
        <v>#DIV/0!</v>
      </c>
      <c r="AW729" s="69" t="e">
        <f t="shared" si="466"/>
        <v>#DIV/0!</v>
      </c>
      <c r="AX729" s="69" t="e">
        <f t="shared" si="467"/>
        <v>#DIV/0!</v>
      </c>
    </row>
    <row r="730" spans="4:50" ht="15.75">
      <c r="D730" s="41">
        <f>'Input Data'!E743</f>
        <v>0</v>
      </c>
      <c r="E730" s="43">
        <f>'Input Data'!F743</f>
        <v>0</v>
      </c>
      <c r="F730" s="43">
        <f>'Input Data'!G743</f>
        <v>0</v>
      </c>
      <c r="G730" s="43">
        <f>'Input Data'!H743</f>
        <v>0</v>
      </c>
      <c r="H730" s="41">
        <f>('Input Data'!E743)/3.28084</f>
        <v>0</v>
      </c>
      <c r="I730" s="43">
        <f t="shared" si="439"/>
        <v>0</v>
      </c>
      <c r="J730" s="43">
        <f t="shared" si="440"/>
        <v>-99</v>
      </c>
      <c r="K730" s="43">
        <f t="shared" si="441"/>
        <v>0</v>
      </c>
      <c r="L730" s="43">
        <f t="shared" si="442"/>
        <v>-99</v>
      </c>
      <c r="M730" s="43">
        <f t="shared" si="443"/>
        <v>0</v>
      </c>
      <c r="N730" s="43">
        <f t="shared" si="444"/>
        <v>-99</v>
      </c>
      <c r="O730" s="43" t="e">
        <f t="shared" si="445"/>
        <v>#DIV/0!</v>
      </c>
      <c r="P730" s="108">
        <f t="shared" si="446"/>
        <v>-99</v>
      </c>
      <c r="Q730" s="128" t="str">
        <f>IF(D730&lt;'Input Data'!$V$4," ",IF(I730=0," ",IF(K730=0," ",12+1.5*LN(K730+0.1))))</f>
        <v xml:space="preserve"> </v>
      </c>
      <c r="R730" s="120">
        <f t="shared" si="447"/>
        <v>-0.63022410000000006</v>
      </c>
      <c r="S730" s="109">
        <f t="shared" si="448"/>
        <v>0</v>
      </c>
      <c r="T730" s="110">
        <f t="shared" si="449"/>
        <v>0</v>
      </c>
      <c r="U730" s="109">
        <f t="shared" si="429"/>
        <v>0</v>
      </c>
      <c r="V730" s="69" t="e">
        <f t="shared" si="450"/>
        <v>#DIV/0!</v>
      </c>
      <c r="W730" s="109" t="e">
        <f t="shared" si="430"/>
        <v>#DIV/0!</v>
      </c>
      <c r="X730" s="109" t="e">
        <f t="shared" si="431"/>
        <v>#DIV/0!</v>
      </c>
      <c r="Y730" s="109" t="e">
        <f t="shared" si="432"/>
        <v>#DIV/0!</v>
      </c>
      <c r="Z730" s="109" t="e">
        <f t="shared" si="433"/>
        <v>#DIV/0!</v>
      </c>
      <c r="AA730" s="235" t="str">
        <f>IF(D730&lt;'Input Data'!$V$4," ",IF(I730=0," ",IF(K730=0," ",IF(AX730=4,28,IF(AX730=3,28,IF(AX730=2,28,IF(AX730=1,28,IF(AB730&gt;43,43,AB730))))))))</f>
        <v xml:space="preserve"> </v>
      </c>
      <c r="AB730" s="111" t="e">
        <f t="shared" si="434"/>
        <v>#DIV/0!</v>
      </c>
      <c r="AC730" s="128" t="e">
        <f t="shared" si="451"/>
        <v>#DIV/0!</v>
      </c>
      <c r="AD730" s="81">
        <f t="shared" si="435"/>
        <v>-99</v>
      </c>
      <c r="AE730" s="128" t="str">
        <f>IF(D730&lt;'Input Data'!$V$4," ",IF(I730=0," ",IF(K730=0," ",5*(I730-S730))))</f>
        <v xml:space="preserve"> </v>
      </c>
      <c r="AF730" s="81">
        <f t="shared" si="452"/>
        <v>-0.99</v>
      </c>
      <c r="AG730" s="81">
        <f t="shared" si="436"/>
        <v>-99</v>
      </c>
      <c r="AH730" s="119" t="e">
        <f t="shared" si="453"/>
        <v>#DIV/0!</v>
      </c>
      <c r="AI730" s="130" t="e">
        <f t="shared" si="454"/>
        <v>#DIV/0!</v>
      </c>
      <c r="AJ730" s="119" t="e">
        <f t="shared" si="455"/>
        <v>#DIV/0!</v>
      </c>
      <c r="AK730" s="119">
        <f t="shared" si="456"/>
        <v>-99</v>
      </c>
      <c r="AL730" s="69" t="e">
        <f t="shared" si="457"/>
        <v>#DIV/0!</v>
      </c>
      <c r="AM730" s="114" t="e">
        <f t="shared" si="458"/>
        <v>#DIV/0!</v>
      </c>
      <c r="AN730" s="119" t="e">
        <f t="shared" si="459"/>
        <v>#DIV/0!</v>
      </c>
      <c r="AO730" s="119" t="e">
        <f t="shared" si="460"/>
        <v>#DIV/0!</v>
      </c>
      <c r="AP730" s="119" t="e">
        <f t="shared" si="461"/>
        <v>#DIV/0!</v>
      </c>
      <c r="AQ730" s="119" t="e">
        <f t="shared" si="462"/>
        <v>#DIV/0!</v>
      </c>
      <c r="AR730" s="119" t="e">
        <f t="shared" si="463"/>
        <v>#DIV/0!</v>
      </c>
      <c r="AS730" s="114" t="e">
        <f t="shared" si="464"/>
        <v>#DIV/0!</v>
      </c>
      <c r="AT730" s="114" t="e">
        <f t="shared" si="437"/>
        <v>#DIV/0!</v>
      </c>
      <c r="AU730" s="114" t="e">
        <f t="shared" si="465"/>
        <v>#DIV/0!</v>
      </c>
      <c r="AV730" s="114" t="e">
        <f t="shared" si="438"/>
        <v>#DIV/0!</v>
      </c>
      <c r="AW730" s="69" t="e">
        <f t="shared" si="466"/>
        <v>#DIV/0!</v>
      </c>
      <c r="AX730" s="69" t="e">
        <f t="shared" si="467"/>
        <v>#DIV/0!</v>
      </c>
    </row>
    <row r="731" spans="4:50" ht="15.75">
      <c r="D731" s="41">
        <f>'Input Data'!E744</f>
        <v>0</v>
      </c>
      <c r="E731" s="43">
        <f>'Input Data'!F744</f>
        <v>0</v>
      </c>
      <c r="F731" s="43">
        <f>'Input Data'!G744</f>
        <v>0</v>
      </c>
      <c r="G731" s="43">
        <f>'Input Data'!H744</f>
        <v>0</v>
      </c>
      <c r="H731" s="41">
        <f>('Input Data'!E744)/3.28084</f>
        <v>0</v>
      </c>
      <c r="I731" s="43">
        <f t="shared" si="439"/>
        <v>0</v>
      </c>
      <c r="J731" s="43">
        <f t="shared" si="440"/>
        <v>-99</v>
      </c>
      <c r="K731" s="43">
        <f t="shared" si="441"/>
        <v>0</v>
      </c>
      <c r="L731" s="43">
        <f t="shared" si="442"/>
        <v>-99</v>
      </c>
      <c r="M731" s="43">
        <f t="shared" si="443"/>
        <v>0</v>
      </c>
      <c r="N731" s="43">
        <f t="shared" si="444"/>
        <v>-99</v>
      </c>
      <c r="O731" s="43" t="e">
        <f t="shared" si="445"/>
        <v>#DIV/0!</v>
      </c>
      <c r="P731" s="108">
        <f t="shared" si="446"/>
        <v>-99</v>
      </c>
      <c r="Q731" s="128" t="str">
        <f>IF(D731&lt;'Input Data'!$V$4," ",IF(I731=0," ",IF(K731=0," ",12+1.5*LN(K731+0.1))))</f>
        <v xml:space="preserve"> </v>
      </c>
      <c r="R731" s="120">
        <f t="shared" si="447"/>
        <v>-0.63022410000000006</v>
      </c>
      <c r="S731" s="109">
        <f t="shared" si="448"/>
        <v>0</v>
      </c>
      <c r="T731" s="110">
        <f t="shared" si="449"/>
        <v>0</v>
      </c>
      <c r="U731" s="109">
        <f t="shared" si="429"/>
        <v>0</v>
      </c>
      <c r="V731" s="69" t="e">
        <f t="shared" si="450"/>
        <v>#DIV/0!</v>
      </c>
      <c r="W731" s="109" t="e">
        <f t="shared" si="430"/>
        <v>#DIV/0!</v>
      </c>
      <c r="X731" s="109" t="e">
        <f t="shared" si="431"/>
        <v>#DIV/0!</v>
      </c>
      <c r="Y731" s="109" t="e">
        <f t="shared" si="432"/>
        <v>#DIV/0!</v>
      </c>
      <c r="Z731" s="109" t="e">
        <f t="shared" si="433"/>
        <v>#DIV/0!</v>
      </c>
      <c r="AA731" s="235" t="str">
        <f>IF(D731&lt;'Input Data'!$V$4," ",IF(I731=0," ",IF(K731=0," ",IF(AX731=4,28,IF(AX731=3,28,IF(AX731=2,28,IF(AX731=1,28,IF(AB731&gt;43,43,AB731))))))))</f>
        <v xml:space="preserve"> </v>
      </c>
      <c r="AB731" s="111" t="e">
        <f t="shared" si="434"/>
        <v>#DIV/0!</v>
      </c>
      <c r="AC731" s="128" t="e">
        <f t="shared" si="451"/>
        <v>#DIV/0!</v>
      </c>
      <c r="AD731" s="81">
        <f t="shared" si="435"/>
        <v>-99</v>
      </c>
      <c r="AE731" s="128" t="str">
        <f>IF(D731&lt;'Input Data'!$V$4," ",IF(I731=0," ",IF(K731=0," ",5*(I731-S731))))</f>
        <v xml:space="preserve"> </v>
      </c>
      <c r="AF731" s="81">
        <f t="shared" si="452"/>
        <v>-0.99</v>
      </c>
      <c r="AG731" s="81">
        <f t="shared" si="436"/>
        <v>-99</v>
      </c>
      <c r="AH731" s="119" t="e">
        <f t="shared" si="453"/>
        <v>#DIV/0!</v>
      </c>
      <c r="AI731" s="130" t="e">
        <f t="shared" si="454"/>
        <v>#DIV/0!</v>
      </c>
      <c r="AJ731" s="119" t="e">
        <f t="shared" si="455"/>
        <v>#DIV/0!</v>
      </c>
      <c r="AK731" s="119">
        <f t="shared" si="456"/>
        <v>-99</v>
      </c>
      <c r="AL731" s="69" t="e">
        <f t="shared" si="457"/>
        <v>#DIV/0!</v>
      </c>
      <c r="AM731" s="114" t="e">
        <f t="shared" si="458"/>
        <v>#DIV/0!</v>
      </c>
      <c r="AN731" s="119" t="e">
        <f t="shared" si="459"/>
        <v>#DIV/0!</v>
      </c>
      <c r="AO731" s="119" t="e">
        <f t="shared" si="460"/>
        <v>#DIV/0!</v>
      </c>
      <c r="AP731" s="119" t="e">
        <f t="shared" si="461"/>
        <v>#DIV/0!</v>
      </c>
      <c r="AQ731" s="119" t="e">
        <f t="shared" si="462"/>
        <v>#DIV/0!</v>
      </c>
      <c r="AR731" s="119" t="e">
        <f t="shared" si="463"/>
        <v>#DIV/0!</v>
      </c>
      <c r="AS731" s="114" t="e">
        <f t="shared" si="464"/>
        <v>#DIV/0!</v>
      </c>
      <c r="AT731" s="114" t="e">
        <f t="shared" si="437"/>
        <v>#DIV/0!</v>
      </c>
      <c r="AU731" s="114" t="e">
        <f t="shared" si="465"/>
        <v>#DIV/0!</v>
      </c>
      <c r="AV731" s="114" t="e">
        <f t="shared" si="438"/>
        <v>#DIV/0!</v>
      </c>
      <c r="AW731" s="69" t="e">
        <f t="shared" si="466"/>
        <v>#DIV/0!</v>
      </c>
      <c r="AX731" s="69" t="e">
        <f t="shared" si="467"/>
        <v>#DIV/0!</v>
      </c>
    </row>
    <row r="732" spans="4:50" ht="15.75">
      <c r="D732" s="41">
        <f>'Input Data'!E745</f>
        <v>0</v>
      </c>
      <c r="E732" s="43">
        <f>'Input Data'!F745</f>
        <v>0</v>
      </c>
      <c r="F732" s="43">
        <f>'Input Data'!G745</f>
        <v>0</v>
      </c>
      <c r="G732" s="43">
        <f>'Input Data'!H745</f>
        <v>0</v>
      </c>
      <c r="H732" s="41">
        <f>('Input Data'!E745)/3.28084</f>
        <v>0</v>
      </c>
      <c r="I732" s="43">
        <f t="shared" si="439"/>
        <v>0</v>
      </c>
      <c r="J732" s="43">
        <f t="shared" si="440"/>
        <v>-99</v>
      </c>
      <c r="K732" s="43">
        <f t="shared" si="441"/>
        <v>0</v>
      </c>
      <c r="L732" s="43">
        <f t="shared" si="442"/>
        <v>-99</v>
      </c>
      <c r="M732" s="43">
        <f t="shared" si="443"/>
        <v>0</v>
      </c>
      <c r="N732" s="43">
        <f t="shared" si="444"/>
        <v>-99</v>
      </c>
      <c r="O732" s="43" t="e">
        <f t="shared" si="445"/>
        <v>#DIV/0!</v>
      </c>
      <c r="P732" s="108">
        <f t="shared" si="446"/>
        <v>-99</v>
      </c>
      <c r="Q732" s="128" t="str">
        <f>IF(D732&lt;'Input Data'!$V$4," ",IF(I732=0," ",IF(K732=0," ",12+1.5*LN(K732+0.1))))</f>
        <v xml:space="preserve"> </v>
      </c>
      <c r="R732" s="120">
        <f t="shared" si="447"/>
        <v>-0.63022410000000006</v>
      </c>
      <c r="S732" s="109">
        <f t="shared" si="448"/>
        <v>0</v>
      </c>
      <c r="T732" s="110">
        <f t="shared" si="449"/>
        <v>0</v>
      </c>
      <c r="U732" s="109">
        <f t="shared" si="429"/>
        <v>0</v>
      </c>
      <c r="V732" s="69" t="e">
        <f t="shared" si="450"/>
        <v>#DIV/0!</v>
      </c>
      <c r="W732" s="109" t="e">
        <f t="shared" si="430"/>
        <v>#DIV/0!</v>
      </c>
      <c r="X732" s="109" t="e">
        <f t="shared" si="431"/>
        <v>#DIV/0!</v>
      </c>
      <c r="Y732" s="109" t="e">
        <f t="shared" si="432"/>
        <v>#DIV/0!</v>
      </c>
      <c r="Z732" s="109" t="e">
        <f t="shared" si="433"/>
        <v>#DIV/0!</v>
      </c>
      <c r="AA732" s="235" t="str">
        <f>IF(D732&lt;'Input Data'!$V$4," ",IF(I732=0," ",IF(K732=0," ",IF(AX732=4,28,IF(AX732=3,28,IF(AX732=2,28,IF(AX732=1,28,IF(AB732&gt;43,43,AB732))))))))</f>
        <v xml:space="preserve"> </v>
      </c>
      <c r="AB732" s="111" t="e">
        <f t="shared" si="434"/>
        <v>#DIV/0!</v>
      </c>
      <c r="AC732" s="128" t="e">
        <f t="shared" si="451"/>
        <v>#DIV/0!</v>
      </c>
      <c r="AD732" s="81">
        <f t="shared" si="435"/>
        <v>-99</v>
      </c>
      <c r="AE732" s="128" t="str">
        <f>IF(D732&lt;'Input Data'!$V$4," ",IF(I732=0," ",IF(K732=0," ",5*(I732-S732))))</f>
        <v xml:space="preserve"> </v>
      </c>
      <c r="AF732" s="81">
        <f t="shared" si="452"/>
        <v>-0.99</v>
      </c>
      <c r="AG732" s="81">
        <f t="shared" si="436"/>
        <v>-99</v>
      </c>
      <c r="AH732" s="119" t="e">
        <f t="shared" si="453"/>
        <v>#DIV/0!</v>
      </c>
      <c r="AI732" s="130" t="e">
        <f t="shared" si="454"/>
        <v>#DIV/0!</v>
      </c>
      <c r="AJ732" s="119" t="e">
        <f t="shared" si="455"/>
        <v>#DIV/0!</v>
      </c>
      <c r="AK732" s="119">
        <f t="shared" si="456"/>
        <v>-99</v>
      </c>
      <c r="AL732" s="69" t="e">
        <f t="shared" si="457"/>
        <v>#DIV/0!</v>
      </c>
      <c r="AM732" s="114" t="e">
        <f t="shared" si="458"/>
        <v>#DIV/0!</v>
      </c>
      <c r="AN732" s="119" t="e">
        <f t="shared" si="459"/>
        <v>#DIV/0!</v>
      </c>
      <c r="AO732" s="119" t="e">
        <f t="shared" si="460"/>
        <v>#DIV/0!</v>
      </c>
      <c r="AP732" s="119" t="e">
        <f t="shared" si="461"/>
        <v>#DIV/0!</v>
      </c>
      <c r="AQ732" s="119" t="e">
        <f t="shared" si="462"/>
        <v>#DIV/0!</v>
      </c>
      <c r="AR732" s="119" t="e">
        <f t="shared" si="463"/>
        <v>#DIV/0!</v>
      </c>
      <c r="AS732" s="114" t="e">
        <f t="shared" si="464"/>
        <v>#DIV/0!</v>
      </c>
      <c r="AT732" s="114" t="e">
        <f t="shared" si="437"/>
        <v>#DIV/0!</v>
      </c>
      <c r="AU732" s="114" t="e">
        <f t="shared" si="465"/>
        <v>#DIV/0!</v>
      </c>
      <c r="AV732" s="114" t="e">
        <f t="shared" si="438"/>
        <v>#DIV/0!</v>
      </c>
      <c r="AW732" s="69" t="e">
        <f t="shared" si="466"/>
        <v>#DIV/0!</v>
      </c>
      <c r="AX732" s="69" t="e">
        <f t="shared" si="467"/>
        <v>#DIV/0!</v>
      </c>
    </row>
    <row r="733" spans="4:50" ht="15.75">
      <c r="D733" s="41">
        <f>'Input Data'!E746</f>
        <v>0</v>
      </c>
      <c r="E733" s="43">
        <f>'Input Data'!F746</f>
        <v>0</v>
      </c>
      <c r="F733" s="43">
        <f>'Input Data'!G746</f>
        <v>0</v>
      </c>
      <c r="G733" s="43">
        <f>'Input Data'!H746</f>
        <v>0</v>
      </c>
      <c r="H733" s="41">
        <f>('Input Data'!E746)/3.28084</f>
        <v>0</v>
      </c>
      <c r="I733" s="43">
        <f t="shared" si="439"/>
        <v>0</v>
      </c>
      <c r="J733" s="43">
        <f t="shared" si="440"/>
        <v>-99</v>
      </c>
      <c r="K733" s="43">
        <f t="shared" si="441"/>
        <v>0</v>
      </c>
      <c r="L733" s="43">
        <f t="shared" si="442"/>
        <v>-99</v>
      </c>
      <c r="M733" s="43">
        <f t="shared" si="443"/>
        <v>0</v>
      </c>
      <c r="N733" s="43">
        <f t="shared" si="444"/>
        <v>-99</v>
      </c>
      <c r="O733" s="43" t="e">
        <f t="shared" si="445"/>
        <v>#DIV/0!</v>
      </c>
      <c r="P733" s="108">
        <f t="shared" si="446"/>
        <v>-99</v>
      </c>
      <c r="Q733" s="128" t="str">
        <f>IF(D733&lt;'Input Data'!$V$4," ",IF(I733=0," ",IF(K733=0," ",12+1.5*LN(K733+0.1))))</f>
        <v xml:space="preserve"> </v>
      </c>
      <c r="R733" s="120">
        <f t="shared" si="447"/>
        <v>-0.63022410000000006</v>
      </c>
      <c r="S733" s="109">
        <f t="shared" si="448"/>
        <v>0</v>
      </c>
      <c r="T733" s="110">
        <f t="shared" si="449"/>
        <v>0</v>
      </c>
      <c r="U733" s="109">
        <f t="shared" si="429"/>
        <v>0</v>
      </c>
      <c r="V733" s="69" t="e">
        <f t="shared" si="450"/>
        <v>#DIV/0!</v>
      </c>
      <c r="W733" s="109" t="e">
        <f t="shared" si="430"/>
        <v>#DIV/0!</v>
      </c>
      <c r="X733" s="109" t="e">
        <f t="shared" si="431"/>
        <v>#DIV/0!</v>
      </c>
      <c r="Y733" s="109" t="e">
        <f t="shared" si="432"/>
        <v>#DIV/0!</v>
      </c>
      <c r="Z733" s="109" t="e">
        <f t="shared" si="433"/>
        <v>#DIV/0!</v>
      </c>
      <c r="AA733" s="235" t="str">
        <f>IF(D733&lt;'Input Data'!$V$4," ",IF(I733=0," ",IF(K733=0," ",IF(AX733=4,28,IF(AX733=3,28,IF(AX733=2,28,IF(AX733=1,28,IF(AB733&gt;43,43,AB733))))))))</f>
        <v xml:space="preserve"> </v>
      </c>
      <c r="AB733" s="111" t="e">
        <f t="shared" si="434"/>
        <v>#DIV/0!</v>
      </c>
      <c r="AC733" s="128" t="e">
        <f t="shared" si="451"/>
        <v>#DIV/0!</v>
      </c>
      <c r="AD733" s="81">
        <f t="shared" si="435"/>
        <v>-99</v>
      </c>
      <c r="AE733" s="128" t="str">
        <f>IF(D733&lt;'Input Data'!$V$4," ",IF(I733=0," ",IF(K733=0," ",5*(I733-S733))))</f>
        <v xml:space="preserve"> </v>
      </c>
      <c r="AF733" s="81">
        <f t="shared" si="452"/>
        <v>-0.99</v>
      </c>
      <c r="AG733" s="81">
        <f t="shared" si="436"/>
        <v>-99</v>
      </c>
      <c r="AH733" s="119" t="e">
        <f t="shared" si="453"/>
        <v>#DIV/0!</v>
      </c>
      <c r="AI733" s="130" t="e">
        <f t="shared" si="454"/>
        <v>#DIV/0!</v>
      </c>
      <c r="AJ733" s="119" t="e">
        <f t="shared" si="455"/>
        <v>#DIV/0!</v>
      </c>
      <c r="AK733" s="119">
        <f t="shared" si="456"/>
        <v>-99</v>
      </c>
      <c r="AL733" s="69" t="e">
        <f t="shared" si="457"/>
        <v>#DIV/0!</v>
      </c>
      <c r="AM733" s="114" t="e">
        <f t="shared" si="458"/>
        <v>#DIV/0!</v>
      </c>
      <c r="AN733" s="119" t="e">
        <f t="shared" si="459"/>
        <v>#DIV/0!</v>
      </c>
      <c r="AO733" s="119" t="e">
        <f t="shared" si="460"/>
        <v>#DIV/0!</v>
      </c>
      <c r="AP733" s="119" t="e">
        <f t="shared" si="461"/>
        <v>#DIV/0!</v>
      </c>
      <c r="AQ733" s="119" t="e">
        <f t="shared" si="462"/>
        <v>#DIV/0!</v>
      </c>
      <c r="AR733" s="119" t="e">
        <f t="shared" si="463"/>
        <v>#DIV/0!</v>
      </c>
      <c r="AS733" s="114" t="e">
        <f t="shared" si="464"/>
        <v>#DIV/0!</v>
      </c>
      <c r="AT733" s="114" t="e">
        <f t="shared" si="437"/>
        <v>#DIV/0!</v>
      </c>
      <c r="AU733" s="114" t="e">
        <f t="shared" si="465"/>
        <v>#DIV/0!</v>
      </c>
      <c r="AV733" s="114" t="e">
        <f t="shared" si="438"/>
        <v>#DIV/0!</v>
      </c>
      <c r="AW733" s="69" t="e">
        <f t="shared" si="466"/>
        <v>#DIV/0!</v>
      </c>
      <c r="AX733" s="69" t="e">
        <f t="shared" si="467"/>
        <v>#DIV/0!</v>
      </c>
    </row>
    <row r="734" spans="4:50" ht="15.75">
      <c r="D734" s="41">
        <f>'Input Data'!E747</f>
        <v>0</v>
      </c>
      <c r="E734" s="43">
        <f>'Input Data'!F747</f>
        <v>0</v>
      </c>
      <c r="F734" s="43">
        <f>'Input Data'!G747</f>
        <v>0</v>
      </c>
      <c r="G734" s="43">
        <f>'Input Data'!H747</f>
        <v>0</v>
      </c>
      <c r="H734" s="41">
        <f>('Input Data'!E747)/3.28084</f>
        <v>0</v>
      </c>
      <c r="I734" s="43">
        <f t="shared" si="439"/>
        <v>0</v>
      </c>
      <c r="J734" s="43">
        <f t="shared" si="440"/>
        <v>-99</v>
      </c>
      <c r="K734" s="43">
        <f t="shared" si="441"/>
        <v>0</v>
      </c>
      <c r="L734" s="43">
        <f t="shared" si="442"/>
        <v>-99</v>
      </c>
      <c r="M734" s="43">
        <f t="shared" si="443"/>
        <v>0</v>
      </c>
      <c r="N734" s="43">
        <f t="shared" si="444"/>
        <v>-99</v>
      </c>
      <c r="O734" s="43" t="e">
        <f t="shared" si="445"/>
        <v>#DIV/0!</v>
      </c>
      <c r="P734" s="108">
        <f t="shared" si="446"/>
        <v>-99</v>
      </c>
      <c r="Q734" s="128" t="str">
        <f>IF(D734&lt;'Input Data'!$V$4," ",IF(I734=0," ",IF(K734=0," ",12+1.5*LN(K734+0.1))))</f>
        <v xml:space="preserve"> </v>
      </c>
      <c r="R734" s="120">
        <f t="shared" si="447"/>
        <v>-0.63022410000000006</v>
      </c>
      <c r="S734" s="109">
        <f t="shared" si="448"/>
        <v>0</v>
      </c>
      <c r="T734" s="110">
        <f t="shared" si="449"/>
        <v>0</v>
      </c>
      <c r="U734" s="109">
        <f t="shared" si="429"/>
        <v>0</v>
      </c>
      <c r="V734" s="69" t="e">
        <f t="shared" si="450"/>
        <v>#DIV/0!</v>
      </c>
      <c r="W734" s="109" t="e">
        <f t="shared" si="430"/>
        <v>#DIV/0!</v>
      </c>
      <c r="X734" s="109" t="e">
        <f t="shared" si="431"/>
        <v>#DIV/0!</v>
      </c>
      <c r="Y734" s="109" t="e">
        <f t="shared" si="432"/>
        <v>#DIV/0!</v>
      </c>
      <c r="Z734" s="109" t="e">
        <f t="shared" si="433"/>
        <v>#DIV/0!</v>
      </c>
      <c r="AA734" s="235" t="str">
        <f>IF(D734&lt;'Input Data'!$V$4," ",IF(I734=0," ",IF(K734=0," ",IF(AX734=4,28,IF(AX734=3,28,IF(AX734=2,28,IF(AX734=1,28,IF(AB734&gt;43,43,AB734))))))))</f>
        <v xml:space="preserve"> </v>
      </c>
      <c r="AB734" s="111" t="e">
        <f t="shared" si="434"/>
        <v>#DIV/0!</v>
      </c>
      <c r="AC734" s="128" t="e">
        <f t="shared" si="451"/>
        <v>#DIV/0!</v>
      </c>
      <c r="AD734" s="81">
        <f t="shared" si="435"/>
        <v>-99</v>
      </c>
      <c r="AE734" s="128" t="str">
        <f>IF(D734&lt;'Input Data'!$V$4," ",IF(I734=0," ",IF(K734=0," ",5*(I734-S734))))</f>
        <v xml:space="preserve"> </v>
      </c>
      <c r="AF734" s="81">
        <f t="shared" si="452"/>
        <v>-0.99</v>
      </c>
      <c r="AG734" s="81">
        <f t="shared" si="436"/>
        <v>-99</v>
      </c>
      <c r="AH734" s="119" t="e">
        <f t="shared" si="453"/>
        <v>#DIV/0!</v>
      </c>
      <c r="AI734" s="130" t="e">
        <f t="shared" si="454"/>
        <v>#DIV/0!</v>
      </c>
      <c r="AJ734" s="119" t="e">
        <f t="shared" si="455"/>
        <v>#DIV/0!</v>
      </c>
      <c r="AK734" s="119">
        <f t="shared" si="456"/>
        <v>-99</v>
      </c>
      <c r="AL734" s="69" t="e">
        <f t="shared" si="457"/>
        <v>#DIV/0!</v>
      </c>
      <c r="AM734" s="114" t="e">
        <f t="shared" si="458"/>
        <v>#DIV/0!</v>
      </c>
      <c r="AN734" s="119" t="e">
        <f t="shared" si="459"/>
        <v>#DIV/0!</v>
      </c>
      <c r="AO734" s="119" t="e">
        <f t="shared" si="460"/>
        <v>#DIV/0!</v>
      </c>
      <c r="AP734" s="119" t="e">
        <f t="shared" si="461"/>
        <v>#DIV/0!</v>
      </c>
      <c r="AQ734" s="119" t="e">
        <f t="shared" si="462"/>
        <v>#DIV/0!</v>
      </c>
      <c r="AR734" s="119" t="e">
        <f t="shared" si="463"/>
        <v>#DIV/0!</v>
      </c>
      <c r="AS734" s="114" t="e">
        <f t="shared" si="464"/>
        <v>#DIV/0!</v>
      </c>
      <c r="AT734" s="114" t="e">
        <f t="shared" si="437"/>
        <v>#DIV/0!</v>
      </c>
      <c r="AU734" s="114" t="e">
        <f t="shared" si="465"/>
        <v>#DIV/0!</v>
      </c>
      <c r="AV734" s="114" t="e">
        <f t="shared" si="438"/>
        <v>#DIV/0!</v>
      </c>
      <c r="AW734" s="69" t="e">
        <f t="shared" si="466"/>
        <v>#DIV/0!</v>
      </c>
      <c r="AX734" s="69" t="e">
        <f t="shared" si="467"/>
        <v>#DIV/0!</v>
      </c>
    </row>
    <row r="735" spans="4:50" ht="15.75">
      <c r="D735" s="41">
        <f>'Input Data'!E748</f>
        <v>0</v>
      </c>
      <c r="E735" s="43">
        <f>'Input Data'!F748</f>
        <v>0</v>
      </c>
      <c r="F735" s="43">
        <f>'Input Data'!G748</f>
        <v>0</v>
      </c>
      <c r="G735" s="43">
        <f>'Input Data'!H748</f>
        <v>0</v>
      </c>
      <c r="H735" s="41">
        <f>('Input Data'!E748)/3.28084</f>
        <v>0</v>
      </c>
      <c r="I735" s="43">
        <f t="shared" si="439"/>
        <v>0</v>
      </c>
      <c r="J735" s="43">
        <f t="shared" si="440"/>
        <v>-99</v>
      </c>
      <c r="K735" s="43">
        <f t="shared" si="441"/>
        <v>0</v>
      </c>
      <c r="L735" s="43">
        <f t="shared" si="442"/>
        <v>-99</v>
      </c>
      <c r="M735" s="43">
        <f t="shared" si="443"/>
        <v>0</v>
      </c>
      <c r="N735" s="43">
        <f t="shared" si="444"/>
        <v>-99</v>
      </c>
      <c r="O735" s="43" t="e">
        <f t="shared" si="445"/>
        <v>#DIV/0!</v>
      </c>
      <c r="P735" s="108">
        <f t="shared" si="446"/>
        <v>-99</v>
      </c>
      <c r="Q735" s="128" t="str">
        <f>IF(D735&lt;'Input Data'!$V$4," ",IF(I735=0," ",IF(K735=0," ",12+1.5*LN(K735+0.1))))</f>
        <v xml:space="preserve"> </v>
      </c>
      <c r="R735" s="120">
        <f t="shared" si="447"/>
        <v>-0.63022410000000006</v>
      </c>
      <c r="S735" s="109">
        <f t="shared" si="448"/>
        <v>0</v>
      </c>
      <c r="T735" s="110">
        <f t="shared" si="449"/>
        <v>0</v>
      </c>
      <c r="U735" s="109">
        <f t="shared" si="429"/>
        <v>0</v>
      </c>
      <c r="V735" s="69" t="e">
        <f t="shared" si="450"/>
        <v>#DIV/0!</v>
      </c>
      <c r="W735" s="109" t="e">
        <f t="shared" si="430"/>
        <v>#DIV/0!</v>
      </c>
      <c r="X735" s="109" t="e">
        <f t="shared" si="431"/>
        <v>#DIV/0!</v>
      </c>
      <c r="Y735" s="109" t="e">
        <f t="shared" si="432"/>
        <v>#DIV/0!</v>
      </c>
      <c r="Z735" s="109" t="e">
        <f t="shared" si="433"/>
        <v>#DIV/0!</v>
      </c>
      <c r="AA735" s="235" t="str">
        <f>IF(D735&lt;'Input Data'!$V$4," ",IF(I735=0," ",IF(K735=0," ",IF(AX735=4,28,IF(AX735=3,28,IF(AX735=2,28,IF(AX735=1,28,IF(AB735&gt;43,43,AB735))))))))</f>
        <v xml:space="preserve"> </v>
      </c>
      <c r="AB735" s="111" t="e">
        <f t="shared" si="434"/>
        <v>#DIV/0!</v>
      </c>
      <c r="AC735" s="128" t="e">
        <f t="shared" si="451"/>
        <v>#DIV/0!</v>
      </c>
      <c r="AD735" s="81">
        <f t="shared" si="435"/>
        <v>-99</v>
      </c>
      <c r="AE735" s="128" t="str">
        <f>IF(D735&lt;'Input Data'!$V$4," ",IF(I735=0," ",IF(K735=0," ",5*(I735-S735))))</f>
        <v xml:space="preserve"> </v>
      </c>
      <c r="AF735" s="81">
        <f t="shared" si="452"/>
        <v>-0.99</v>
      </c>
      <c r="AG735" s="81">
        <f t="shared" si="436"/>
        <v>-99</v>
      </c>
      <c r="AH735" s="119" t="e">
        <f t="shared" si="453"/>
        <v>#DIV/0!</v>
      </c>
      <c r="AI735" s="130" t="e">
        <f t="shared" si="454"/>
        <v>#DIV/0!</v>
      </c>
      <c r="AJ735" s="119" t="e">
        <f t="shared" si="455"/>
        <v>#DIV/0!</v>
      </c>
      <c r="AK735" s="119">
        <f t="shared" si="456"/>
        <v>-99</v>
      </c>
      <c r="AL735" s="69" t="e">
        <f t="shared" si="457"/>
        <v>#DIV/0!</v>
      </c>
      <c r="AM735" s="114" t="e">
        <f t="shared" si="458"/>
        <v>#DIV/0!</v>
      </c>
      <c r="AN735" s="119" t="e">
        <f t="shared" si="459"/>
        <v>#DIV/0!</v>
      </c>
      <c r="AO735" s="119" t="e">
        <f t="shared" si="460"/>
        <v>#DIV/0!</v>
      </c>
      <c r="AP735" s="119" t="e">
        <f t="shared" si="461"/>
        <v>#DIV/0!</v>
      </c>
      <c r="AQ735" s="119" t="e">
        <f t="shared" si="462"/>
        <v>#DIV/0!</v>
      </c>
      <c r="AR735" s="119" t="e">
        <f t="shared" si="463"/>
        <v>#DIV/0!</v>
      </c>
      <c r="AS735" s="114" t="e">
        <f t="shared" si="464"/>
        <v>#DIV/0!</v>
      </c>
      <c r="AT735" s="114" t="e">
        <f t="shared" si="437"/>
        <v>#DIV/0!</v>
      </c>
      <c r="AU735" s="114" t="e">
        <f t="shared" si="465"/>
        <v>#DIV/0!</v>
      </c>
      <c r="AV735" s="114" t="e">
        <f t="shared" si="438"/>
        <v>#DIV/0!</v>
      </c>
      <c r="AW735" s="69" t="e">
        <f t="shared" si="466"/>
        <v>#DIV/0!</v>
      </c>
      <c r="AX735" s="69" t="e">
        <f t="shared" si="467"/>
        <v>#DIV/0!</v>
      </c>
    </row>
    <row r="736" spans="4:50" ht="15.75">
      <c r="D736" s="41">
        <f>'Input Data'!E749</f>
        <v>0</v>
      </c>
      <c r="E736" s="43">
        <f>'Input Data'!F749</f>
        <v>0</v>
      </c>
      <c r="F736" s="43">
        <f>'Input Data'!G749</f>
        <v>0</v>
      </c>
      <c r="G736" s="43">
        <f>'Input Data'!H749</f>
        <v>0</v>
      </c>
      <c r="H736" s="41">
        <f>('Input Data'!E749)/3.28084</f>
        <v>0</v>
      </c>
      <c r="I736" s="43">
        <f t="shared" si="439"/>
        <v>0</v>
      </c>
      <c r="J736" s="43">
        <f t="shared" si="440"/>
        <v>-99</v>
      </c>
      <c r="K736" s="43">
        <f t="shared" si="441"/>
        <v>0</v>
      </c>
      <c r="L736" s="43">
        <f t="shared" si="442"/>
        <v>-99</v>
      </c>
      <c r="M736" s="43">
        <f t="shared" si="443"/>
        <v>0</v>
      </c>
      <c r="N736" s="43">
        <f t="shared" si="444"/>
        <v>-99</v>
      </c>
      <c r="O736" s="43" t="e">
        <f t="shared" si="445"/>
        <v>#DIV/0!</v>
      </c>
      <c r="P736" s="108">
        <f t="shared" si="446"/>
        <v>-99</v>
      </c>
      <c r="Q736" s="128" t="str">
        <f>IF(D736&lt;'Input Data'!$V$4," ",IF(I736=0," ",IF(K736=0," ",12+1.5*LN(K736+0.1))))</f>
        <v xml:space="preserve"> </v>
      </c>
      <c r="R736" s="120">
        <f t="shared" si="447"/>
        <v>-0.63022410000000006</v>
      </c>
      <c r="S736" s="109">
        <f t="shared" si="448"/>
        <v>0</v>
      </c>
      <c r="T736" s="110">
        <f t="shared" si="449"/>
        <v>0</v>
      </c>
      <c r="U736" s="109">
        <f t="shared" si="429"/>
        <v>0</v>
      </c>
      <c r="V736" s="69" t="e">
        <f t="shared" si="450"/>
        <v>#DIV/0!</v>
      </c>
      <c r="W736" s="109" t="e">
        <f t="shared" si="430"/>
        <v>#DIV/0!</v>
      </c>
      <c r="X736" s="109" t="e">
        <f t="shared" si="431"/>
        <v>#DIV/0!</v>
      </c>
      <c r="Y736" s="109" t="e">
        <f t="shared" si="432"/>
        <v>#DIV/0!</v>
      </c>
      <c r="Z736" s="109" t="e">
        <f t="shared" si="433"/>
        <v>#DIV/0!</v>
      </c>
      <c r="AA736" s="235" t="str">
        <f>IF(D736&lt;'Input Data'!$V$4," ",IF(I736=0," ",IF(K736=0," ",IF(AX736=4,28,IF(AX736=3,28,IF(AX736=2,28,IF(AX736=1,28,IF(AB736&gt;43,43,AB736))))))))</f>
        <v xml:space="preserve"> </v>
      </c>
      <c r="AB736" s="111" t="e">
        <f t="shared" si="434"/>
        <v>#DIV/0!</v>
      </c>
      <c r="AC736" s="128" t="e">
        <f t="shared" si="451"/>
        <v>#DIV/0!</v>
      </c>
      <c r="AD736" s="81">
        <f t="shared" si="435"/>
        <v>-99</v>
      </c>
      <c r="AE736" s="128" t="str">
        <f>IF(D736&lt;'Input Data'!$V$4," ",IF(I736=0," ",IF(K736=0," ",5*(I736-S736))))</f>
        <v xml:space="preserve"> </v>
      </c>
      <c r="AF736" s="81">
        <f t="shared" si="452"/>
        <v>-0.99</v>
      </c>
      <c r="AG736" s="81">
        <f t="shared" si="436"/>
        <v>-99</v>
      </c>
      <c r="AH736" s="119" t="e">
        <f t="shared" si="453"/>
        <v>#DIV/0!</v>
      </c>
      <c r="AI736" s="130" t="e">
        <f t="shared" si="454"/>
        <v>#DIV/0!</v>
      </c>
      <c r="AJ736" s="119" t="e">
        <f t="shared" si="455"/>
        <v>#DIV/0!</v>
      </c>
      <c r="AK736" s="119">
        <f t="shared" si="456"/>
        <v>-99</v>
      </c>
      <c r="AL736" s="69" t="e">
        <f t="shared" si="457"/>
        <v>#DIV/0!</v>
      </c>
      <c r="AM736" s="114" t="e">
        <f t="shared" si="458"/>
        <v>#DIV/0!</v>
      </c>
      <c r="AN736" s="119" t="e">
        <f t="shared" si="459"/>
        <v>#DIV/0!</v>
      </c>
      <c r="AO736" s="119" t="e">
        <f t="shared" si="460"/>
        <v>#DIV/0!</v>
      </c>
      <c r="AP736" s="119" t="e">
        <f t="shared" si="461"/>
        <v>#DIV/0!</v>
      </c>
      <c r="AQ736" s="119" t="e">
        <f t="shared" si="462"/>
        <v>#DIV/0!</v>
      </c>
      <c r="AR736" s="119" t="e">
        <f t="shared" si="463"/>
        <v>#DIV/0!</v>
      </c>
      <c r="AS736" s="114" t="e">
        <f t="shared" si="464"/>
        <v>#DIV/0!</v>
      </c>
      <c r="AT736" s="114" t="e">
        <f t="shared" si="437"/>
        <v>#DIV/0!</v>
      </c>
      <c r="AU736" s="114" t="e">
        <f t="shared" si="465"/>
        <v>#DIV/0!</v>
      </c>
      <c r="AV736" s="114" t="e">
        <f t="shared" si="438"/>
        <v>#DIV/0!</v>
      </c>
      <c r="AW736" s="69" t="e">
        <f t="shared" si="466"/>
        <v>#DIV/0!</v>
      </c>
      <c r="AX736" s="69" t="e">
        <f t="shared" si="467"/>
        <v>#DIV/0!</v>
      </c>
    </row>
    <row r="737" spans="4:50" ht="15.75">
      <c r="D737" s="41">
        <f>'Input Data'!E750</f>
        <v>0</v>
      </c>
      <c r="E737" s="43">
        <f>'Input Data'!F750</f>
        <v>0</v>
      </c>
      <c r="F737" s="43">
        <f>'Input Data'!G750</f>
        <v>0</v>
      </c>
      <c r="G737" s="43">
        <f>'Input Data'!H750</f>
        <v>0</v>
      </c>
      <c r="H737" s="41">
        <f>('Input Data'!E750)/3.28084</f>
        <v>0</v>
      </c>
      <c r="I737" s="43">
        <f t="shared" si="439"/>
        <v>0</v>
      </c>
      <c r="J737" s="43">
        <f t="shared" si="440"/>
        <v>-99</v>
      </c>
      <c r="K737" s="43">
        <f t="shared" si="441"/>
        <v>0</v>
      </c>
      <c r="L737" s="43">
        <f t="shared" si="442"/>
        <v>-99</v>
      </c>
      <c r="M737" s="43">
        <f t="shared" si="443"/>
        <v>0</v>
      </c>
      <c r="N737" s="43">
        <f t="shared" si="444"/>
        <v>-99</v>
      </c>
      <c r="O737" s="43" t="e">
        <f t="shared" si="445"/>
        <v>#DIV/0!</v>
      </c>
      <c r="P737" s="108">
        <f t="shared" si="446"/>
        <v>-99</v>
      </c>
      <c r="Q737" s="128" t="str">
        <f>IF(D737&lt;'Input Data'!$V$4," ",IF(I737=0," ",IF(K737=0," ",12+1.5*LN(K737+0.1))))</f>
        <v xml:space="preserve"> </v>
      </c>
      <c r="R737" s="120">
        <f t="shared" si="447"/>
        <v>-0.63022410000000006</v>
      </c>
      <c r="S737" s="109">
        <f t="shared" si="448"/>
        <v>0</v>
      </c>
      <c r="T737" s="110">
        <f t="shared" si="449"/>
        <v>0</v>
      </c>
      <c r="U737" s="109">
        <f t="shared" si="429"/>
        <v>0</v>
      </c>
      <c r="V737" s="69" t="e">
        <f t="shared" si="450"/>
        <v>#DIV/0!</v>
      </c>
      <c r="W737" s="109" t="e">
        <f t="shared" si="430"/>
        <v>#DIV/0!</v>
      </c>
      <c r="X737" s="109" t="e">
        <f t="shared" si="431"/>
        <v>#DIV/0!</v>
      </c>
      <c r="Y737" s="109" t="e">
        <f t="shared" si="432"/>
        <v>#DIV/0!</v>
      </c>
      <c r="Z737" s="109" t="e">
        <f t="shared" si="433"/>
        <v>#DIV/0!</v>
      </c>
      <c r="AA737" s="235" t="str">
        <f>IF(D737&lt;'Input Data'!$V$4," ",IF(I737=0," ",IF(K737=0," ",IF(AX737=4,28,IF(AX737=3,28,IF(AX737=2,28,IF(AX737=1,28,IF(AB737&gt;43,43,AB737))))))))</f>
        <v xml:space="preserve"> </v>
      </c>
      <c r="AB737" s="111" t="e">
        <f t="shared" si="434"/>
        <v>#DIV/0!</v>
      </c>
      <c r="AC737" s="128" t="e">
        <f t="shared" si="451"/>
        <v>#DIV/0!</v>
      </c>
      <c r="AD737" s="81">
        <f t="shared" si="435"/>
        <v>-99</v>
      </c>
      <c r="AE737" s="128" t="str">
        <f>IF(D737&lt;'Input Data'!$V$4," ",IF(I737=0," ",IF(K737=0," ",5*(I737-S737))))</f>
        <v xml:space="preserve"> </v>
      </c>
      <c r="AF737" s="81">
        <f t="shared" si="452"/>
        <v>-0.99</v>
      </c>
      <c r="AG737" s="81">
        <f t="shared" si="436"/>
        <v>-99</v>
      </c>
      <c r="AH737" s="119" t="e">
        <f t="shared" si="453"/>
        <v>#DIV/0!</v>
      </c>
      <c r="AI737" s="130" t="e">
        <f t="shared" si="454"/>
        <v>#DIV/0!</v>
      </c>
      <c r="AJ737" s="119" t="e">
        <f t="shared" si="455"/>
        <v>#DIV/0!</v>
      </c>
      <c r="AK737" s="119">
        <f t="shared" si="456"/>
        <v>-99</v>
      </c>
      <c r="AL737" s="69" t="e">
        <f t="shared" si="457"/>
        <v>#DIV/0!</v>
      </c>
      <c r="AM737" s="114" t="e">
        <f t="shared" si="458"/>
        <v>#DIV/0!</v>
      </c>
      <c r="AN737" s="119" t="e">
        <f t="shared" si="459"/>
        <v>#DIV/0!</v>
      </c>
      <c r="AO737" s="119" t="e">
        <f t="shared" si="460"/>
        <v>#DIV/0!</v>
      </c>
      <c r="AP737" s="119" t="e">
        <f t="shared" si="461"/>
        <v>#DIV/0!</v>
      </c>
      <c r="AQ737" s="119" t="e">
        <f t="shared" si="462"/>
        <v>#DIV/0!</v>
      </c>
      <c r="AR737" s="119" t="e">
        <f t="shared" si="463"/>
        <v>#DIV/0!</v>
      </c>
      <c r="AS737" s="114" t="e">
        <f t="shared" si="464"/>
        <v>#DIV/0!</v>
      </c>
      <c r="AT737" s="114" t="e">
        <f t="shared" si="437"/>
        <v>#DIV/0!</v>
      </c>
      <c r="AU737" s="114" t="e">
        <f t="shared" si="465"/>
        <v>#DIV/0!</v>
      </c>
      <c r="AV737" s="114" t="e">
        <f t="shared" si="438"/>
        <v>#DIV/0!</v>
      </c>
      <c r="AW737" s="69" t="e">
        <f t="shared" si="466"/>
        <v>#DIV/0!</v>
      </c>
      <c r="AX737" s="69" t="e">
        <f t="shared" si="467"/>
        <v>#DIV/0!</v>
      </c>
    </row>
    <row r="738" spans="4:50" ht="15.75">
      <c r="D738" s="41">
        <f>'Input Data'!E751</f>
        <v>0</v>
      </c>
      <c r="E738" s="43">
        <f>'Input Data'!F751</f>
        <v>0</v>
      </c>
      <c r="F738" s="43">
        <f>'Input Data'!G751</f>
        <v>0</v>
      </c>
      <c r="G738" s="43">
        <f>'Input Data'!H751</f>
        <v>0</v>
      </c>
      <c r="H738" s="41">
        <f>('Input Data'!E751)/3.28084</f>
        <v>0</v>
      </c>
      <c r="I738" s="43">
        <f t="shared" si="439"/>
        <v>0</v>
      </c>
      <c r="J738" s="43">
        <f t="shared" si="440"/>
        <v>-99</v>
      </c>
      <c r="K738" s="43">
        <f t="shared" si="441"/>
        <v>0</v>
      </c>
      <c r="L738" s="43">
        <f t="shared" si="442"/>
        <v>-99</v>
      </c>
      <c r="M738" s="43">
        <f t="shared" si="443"/>
        <v>0</v>
      </c>
      <c r="N738" s="43">
        <f t="shared" si="444"/>
        <v>-99</v>
      </c>
      <c r="O738" s="43" t="e">
        <f t="shared" si="445"/>
        <v>#DIV/0!</v>
      </c>
      <c r="P738" s="108">
        <f t="shared" si="446"/>
        <v>-99</v>
      </c>
      <c r="Q738" s="128" t="str">
        <f>IF(D738&lt;'Input Data'!$V$4," ",IF(I738=0," ",IF(K738=0," ",12+1.5*LN(K738+0.1))))</f>
        <v xml:space="preserve"> </v>
      </c>
      <c r="R738" s="120">
        <f t="shared" si="447"/>
        <v>-0.63022410000000006</v>
      </c>
      <c r="S738" s="109">
        <f t="shared" si="448"/>
        <v>0</v>
      </c>
      <c r="T738" s="110">
        <f t="shared" si="449"/>
        <v>0</v>
      </c>
      <c r="U738" s="109">
        <f t="shared" si="429"/>
        <v>0</v>
      </c>
      <c r="V738" s="69" t="e">
        <f t="shared" si="450"/>
        <v>#DIV/0!</v>
      </c>
      <c r="W738" s="109" t="e">
        <f t="shared" si="430"/>
        <v>#DIV/0!</v>
      </c>
      <c r="X738" s="109" t="e">
        <f t="shared" si="431"/>
        <v>#DIV/0!</v>
      </c>
      <c r="Y738" s="109" t="e">
        <f t="shared" si="432"/>
        <v>#DIV/0!</v>
      </c>
      <c r="Z738" s="109" t="e">
        <f t="shared" si="433"/>
        <v>#DIV/0!</v>
      </c>
      <c r="AA738" s="235" t="str">
        <f>IF(D738&lt;'Input Data'!$V$4," ",IF(I738=0," ",IF(K738=0," ",IF(AX738=4,28,IF(AX738=3,28,IF(AX738=2,28,IF(AX738=1,28,IF(AB738&gt;43,43,AB738))))))))</f>
        <v xml:space="preserve"> </v>
      </c>
      <c r="AB738" s="111" t="e">
        <f t="shared" si="434"/>
        <v>#DIV/0!</v>
      </c>
      <c r="AC738" s="128" t="e">
        <f t="shared" si="451"/>
        <v>#DIV/0!</v>
      </c>
      <c r="AD738" s="81">
        <f t="shared" si="435"/>
        <v>-99</v>
      </c>
      <c r="AE738" s="128" t="str">
        <f>IF(D738&lt;'Input Data'!$V$4," ",IF(I738=0," ",IF(K738=0," ",5*(I738-S738))))</f>
        <v xml:space="preserve"> </v>
      </c>
      <c r="AF738" s="81">
        <f t="shared" si="452"/>
        <v>-0.99</v>
      </c>
      <c r="AG738" s="81">
        <f t="shared" si="436"/>
        <v>-99</v>
      </c>
      <c r="AH738" s="119" t="e">
        <f t="shared" si="453"/>
        <v>#DIV/0!</v>
      </c>
      <c r="AI738" s="130" t="e">
        <f t="shared" si="454"/>
        <v>#DIV/0!</v>
      </c>
      <c r="AJ738" s="119" t="e">
        <f t="shared" si="455"/>
        <v>#DIV/0!</v>
      </c>
      <c r="AK738" s="119">
        <f t="shared" si="456"/>
        <v>-99</v>
      </c>
      <c r="AL738" s="69" t="e">
        <f t="shared" si="457"/>
        <v>#DIV/0!</v>
      </c>
      <c r="AM738" s="114" t="e">
        <f t="shared" si="458"/>
        <v>#DIV/0!</v>
      </c>
      <c r="AN738" s="119" t="e">
        <f t="shared" si="459"/>
        <v>#DIV/0!</v>
      </c>
      <c r="AO738" s="119" t="e">
        <f t="shared" si="460"/>
        <v>#DIV/0!</v>
      </c>
      <c r="AP738" s="119" t="e">
        <f t="shared" si="461"/>
        <v>#DIV/0!</v>
      </c>
      <c r="AQ738" s="119" t="e">
        <f t="shared" si="462"/>
        <v>#DIV/0!</v>
      </c>
      <c r="AR738" s="119" t="e">
        <f t="shared" si="463"/>
        <v>#DIV/0!</v>
      </c>
      <c r="AS738" s="114" t="e">
        <f t="shared" si="464"/>
        <v>#DIV/0!</v>
      </c>
      <c r="AT738" s="114" t="e">
        <f t="shared" si="437"/>
        <v>#DIV/0!</v>
      </c>
      <c r="AU738" s="114" t="e">
        <f t="shared" si="465"/>
        <v>#DIV/0!</v>
      </c>
      <c r="AV738" s="114" t="e">
        <f t="shared" si="438"/>
        <v>#DIV/0!</v>
      </c>
      <c r="AW738" s="69" t="e">
        <f t="shared" si="466"/>
        <v>#DIV/0!</v>
      </c>
      <c r="AX738" s="69" t="e">
        <f t="shared" si="467"/>
        <v>#DIV/0!</v>
      </c>
    </row>
    <row r="739" spans="4:50" ht="15.75">
      <c r="D739" s="41">
        <f>'Input Data'!E752</f>
        <v>0</v>
      </c>
      <c r="E739" s="43">
        <f>'Input Data'!F752</f>
        <v>0</v>
      </c>
      <c r="F739" s="43">
        <f>'Input Data'!G752</f>
        <v>0</v>
      </c>
      <c r="G739" s="43">
        <f>'Input Data'!H752</f>
        <v>0</v>
      </c>
      <c r="H739" s="41">
        <f>('Input Data'!E752)/3.28084</f>
        <v>0</v>
      </c>
      <c r="I739" s="43">
        <f t="shared" si="439"/>
        <v>0</v>
      </c>
      <c r="J739" s="43">
        <f t="shared" si="440"/>
        <v>-99</v>
      </c>
      <c r="K739" s="43">
        <f t="shared" si="441"/>
        <v>0</v>
      </c>
      <c r="L739" s="43">
        <f t="shared" si="442"/>
        <v>-99</v>
      </c>
      <c r="M739" s="43">
        <f t="shared" si="443"/>
        <v>0</v>
      </c>
      <c r="N739" s="43">
        <f t="shared" si="444"/>
        <v>-99</v>
      </c>
      <c r="O739" s="43" t="e">
        <f t="shared" si="445"/>
        <v>#DIV/0!</v>
      </c>
      <c r="P739" s="108">
        <f t="shared" si="446"/>
        <v>-99</v>
      </c>
      <c r="Q739" s="128" t="str">
        <f>IF(D739&lt;'Input Data'!$V$4," ",IF(I739=0," ",IF(K739=0," ",12+1.5*LN(K739+0.1))))</f>
        <v xml:space="preserve"> </v>
      </c>
      <c r="R739" s="120">
        <f t="shared" si="447"/>
        <v>-0.63022410000000006</v>
      </c>
      <c r="S739" s="109">
        <f t="shared" si="448"/>
        <v>0</v>
      </c>
      <c r="T739" s="110">
        <f t="shared" si="449"/>
        <v>0</v>
      </c>
      <c r="U739" s="109">
        <f t="shared" si="429"/>
        <v>0</v>
      </c>
      <c r="V739" s="69" t="e">
        <f t="shared" si="450"/>
        <v>#DIV/0!</v>
      </c>
      <c r="W739" s="109" t="e">
        <f t="shared" si="430"/>
        <v>#DIV/0!</v>
      </c>
      <c r="X739" s="109" t="e">
        <f t="shared" si="431"/>
        <v>#DIV/0!</v>
      </c>
      <c r="Y739" s="109" t="e">
        <f t="shared" si="432"/>
        <v>#DIV/0!</v>
      </c>
      <c r="Z739" s="109" t="e">
        <f t="shared" si="433"/>
        <v>#DIV/0!</v>
      </c>
      <c r="AA739" s="235" t="str">
        <f>IF(D739&lt;'Input Data'!$V$4," ",IF(I739=0," ",IF(K739=0," ",IF(AX739=4,28,IF(AX739=3,28,IF(AX739=2,28,IF(AX739=1,28,IF(AB739&gt;43,43,AB739))))))))</f>
        <v xml:space="preserve"> </v>
      </c>
      <c r="AB739" s="111" t="e">
        <f t="shared" si="434"/>
        <v>#DIV/0!</v>
      </c>
      <c r="AC739" s="128" t="e">
        <f t="shared" si="451"/>
        <v>#DIV/0!</v>
      </c>
      <c r="AD739" s="81">
        <f t="shared" si="435"/>
        <v>-99</v>
      </c>
      <c r="AE739" s="128" t="str">
        <f>IF(D739&lt;'Input Data'!$V$4," ",IF(I739=0," ",IF(K739=0," ",5*(I739-S739))))</f>
        <v xml:space="preserve"> </v>
      </c>
      <c r="AF739" s="81">
        <f t="shared" si="452"/>
        <v>-0.99</v>
      </c>
      <c r="AG739" s="81">
        <f t="shared" si="436"/>
        <v>-99</v>
      </c>
      <c r="AH739" s="119" t="e">
        <f t="shared" si="453"/>
        <v>#DIV/0!</v>
      </c>
      <c r="AI739" s="130" t="e">
        <f t="shared" si="454"/>
        <v>#DIV/0!</v>
      </c>
      <c r="AJ739" s="119" t="e">
        <f t="shared" si="455"/>
        <v>#DIV/0!</v>
      </c>
      <c r="AK739" s="119">
        <f t="shared" si="456"/>
        <v>-99</v>
      </c>
      <c r="AL739" s="69" t="e">
        <f t="shared" si="457"/>
        <v>#DIV/0!</v>
      </c>
      <c r="AM739" s="114" t="e">
        <f t="shared" si="458"/>
        <v>#DIV/0!</v>
      </c>
      <c r="AN739" s="119" t="e">
        <f t="shared" si="459"/>
        <v>#DIV/0!</v>
      </c>
      <c r="AO739" s="119" t="e">
        <f t="shared" si="460"/>
        <v>#DIV/0!</v>
      </c>
      <c r="AP739" s="119" t="e">
        <f t="shared" si="461"/>
        <v>#DIV/0!</v>
      </c>
      <c r="AQ739" s="119" t="e">
        <f t="shared" si="462"/>
        <v>#DIV/0!</v>
      </c>
      <c r="AR739" s="119" t="e">
        <f t="shared" si="463"/>
        <v>#DIV/0!</v>
      </c>
      <c r="AS739" s="114" t="e">
        <f t="shared" si="464"/>
        <v>#DIV/0!</v>
      </c>
      <c r="AT739" s="114" t="e">
        <f t="shared" si="437"/>
        <v>#DIV/0!</v>
      </c>
      <c r="AU739" s="114" t="e">
        <f t="shared" si="465"/>
        <v>#DIV/0!</v>
      </c>
      <c r="AV739" s="114" t="e">
        <f t="shared" si="438"/>
        <v>#DIV/0!</v>
      </c>
      <c r="AW739" s="69" t="e">
        <f t="shared" si="466"/>
        <v>#DIV/0!</v>
      </c>
      <c r="AX739" s="69" t="e">
        <f t="shared" si="467"/>
        <v>#DIV/0!</v>
      </c>
    </row>
    <row r="740" spans="4:50" ht="15.75">
      <c r="D740" s="41">
        <f>'Input Data'!E753</f>
        <v>0</v>
      </c>
      <c r="E740" s="43">
        <f>'Input Data'!F753</f>
        <v>0</v>
      </c>
      <c r="F740" s="43">
        <f>'Input Data'!G753</f>
        <v>0</v>
      </c>
      <c r="G740" s="43">
        <f>'Input Data'!H753</f>
        <v>0</v>
      </c>
      <c r="H740" s="41">
        <f>('Input Data'!E753)/3.28084</f>
        <v>0</v>
      </c>
      <c r="I740" s="43">
        <f t="shared" si="439"/>
        <v>0</v>
      </c>
      <c r="J740" s="43">
        <f t="shared" si="440"/>
        <v>-99</v>
      </c>
      <c r="K740" s="43">
        <f t="shared" si="441"/>
        <v>0</v>
      </c>
      <c r="L740" s="43">
        <f t="shared" si="442"/>
        <v>-99</v>
      </c>
      <c r="M740" s="43">
        <f t="shared" si="443"/>
        <v>0</v>
      </c>
      <c r="N740" s="43">
        <f t="shared" si="444"/>
        <v>-99</v>
      </c>
      <c r="O740" s="43" t="e">
        <f t="shared" si="445"/>
        <v>#DIV/0!</v>
      </c>
      <c r="P740" s="108">
        <f t="shared" si="446"/>
        <v>-99</v>
      </c>
      <c r="Q740" s="128" t="str">
        <f>IF(D740&lt;'Input Data'!$V$4," ",IF(I740=0," ",IF(K740=0," ",12+1.5*LN(K740+0.1))))</f>
        <v xml:space="preserve"> </v>
      </c>
      <c r="R740" s="120">
        <f t="shared" si="447"/>
        <v>-0.63022410000000006</v>
      </c>
      <c r="S740" s="109">
        <f t="shared" si="448"/>
        <v>0</v>
      </c>
      <c r="T740" s="110">
        <f t="shared" si="449"/>
        <v>0</v>
      </c>
      <c r="U740" s="109">
        <f t="shared" si="429"/>
        <v>0</v>
      </c>
      <c r="V740" s="69" t="e">
        <f t="shared" si="450"/>
        <v>#DIV/0!</v>
      </c>
      <c r="W740" s="109" t="e">
        <f t="shared" si="430"/>
        <v>#DIV/0!</v>
      </c>
      <c r="X740" s="109" t="e">
        <f t="shared" si="431"/>
        <v>#DIV/0!</v>
      </c>
      <c r="Y740" s="109" t="e">
        <f t="shared" si="432"/>
        <v>#DIV/0!</v>
      </c>
      <c r="Z740" s="109" t="e">
        <f t="shared" si="433"/>
        <v>#DIV/0!</v>
      </c>
      <c r="AA740" s="235" t="str">
        <f>IF(D740&lt;'Input Data'!$V$4," ",IF(I740=0," ",IF(K740=0," ",IF(AX740=4,28,IF(AX740=3,28,IF(AX740=2,28,IF(AX740=1,28,IF(AB740&gt;43,43,AB740))))))))</f>
        <v xml:space="preserve"> </v>
      </c>
      <c r="AB740" s="111" t="e">
        <f t="shared" si="434"/>
        <v>#DIV/0!</v>
      </c>
      <c r="AC740" s="128" t="e">
        <f t="shared" si="451"/>
        <v>#DIV/0!</v>
      </c>
      <c r="AD740" s="81">
        <f t="shared" si="435"/>
        <v>-99</v>
      </c>
      <c r="AE740" s="128" t="str">
        <f>IF(D740&lt;'Input Data'!$V$4," ",IF(I740=0," ",IF(K740=0," ",5*(I740-S740))))</f>
        <v xml:space="preserve"> </v>
      </c>
      <c r="AF740" s="81">
        <f t="shared" si="452"/>
        <v>-0.99</v>
      </c>
      <c r="AG740" s="81">
        <f t="shared" si="436"/>
        <v>-99</v>
      </c>
      <c r="AH740" s="119" t="e">
        <f t="shared" si="453"/>
        <v>#DIV/0!</v>
      </c>
      <c r="AI740" s="130" t="e">
        <f t="shared" si="454"/>
        <v>#DIV/0!</v>
      </c>
      <c r="AJ740" s="119" t="e">
        <f t="shared" si="455"/>
        <v>#DIV/0!</v>
      </c>
      <c r="AK740" s="119">
        <f t="shared" si="456"/>
        <v>-99</v>
      </c>
      <c r="AL740" s="69" t="e">
        <f t="shared" si="457"/>
        <v>#DIV/0!</v>
      </c>
      <c r="AM740" s="114" t="e">
        <f t="shared" si="458"/>
        <v>#DIV/0!</v>
      </c>
      <c r="AN740" s="119" t="e">
        <f t="shared" si="459"/>
        <v>#DIV/0!</v>
      </c>
      <c r="AO740" s="119" t="e">
        <f t="shared" si="460"/>
        <v>#DIV/0!</v>
      </c>
      <c r="AP740" s="119" t="e">
        <f t="shared" si="461"/>
        <v>#DIV/0!</v>
      </c>
      <c r="AQ740" s="119" t="e">
        <f t="shared" si="462"/>
        <v>#DIV/0!</v>
      </c>
      <c r="AR740" s="119" t="e">
        <f t="shared" si="463"/>
        <v>#DIV/0!</v>
      </c>
      <c r="AS740" s="114" t="e">
        <f t="shared" si="464"/>
        <v>#DIV/0!</v>
      </c>
      <c r="AT740" s="114" t="e">
        <f t="shared" si="437"/>
        <v>#DIV/0!</v>
      </c>
      <c r="AU740" s="114" t="e">
        <f t="shared" si="465"/>
        <v>#DIV/0!</v>
      </c>
      <c r="AV740" s="114" t="e">
        <f t="shared" si="438"/>
        <v>#DIV/0!</v>
      </c>
      <c r="AW740" s="69" t="e">
        <f t="shared" si="466"/>
        <v>#DIV/0!</v>
      </c>
      <c r="AX740" s="69" t="e">
        <f t="shared" si="467"/>
        <v>#DIV/0!</v>
      </c>
    </row>
    <row r="741" spans="4:50" ht="15.75">
      <c r="D741" s="41">
        <f>'Input Data'!E754</f>
        <v>0</v>
      </c>
      <c r="E741" s="43">
        <f>'Input Data'!F754</f>
        <v>0</v>
      </c>
      <c r="F741" s="43">
        <f>'Input Data'!G754</f>
        <v>0</v>
      </c>
      <c r="G741" s="43">
        <f>'Input Data'!H754</f>
        <v>0</v>
      </c>
      <c r="H741" s="41">
        <f>('Input Data'!E754)/3.28084</f>
        <v>0</v>
      </c>
      <c r="I741" s="43">
        <f t="shared" si="439"/>
        <v>0</v>
      </c>
      <c r="J741" s="43">
        <f t="shared" si="440"/>
        <v>-99</v>
      </c>
      <c r="K741" s="43">
        <f t="shared" si="441"/>
        <v>0</v>
      </c>
      <c r="L741" s="43">
        <f t="shared" si="442"/>
        <v>-99</v>
      </c>
      <c r="M741" s="43">
        <f t="shared" si="443"/>
        <v>0</v>
      </c>
      <c r="N741" s="43">
        <f t="shared" si="444"/>
        <v>-99</v>
      </c>
      <c r="O741" s="43" t="e">
        <f t="shared" si="445"/>
        <v>#DIV/0!</v>
      </c>
      <c r="P741" s="108">
        <f t="shared" si="446"/>
        <v>-99</v>
      </c>
      <c r="Q741" s="128" t="str">
        <f>IF(D741&lt;'Input Data'!$V$4," ",IF(I741=0," ",IF(K741=0," ",12+1.5*LN(K741+0.1))))</f>
        <v xml:space="preserve"> </v>
      </c>
      <c r="R741" s="120">
        <f t="shared" si="447"/>
        <v>-0.63022410000000006</v>
      </c>
      <c r="S741" s="109">
        <f t="shared" si="448"/>
        <v>0</v>
      </c>
      <c r="T741" s="110">
        <f t="shared" si="449"/>
        <v>0</v>
      </c>
      <c r="U741" s="109">
        <f t="shared" si="429"/>
        <v>0</v>
      </c>
      <c r="V741" s="69" t="e">
        <f t="shared" si="450"/>
        <v>#DIV/0!</v>
      </c>
      <c r="W741" s="109" t="e">
        <f t="shared" si="430"/>
        <v>#DIV/0!</v>
      </c>
      <c r="X741" s="109" t="e">
        <f t="shared" si="431"/>
        <v>#DIV/0!</v>
      </c>
      <c r="Y741" s="109" t="e">
        <f t="shared" si="432"/>
        <v>#DIV/0!</v>
      </c>
      <c r="Z741" s="109" t="e">
        <f t="shared" si="433"/>
        <v>#DIV/0!</v>
      </c>
      <c r="AA741" s="235" t="str">
        <f>IF(D741&lt;'Input Data'!$V$4," ",IF(I741=0," ",IF(K741=0," ",IF(AX741=4,28,IF(AX741=3,28,IF(AX741=2,28,IF(AX741=1,28,IF(AB741&gt;43,43,AB741))))))))</f>
        <v xml:space="preserve"> </v>
      </c>
      <c r="AB741" s="111" t="e">
        <f t="shared" si="434"/>
        <v>#DIV/0!</v>
      </c>
      <c r="AC741" s="128" t="e">
        <f t="shared" si="451"/>
        <v>#DIV/0!</v>
      </c>
      <c r="AD741" s="81">
        <f t="shared" si="435"/>
        <v>-99</v>
      </c>
      <c r="AE741" s="128" t="str">
        <f>IF(D741&lt;'Input Data'!$V$4," ",IF(I741=0," ",IF(K741=0," ",5*(I741-S741))))</f>
        <v xml:space="preserve"> </v>
      </c>
      <c r="AF741" s="81">
        <f t="shared" si="452"/>
        <v>-0.99</v>
      </c>
      <c r="AG741" s="81">
        <f t="shared" si="436"/>
        <v>-99</v>
      </c>
      <c r="AH741" s="119" t="e">
        <f t="shared" si="453"/>
        <v>#DIV/0!</v>
      </c>
      <c r="AI741" s="130" t="e">
        <f t="shared" si="454"/>
        <v>#DIV/0!</v>
      </c>
      <c r="AJ741" s="119" t="e">
        <f t="shared" si="455"/>
        <v>#DIV/0!</v>
      </c>
      <c r="AK741" s="119">
        <f t="shared" si="456"/>
        <v>-99</v>
      </c>
      <c r="AL741" s="69" t="e">
        <f t="shared" si="457"/>
        <v>#DIV/0!</v>
      </c>
      <c r="AM741" s="114" t="e">
        <f t="shared" si="458"/>
        <v>#DIV/0!</v>
      </c>
      <c r="AN741" s="119" t="e">
        <f t="shared" si="459"/>
        <v>#DIV/0!</v>
      </c>
      <c r="AO741" s="119" t="e">
        <f t="shared" si="460"/>
        <v>#DIV/0!</v>
      </c>
      <c r="AP741" s="119" t="e">
        <f t="shared" si="461"/>
        <v>#DIV/0!</v>
      </c>
      <c r="AQ741" s="119" t="e">
        <f t="shared" si="462"/>
        <v>#DIV/0!</v>
      </c>
      <c r="AR741" s="119" t="e">
        <f t="shared" si="463"/>
        <v>#DIV/0!</v>
      </c>
      <c r="AS741" s="114" t="e">
        <f t="shared" si="464"/>
        <v>#DIV/0!</v>
      </c>
      <c r="AT741" s="114" t="e">
        <f t="shared" si="437"/>
        <v>#DIV/0!</v>
      </c>
      <c r="AU741" s="114" t="e">
        <f t="shared" si="465"/>
        <v>#DIV/0!</v>
      </c>
      <c r="AV741" s="114" t="e">
        <f t="shared" si="438"/>
        <v>#DIV/0!</v>
      </c>
      <c r="AW741" s="69" t="e">
        <f t="shared" si="466"/>
        <v>#DIV/0!</v>
      </c>
      <c r="AX741" s="69" t="e">
        <f t="shared" si="467"/>
        <v>#DIV/0!</v>
      </c>
    </row>
    <row r="742" spans="4:50" ht="15.75">
      <c r="D742" s="41">
        <f>'Input Data'!E755</f>
        <v>0</v>
      </c>
      <c r="E742" s="43">
        <f>'Input Data'!F755</f>
        <v>0</v>
      </c>
      <c r="F742" s="43">
        <f>'Input Data'!G755</f>
        <v>0</v>
      </c>
      <c r="G742" s="43">
        <f>'Input Data'!H755</f>
        <v>0</v>
      </c>
      <c r="H742" s="41">
        <f>('Input Data'!E755)/3.28084</f>
        <v>0</v>
      </c>
      <c r="I742" s="43">
        <f t="shared" si="439"/>
        <v>0</v>
      </c>
      <c r="J742" s="43">
        <f t="shared" si="440"/>
        <v>-99</v>
      </c>
      <c r="K742" s="43">
        <f t="shared" si="441"/>
        <v>0</v>
      </c>
      <c r="L742" s="43">
        <f t="shared" si="442"/>
        <v>-99</v>
      </c>
      <c r="M742" s="43">
        <f t="shared" si="443"/>
        <v>0</v>
      </c>
      <c r="N742" s="43">
        <f t="shared" si="444"/>
        <v>-99</v>
      </c>
      <c r="O742" s="43" t="e">
        <f t="shared" si="445"/>
        <v>#DIV/0!</v>
      </c>
      <c r="P742" s="108">
        <f t="shared" si="446"/>
        <v>-99</v>
      </c>
      <c r="Q742" s="128" t="str">
        <f>IF(D742&lt;'Input Data'!$V$4," ",IF(I742=0," ",IF(K742=0," ",12+1.5*LN(K742+0.1))))</f>
        <v xml:space="preserve"> </v>
      </c>
      <c r="R742" s="120">
        <f t="shared" si="447"/>
        <v>-0.63022410000000006</v>
      </c>
      <c r="S742" s="109">
        <f t="shared" si="448"/>
        <v>0</v>
      </c>
      <c r="T742" s="110">
        <f t="shared" si="449"/>
        <v>0</v>
      </c>
      <c r="U742" s="109">
        <f t="shared" si="429"/>
        <v>0</v>
      </c>
      <c r="V742" s="69" t="e">
        <f t="shared" si="450"/>
        <v>#DIV/0!</v>
      </c>
      <c r="W742" s="109" t="e">
        <f t="shared" si="430"/>
        <v>#DIV/0!</v>
      </c>
      <c r="X742" s="109" t="e">
        <f t="shared" si="431"/>
        <v>#DIV/0!</v>
      </c>
      <c r="Y742" s="109" t="e">
        <f t="shared" si="432"/>
        <v>#DIV/0!</v>
      </c>
      <c r="Z742" s="109" t="e">
        <f t="shared" si="433"/>
        <v>#DIV/0!</v>
      </c>
      <c r="AA742" s="235" t="str">
        <f>IF(D742&lt;'Input Data'!$V$4," ",IF(I742=0," ",IF(K742=0," ",IF(AX742=4,28,IF(AX742=3,28,IF(AX742=2,28,IF(AX742=1,28,IF(AB742&gt;43,43,AB742))))))))</f>
        <v xml:space="preserve"> </v>
      </c>
      <c r="AB742" s="111" t="e">
        <f t="shared" si="434"/>
        <v>#DIV/0!</v>
      </c>
      <c r="AC742" s="128" t="e">
        <f t="shared" si="451"/>
        <v>#DIV/0!</v>
      </c>
      <c r="AD742" s="81">
        <f t="shared" si="435"/>
        <v>-99</v>
      </c>
      <c r="AE742" s="128" t="str">
        <f>IF(D742&lt;'Input Data'!$V$4," ",IF(I742=0," ",IF(K742=0," ",5*(I742-S742))))</f>
        <v xml:space="preserve"> </v>
      </c>
      <c r="AF742" s="81">
        <f t="shared" si="452"/>
        <v>-0.99</v>
      </c>
      <c r="AG742" s="81">
        <f t="shared" si="436"/>
        <v>-99</v>
      </c>
      <c r="AH742" s="119" t="e">
        <f t="shared" si="453"/>
        <v>#DIV/0!</v>
      </c>
      <c r="AI742" s="130" t="e">
        <f t="shared" si="454"/>
        <v>#DIV/0!</v>
      </c>
      <c r="AJ742" s="119" t="e">
        <f t="shared" si="455"/>
        <v>#DIV/0!</v>
      </c>
      <c r="AK742" s="119">
        <f t="shared" si="456"/>
        <v>-99</v>
      </c>
      <c r="AL742" s="69" t="e">
        <f t="shared" si="457"/>
        <v>#DIV/0!</v>
      </c>
      <c r="AM742" s="114" t="e">
        <f t="shared" si="458"/>
        <v>#DIV/0!</v>
      </c>
      <c r="AN742" s="119" t="e">
        <f t="shared" si="459"/>
        <v>#DIV/0!</v>
      </c>
      <c r="AO742" s="119" t="e">
        <f t="shared" si="460"/>
        <v>#DIV/0!</v>
      </c>
      <c r="AP742" s="119" t="e">
        <f t="shared" si="461"/>
        <v>#DIV/0!</v>
      </c>
      <c r="AQ742" s="119" t="e">
        <f t="shared" si="462"/>
        <v>#DIV/0!</v>
      </c>
      <c r="AR742" s="119" t="e">
        <f t="shared" si="463"/>
        <v>#DIV/0!</v>
      </c>
      <c r="AS742" s="114" t="e">
        <f t="shared" si="464"/>
        <v>#DIV/0!</v>
      </c>
      <c r="AT742" s="114" t="e">
        <f t="shared" si="437"/>
        <v>#DIV/0!</v>
      </c>
      <c r="AU742" s="114" t="e">
        <f t="shared" si="465"/>
        <v>#DIV/0!</v>
      </c>
      <c r="AV742" s="114" t="e">
        <f t="shared" si="438"/>
        <v>#DIV/0!</v>
      </c>
      <c r="AW742" s="69" t="e">
        <f t="shared" si="466"/>
        <v>#DIV/0!</v>
      </c>
      <c r="AX742" s="69" t="e">
        <f t="shared" si="467"/>
        <v>#DIV/0!</v>
      </c>
    </row>
    <row r="743" spans="4:50" ht="15.75">
      <c r="D743" s="41">
        <f>'Input Data'!E756</f>
        <v>0</v>
      </c>
      <c r="E743" s="43">
        <f>'Input Data'!F756</f>
        <v>0</v>
      </c>
      <c r="F743" s="43">
        <f>'Input Data'!G756</f>
        <v>0</v>
      </c>
      <c r="G743" s="43">
        <f>'Input Data'!H756</f>
        <v>0</v>
      </c>
      <c r="H743" s="41">
        <f>('Input Data'!E756)/3.28084</f>
        <v>0</v>
      </c>
      <c r="I743" s="43">
        <f t="shared" si="439"/>
        <v>0</v>
      </c>
      <c r="J743" s="43">
        <f t="shared" si="440"/>
        <v>-99</v>
      </c>
      <c r="K743" s="43">
        <f t="shared" si="441"/>
        <v>0</v>
      </c>
      <c r="L743" s="43">
        <f t="shared" si="442"/>
        <v>-99</v>
      </c>
      <c r="M743" s="43">
        <f t="shared" si="443"/>
        <v>0</v>
      </c>
      <c r="N743" s="43">
        <f t="shared" si="444"/>
        <v>-99</v>
      </c>
      <c r="O743" s="43" t="e">
        <f t="shared" si="445"/>
        <v>#DIV/0!</v>
      </c>
      <c r="P743" s="108">
        <f t="shared" si="446"/>
        <v>-99</v>
      </c>
      <c r="Q743" s="128" t="str">
        <f>IF(D743&lt;'Input Data'!$V$4," ",IF(I743=0," ",IF(K743=0," ",12+1.5*LN(K743+0.1))))</f>
        <v xml:space="preserve"> </v>
      </c>
      <c r="R743" s="120">
        <f t="shared" si="447"/>
        <v>-0.63022410000000006</v>
      </c>
      <c r="S743" s="109">
        <f t="shared" si="448"/>
        <v>0</v>
      </c>
      <c r="T743" s="110">
        <f t="shared" si="449"/>
        <v>0</v>
      </c>
      <c r="U743" s="109">
        <f t="shared" si="429"/>
        <v>0</v>
      </c>
      <c r="V743" s="69" t="e">
        <f t="shared" si="450"/>
        <v>#DIV/0!</v>
      </c>
      <c r="W743" s="109" t="e">
        <f t="shared" si="430"/>
        <v>#DIV/0!</v>
      </c>
      <c r="X743" s="109" t="e">
        <f t="shared" si="431"/>
        <v>#DIV/0!</v>
      </c>
      <c r="Y743" s="109" t="e">
        <f t="shared" si="432"/>
        <v>#DIV/0!</v>
      </c>
      <c r="Z743" s="109" t="e">
        <f t="shared" si="433"/>
        <v>#DIV/0!</v>
      </c>
      <c r="AA743" s="235" t="str">
        <f>IF(D743&lt;'Input Data'!$V$4," ",IF(I743=0," ",IF(K743=0," ",IF(AX743=4,28,IF(AX743=3,28,IF(AX743=2,28,IF(AX743=1,28,IF(AB743&gt;43,43,AB743))))))))</f>
        <v xml:space="preserve"> </v>
      </c>
      <c r="AB743" s="111" t="e">
        <f t="shared" si="434"/>
        <v>#DIV/0!</v>
      </c>
      <c r="AC743" s="128" t="e">
        <f t="shared" si="451"/>
        <v>#DIV/0!</v>
      </c>
      <c r="AD743" s="81">
        <f t="shared" si="435"/>
        <v>-99</v>
      </c>
      <c r="AE743" s="128" t="str">
        <f>IF(D743&lt;'Input Data'!$V$4," ",IF(I743=0," ",IF(K743=0," ",5*(I743-S743))))</f>
        <v xml:space="preserve"> </v>
      </c>
      <c r="AF743" s="81">
        <f t="shared" si="452"/>
        <v>-0.99</v>
      </c>
      <c r="AG743" s="81">
        <f t="shared" si="436"/>
        <v>-99</v>
      </c>
      <c r="AH743" s="119" t="e">
        <f t="shared" si="453"/>
        <v>#DIV/0!</v>
      </c>
      <c r="AI743" s="130" t="e">
        <f t="shared" si="454"/>
        <v>#DIV/0!</v>
      </c>
      <c r="AJ743" s="119" t="e">
        <f t="shared" si="455"/>
        <v>#DIV/0!</v>
      </c>
      <c r="AK743" s="119">
        <f t="shared" si="456"/>
        <v>-99</v>
      </c>
      <c r="AL743" s="69" t="e">
        <f t="shared" si="457"/>
        <v>#DIV/0!</v>
      </c>
      <c r="AM743" s="114" t="e">
        <f t="shared" si="458"/>
        <v>#DIV/0!</v>
      </c>
      <c r="AN743" s="119" t="e">
        <f t="shared" si="459"/>
        <v>#DIV/0!</v>
      </c>
      <c r="AO743" s="119" t="e">
        <f t="shared" si="460"/>
        <v>#DIV/0!</v>
      </c>
      <c r="AP743" s="119" t="e">
        <f t="shared" si="461"/>
        <v>#DIV/0!</v>
      </c>
      <c r="AQ743" s="119" t="e">
        <f t="shared" si="462"/>
        <v>#DIV/0!</v>
      </c>
      <c r="AR743" s="119" t="e">
        <f t="shared" si="463"/>
        <v>#DIV/0!</v>
      </c>
      <c r="AS743" s="114" t="e">
        <f t="shared" si="464"/>
        <v>#DIV/0!</v>
      </c>
      <c r="AT743" s="114" t="e">
        <f t="shared" si="437"/>
        <v>#DIV/0!</v>
      </c>
      <c r="AU743" s="114" t="e">
        <f t="shared" si="465"/>
        <v>#DIV/0!</v>
      </c>
      <c r="AV743" s="114" t="e">
        <f t="shared" si="438"/>
        <v>#DIV/0!</v>
      </c>
      <c r="AW743" s="69" t="e">
        <f t="shared" si="466"/>
        <v>#DIV/0!</v>
      </c>
      <c r="AX743" s="69" t="e">
        <f t="shared" si="467"/>
        <v>#DIV/0!</v>
      </c>
    </row>
    <row r="744" spans="4:50" ht="15.75">
      <c r="D744" s="41">
        <f>'Input Data'!E757</f>
        <v>0</v>
      </c>
      <c r="E744" s="43">
        <f>'Input Data'!F757</f>
        <v>0</v>
      </c>
      <c r="F744" s="43">
        <f>'Input Data'!G757</f>
        <v>0</v>
      </c>
      <c r="G744" s="43">
        <f>'Input Data'!H757</f>
        <v>0</v>
      </c>
      <c r="H744" s="41">
        <f>('Input Data'!E757)/3.28084</f>
        <v>0</v>
      </c>
      <c r="I744" s="43">
        <f t="shared" si="439"/>
        <v>0</v>
      </c>
      <c r="J744" s="43">
        <f t="shared" si="440"/>
        <v>-99</v>
      </c>
      <c r="K744" s="43">
        <f t="shared" si="441"/>
        <v>0</v>
      </c>
      <c r="L744" s="43">
        <f t="shared" si="442"/>
        <v>-99</v>
      </c>
      <c r="M744" s="43">
        <f t="shared" si="443"/>
        <v>0</v>
      </c>
      <c r="N744" s="43">
        <f t="shared" si="444"/>
        <v>-99</v>
      </c>
      <c r="O744" s="43" t="e">
        <f t="shared" si="445"/>
        <v>#DIV/0!</v>
      </c>
      <c r="P744" s="108">
        <f t="shared" si="446"/>
        <v>-99</v>
      </c>
      <c r="Q744" s="128" t="str">
        <f>IF(D744&lt;'Input Data'!$V$4," ",IF(I744=0," ",IF(K744=0," ",12+1.5*LN(K744+0.1))))</f>
        <v xml:space="preserve"> </v>
      </c>
      <c r="R744" s="120">
        <f t="shared" si="447"/>
        <v>-0.63022410000000006</v>
      </c>
      <c r="S744" s="109">
        <f t="shared" si="448"/>
        <v>0</v>
      </c>
      <c r="T744" s="110">
        <f t="shared" si="449"/>
        <v>0</v>
      </c>
      <c r="U744" s="109">
        <f t="shared" si="429"/>
        <v>0</v>
      </c>
      <c r="V744" s="69" t="e">
        <f t="shared" si="450"/>
        <v>#DIV/0!</v>
      </c>
      <c r="W744" s="109" t="e">
        <f t="shared" si="430"/>
        <v>#DIV/0!</v>
      </c>
      <c r="X744" s="109" t="e">
        <f t="shared" si="431"/>
        <v>#DIV/0!</v>
      </c>
      <c r="Y744" s="109" t="e">
        <f t="shared" si="432"/>
        <v>#DIV/0!</v>
      </c>
      <c r="Z744" s="109" t="e">
        <f t="shared" si="433"/>
        <v>#DIV/0!</v>
      </c>
      <c r="AA744" s="235" t="str">
        <f>IF(D744&lt;'Input Data'!$V$4," ",IF(I744=0," ",IF(K744=0," ",IF(AX744=4,28,IF(AX744=3,28,IF(AX744=2,28,IF(AX744=1,28,IF(AB744&gt;43,43,AB744))))))))</f>
        <v xml:space="preserve"> </v>
      </c>
      <c r="AB744" s="111" t="e">
        <f t="shared" si="434"/>
        <v>#DIV/0!</v>
      </c>
      <c r="AC744" s="128" t="e">
        <f t="shared" si="451"/>
        <v>#DIV/0!</v>
      </c>
      <c r="AD744" s="81">
        <f t="shared" si="435"/>
        <v>-99</v>
      </c>
      <c r="AE744" s="128" t="str">
        <f>IF(D744&lt;'Input Data'!$V$4," ",IF(I744=0," ",IF(K744=0," ",5*(I744-S744))))</f>
        <v xml:space="preserve"> </v>
      </c>
      <c r="AF744" s="81">
        <f t="shared" si="452"/>
        <v>-0.99</v>
      </c>
      <c r="AG744" s="81">
        <f t="shared" si="436"/>
        <v>-99</v>
      </c>
      <c r="AH744" s="119" t="e">
        <f t="shared" si="453"/>
        <v>#DIV/0!</v>
      </c>
      <c r="AI744" s="130" t="e">
        <f t="shared" si="454"/>
        <v>#DIV/0!</v>
      </c>
      <c r="AJ744" s="119" t="e">
        <f t="shared" si="455"/>
        <v>#DIV/0!</v>
      </c>
      <c r="AK744" s="119">
        <f t="shared" si="456"/>
        <v>-99</v>
      </c>
      <c r="AL744" s="69" t="e">
        <f t="shared" si="457"/>
        <v>#DIV/0!</v>
      </c>
      <c r="AM744" s="114" t="e">
        <f t="shared" si="458"/>
        <v>#DIV/0!</v>
      </c>
      <c r="AN744" s="119" t="e">
        <f t="shared" si="459"/>
        <v>#DIV/0!</v>
      </c>
      <c r="AO744" s="119" t="e">
        <f t="shared" si="460"/>
        <v>#DIV/0!</v>
      </c>
      <c r="AP744" s="119" t="e">
        <f t="shared" si="461"/>
        <v>#DIV/0!</v>
      </c>
      <c r="AQ744" s="119" t="e">
        <f t="shared" si="462"/>
        <v>#DIV/0!</v>
      </c>
      <c r="AR744" s="119" t="e">
        <f t="shared" si="463"/>
        <v>#DIV/0!</v>
      </c>
      <c r="AS744" s="114" t="e">
        <f t="shared" si="464"/>
        <v>#DIV/0!</v>
      </c>
      <c r="AT744" s="114" t="e">
        <f t="shared" si="437"/>
        <v>#DIV/0!</v>
      </c>
      <c r="AU744" s="114" t="e">
        <f t="shared" si="465"/>
        <v>#DIV/0!</v>
      </c>
      <c r="AV744" s="114" t="e">
        <f t="shared" si="438"/>
        <v>#DIV/0!</v>
      </c>
      <c r="AW744" s="69" t="e">
        <f t="shared" si="466"/>
        <v>#DIV/0!</v>
      </c>
      <c r="AX744" s="69" t="e">
        <f t="shared" si="467"/>
        <v>#DIV/0!</v>
      </c>
    </row>
    <row r="745" spans="4:50" ht="15.75">
      <c r="D745" s="41">
        <f>'Input Data'!E758</f>
        <v>0</v>
      </c>
      <c r="E745" s="43">
        <f>'Input Data'!F758</f>
        <v>0</v>
      </c>
      <c r="F745" s="43">
        <f>'Input Data'!G758</f>
        <v>0</v>
      </c>
      <c r="G745" s="43">
        <f>'Input Data'!H758</f>
        <v>0</v>
      </c>
      <c r="H745" s="41">
        <f>('Input Data'!E758)/3.28084</f>
        <v>0</v>
      </c>
      <c r="I745" s="43">
        <f t="shared" si="439"/>
        <v>0</v>
      </c>
      <c r="J745" s="43">
        <f t="shared" si="440"/>
        <v>-99</v>
      </c>
      <c r="K745" s="43">
        <f t="shared" si="441"/>
        <v>0</v>
      </c>
      <c r="L745" s="43">
        <f t="shared" si="442"/>
        <v>-99</v>
      </c>
      <c r="M745" s="43">
        <f t="shared" si="443"/>
        <v>0</v>
      </c>
      <c r="N745" s="43">
        <f t="shared" si="444"/>
        <v>-99</v>
      </c>
      <c r="O745" s="43" t="e">
        <f t="shared" si="445"/>
        <v>#DIV/0!</v>
      </c>
      <c r="P745" s="108">
        <f t="shared" si="446"/>
        <v>-99</v>
      </c>
      <c r="Q745" s="128" t="str">
        <f>IF(D745&lt;'Input Data'!$V$4," ",IF(I745=0," ",IF(K745=0," ",12+1.5*LN(K745+0.1))))</f>
        <v xml:space="preserve"> </v>
      </c>
      <c r="R745" s="120">
        <f t="shared" si="447"/>
        <v>-0.63022410000000006</v>
      </c>
      <c r="S745" s="109">
        <f t="shared" si="448"/>
        <v>0</v>
      </c>
      <c r="T745" s="110">
        <f t="shared" si="449"/>
        <v>0</v>
      </c>
      <c r="U745" s="109">
        <f t="shared" si="429"/>
        <v>0</v>
      </c>
      <c r="V745" s="69" t="e">
        <f t="shared" si="450"/>
        <v>#DIV/0!</v>
      </c>
      <c r="W745" s="109" t="e">
        <f t="shared" si="430"/>
        <v>#DIV/0!</v>
      </c>
      <c r="X745" s="109" t="e">
        <f t="shared" si="431"/>
        <v>#DIV/0!</v>
      </c>
      <c r="Y745" s="109" t="e">
        <f t="shared" si="432"/>
        <v>#DIV/0!</v>
      </c>
      <c r="Z745" s="109" t="e">
        <f t="shared" si="433"/>
        <v>#DIV/0!</v>
      </c>
      <c r="AA745" s="235" t="str">
        <f>IF(D745&lt;'Input Data'!$V$4," ",IF(I745=0," ",IF(K745=0," ",IF(AX745=4,28,IF(AX745=3,28,IF(AX745=2,28,IF(AX745=1,28,IF(AB745&gt;43,43,AB745))))))))</f>
        <v xml:space="preserve"> </v>
      </c>
      <c r="AB745" s="111" t="e">
        <f t="shared" si="434"/>
        <v>#DIV/0!</v>
      </c>
      <c r="AC745" s="128" t="e">
        <f t="shared" si="451"/>
        <v>#DIV/0!</v>
      </c>
      <c r="AD745" s="81">
        <f t="shared" si="435"/>
        <v>-99</v>
      </c>
      <c r="AE745" s="128" t="str">
        <f>IF(D745&lt;'Input Data'!$V$4," ",IF(I745=0," ",IF(K745=0," ",5*(I745-S745))))</f>
        <v xml:space="preserve"> </v>
      </c>
      <c r="AF745" s="81">
        <f t="shared" si="452"/>
        <v>-0.99</v>
      </c>
      <c r="AG745" s="81">
        <f t="shared" si="436"/>
        <v>-99</v>
      </c>
      <c r="AH745" s="119" t="e">
        <f t="shared" si="453"/>
        <v>#DIV/0!</v>
      </c>
      <c r="AI745" s="130" t="e">
        <f t="shared" si="454"/>
        <v>#DIV/0!</v>
      </c>
      <c r="AJ745" s="119" t="e">
        <f t="shared" si="455"/>
        <v>#DIV/0!</v>
      </c>
      <c r="AK745" s="119">
        <f t="shared" si="456"/>
        <v>-99</v>
      </c>
      <c r="AL745" s="69" t="e">
        <f t="shared" si="457"/>
        <v>#DIV/0!</v>
      </c>
      <c r="AM745" s="114" t="e">
        <f t="shared" si="458"/>
        <v>#DIV/0!</v>
      </c>
      <c r="AN745" s="119" t="e">
        <f t="shared" si="459"/>
        <v>#DIV/0!</v>
      </c>
      <c r="AO745" s="119" t="e">
        <f t="shared" si="460"/>
        <v>#DIV/0!</v>
      </c>
      <c r="AP745" s="119" t="e">
        <f t="shared" si="461"/>
        <v>#DIV/0!</v>
      </c>
      <c r="AQ745" s="119" t="e">
        <f t="shared" si="462"/>
        <v>#DIV/0!</v>
      </c>
      <c r="AR745" s="119" t="e">
        <f t="shared" si="463"/>
        <v>#DIV/0!</v>
      </c>
      <c r="AS745" s="114" t="e">
        <f t="shared" si="464"/>
        <v>#DIV/0!</v>
      </c>
      <c r="AT745" s="114" t="e">
        <f t="shared" si="437"/>
        <v>#DIV/0!</v>
      </c>
      <c r="AU745" s="114" t="e">
        <f t="shared" si="465"/>
        <v>#DIV/0!</v>
      </c>
      <c r="AV745" s="114" t="e">
        <f t="shared" si="438"/>
        <v>#DIV/0!</v>
      </c>
      <c r="AW745" s="69" t="e">
        <f t="shared" si="466"/>
        <v>#DIV/0!</v>
      </c>
      <c r="AX745" s="69" t="e">
        <f t="shared" si="467"/>
        <v>#DIV/0!</v>
      </c>
    </row>
    <row r="746" spans="4:50" ht="15.75">
      <c r="D746" s="41">
        <f>'Input Data'!E759</f>
        <v>0</v>
      </c>
      <c r="E746" s="43">
        <f>'Input Data'!F759</f>
        <v>0</v>
      </c>
      <c r="F746" s="43">
        <f>'Input Data'!G759</f>
        <v>0</v>
      </c>
      <c r="G746" s="43">
        <f>'Input Data'!H759</f>
        <v>0</v>
      </c>
      <c r="H746" s="41">
        <f>('Input Data'!E759)/3.28084</f>
        <v>0</v>
      </c>
      <c r="I746" s="43">
        <f t="shared" si="439"/>
        <v>0</v>
      </c>
      <c r="J746" s="43">
        <f t="shared" si="440"/>
        <v>-99</v>
      </c>
      <c r="K746" s="43">
        <f t="shared" si="441"/>
        <v>0</v>
      </c>
      <c r="L746" s="43">
        <f t="shared" si="442"/>
        <v>-99</v>
      </c>
      <c r="M746" s="43">
        <f t="shared" si="443"/>
        <v>0</v>
      </c>
      <c r="N746" s="43">
        <f t="shared" si="444"/>
        <v>-99</v>
      </c>
      <c r="O746" s="43" t="e">
        <f t="shared" si="445"/>
        <v>#DIV/0!</v>
      </c>
      <c r="P746" s="108">
        <f t="shared" si="446"/>
        <v>-99</v>
      </c>
      <c r="Q746" s="128" t="str">
        <f>IF(D746&lt;'Input Data'!$V$4," ",IF(I746=0," ",IF(K746=0," ",12+1.5*LN(K746+0.1))))</f>
        <v xml:space="preserve"> </v>
      </c>
      <c r="R746" s="120">
        <f t="shared" si="447"/>
        <v>-0.63022410000000006</v>
      </c>
      <c r="S746" s="109">
        <f t="shared" si="448"/>
        <v>0</v>
      </c>
      <c r="T746" s="110">
        <f t="shared" si="449"/>
        <v>0</v>
      </c>
      <c r="U746" s="109">
        <f t="shared" si="429"/>
        <v>0</v>
      </c>
      <c r="V746" s="69" t="e">
        <f t="shared" si="450"/>
        <v>#DIV/0!</v>
      </c>
      <c r="W746" s="109" t="e">
        <f t="shared" si="430"/>
        <v>#DIV/0!</v>
      </c>
      <c r="X746" s="109" t="e">
        <f t="shared" si="431"/>
        <v>#DIV/0!</v>
      </c>
      <c r="Y746" s="109" t="e">
        <f t="shared" si="432"/>
        <v>#DIV/0!</v>
      </c>
      <c r="Z746" s="109" t="e">
        <f t="shared" si="433"/>
        <v>#DIV/0!</v>
      </c>
      <c r="AA746" s="235" t="str">
        <f>IF(D746&lt;'Input Data'!$V$4," ",IF(I746=0," ",IF(K746=0," ",IF(AX746=4,28,IF(AX746=3,28,IF(AX746=2,28,IF(AX746=1,28,IF(AB746&gt;43,43,AB746))))))))</f>
        <v xml:space="preserve"> </v>
      </c>
      <c r="AB746" s="111" t="e">
        <f t="shared" si="434"/>
        <v>#DIV/0!</v>
      </c>
      <c r="AC746" s="128" t="e">
        <f t="shared" si="451"/>
        <v>#DIV/0!</v>
      </c>
      <c r="AD746" s="81">
        <f t="shared" si="435"/>
        <v>-99</v>
      </c>
      <c r="AE746" s="128" t="str">
        <f>IF(D746&lt;'Input Data'!$V$4," ",IF(I746=0," ",IF(K746=0," ",5*(I746-S746))))</f>
        <v xml:space="preserve"> </v>
      </c>
      <c r="AF746" s="81">
        <f t="shared" si="452"/>
        <v>-0.99</v>
      </c>
      <c r="AG746" s="81">
        <f t="shared" si="436"/>
        <v>-99</v>
      </c>
      <c r="AH746" s="119" t="e">
        <f t="shared" si="453"/>
        <v>#DIV/0!</v>
      </c>
      <c r="AI746" s="130" t="e">
        <f t="shared" si="454"/>
        <v>#DIV/0!</v>
      </c>
      <c r="AJ746" s="119" t="e">
        <f t="shared" si="455"/>
        <v>#DIV/0!</v>
      </c>
      <c r="AK746" s="119">
        <f t="shared" si="456"/>
        <v>-99</v>
      </c>
      <c r="AL746" s="69" t="e">
        <f t="shared" si="457"/>
        <v>#DIV/0!</v>
      </c>
      <c r="AM746" s="114" t="e">
        <f t="shared" si="458"/>
        <v>#DIV/0!</v>
      </c>
      <c r="AN746" s="119" t="e">
        <f t="shared" si="459"/>
        <v>#DIV/0!</v>
      </c>
      <c r="AO746" s="119" t="e">
        <f t="shared" si="460"/>
        <v>#DIV/0!</v>
      </c>
      <c r="AP746" s="119" t="e">
        <f t="shared" si="461"/>
        <v>#DIV/0!</v>
      </c>
      <c r="AQ746" s="119" t="e">
        <f t="shared" si="462"/>
        <v>#DIV/0!</v>
      </c>
      <c r="AR746" s="119" t="e">
        <f t="shared" si="463"/>
        <v>#DIV/0!</v>
      </c>
      <c r="AS746" s="114" t="e">
        <f t="shared" si="464"/>
        <v>#DIV/0!</v>
      </c>
      <c r="AT746" s="114" t="e">
        <f t="shared" si="437"/>
        <v>#DIV/0!</v>
      </c>
      <c r="AU746" s="114" t="e">
        <f t="shared" si="465"/>
        <v>#DIV/0!</v>
      </c>
      <c r="AV746" s="114" t="e">
        <f t="shared" si="438"/>
        <v>#DIV/0!</v>
      </c>
      <c r="AW746" s="69" t="e">
        <f t="shared" si="466"/>
        <v>#DIV/0!</v>
      </c>
      <c r="AX746" s="69" t="e">
        <f t="shared" si="467"/>
        <v>#DIV/0!</v>
      </c>
    </row>
    <row r="747" spans="4:50" ht="15.75">
      <c r="D747" s="41">
        <f>'Input Data'!E760</f>
        <v>0</v>
      </c>
      <c r="E747" s="43">
        <f>'Input Data'!F760</f>
        <v>0</v>
      </c>
      <c r="F747" s="43">
        <f>'Input Data'!G760</f>
        <v>0</v>
      </c>
      <c r="G747" s="43">
        <f>'Input Data'!H760</f>
        <v>0</v>
      </c>
      <c r="H747" s="41">
        <f>('Input Data'!E760)/3.28084</f>
        <v>0</v>
      </c>
      <c r="I747" s="43">
        <f t="shared" si="439"/>
        <v>0</v>
      </c>
      <c r="J747" s="43">
        <f t="shared" si="440"/>
        <v>-99</v>
      </c>
      <c r="K747" s="43">
        <f t="shared" si="441"/>
        <v>0</v>
      </c>
      <c r="L747" s="43">
        <f t="shared" si="442"/>
        <v>-99</v>
      </c>
      <c r="M747" s="43">
        <f t="shared" si="443"/>
        <v>0</v>
      </c>
      <c r="N747" s="43">
        <f t="shared" si="444"/>
        <v>-99</v>
      </c>
      <c r="O747" s="43" t="e">
        <f t="shared" si="445"/>
        <v>#DIV/0!</v>
      </c>
      <c r="P747" s="108">
        <f t="shared" si="446"/>
        <v>-99</v>
      </c>
      <c r="Q747" s="128" t="str">
        <f>IF(D747&lt;'Input Data'!$V$4," ",IF(I747=0," ",IF(K747=0," ",12+1.5*LN(K747+0.1))))</f>
        <v xml:space="preserve"> </v>
      </c>
      <c r="R747" s="120">
        <f t="shared" si="447"/>
        <v>-0.63022410000000006</v>
      </c>
      <c r="S747" s="109">
        <f t="shared" si="448"/>
        <v>0</v>
      </c>
      <c r="T747" s="110">
        <f t="shared" si="449"/>
        <v>0</v>
      </c>
      <c r="U747" s="109">
        <f t="shared" si="429"/>
        <v>0</v>
      </c>
      <c r="V747" s="69" t="e">
        <f t="shared" si="450"/>
        <v>#DIV/0!</v>
      </c>
      <c r="W747" s="109" t="e">
        <f t="shared" si="430"/>
        <v>#DIV/0!</v>
      </c>
      <c r="X747" s="109" t="e">
        <f t="shared" si="431"/>
        <v>#DIV/0!</v>
      </c>
      <c r="Y747" s="109" t="e">
        <f t="shared" si="432"/>
        <v>#DIV/0!</v>
      </c>
      <c r="Z747" s="109" t="e">
        <f t="shared" si="433"/>
        <v>#DIV/0!</v>
      </c>
      <c r="AA747" s="235" t="str">
        <f>IF(D747&lt;'Input Data'!$V$4," ",IF(I747=0," ",IF(K747=0," ",IF(AX747=4,28,IF(AX747=3,28,IF(AX747=2,28,IF(AX747=1,28,IF(AB747&gt;43,43,AB747))))))))</f>
        <v xml:space="preserve"> </v>
      </c>
      <c r="AB747" s="111" t="e">
        <f t="shared" si="434"/>
        <v>#DIV/0!</v>
      </c>
      <c r="AC747" s="128" t="e">
        <f t="shared" si="451"/>
        <v>#DIV/0!</v>
      </c>
      <c r="AD747" s="81">
        <f t="shared" si="435"/>
        <v>-99</v>
      </c>
      <c r="AE747" s="128" t="str">
        <f>IF(D747&lt;'Input Data'!$V$4," ",IF(I747=0," ",IF(K747=0," ",5*(I747-S747))))</f>
        <v xml:space="preserve"> </v>
      </c>
      <c r="AF747" s="81">
        <f t="shared" si="452"/>
        <v>-0.99</v>
      </c>
      <c r="AG747" s="81">
        <f t="shared" si="436"/>
        <v>-99</v>
      </c>
      <c r="AH747" s="119" t="e">
        <f t="shared" si="453"/>
        <v>#DIV/0!</v>
      </c>
      <c r="AI747" s="130" t="e">
        <f t="shared" si="454"/>
        <v>#DIV/0!</v>
      </c>
      <c r="AJ747" s="119" t="e">
        <f t="shared" si="455"/>
        <v>#DIV/0!</v>
      </c>
      <c r="AK747" s="119">
        <f t="shared" si="456"/>
        <v>-99</v>
      </c>
      <c r="AL747" s="69" t="e">
        <f t="shared" si="457"/>
        <v>#DIV/0!</v>
      </c>
      <c r="AM747" s="114" t="e">
        <f t="shared" si="458"/>
        <v>#DIV/0!</v>
      </c>
      <c r="AN747" s="119" t="e">
        <f t="shared" si="459"/>
        <v>#DIV/0!</v>
      </c>
      <c r="AO747" s="119" t="e">
        <f t="shared" si="460"/>
        <v>#DIV/0!</v>
      </c>
      <c r="AP747" s="119" t="e">
        <f t="shared" si="461"/>
        <v>#DIV/0!</v>
      </c>
      <c r="AQ747" s="119" t="e">
        <f t="shared" si="462"/>
        <v>#DIV/0!</v>
      </c>
      <c r="AR747" s="119" t="e">
        <f t="shared" si="463"/>
        <v>#DIV/0!</v>
      </c>
      <c r="AS747" s="114" t="e">
        <f t="shared" si="464"/>
        <v>#DIV/0!</v>
      </c>
      <c r="AT747" s="114" t="e">
        <f t="shared" si="437"/>
        <v>#DIV/0!</v>
      </c>
      <c r="AU747" s="114" t="e">
        <f t="shared" si="465"/>
        <v>#DIV/0!</v>
      </c>
      <c r="AV747" s="114" t="e">
        <f t="shared" si="438"/>
        <v>#DIV/0!</v>
      </c>
      <c r="AW747" s="69" t="e">
        <f t="shared" si="466"/>
        <v>#DIV/0!</v>
      </c>
      <c r="AX747" s="69" t="e">
        <f t="shared" si="467"/>
        <v>#DIV/0!</v>
      </c>
    </row>
    <row r="748" spans="4:50" ht="15.75">
      <c r="D748" s="41">
        <f>'Input Data'!E761</f>
        <v>0</v>
      </c>
      <c r="E748" s="43">
        <f>'Input Data'!F761</f>
        <v>0</v>
      </c>
      <c r="F748" s="43">
        <f>'Input Data'!G761</f>
        <v>0</v>
      </c>
      <c r="G748" s="43">
        <f>'Input Data'!H761</f>
        <v>0</v>
      </c>
      <c r="H748" s="41">
        <f>('Input Data'!E761)/3.28084</f>
        <v>0</v>
      </c>
      <c r="I748" s="43">
        <f t="shared" si="439"/>
        <v>0</v>
      </c>
      <c r="J748" s="43">
        <f t="shared" si="440"/>
        <v>-99</v>
      </c>
      <c r="K748" s="43">
        <f t="shared" si="441"/>
        <v>0</v>
      </c>
      <c r="L748" s="43">
        <f t="shared" si="442"/>
        <v>-99</v>
      </c>
      <c r="M748" s="43">
        <f t="shared" si="443"/>
        <v>0</v>
      </c>
      <c r="N748" s="43">
        <f t="shared" si="444"/>
        <v>-99</v>
      </c>
      <c r="O748" s="43" t="e">
        <f t="shared" si="445"/>
        <v>#DIV/0!</v>
      </c>
      <c r="P748" s="108">
        <f t="shared" si="446"/>
        <v>-99</v>
      </c>
      <c r="Q748" s="128" t="str">
        <f>IF(D748&lt;'Input Data'!$V$4," ",IF(I748=0," ",IF(K748=0," ",12+1.5*LN(K748+0.1))))</f>
        <v xml:space="preserve"> </v>
      </c>
      <c r="R748" s="120">
        <f t="shared" si="447"/>
        <v>-0.63022410000000006</v>
      </c>
      <c r="S748" s="109">
        <f t="shared" si="448"/>
        <v>0</v>
      </c>
      <c r="T748" s="110">
        <f t="shared" si="449"/>
        <v>0</v>
      </c>
      <c r="U748" s="109">
        <f t="shared" si="429"/>
        <v>0</v>
      </c>
      <c r="V748" s="69" t="e">
        <f t="shared" si="450"/>
        <v>#DIV/0!</v>
      </c>
      <c r="W748" s="109" t="e">
        <f t="shared" si="430"/>
        <v>#DIV/0!</v>
      </c>
      <c r="X748" s="109" t="e">
        <f t="shared" si="431"/>
        <v>#DIV/0!</v>
      </c>
      <c r="Y748" s="109" t="e">
        <f t="shared" si="432"/>
        <v>#DIV/0!</v>
      </c>
      <c r="Z748" s="109" t="e">
        <f t="shared" si="433"/>
        <v>#DIV/0!</v>
      </c>
      <c r="AA748" s="235" t="str">
        <f>IF(D748&lt;'Input Data'!$V$4," ",IF(I748=0," ",IF(K748=0," ",IF(AX748=4,28,IF(AX748=3,28,IF(AX748=2,28,IF(AX748=1,28,IF(AB748&gt;43,43,AB748))))))))</f>
        <v xml:space="preserve"> </v>
      </c>
      <c r="AB748" s="111" t="e">
        <f t="shared" si="434"/>
        <v>#DIV/0!</v>
      </c>
      <c r="AC748" s="128" t="e">
        <f t="shared" si="451"/>
        <v>#DIV/0!</v>
      </c>
      <c r="AD748" s="81">
        <f t="shared" si="435"/>
        <v>-99</v>
      </c>
      <c r="AE748" s="128" t="str">
        <f>IF(D748&lt;'Input Data'!$V$4," ",IF(I748=0," ",IF(K748=0," ",5*(I748-S748))))</f>
        <v xml:space="preserve"> </v>
      </c>
      <c r="AF748" s="81">
        <f t="shared" si="452"/>
        <v>-0.99</v>
      </c>
      <c r="AG748" s="81">
        <f t="shared" si="436"/>
        <v>-99</v>
      </c>
      <c r="AH748" s="119" t="e">
        <f t="shared" si="453"/>
        <v>#DIV/0!</v>
      </c>
      <c r="AI748" s="130" t="e">
        <f t="shared" si="454"/>
        <v>#DIV/0!</v>
      </c>
      <c r="AJ748" s="119" t="e">
        <f t="shared" si="455"/>
        <v>#DIV/0!</v>
      </c>
      <c r="AK748" s="119">
        <f t="shared" si="456"/>
        <v>-99</v>
      </c>
      <c r="AL748" s="69" t="e">
        <f t="shared" si="457"/>
        <v>#DIV/0!</v>
      </c>
      <c r="AM748" s="114" t="e">
        <f t="shared" si="458"/>
        <v>#DIV/0!</v>
      </c>
      <c r="AN748" s="119" t="e">
        <f t="shared" si="459"/>
        <v>#DIV/0!</v>
      </c>
      <c r="AO748" s="119" t="e">
        <f t="shared" si="460"/>
        <v>#DIV/0!</v>
      </c>
      <c r="AP748" s="119" t="e">
        <f t="shared" si="461"/>
        <v>#DIV/0!</v>
      </c>
      <c r="AQ748" s="119" t="e">
        <f t="shared" si="462"/>
        <v>#DIV/0!</v>
      </c>
      <c r="AR748" s="119" t="e">
        <f t="shared" si="463"/>
        <v>#DIV/0!</v>
      </c>
      <c r="AS748" s="114" t="e">
        <f t="shared" si="464"/>
        <v>#DIV/0!</v>
      </c>
      <c r="AT748" s="114" t="e">
        <f t="shared" si="437"/>
        <v>#DIV/0!</v>
      </c>
      <c r="AU748" s="114" t="e">
        <f t="shared" si="465"/>
        <v>#DIV/0!</v>
      </c>
      <c r="AV748" s="114" t="e">
        <f t="shared" si="438"/>
        <v>#DIV/0!</v>
      </c>
      <c r="AW748" s="69" t="e">
        <f t="shared" si="466"/>
        <v>#DIV/0!</v>
      </c>
      <c r="AX748" s="69" t="e">
        <f t="shared" si="467"/>
        <v>#DIV/0!</v>
      </c>
    </row>
    <row r="749" spans="4:50" ht="15.75">
      <c r="D749" s="41">
        <f>'Input Data'!E762</f>
        <v>0</v>
      </c>
      <c r="E749" s="43">
        <f>'Input Data'!F762</f>
        <v>0</v>
      </c>
      <c r="F749" s="43">
        <f>'Input Data'!G762</f>
        <v>0</v>
      </c>
      <c r="G749" s="43">
        <f>'Input Data'!H762</f>
        <v>0</v>
      </c>
      <c r="H749" s="41">
        <f>('Input Data'!E762)/3.28084</f>
        <v>0</v>
      </c>
      <c r="I749" s="43">
        <f t="shared" si="439"/>
        <v>0</v>
      </c>
      <c r="J749" s="43">
        <f t="shared" si="440"/>
        <v>-99</v>
      </c>
      <c r="K749" s="43">
        <f t="shared" si="441"/>
        <v>0</v>
      </c>
      <c r="L749" s="43">
        <f t="shared" si="442"/>
        <v>-99</v>
      </c>
      <c r="M749" s="43">
        <f t="shared" si="443"/>
        <v>0</v>
      </c>
      <c r="N749" s="43">
        <f t="shared" si="444"/>
        <v>-99</v>
      </c>
      <c r="O749" s="43" t="e">
        <f t="shared" si="445"/>
        <v>#DIV/0!</v>
      </c>
      <c r="P749" s="108">
        <f t="shared" si="446"/>
        <v>-99</v>
      </c>
      <c r="Q749" s="128" t="str">
        <f>IF(D749&lt;'Input Data'!$V$4," ",IF(I749=0," ",IF(K749=0," ",12+1.5*LN(K749+0.1))))</f>
        <v xml:space="preserve"> </v>
      </c>
      <c r="R749" s="120">
        <f t="shared" si="447"/>
        <v>-0.63022410000000006</v>
      </c>
      <c r="S749" s="109">
        <f t="shared" si="448"/>
        <v>0</v>
      </c>
      <c r="T749" s="110">
        <f t="shared" si="449"/>
        <v>0</v>
      </c>
      <c r="U749" s="109">
        <f t="shared" si="429"/>
        <v>0</v>
      </c>
      <c r="V749" s="69" t="e">
        <f t="shared" si="450"/>
        <v>#DIV/0!</v>
      </c>
      <c r="W749" s="109" t="e">
        <f t="shared" si="430"/>
        <v>#DIV/0!</v>
      </c>
      <c r="X749" s="109" t="e">
        <f t="shared" si="431"/>
        <v>#DIV/0!</v>
      </c>
      <c r="Y749" s="109" t="e">
        <f t="shared" si="432"/>
        <v>#DIV/0!</v>
      </c>
      <c r="Z749" s="109" t="e">
        <f t="shared" si="433"/>
        <v>#DIV/0!</v>
      </c>
      <c r="AA749" s="235" t="str">
        <f>IF(D749&lt;'Input Data'!$V$4," ",IF(I749=0," ",IF(K749=0," ",IF(AX749=4,28,IF(AX749=3,28,IF(AX749=2,28,IF(AX749=1,28,IF(AB749&gt;43,43,AB749))))))))</f>
        <v xml:space="preserve"> </v>
      </c>
      <c r="AB749" s="111" t="e">
        <f t="shared" si="434"/>
        <v>#DIV/0!</v>
      </c>
      <c r="AC749" s="128" t="e">
        <f t="shared" si="451"/>
        <v>#DIV/0!</v>
      </c>
      <c r="AD749" s="81">
        <f t="shared" si="435"/>
        <v>-99</v>
      </c>
      <c r="AE749" s="128" t="str">
        <f>IF(D749&lt;'Input Data'!$V$4," ",IF(I749=0," ",IF(K749=0," ",5*(I749-S749))))</f>
        <v xml:space="preserve"> </v>
      </c>
      <c r="AF749" s="81">
        <f t="shared" si="452"/>
        <v>-0.99</v>
      </c>
      <c r="AG749" s="81">
        <f t="shared" si="436"/>
        <v>-99</v>
      </c>
      <c r="AH749" s="119" t="e">
        <f t="shared" si="453"/>
        <v>#DIV/0!</v>
      </c>
      <c r="AI749" s="130" t="e">
        <f t="shared" si="454"/>
        <v>#DIV/0!</v>
      </c>
      <c r="AJ749" s="119" t="e">
        <f t="shared" si="455"/>
        <v>#DIV/0!</v>
      </c>
      <c r="AK749" s="119">
        <f t="shared" si="456"/>
        <v>-99</v>
      </c>
      <c r="AL749" s="69" t="e">
        <f t="shared" si="457"/>
        <v>#DIV/0!</v>
      </c>
      <c r="AM749" s="114" t="e">
        <f t="shared" si="458"/>
        <v>#DIV/0!</v>
      </c>
      <c r="AN749" s="119" t="e">
        <f t="shared" si="459"/>
        <v>#DIV/0!</v>
      </c>
      <c r="AO749" s="119" t="e">
        <f t="shared" si="460"/>
        <v>#DIV/0!</v>
      </c>
      <c r="AP749" s="119" t="e">
        <f t="shared" si="461"/>
        <v>#DIV/0!</v>
      </c>
      <c r="AQ749" s="119" t="e">
        <f t="shared" si="462"/>
        <v>#DIV/0!</v>
      </c>
      <c r="AR749" s="119" t="e">
        <f t="shared" si="463"/>
        <v>#DIV/0!</v>
      </c>
      <c r="AS749" s="114" t="e">
        <f t="shared" si="464"/>
        <v>#DIV/0!</v>
      </c>
      <c r="AT749" s="114" t="e">
        <f t="shared" si="437"/>
        <v>#DIV/0!</v>
      </c>
      <c r="AU749" s="114" t="e">
        <f t="shared" si="465"/>
        <v>#DIV/0!</v>
      </c>
      <c r="AV749" s="114" t="e">
        <f t="shared" si="438"/>
        <v>#DIV/0!</v>
      </c>
      <c r="AW749" s="69" t="e">
        <f t="shared" si="466"/>
        <v>#DIV/0!</v>
      </c>
      <c r="AX749" s="69" t="e">
        <f t="shared" si="467"/>
        <v>#DIV/0!</v>
      </c>
    </row>
    <row r="750" spans="4:50" ht="15.75">
      <c r="D750" s="41">
        <f>'Input Data'!E763</f>
        <v>0</v>
      </c>
      <c r="E750" s="43">
        <f>'Input Data'!F763</f>
        <v>0</v>
      </c>
      <c r="F750" s="43">
        <f>'Input Data'!G763</f>
        <v>0</v>
      </c>
      <c r="G750" s="43">
        <f>'Input Data'!H763</f>
        <v>0</v>
      </c>
      <c r="H750" s="41">
        <f>('Input Data'!E763)/3.28084</f>
        <v>0</v>
      </c>
      <c r="I750" s="43">
        <f t="shared" si="439"/>
        <v>0</v>
      </c>
      <c r="J750" s="43">
        <f t="shared" si="440"/>
        <v>-99</v>
      </c>
      <c r="K750" s="43">
        <f t="shared" si="441"/>
        <v>0</v>
      </c>
      <c r="L750" s="43">
        <f t="shared" si="442"/>
        <v>-99</v>
      </c>
      <c r="M750" s="43">
        <f t="shared" si="443"/>
        <v>0</v>
      </c>
      <c r="N750" s="43">
        <f t="shared" si="444"/>
        <v>-99</v>
      </c>
      <c r="O750" s="43" t="e">
        <f t="shared" si="445"/>
        <v>#DIV/0!</v>
      </c>
      <c r="P750" s="108">
        <f t="shared" si="446"/>
        <v>-99</v>
      </c>
      <c r="Q750" s="128" t="str">
        <f>IF(D750&lt;'Input Data'!$V$4," ",IF(I750=0," ",IF(K750=0," ",12+1.5*LN(K750+0.1))))</f>
        <v xml:space="preserve"> </v>
      </c>
      <c r="R750" s="120">
        <f t="shared" si="447"/>
        <v>-0.63022410000000006</v>
      </c>
      <c r="S750" s="109">
        <f t="shared" si="448"/>
        <v>0</v>
      </c>
      <c r="T750" s="110">
        <f t="shared" si="449"/>
        <v>0</v>
      </c>
      <c r="U750" s="109">
        <f t="shared" si="429"/>
        <v>0</v>
      </c>
      <c r="V750" s="69" t="e">
        <f t="shared" si="450"/>
        <v>#DIV/0!</v>
      </c>
      <c r="W750" s="109" t="e">
        <f t="shared" si="430"/>
        <v>#DIV/0!</v>
      </c>
      <c r="X750" s="109" t="e">
        <f t="shared" si="431"/>
        <v>#DIV/0!</v>
      </c>
      <c r="Y750" s="109" t="e">
        <f t="shared" si="432"/>
        <v>#DIV/0!</v>
      </c>
      <c r="Z750" s="109" t="e">
        <f t="shared" si="433"/>
        <v>#DIV/0!</v>
      </c>
      <c r="AA750" s="235" t="str">
        <f>IF(D750&lt;'Input Data'!$V$4," ",IF(I750=0," ",IF(K750=0," ",IF(AX750=4,28,IF(AX750=3,28,IF(AX750=2,28,IF(AX750=1,28,IF(AB750&gt;43,43,AB750))))))))</f>
        <v xml:space="preserve"> </v>
      </c>
      <c r="AB750" s="111" t="e">
        <f t="shared" si="434"/>
        <v>#DIV/0!</v>
      </c>
      <c r="AC750" s="128" t="e">
        <f t="shared" si="451"/>
        <v>#DIV/0!</v>
      </c>
      <c r="AD750" s="81">
        <f t="shared" si="435"/>
        <v>-99</v>
      </c>
      <c r="AE750" s="128" t="str">
        <f>IF(D750&lt;'Input Data'!$V$4," ",IF(I750=0," ",IF(K750=0," ",5*(I750-S750))))</f>
        <v xml:space="preserve"> </v>
      </c>
      <c r="AF750" s="81">
        <f t="shared" si="452"/>
        <v>-0.99</v>
      </c>
      <c r="AG750" s="81">
        <f t="shared" si="436"/>
        <v>-99</v>
      </c>
      <c r="AH750" s="119" t="e">
        <f t="shared" si="453"/>
        <v>#DIV/0!</v>
      </c>
      <c r="AI750" s="130" t="e">
        <f t="shared" si="454"/>
        <v>#DIV/0!</v>
      </c>
      <c r="AJ750" s="119" t="e">
        <f t="shared" si="455"/>
        <v>#DIV/0!</v>
      </c>
      <c r="AK750" s="119">
        <f t="shared" si="456"/>
        <v>-99</v>
      </c>
      <c r="AL750" s="69" t="e">
        <f t="shared" si="457"/>
        <v>#DIV/0!</v>
      </c>
      <c r="AM750" s="114" t="e">
        <f t="shared" si="458"/>
        <v>#DIV/0!</v>
      </c>
      <c r="AN750" s="119" t="e">
        <f t="shared" si="459"/>
        <v>#DIV/0!</v>
      </c>
      <c r="AO750" s="119" t="e">
        <f t="shared" si="460"/>
        <v>#DIV/0!</v>
      </c>
      <c r="AP750" s="119" t="e">
        <f t="shared" si="461"/>
        <v>#DIV/0!</v>
      </c>
      <c r="AQ750" s="119" t="e">
        <f t="shared" si="462"/>
        <v>#DIV/0!</v>
      </c>
      <c r="AR750" s="119" t="e">
        <f t="shared" si="463"/>
        <v>#DIV/0!</v>
      </c>
      <c r="AS750" s="114" t="e">
        <f t="shared" si="464"/>
        <v>#DIV/0!</v>
      </c>
      <c r="AT750" s="114" t="e">
        <f t="shared" si="437"/>
        <v>#DIV/0!</v>
      </c>
      <c r="AU750" s="114" t="e">
        <f t="shared" si="465"/>
        <v>#DIV/0!</v>
      </c>
      <c r="AV750" s="114" t="e">
        <f t="shared" si="438"/>
        <v>#DIV/0!</v>
      </c>
      <c r="AW750" s="69" t="e">
        <f t="shared" si="466"/>
        <v>#DIV/0!</v>
      </c>
      <c r="AX750" s="69" t="e">
        <f t="shared" si="467"/>
        <v>#DIV/0!</v>
      </c>
    </row>
    <row r="751" spans="4:50" ht="15.75">
      <c r="D751" s="41">
        <f>'Input Data'!E764</f>
        <v>0</v>
      </c>
      <c r="E751" s="43">
        <f>'Input Data'!F764</f>
        <v>0</v>
      </c>
      <c r="F751" s="43">
        <f>'Input Data'!G764</f>
        <v>0</v>
      </c>
      <c r="G751" s="43">
        <f>'Input Data'!H764</f>
        <v>0</v>
      </c>
      <c r="H751" s="41">
        <f>('Input Data'!E764)/3.28084</f>
        <v>0</v>
      </c>
      <c r="I751" s="43">
        <f t="shared" si="439"/>
        <v>0</v>
      </c>
      <c r="J751" s="43">
        <f t="shared" si="440"/>
        <v>-99</v>
      </c>
      <c r="K751" s="43">
        <f t="shared" si="441"/>
        <v>0</v>
      </c>
      <c r="L751" s="43">
        <f t="shared" si="442"/>
        <v>-99</v>
      </c>
      <c r="M751" s="43">
        <f t="shared" si="443"/>
        <v>0</v>
      </c>
      <c r="N751" s="43">
        <f t="shared" si="444"/>
        <v>-99</v>
      </c>
      <c r="O751" s="43" t="e">
        <f t="shared" si="445"/>
        <v>#DIV/0!</v>
      </c>
      <c r="P751" s="108">
        <f t="shared" si="446"/>
        <v>-99</v>
      </c>
      <c r="Q751" s="128" t="str">
        <f>IF(D751&lt;'Input Data'!$V$4," ",IF(I751=0," ",IF(K751=0," ",12+1.5*LN(K751+0.1))))</f>
        <v xml:space="preserve"> </v>
      </c>
      <c r="R751" s="120">
        <f t="shared" si="447"/>
        <v>-0.63022410000000006</v>
      </c>
      <c r="S751" s="109">
        <f t="shared" si="448"/>
        <v>0</v>
      </c>
      <c r="T751" s="110">
        <f t="shared" si="449"/>
        <v>0</v>
      </c>
      <c r="U751" s="109">
        <f t="shared" si="429"/>
        <v>0</v>
      </c>
      <c r="V751" s="69" t="e">
        <f t="shared" si="450"/>
        <v>#DIV/0!</v>
      </c>
      <c r="W751" s="109" t="e">
        <f t="shared" si="430"/>
        <v>#DIV/0!</v>
      </c>
      <c r="X751" s="109" t="e">
        <f t="shared" si="431"/>
        <v>#DIV/0!</v>
      </c>
      <c r="Y751" s="109" t="e">
        <f t="shared" si="432"/>
        <v>#DIV/0!</v>
      </c>
      <c r="Z751" s="109" t="e">
        <f t="shared" si="433"/>
        <v>#DIV/0!</v>
      </c>
      <c r="AA751" s="235" t="str">
        <f>IF(D751&lt;'Input Data'!$V$4," ",IF(I751=0," ",IF(K751=0," ",IF(AX751=4,28,IF(AX751=3,28,IF(AX751=2,28,IF(AX751=1,28,IF(AB751&gt;43,43,AB751))))))))</f>
        <v xml:space="preserve"> </v>
      </c>
      <c r="AB751" s="111" t="e">
        <f t="shared" si="434"/>
        <v>#DIV/0!</v>
      </c>
      <c r="AC751" s="128" t="e">
        <f t="shared" si="451"/>
        <v>#DIV/0!</v>
      </c>
      <c r="AD751" s="81">
        <f t="shared" si="435"/>
        <v>-99</v>
      </c>
      <c r="AE751" s="128" t="str">
        <f>IF(D751&lt;'Input Data'!$V$4," ",IF(I751=0," ",IF(K751=0," ",5*(I751-S751))))</f>
        <v xml:space="preserve"> </v>
      </c>
      <c r="AF751" s="81">
        <f t="shared" si="452"/>
        <v>-0.99</v>
      </c>
      <c r="AG751" s="81">
        <f t="shared" si="436"/>
        <v>-99</v>
      </c>
      <c r="AH751" s="119" t="e">
        <f t="shared" si="453"/>
        <v>#DIV/0!</v>
      </c>
      <c r="AI751" s="130" t="e">
        <f t="shared" si="454"/>
        <v>#DIV/0!</v>
      </c>
      <c r="AJ751" s="119" t="e">
        <f t="shared" si="455"/>
        <v>#DIV/0!</v>
      </c>
      <c r="AK751" s="119">
        <f t="shared" si="456"/>
        <v>-99</v>
      </c>
      <c r="AL751" s="69" t="e">
        <f t="shared" si="457"/>
        <v>#DIV/0!</v>
      </c>
      <c r="AM751" s="114" t="e">
        <f t="shared" si="458"/>
        <v>#DIV/0!</v>
      </c>
      <c r="AN751" s="119" t="e">
        <f t="shared" si="459"/>
        <v>#DIV/0!</v>
      </c>
      <c r="AO751" s="119" t="e">
        <f t="shared" si="460"/>
        <v>#DIV/0!</v>
      </c>
      <c r="AP751" s="119" t="e">
        <f t="shared" si="461"/>
        <v>#DIV/0!</v>
      </c>
      <c r="AQ751" s="119" t="e">
        <f t="shared" si="462"/>
        <v>#DIV/0!</v>
      </c>
      <c r="AR751" s="119" t="e">
        <f t="shared" si="463"/>
        <v>#DIV/0!</v>
      </c>
      <c r="AS751" s="114" t="e">
        <f t="shared" si="464"/>
        <v>#DIV/0!</v>
      </c>
      <c r="AT751" s="114" t="e">
        <f t="shared" si="437"/>
        <v>#DIV/0!</v>
      </c>
      <c r="AU751" s="114" t="e">
        <f t="shared" si="465"/>
        <v>#DIV/0!</v>
      </c>
      <c r="AV751" s="114" t="e">
        <f t="shared" si="438"/>
        <v>#DIV/0!</v>
      </c>
      <c r="AW751" s="69" t="e">
        <f t="shared" si="466"/>
        <v>#DIV/0!</v>
      </c>
      <c r="AX751" s="69" t="e">
        <f t="shared" si="467"/>
        <v>#DIV/0!</v>
      </c>
    </row>
    <row r="752" spans="4:50" ht="15.75">
      <c r="D752" s="41">
        <f>'Input Data'!E765</f>
        <v>0</v>
      </c>
      <c r="E752" s="43">
        <f>'Input Data'!F765</f>
        <v>0</v>
      </c>
      <c r="F752" s="43">
        <f>'Input Data'!G765</f>
        <v>0</v>
      </c>
      <c r="G752" s="43">
        <f>'Input Data'!H765</f>
        <v>0</v>
      </c>
      <c r="H752" s="41">
        <f>('Input Data'!E765)/3.28084</f>
        <v>0</v>
      </c>
      <c r="I752" s="43">
        <f t="shared" si="439"/>
        <v>0</v>
      </c>
      <c r="J752" s="43">
        <f t="shared" si="440"/>
        <v>-99</v>
      </c>
      <c r="K752" s="43">
        <f t="shared" si="441"/>
        <v>0</v>
      </c>
      <c r="L752" s="43">
        <f t="shared" si="442"/>
        <v>-99</v>
      </c>
      <c r="M752" s="43">
        <f t="shared" si="443"/>
        <v>0</v>
      </c>
      <c r="N752" s="43">
        <f t="shared" si="444"/>
        <v>-99</v>
      </c>
      <c r="O752" s="43" t="e">
        <f t="shared" si="445"/>
        <v>#DIV/0!</v>
      </c>
      <c r="P752" s="108">
        <f t="shared" si="446"/>
        <v>-99</v>
      </c>
      <c r="Q752" s="128" t="str">
        <f>IF(D752&lt;'Input Data'!$V$4," ",IF(I752=0," ",IF(K752=0," ",12+1.5*LN(K752+0.1))))</f>
        <v xml:space="preserve"> </v>
      </c>
      <c r="R752" s="120">
        <f t="shared" si="447"/>
        <v>-0.63022410000000006</v>
      </c>
      <c r="S752" s="109">
        <f t="shared" si="448"/>
        <v>0</v>
      </c>
      <c r="T752" s="110">
        <f t="shared" si="449"/>
        <v>0</v>
      </c>
      <c r="U752" s="109">
        <f t="shared" si="429"/>
        <v>0</v>
      </c>
      <c r="V752" s="69" t="e">
        <f t="shared" si="450"/>
        <v>#DIV/0!</v>
      </c>
      <c r="W752" s="109" t="e">
        <f t="shared" si="430"/>
        <v>#DIV/0!</v>
      </c>
      <c r="X752" s="109" t="e">
        <f t="shared" si="431"/>
        <v>#DIV/0!</v>
      </c>
      <c r="Y752" s="109" t="e">
        <f t="shared" si="432"/>
        <v>#DIV/0!</v>
      </c>
      <c r="Z752" s="109" t="e">
        <f t="shared" si="433"/>
        <v>#DIV/0!</v>
      </c>
      <c r="AA752" s="235" t="str">
        <f>IF(D752&lt;'Input Data'!$V$4," ",IF(I752=0," ",IF(K752=0," ",IF(AX752=4,28,IF(AX752=3,28,IF(AX752=2,28,IF(AX752=1,28,IF(AB752&gt;43,43,AB752))))))))</f>
        <v xml:space="preserve"> </v>
      </c>
      <c r="AB752" s="111" t="e">
        <f t="shared" si="434"/>
        <v>#DIV/0!</v>
      </c>
      <c r="AC752" s="128" t="e">
        <f t="shared" si="451"/>
        <v>#DIV/0!</v>
      </c>
      <c r="AD752" s="81">
        <f t="shared" si="435"/>
        <v>-99</v>
      </c>
      <c r="AE752" s="128" t="str">
        <f>IF(D752&lt;'Input Data'!$V$4," ",IF(I752=0," ",IF(K752=0," ",5*(I752-S752))))</f>
        <v xml:space="preserve"> </v>
      </c>
      <c r="AF752" s="81">
        <f t="shared" si="452"/>
        <v>-0.99</v>
      </c>
      <c r="AG752" s="81">
        <f t="shared" si="436"/>
        <v>-99</v>
      </c>
      <c r="AH752" s="119" t="e">
        <f t="shared" si="453"/>
        <v>#DIV/0!</v>
      </c>
      <c r="AI752" s="130" t="e">
        <f t="shared" si="454"/>
        <v>#DIV/0!</v>
      </c>
      <c r="AJ752" s="119" t="e">
        <f t="shared" si="455"/>
        <v>#DIV/0!</v>
      </c>
      <c r="AK752" s="119">
        <f t="shared" si="456"/>
        <v>-99</v>
      </c>
      <c r="AL752" s="69" t="e">
        <f t="shared" si="457"/>
        <v>#DIV/0!</v>
      </c>
      <c r="AM752" s="114" t="e">
        <f t="shared" si="458"/>
        <v>#DIV/0!</v>
      </c>
      <c r="AN752" s="119" t="e">
        <f t="shared" si="459"/>
        <v>#DIV/0!</v>
      </c>
      <c r="AO752" s="119" t="e">
        <f t="shared" si="460"/>
        <v>#DIV/0!</v>
      </c>
      <c r="AP752" s="119" t="e">
        <f t="shared" si="461"/>
        <v>#DIV/0!</v>
      </c>
      <c r="AQ752" s="119" t="e">
        <f t="shared" si="462"/>
        <v>#DIV/0!</v>
      </c>
      <c r="AR752" s="119" t="e">
        <f t="shared" si="463"/>
        <v>#DIV/0!</v>
      </c>
      <c r="AS752" s="114" t="e">
        <f t="shared" si="464"/>
        <v>#DIV/0!</v>
      </c>
      <c r="AT752" s="114" t="e">
        <f t="shared" si="437"/>
        <v>#DIV/0!</v>
      </c>
      <c r="AU752" s="114" t="e">
        <f t="shared" si="465"/>
        <v>#DIV/0!</v>
      </c>
      <c r="AV752" s="114" t="e">
        <f t="shared" si="438"/>
        <v>#DIV/0!</v>
      </c>
      <c r="AW752" s="69" t="e">
        <f t="shared" si="466"/>
        <v>#DIV/0!</v>
      </c>
      <c r="AX752" s="69" t="e">
        <f t="shared" si="467"/>
        <v>#DIV/0!</v>
      </c>
    </row>
    <row r="753" spans="4:50" ht="15.75">
      <c r="D753" s="41">
        <f>'Input Data'!E766</f>
        <v>0</v>
      </c>
      <c r="E753" s="43">
        <f>'Input Data'!F766</f>
        <v>0</v>
      </c>
      <c r="F753" s="43">
        <f>'Input Data'!G766</f>
        <v>0</v>
      </c>
      <c r="G753" s="43">
        <f>'Input Data'!H766</f>
        <v>0</v>
      </c>
      <c r="H753" s="41">
        <f>('Input Data'!E766)/3.28084</f>
        <v>0</v>
      </c>
      <c r="I753" s="43">
        <f t="shared" si="439"/>
        <v>0</v>
      </c>
      <c r="J753" s="43">
        <f t="shared" si="440"/>
        <v>-99</v>
      </c>
      <c r="K753" s="43">
        <f t="shared" si="441"/>
        <v>0</v>
      </c>
      <c r="L753" s="43">
        <f t="shared" si="442"/>
        <v>-99</v>
      </c>
      <c r="M753" s="43">
        <f t="shared" si="443"/>
        <v>0</v>
      </c>
      <c r="N753" s="43">
        <f t="shared" si="444"/>
        <v>-99</v>
      </c>
      <c r="O753" s="43" t="e">
        <f t="shared" si="445"/>
        <v>#DIV/0!</v>
      </c>
      <c r="P753" s="108">
        <f t="shared" si="446"/>
        <v>-99</v>
      </c>
      <c r="Q753" s="128" t="str">
        <f>IF(D753&lt;'Input Data'!$V$4," ",IF(I753=0," ",IF(K753=0," ",12+1.5*LN(K753+0.1))))</f>
        <v xml:space="preserve"> </v>
      </c>
      <c r="R753" s="120">
        <f t="shared" si="447"/>
        <v>-0.63022410000000006</v>
      </c>
      <c r="S753" s="109">
        <f t="shared" si="448"/>
        <v>0</v>
      </c>
      <c r="T753" s="110">
        <f t="shared" si="449"/>
        <v>0</v>
      </c>
      <c r="U753" s="109">
        <f t="shared" si="429"/>
        <v>0</v>
      </c>
      <c r="V753" s="69" t="e">
        <f t="shared" si="450"/>
        <v>#DIV/0!</v>
      </c>
      <c r="W753" s="109" t="e">
        <f t="shared" si="430"/>
        <v>#DIV/0!</v>
      </c>
      <c r="X753" s="109" t="e">
        <f t="shared" si="431"/>
        <v>#DIV/0!</v>
      </c>
      <c r="Y753" s="109" t="e">
        <f t="shared" si="432"/>
        <v>#DIV/0!</v>
      </c>
      <c r="Z753" s="109" t="e">
        <f t="shared" si="433"/>
        <v>#DIV/0!</v>
      </c>
      <c r="AA753" s="235" t="str">
        <f>IF(D753&lt;'Input Data'!$V$4," ",IF(I753=0," ",IF(K753=0," ",IF(AX753=4,28,IF(AX753=3,28,IF(AX753=2,28,IF(AX753=1,28,IF(AB753&gt;43,43,AB753))))))))</f>
        <v xml:space="preserve"> </v>
      </c>
      <c r="AB753" s="111" t="e">
        <f t="shared" si="434"/>
        <v>#DIV/0!</v>
      </c>
      <c r="AC753" s="128" t="e">
        <f t="shared" si="451"/>
        <v>#DIV/0!</v>
      </c>
      <c r="AD753" s="81">
        <f t="shared" si="435"/>
        <v>-99</v>
      </c>
      <c r="AE753" s="128" t="str">
        <f>IF(D753&lt;'Input Data'!$V$4," ",IF(I753=0," ",IF(K753=0," ",5*(I753-S753))))</f>
        <v xml:space="preserve"> </v>
      </c>
      <c r="AF753" s="81">
        <f t="shared" si="452"/>
        <v>-0.99</v>
      </c>
      <c r="AG753" s="81">
        <f t="shared" si="436"/>
        <v>-99</v>
      </c>
      <c r="AH753" s="119" t="e">
        <f t="shared" si="453"/>
        <v>#DIV/0!</v>
      </c>
      <c r="AI753" s="130" t="e">
        <f t="shared" si="454"/>
        <v>#DIV/0!</v>
      </c>
      <c r="AJ753" s="119" t="e">
        <f t="shared" si="455"/>
        <v>#DIV/0!</v>
      </c>
      <c r="AK753" s="119">
        <f t="shared" si="456"/>
        <v>-99</v>
      </c>
      <c r="AL753" s="69" t="e">
        <f t="shared" si="457"/>
        <v>#DIV/0!</v>
      </c>
      <c r="AM753" s="114" t="e">
        <f t="shared" si="458"/>
        <v>#DIV/0!</v>
      </c>
      <c r="AN753" s="119" t="e">
        <f t="shared" si="459"/>
        <v>#DIV/0!</v>
      </c>
      <c r="AO753" s="119" t="e">
        <f t="shared" si="460"/>
        <v>#DIV/0!</v>
      </c>
      <c r="AP753" s="119" t="e">
        <f t="shared" si="461"/>
        <v>#DIV/0!</v>
      </c>
      <c r="AQ753" s="119" t="e">
        <f t="shared" si="462"/>
        <v>#DIV/0!</v>
      </c>
      <c r="AR753" s="119" t="e">
        <f t="shared" si="463"/>
        <v>#DIV/0!</v>
      </c>
      <c r="AS753" s="114" t="e">
        <f t="shared" si="464"/>
        <v>#DIV/0!</v>
      </c>
      <c r="AT753" s="114" t="e">
        <f t="shared" si="437"/>
        <v>#DIV/0!</v>
      </c>
      <c r="AU753" s="114" t="e">
        <f t="shared" si="465"/>
        <v>#DIV/0!</v>
      </c>
      <c r="AV753" s="114" t="e">
        <f t="shared" si="438"/>
        <v>#DIV/0!</v>
      </c>
      <c r="AW753" s="69" t="e">
        <f t="shared" si="466"/>
        <v>#DIV/0!</v>
      </c>
      <c r="AX753" s="69" t="e">
        <f t="shared" si="467"/>
        <v>#DIV/0!</v>
      </c>
    </row>
    <row r="754" spans="4:50" ht="15.75">
      <c r="D754" s="41">
        <f>'Input Data'!E767</f>
        <v>0</v>
      </c>
      <c r="E754" s="43">
        <f>'Input Data'!F767</f>
        <v>0</v>
      </c>
      <c r="F754" s="43">
        <f>'Input Data'!G767</f>
        <v>0</v>
      </c>
      <c r="G754" s="43">
        <f>'Input Data'!H767</f>
        <v>0</v>
      </c>
      <c r="H754" s="41">
        <f>('Input Data'!E767)/3.28084</f>
        <v>0</v>
      </c>
      <c r="I754" s="43">
        <f t="shared" si="439"/>
        <v>0</v>
      </c>
      <c r="J754" s="43">
        <f t="shared" si="440"/>
        <v>-99</v>
      </c>
      <c r="K754" s="43">
        <f t="shared" si="441"/>
        <v>0</v>
      </c>
      <c r="L754" s="43">
        <f t="shared" si="442"/>
        <v>-99</v>
      </c>
      <c r="M754" s="43">
        <f t="shared" si="443"/>
        <v>0</v>
      </c>
      <c r="N754" s="43">
        <f t="shared" si="444"/>
        <v>-99</v>
      </c>
      <c r="O754" s="43" t="e">
        <f t="shared" si="445"/>
        <v>#DIV/0!</v>
      </c>
      <c r="P754" s="108">
        <f t="shared" si="446"/>
        <v>-99</v>
      </c>
      <c r="Q754" s="128" t="str">
        <f>IF(D754&lt;'Input Data'!$V$4," ",IF(I754=0," ",IF(K754=0," ",12+1.5*LN(K754+0.1))))</f>
        <v xml:space="preserve"> </v>
      </c>
      <c r="R754" s="120">
        <f t="shared" si="447"/>
        <v>-0.63022410000000006</v>
      </c>
      <c r="S754" s="109">
        <f t="shared" si="448"/>
        <v>0</v>
      </c>
      <c r="T754" s="110">
        <f t="shared" si="449"/>
        <v>0</v>
      </c>
      <c r="U754" s="109">
        <f t="shared" si="429"/>
        <v>0</v>
      </c>
      <c r="V754" s="69" t="e">
        <f t="shared" si="450"/>
        <v>#DIV/0!</v>
      </c>
      <c r="W754" s="109" t="e">
        <f t="shared" si="430"/>
        <v>#DIV/0!</v>
      </c>
      <c r="X754" s="109" t="e">
        <f t="shared" si="431"/>
        <v>#DIV/0!</v>
      </c>
      <c r="Y754" s="109" t="e">
        <f t="shared" si="432"/>
        <v>#DIV/0!</v>
      </c>
      <c r="Z754" s="109" t="e">
        <f t="shared" si="433"/>
        <v>#DIV/0!</v>
      </c>
      <c r="AA754" s="235" t="str">
        <f>IF(D754&lt;'Input Data'!$V$4," ",IF(I754=0," ",IF(K754=0," ",IF(AX754=4,28,IF(AX754=3,28,IF(AX754=2,28,IF(AX754=1,28,IF(AB754&gt;43,43,AB754))))))))</f>
        <v xml:space="preserve"> </v>
      </c>
      <c r="AB754" s="111" t="e">
        <f t="shared" si="434"/>
        <v>#DIV/0!</v>
      </c>
      <c r="AC754" s="128" t="e">
        <f t="shared" si="451"/>
        <v>#DIV/0!</v>
      </c>
      <c r="AD754" s="81">
        <f t="shared" si="435"/>
        <v>-99</v>
      </c>
      <c r="AE754" s="128" t="str">
        <f>IF(D754&lt;'Input Data'!$V$4," ",IF(I754=0," ",IF(K754=0," ",5*(I754-S754))))</f>
        <v xml:space="preserve"> </v>
      </c>
      <c r="AF754" s="81">
        <f t="shared" si="452"/>
        <v>-0.99</v>
      </c>
      <c r="AG754" s="81">
        <f t="shared" si="436"/>
        <v>-99</v>
      </c>
      <c r="AH754" s="119" t="e">
        <f t="shared" si="453"/>
        <v>#DIV/0!</v>
      </c>
      <c r="AI754" s="130" t="e">
        <f t="shared" si="454"/>
        <v>#DIV/0!</v>
      </c>
      <c r="AJ754" s="119" t="e">
        <f t="shared" si="455"/>
        <v>#DIV/0!</v>
      </c>
      <c r="AK754" s="119">
        <f t="shared" si="456"/>
        <v>-99</v>
      </c>
      <c r="AL754" s="69" t="e">
        <f t="shared" si="457"/>
        <v>#DIV/0!</v>
      </c>
      <c r="AM754" s="114" t="e">
        <f t="shared" si="458"/>
        <v>#DIV/0!</v>
      </c>
      <c r="AN754" s="119" t="e">
        <f t="shared" si="459"/>
        <v>#DIV/0!</v>
      </c>
      <c r="AO754" s="119" t="e">
        <f t="shared" si="460"/>
        <v>#DIV/0!</v>
      </c>
      <c r="AP754" s="119" t="e">
        <f t="shared" si="461"/>
        <v>#DIV/0!</v>
      </c>
      <c r="AQ754" s="119" t="e">
        <f t="shared" si="462"/>
        <v>#DIV/0!</v>
      </c>
      <c r="AR754" s="119" t="e">
        <f t="shared" si="463"/>
        <v>#DIV/0!</v>
      </c>
      <c r="AS754" s="114" t="e">
        <f t="shared" si="464"/>
        <v>#DIV/0!</v>
      </c>
      <c r="AT754" s="114" t="e">
        <f t="shared" si="437"/>
        <v>#DIV/0!</v>
      </c>
      <c r="AU754" s="114" t="e">
        <f t="shared" si="465"/>
        <v>#DIV/0!</v>
      </c>
      <c r="AV754" s="114" t="e">
        <f t="shared" si="438"/>
        <v>#DIV/0!</v>
      </c>
      <c r="AW754" s="69" t="e">
        <f t="shared" si="466"/>
        <v>#DIV/0!</v>
      </c>
      <c r="AX754" s="69" t="e">
        <f t="shared" si="467"/>
        <v>#DIV/0!</v>
      </c>
    </row>
    <row r="755" spans="4:50" ht="15.75">
      <c r="D755" s="41">
        <f>'Input Data'!E768</f>
        <v>0</v>
      </c>
      <c r="E755" s="43">
        <f>'Input Data'!F768</f>
        <v>0</v>
      </c>
      <c r="F755" s="43">
        <f>'Input Data'!G768</f>
        <v>0</v>
      </c>
      <c r="G755" s="43">
        <f>'Input Data'!H768</f>
        <v>0</v>
      </c>
      <c r="H755" s="41">
        <f>('Input Data'!E768)/3.28084</f>
        <v>0</v>
      </c>
      <c r="I755" s="43">
        <f t="shared" si="439"/>
        <v>0</v>
      </c>
      <c r="J755" s="43">
        <f t="shared" si="440"/>
        <v>-99</v>
      </c>
      <c r="K755" s="43">
        <f t="shared" si="441"/>
        <v>0</v>
      </c>
      <c r="L755" s="43">
        <f t="shared" si="442"/>
        <v>-99</v>
      </c>
      <c r="M755" s="43">
        <f t="shared" si="443"/>
        <v>0</v>
      </c>
      <c r="N755" s="43">
        <f t="shared" si="444"/>
        <v>-99</v>
      </c>
      <c r="O755" s="43" t="e">
        <f t="shared" si="445"/>
        <v>#DIV/0!</v>
      </c>
      <c r="P755" s="108">
        <f t="shared" si="446"/>
        <v>-99</v>
      </c>
      <c r="Q755" s="128" t="str">
        <f>IF(D755&lt;'Input Data'!$V$4," ",IF(I755=0," ",IF(K755=0," ",12+1.5*LN(K755+0.1))))</f>
        <v xml:space="preserve"> </v>
      </c>
      <c r="R755" s="120">
        <f t="shared" si="447"/>
        <v>-0.63022410000000006</v>
      </c>
      <c r="S755" s="109">
        <f t="shared" si="448"/>
        <v>0</v>
      </c>
      <c r="T755" s="110">
        <f t="shared" si="449"/>
        <v>0</v>
      </c>
      <c r="U755" s="109">
        <f t="shared" si="429"/>
        <v>0</v>
      </c>
      <c r="V755" s="69" t="e">
        <f t="shared" si="450"/>
        <v>#DIV/0!</v>
      </c>
      <c r="W755" s="109" t="e">
        <f t="shared" si="430"/>
        <v>#DIV/0!</v>
      </c>
      <c r="X755" s="109" t="e">
        <f t="shared" si="431"/>
        <v>#DIV/0!</v>
      </c>
      <c r="Y755" s="109" t="e">
        <f t="shared" si="432"/>
        <v>#DIV/0!</v>
      </c>
      <c r="Z755" s="109" t="e">
        <f t="shared" si="433"/>
        <v>#DIV/0!</v>
      </c>
      <c r="AA755" s="235" t="str">
        <f>IF(D755&lt;'Input Data'!$V$4," ",IF(I755=0," ",IF(K755=0," ",IF(AX755=4,28,IF(AX755=3,28,IF(AX755=2,28,IF(AX755=1,28,IF(AB755&gt;43,43,AB755))))))))</f>
        <v xml:space="preserve"> </v>
      </c>
      <c r="AB755" s="111" t="e">
        <f t="shared" si="434"/>
        <v>#DIV/0!</v>
      </c>
      <c r="AC755" s="128" t="e">
        <f t="shared" si="451"/>
        <v>#DIV/0!</v>
      </c>
      <c r="AD755" s="81">
        <f t="shared" si="435"/>
        <v>-99</v>
      </c>
      <c r="AE755" s="128" t="str">
        <f>IF(D755&lt;'Input Data'!$V$4," ",IF(I755=0," ",IF(K755=0," ",5*(I755-S755))))</f>
        <v xml:space="preserve"> </v>
      </c>
      <c r="AF755" s="81">
        <f t="shared" si="452"/>
        <v>-0.99</v>
      </c>
      <c r="AG755" s="81">
        <f t="shared" si="436"/>
        <v>-99</v>
      </c>
      <c r="AH755" s="119" t="e">
        <f t="shared" si="453"/>
        <v>#DIV/0!</v>
      </c>
      <c r="AI755" s="130" t="e">
        <f t="shared" si="454"/>
        <v>#DIV/0!</v>
      </c>
      <c r="AJ755" s="119" t="e">
        <f t="shared" si="455"/>
        <v>#DIV/0!</v>
      </c>
      <c r="AK755" s="119">
        <f t="shared" si="456"/>
        <v>-99</v>
      </c>
      <c r="AL755" s="69" t="e">
        <f t="shared" si="457"/>
        <v>#DIV/0!</v>
      </c>
      <c r="AM755" s="114" t="e">
        <f t="shared" si="458"/>
        <v>#DIV/0!</v>
      </c>
      <c r="AN755" s="119" t="e">
        <f t="shared" si="459"/>
        <v>#DIV/0!</v>
      </c>
      <c r="AO755" s="119" t="e">
        <f t="shared" si="460"/>
        <v>#DIV/0!</v>
      </c>
      <c r="AP755" s="119" t="e">
        <f t="shared" si="461"/>
        <v>#DIV/0!</v>
      </c>
      <c r="AQ755" s="119" t="e">
        <f t="shared" si="462"/>
        <v>#DIV/0!</v>
      </c>
      <c r="AR755" s="119" t="e">
        <f t="shared" si="463"/>
        <v>#DIV/0!</v>
      </c>
      <c r="AS755" s="114" t="e">
        <f t="shared" si="464"/>
        <v>#DIV/0!</v>
      </c>
      <c r="AT755" s="114" t="e">
        <f t="shared" si="437"/>
        <v>#DIV/0!</v>
      </c>
      <c r="AU755" s="114" t="e">
        <f t="shared" si="465"/>
        <v>#DIV/0!</v>
      </c>
      <c r="AV755" s="114" t="e">
        <f t="shared" si="438"/>
        <v>#DIV/0!</v>
      </c>
      <c r="AW755" s="69" t="e">
        <f t="shared" si="466"/>
        <v>#DIV/0!</v>
      </c>
      <c r="AX755" s="69" t="e">
        <f t="shared" si="467"/>
        <v>#DIV/0!</v>
      </c>
    </row>
    <row r="756" spans="4:50" ht="15.75">
      <c r="D756" s="41">
        <f>'Input Data'!E769</f>
        <v>0</v>
      </c>
      <c r="E756" s="43">
        <f>'Input Data'!F769</f>
        <v>0</v>
      </c>
      <c r="F756" s="43">
        <f>'Input Data'!G769</f>
        <v>0</v>
      </c>
      <c r="G756" s="43">
        <f>'Input Data'!H769</f>
        <v>0</v>
      </c>
      <c r="H756" s="41">
        <f>('Input Data'!E769)/3.28084</f>
        <v>0</v>
      </c>
      <c r="I756" s="43">
        <f t="shared" si="439"/>
        <v>0</v>
      </c>
      <c r="J756" s="43">
        <f t="shared" si="440"/>
        <v>-99</v>
      </c>
      <c r="K756" s="43">
        <f t="shared" si="441"/>
        <v>0</v>
      </c>
      <c r="L756" s="43">
        <f t="shared" si="442"/>
        <v>-99</v>
      </c>
      <c r="M756" s="43">
        <f t="shared" si="443"/>
        <v>0</v>
      </c>
      <c r="N756" s="43">
        <f t="shared" si="444"/>
        <v>-99</v>
      </c>
      <c r="O756" s="43" t="e">
        <f t="shared" si="445"/>
        <v>#DIV/0!</v>
      </c>
      <c r="P756" s="108">
        <f t="shared" si="446"/>
        <v>-99</v>
      </c>
      <c r="Q756" s="128" t="str">
        <f>IF(D756&lt;'Input Data'!$V$4," ",IF(I756=0," ",IF(K756=0," ",12+1.5*LN(K756+0.1))))</f>
        <v xml:space="preserve"> </v>
      </c>
      <c r="R756" s="120">
        <f t="shared" si="447"/>
        <v>-0.63022410000000006</v>
      </c>
      <c r="S756" s="109">
        <f t="shared" si="448"/>
        <v>0</v>
      </c>
      <c r="T756" s="110">
        <f t="shared" si="449"/>
        <v>0</v>
      </c>
      <c r="U756" s="109">
        <f t="shared" si="429"/>
        <v>0</v>
      </c>
      <c r="V756" s="69" t="e">
        <f t="shared" si="450"/>
        <v>#DIV/0!</v>
      </c>
      <c r="W756" s="109" t="e">
        <f t="shared" si="430"/>
        <v>#DIV/0!</v>
      </c>
      <c r="X756" s="109" t="e">
        <f t="shared" si="431"/>
        <v>#DIV/0!</v>
      </c>
      <c r="Y756" s="109" t="e">
        <f t="shared" si="432"/>
        <v>#DIV/0!</v>
      </c>
      <c r="Z756" s="109" t="e">
        <f t="shared" si="433"/>
        <v>#DIV/0!</v>
      </c>
      <c r="AA756" s="235" t="str">
        <f>IF(D756&lt;'Input Data'!$V$4," ",IF(I756=0," ",IF(K756=0," ",IF(AX756=4,28,IF(AX756=3,28,IF(AX756=2,28,IF(AX756=1,28,IF(AB756&gt;43,43,AB756))))))))</f>
        <v xml:space="preserve"> </v>
      </c>
      <c r="AB756" s="111" t="e">
        <f t="shared" si="434"/>
        <v>#DIV/0!</v>
      </c>
      <c r="AC756" s="128" t="e">
        <f t="shared" si="451"/>
        <v>#DIV/0!</v>
      </c>
      <c r="AD756" s="81">
        <f t="shared" si="435"/>
        <v>-99</v>
      </c>
      <c r="AE756" s="128" t="str">
        <f>IF(D756&lt;'Input Data'!$V$4," ",IF(I756=0," ",IF(K756=0," ",5*(I756-S756))))</f>
        <v xml:space="preserve"> </v>
      </c>
      <c r="AF756" s="81">
        <f t="shared" si="452"/>
        <v>-0.99</v>
      </c>
      <c r="AG756" s="81">
        <f t="shared" si="436"/>
        <v>-99</v>
      </c>
      <c r="AH756" s="119" t="e">
        <f t="shared" si="453"/>
        <v>#DIV/0!</v>
      </c>
      <c r="AI756" s="130" t="e">
        <f t="shared" si="454"/>
        <v>#DIV/0!</v>
      </c>
      <c r="AJ756" s="119" t="e">
        <f t="shared" si="455"/>
        <v>#DIV/0!</v>
      </c>
      <c r="AK756" s="119">
        <f t="shared" si="456"/>
        <v>-99</v>
      </c>
      <c r="AL756" s="69" t="e">
        <f t="shared" si="457"/>
        <v>#DIV/0!</v>
      </c>
      <c r="AM756" s="114" t="e">
        <f t="shared" si="458"/>
        <v>#DIV/0!</v>
      </c>
      <c r="AN756" s="119" t="e">
        <f t="shared" si="459"/>
        <v>#DIV/0!</v>
      </c>
      <c r="AO756" s="119" t="e">
        <f t="shared" si="460"/>
        <v>#DIV/0!</v>
      </c>
      <c r="AP756" s="119" t="e">
        <f t="shared" si="461"/>
        <v>#DIV/0!</v>
      </c>
      <c r="AQ756" s="119" t="e">
        <f t="shared" si="462"/>
        <v>#DIV/0!</v>
      </c>
      <c r="AR756" s="119" t="e">
        <f t="shared" si="463"/>
        <v>#DIV/0!</v>
      </c>
      <c r="AS756" s="114" t="e">
        <f t="shared" si="464"/>
        <v>#DIV/0!</v>
      </c>
      <c r="AT756" s="114" t="e">
        <f t="shared" si="437"/>
        <v>#DIV/0!</v>
      </c>
      <c r="AU756" s="114" t="e">
        <f t="shared" si="465"/>
        <v>#DIV/0!</v>
      </c>
      <c r="AV756" s="114" t="e">
        <f t="shared" si="438"/>
        <v>#DIV/0!</v>
      </c>
      <c r="AW756" s="69" t="e">
        <f t="shared" si="466"/>
        <v>#DIV/0!</v>
      </c>
      <c r="AX756" s="69" t="e">
        <f t="shared" si="467"/>
        <v>#DIV/0!</v>
      </c>
    </row>
    <row r="757" spans="4:50" ht="15.75">
      <c r="D757" s="41">
        <f>'Input Data'!E770</f>
        <v>0</v>
      </c>
      <c r="E757" s="43">
        <f>'Input Data'!F770</f>
        <v>0</v>
      </c>
      <c r="F757" s="43">
        <f>'Input Data'!G770</f>
        <v>0</v>
      </c>
      <c r="G757" s="43">
        <f>'Input Data'!H770</f>
        <v>0</v>
      </c>
      <c r="H757" s="41">
        <f>('Input Data'!E770)/3.28084</f>
        <v>0</v>
      </c>
      <c r="I757" s="43">
        <f t="shared" si="439"/>
        <v>0</v>
      </c>
      <c r="J757" s="43">
        <f t="shared" si="440"/>
        <v>-99</v>
      </c>
      <c r="K757" s="43">
        <f t="shared" si="441"/>
        <v>0</v>
      </c>
      <c r="L757" s="43">
        <f t="shared" si="442"/>
        <v>-99</v>
      </c>
      <c r="M757" s="43">
        <f t="shared" si="443"/>
        <v>0</v>
      </c>
      <c r="N757" s="43">
        <f t="shared" si="444"/>
        <v>-99</v>
      </c>
      <c r="O757" s="43" t="e">
        <f t="shared" si="445"/>
        <v>#DIV/0!</v>
      </c>
      <c r="P757" s="108">
        <f t="shared" si="446"/>
        <v>-99</v>
      </c>
      <c r="Q757" s="128" t="str">
        <f>IF(D757&lt;'Input Data'!$V$4," ",IF(I757=0," ",IF(K757=0," ",12+1.5*LN(K757+0.1))))</f>
        <v xml:space="preserve"> </v>
      </c>
      <c r="R757" s="120">
        <f t="shared" si="447"/>
        <v>-0.63022410000000006</v>
      </c>
      <c r="S757" s="109">
        <f t="shared" si="448"/>
        <v>0</v>
      </c>
      <c r="T757" s="110">
        <f t="shared" si="449"/>
        <v>0</v>
      </c>
      <c r="U757" s="109">
        <f t="shared" si="429"/>
        <v>0</v>
      </c>
      <c r="V757" s="69" t="e">
        <f t="shared" si="450"/>
        <v>#DIV/0!</v>
      </c>
      <c r="W757" s="109" t="e">
        <f t="shared" si="430"/>
        <v>#DIV/0!</v>
      </c>
      <c r="X757" s="109" t="e">
        <f t="shared" si="431"/>
        <v>#DIV/0!</v>
      </c>
      <c r="Y757" s="109" t="e">
        <f t="shared" si="432"/>
        <v>#DIV/0!</v>
      </c>
      <c r="Z757" s="109" t="e">
        <f t="shared" si="433"/>
        <v>#DIV/0!</v>
      </c>
      <c r="AA757" s="235" t="str">
        <f>IF(D757&lt;'Input Data'!$V$4," ",IF(I757=0," ",IF(K757=0," ",IF(AX757=4,28,IF(AX757=3,28,IF(AX757=2,28,IF(AX757=1,28,IF(AB757&gt;43,43,AB757))))))))</f>
        <v xml:space="preserve"> </v>
      </c>
      <c r="AB757" s="111" t="e">
        <f t="shared" si="434"/>
        <v>#DIV/0!</v>
      </c>
      <c r="AC757" s="128" t="e">
        <f t="shared" si="451"/>
        <v>#DIV/0!</v>
      </c>
      <c r="AD757" s="81">
        <f t="shared" si="435"/>
        <v>-99</v>
      </c>
      <c r="AE757" s="128" t="str">
        <f>IF(D757&lt;'Input Data'!$V$4," ",IF(I757=0," ",IF(K757=0," ",5*(I757-S757))))</f>
        <v xml:space="preserve"> </v>
      </c>
      <c r="AF757" s="81">
        <f t="shared" si="452"/>
        <v>-0.99</v>
      </c>
      <c r="AG757" s="81">
        <f t="shared" si="436"/>
        <v>-99</v>
      </c>
      <c r="AH757" s="119" t="e">
        <f t="shared" si="453"/>
        <v>#DIV/0!</v>
      </c>
      <c r="AI757" s="130" t="e">
        <f t="shared" si="454"/>
        <v>#DIV/0!</v>
      </c>
      <c r="AJ757" s="119" t="e">
        <f t="shared" si="455"/>
        <v>#DIV/0!</v>
      </c>
      <c r="AK757" s="119">
        <f t="shared" si="456"/>
        <v>-99</v>
      </c>
      <c r="AL757" s="69" t="e">
        <f t="shared" si="457"/>
        <v>#DIV/0!</v>
      </c>
      <c r="AM757" s="114" t="e">
        <f t="shared" si="458"/>
        <v>#DIV/0!</v>
      </c>
      <c r="AN757" s="119" t="e">
        <f t="shared" si="459"/>
        <v>#DIV/0!</v>
      </c>
      <c r="AO757" s="119" t="e">
        <f t="shared" si="460"/>
        <v>#DIV/0!</v>
      </c>
      <c r="AP757" s="119" t="e">
        <f t="shared" si="461"/>
        <v>#DIV/0!</v>
      </c>
      <c r="AQ757" s="119" t="e">
        <f t="shared" si="462"/>
        <v>#DIV/0!</v>
      </c>
      <c r="AR757" s="119" t="e">
        <f t="shared" si="463"/>
        <v>#DIV/0!</v>
      </c>
      <c r="AS757" s="114" t="e">
        <f t="shared" si="464"/>
        <v>#DIV/0!</v>
      </c>
      <c r="AT757" s="114" t="e">
        <f t="shared" si="437"/>
        <v>#DIV/0!</v>
      </c>
      <c r="AU757" s="114" t="e">
        <f t="shared" si="465"/>
        <v>#DIV/0!</v>
      </c>
      <c r="AV757" s="114" t="e">
        <f t="shared" si="438"/>
        <v>#DIV/0!</v>
      </c>
      <c r="AW757" s="69" t="e">
        <f t="shared" si="466"/>
        <v>#DIV/0!</v>
      </c>
      <c r="AX757" s="69" t="e">
        <f t="shared" si="467"/>
        <v>#DIV/0!</v>
      </c>
    </row>
    <row r="758" spans="4:50" ht="15.75">
      <c r="D758" s="41">
        <f>'Input Data'!E771</f>
        <v>0</v>
      </c>
      <c r="E758" s="43">
        <f>'Input Data'!F771</f>
        <v>0</v>
      </c>
      <c r="F758" s="43">
        <f>'Input Data'!G771</f>
        <v>0</v>
      </c>
      <c r="G758" s="43">
        <f>'Input Data'!H771</f>
        <v>0</v>
      </c>
      <c r="H758" s="41">
        <f>('Input Data'!E771)/3.28084</f>
        <v>0</v>
      </c>
      <c r="I758" s="43">
        <f t="shared" si="439"/>
        <v>0</v>
      </c>
      <c r="J758" s="43">
        <f t="shared" si="440"/>
        <v>-99</v>
      </c>
      <c r="K758" s="43">
        <f t="shared" si="441"/>
        <v>0</v>
      </c>
      <c r="L758" s="43">
        <f t="shared" si="442"/>
        <v>-99</v>
      </c>
      <c r="M758" s="43">
        <f t="shared" si="443"/>
        <v>0</v>
      </c>
      <c r="N758" s="43">
        <f t="shared" si="444"/>
        <v>-99</v>
      </c>
      <c r="O758" s="43" t="e">
        <f t="shared" si="445"/>
        <v>#DIV/0!</v>
      </c>
      <c r="P758" s="108">
        <f t="shared" si="446"/>
        <v>-99</v>
      </c>
      <c r="Q758" s="128" t="str">
        <f>IF(D758&lt;'Input Data'!$V$4," ",IF(I758=0," ",IF(K758=0," ",12+1.5*LN(K758+0.1))))</f>
        <v xml:space="preserve"> </v>
      </c>
      <c r="R758" s="120">
        <f t="shared" si="447"/>
        <v>-0.63022410000000006</v>
      </c>
      <c r="S758" s="109">
        <f t="shared" si="448"/>
        <v>0</v>
      </c>
      <c r="T758" s="110">
        <f t="shared" si="449"/>
        <v>0</v>
      </c>
      <c r="U758" s="109">
        <f t="shared" si="429"/>
        <v>0</v>
      </c>
      <c r="V758" s="69" t="e">
        <f t="shared" si="450"/>
        <v>#DIV/0!</v>
      </c>
      <c r="W758" s="109" t="e">
        <f t="shared" si="430"/>
        <v>#DIV/0!</v>
      </c>
      <c r="X758" s="109" t="e">
        <f t="shared" si="431"/>
        <v>#DIV/0!</v>
      </c>
      <c r="Y758" s="109" t="e">
        <f t="shared" si="432"/>
        <v>#DIV/0!</v>
      </c>
      <c r="Z758" s="109" t="e">
        <f t="shared" si="433"/>
        <v>#DIV/0!</v>
      </c>
      <c r="AA758" s="235" t="str">
        <f>IF(D758&lt;'Input Data'!$V$4," ",IF(I758=0," ",IF(K758=0," ",IF(AX758=4,28,IF(AX758=3,28,IF(AX758=2,28,IF(AX758=1,28,IF(AB758&gt;43,43,AB758))))))))</f>
        <v xml:space="preserve"> </v>
      </c>
      <c r="AB758" s="111" t="e">
        <f t="shared" si="434"/>
        <v>#DIV/0!</v>
      </c>
      <c r="AC758" s="128" t="e">
        <f t="shared" si="451"/>
        <v>#DIV/0!</v>
      </c>
      <c r="AD758" s="81">
        <f t="shared" si="435"/>
        <v>-99</v>
      </c>
      <c r="AE758" s="128" t="str">
        <f>IF(D758&lt;'Input Data'!$V$4," ",IF(I758=0," ",IF(K758=0," ",5*(I758-S758))))</f>
        <v xml:space="preserve"> </v>
      </c>
      <c r="AF758" s="81">
        <f t="shared" si="452"/>
        <v>-0.99</v>
      </c>
      <c r="AG758" s="81">
        <f t="shared" si="436"/>
        <v>-99</v>
      </c>
      <c r="AH758" s="119" t="e">
        <f t="shared" si="453"/>
        <v>#DIV/0!</v>
      </c>
      <c r="AI758" s="130" t="e">
        <f t="shared" si="454"/>
        <v>#DIV/0!</v>
      </c>
      <c r="AJ758" s="119" t="e">
        <f t="shared" si="455"/>
        <v>#DIV/0!</v>
      </c>
      <c r="AK758" s="119">
        <f t="shared" si="456"/>
        <v>-99</v>
      </c>
      <c r="AL758" s="69" t="e">
        <f t="shared" si="457"/>
        <v>#DIV/0!</v>
      </c>
      <c r="AM758" s="114" t="e">
        <f t="shared" si="458"/>
        <v>#DIV/0!</v>
      </c>
      <c r="AN758" s="119" t="e">
        <f t="shared" si="459"/>
        <v>#DIV/0!</v>
      </c>
      <c r="AO758" s="119" t="e">
        <f t="shared" si="460"/>
        <v>#DIV/0!</v>
      </c>
      <c r="AP758" s="119" t="e">
        <f t="shared" si="461"/>
        <v>#DIV/0!</v>
      </c>
      <c r="AQ758" s="119" t="e">
        <f t="shared" si="462"/>
        <v>#DIV/0!</v>
      </c>
      <c r="AR758" s="119" t="e">
        <f t="shared" si="463"/>
        <v>#DIV/0!</v>
      </c>
      <c r="AS758" s="114" t="e">
        <f t="shared" si="464"/>
        <v>#DIV/0!</v>
      </c>
      <c r="AT758" s="114" t="e">
        <f t="shared" si="437"/>
        <v>#DIV/0!</v>
      </c>
      <c r="AU758" s="114" t="e">
        <f t="shared" si="465"/>
        <v>#DIV/0!</v>
      </c>
      <c r="AV758" s="114" t="e">
        <f t="shared" si="438"/>
        <v>#DIV/0!</v>
      </c>
      <c r="AW758" s="69" t="e">
        <f t="shared" si="466"/>
        <v>#DIV/0!</v>
      </c>
      <c r="AX758" s="69" t="e">
        <f t="shared" si="467"/>
        <v>#DIV/0!</v>
      </c>
    </row>
    <row r="759" spans="4:50" ht="15.75">
      <c r="D759" s="41">
        <f>'Input Data'!E772</f>
        <v>0</v>
      </c>
      <c r="E759" s="43">
        <f>'Input Data'!F772</f>
        <v>0</v>
      </c>
      <c r="F759" s="43">
        <f>'Input Data'!G772</f>
        <v>0</v>
      </c>
      <c r="G759" s="43">
        <f>'Input Data'!H772</f>
        <v>0</v>
      </c>
      <c r="H759" s="41">
        <f>('Input Data'!E772)/3.28084</f>
        <v>0</v>
      </c>
      <c r="I759" s="43">
        <f t="shared" si="439"/>
        <v>0</v>
      </c>
      <c r="J759" s="43">
        <f t="shared" si="440"/>
        <v>-99</v>
      </c>
      <c r="K759" s="43">
        <f t="shared" si="441"/>
        <v>0</v>
      </c>
      <c r="L759" s="43">
        <f t="shared" si="442"/>
        <v>-99</v>
      </c>
      <c r="M759" s="43">
        <f t="shared" si="443"/>
        <v>0</v>
      </c>
      <c r="N759" s="43">
        <f t="shared" si="444"/>
        <v>-99</v>
      </c>
      <c r="O759" s="43" t="e">
        <f t="shared" si="445"/>
        <v>#DIV/0!</v>
      </c>
      <c r="P759" s="108">
        <f t="shared" si="446"/>
        <v>-99</v>
      </c>
      <c r="Q759" s="128" t="str">
        <f>IF(D759&lt;'Input Data'!$V$4," ",IF(I759=0," ",IF(K759=0," ",12+1.5*LN(K759+0.1))))</f>
        <v xml:space="preserve"> </v>
      </c>
      <c r="R759" s="120">
        <f t="shared" si="447"/>
        <v>-0.63022410000000006</v>
      </c>
      <c r="S759" s="109">
        <f t="shared" si="448"/>
        <v>0</v>
      </c>
      <c r="T759" s="110">
        <f t="shared" si="449"/>
        <v>0</v>
      </c>
      <c r="U759" s="109">
        <f t="shared" si="429"/>
        <v>0</v>
      </c>
      <c r="V759" s="69" t="e">
        <f t="shared" si="450"/>
        <v>#DIV/0!</v>
      </c>
      <c r="W759" s="109" t="e">
        <f t="shared" si="430"/>
        <v>#DIV/0!</v>
      </c>
      <c r="X759" s="109" t="e">
        <f t="shared" si="431"/>
        <v>#DIV/0!</v>
      </c>
      <c r="Y759" s="109" t="e">
        <f t="shared" si="432"/>
        <v>#DIV/0!</v>
      </c>
      <c r="Z759" s="109" t="e">
        <f t="shared" si="433"/>
        <v>#DIV/0!</v>
      </c>
      <c r="AA759" s="235" t="str">
        <f>IF(D759&lt;'Input Data'!$V$4," ",IF(I759=0," ",IF(K759=0," ",IF(AX759=4,28,IF(AX759=3,28,IF(AX759=2,28,IF(AX759=1,28,IF(AB759&gt;43,43,AB759))))))))</f>
        <v xml:space="preserve"> </v>
      </c>
      <c r="AB759" s="111" t="e">
        <f t="shared" si="434"/>
        <v>#DIV/0!</v>
      </c>
      <c r="AC759" s="128" t="e">
        <f t="shared" si="451"/>
        <v>#DIV/0!</v>
      </c>
      <c r="AD759" s="81">
        <f t="shared" si="435"/>
        <v>-99</v>
      </c>
      <c r="AE759" s="128" t="str">
        <f>IF(D759&lt;'Input Data'!$V$4," ",IF(I759=0," ",IF(K759=0," ",5*(I759-S759))))</f>
        <v xml:space="preserve"> </v>
      </c>
      <c r="AF759" s="81">
        <f t="shared" si="452"/>
        <v>-0.99</v>
      </c>
      <c r="AG759" s="81">
        <f t="shared" si="436"/>
        <v>-99</v>
      </c>
      <c r="AH759" s="119" t="e">
        <f t="shared" si="453"/>
        <v>#DIV/0!</v>
      </c>
      <c r="AI759" s="130" t="e">
        <f t="shared" si="454"/>
        <v>#DIV/0!</v>
      </c>
      <c r="AJ759" s="119" t="e">
        <f t="shared" si="455"/>
        <v>#DIV/0!</v>
      </c>
      <c r="AK759" s="119">
        <f t="shared" si="456"/>
        <v>-99</v>
      </c>
      <c r="AL759" s="69" t="e">
        <f t="shared" si="457"/>
        <v>#DIV/0!</v>
      </c>
      <c r="AM759" s="114" t="e">
        <f t="shared" si="458"/>
        <v>#DIV/0!</v>
      </c>
      <c r="AN759" s="119" t="e">
        <f t="shared" si="459"/>
        <v>#DIV/0!</v>
      </c>
      <c r="AO759" s="119" t="e">
        <f t="shared" si="460"/>
        <v>#DIV/0!</v>
      </c>
      <c r="AP759" s="119" t="e">
        <f t="shared" si="461"/>
        <v>#DIV/0!</v>
      </c>
      <c r="AQ759" s="119" t="e">
        <f t="shared" si="462"/>
        <v>#DIV/0!</v>
      </c>
      <c r="AR759" s="119" t="e">
        <f t="shared" si="463"/>
        <v>#DIV/0!</v>
      </c>
      <c r="AS759" s="114" t="e">
        <f t="shared" si="464"/>
        <v>#DIV/0!</v>
      </c>
      <c r="AT759" s="114" t="e">
        <f t="shared" si="437"/>
        <v>#DIV/0!</v>
      </c>
      <c r="AU759" s="114" t="e">
        <f t="shared" si="465"/>
        <v>#DIV/0!</v>
      </c>
      <c r="AV759" s="114" t="e">
        <f t="shared" si="438"/>
        <v>#DIV/0!</v>
      </c>
      <c r="AW759" s="69" t="e">
        <f t="shared" si="466"/>
        <v>#DIV/0!</v>
      </c>
      <c r="AX759" s="69" t="e">
        <f t="shared" si="467"/>
        <v>#DIV/0!</v>
      </c>
    </row>
    <row r="760" spans="4:50" ht="15.75">
      <c r="D760" s="41">
        <f>'Input Data'!E773</f>
        <v>0</v>
      </c>
      <c r="E760" s="43">
        <f>'Input Data'!F773</f>
        <v>0</v>
      </c>
      <c r="F760" s="43">
        <f>'Input Data'!G773</f>
        <v>0</v>
      </c>
      <c r="G760" s="43">
        <f>'Input Data'!H773</f>
        <v>0</v>
      </c>
      <c r="H760" s="41">
        <f>('Input Data'!E773)/3.28084</f>
        <v>0</v>
      </c>
      <c r="I760" s="43">
        <f t="shared" si="439"/>
        <v>0</v>
      </c>
      <c r="J760" s="43">
        <f t="shared" si="440"/>
        <v>-99</v>
      </c>
      <c r="K760" s="43">
        <f t="shared" si="441"/>
        <v>0</v>
      </c>
      <c r="L760" s="43">
        <f t="shared" si="442"/>
        <v>-99</v>
      </c>
      <c r="M760" s="43">
        <f t="shared" si="443"/>
        <v>0</v>
      </c>
      <c r="N760" s="43">
        <f t="shared" si="444"/>
        <v>-99</v>
      </c>
      <c r="O760" s="43" t="e">
        <f t="shared" si="445"/>
        <v>#DIV/0!</v>
      </c>
      <c r="P760" s="108">
        <f t="shared" si="446"/>
        <v>-99</v>
      </c>
      <c r="Q760" s="128" t="str">
        <f>IF(D760&lt;'Input Data'!$V$4," ",IF(I760=0," ",IF(K760=0," ",12+1.5*LN(K760+0.1))))</f>
        <v xml:space="preserve"> </v>
      </c>
      <c r="R760" s="120">
        <f t="shared" si="447"/>
        <v>-0.63022410000000006</v>
      </c>
      <c r="S760" s="109">
        <f t="shared" si="448"/>
        <v>0</v>
      </c>
      <c r="T760" s="110">
        <f t="shared" si="449"/>
        <v>0</v>
      </c>
      <c r="U760" s="109">
        <f t="shared" si="429"/>
        <v>0</v>
      </c>
      <c r="V760" s="69" t="e">
        <f t="shared" si="450"/>
        <v>#DIV/0!</v>
      </c>
      <c r="W760" s="109" t="e">
        <f t="shared" si="430"/>
        <v>#DIV/0!</v>
      </c>
      <c r="X760" s="109" t="e">
        <f t="shared" si="431"/>
        <v>#DIV/0!</v>
      </c>
      <c r="Y760" s="109" t="e">
        <f t="shared" si="432"/>
        <v>#DIV/0!</v>
      </c>
      <c r="Z760" s="109" t="e">
        <f t="shared" si="433"/>
        <v>#DIV/0!</v>
      </c>
      <c r="AA760" s="235" t="str">
        <f>IF(D760&lt;'Input Data'!$V$4," ",IF(I760=0," ",IF(K760=0," ",IF(AX760=4,28,IF(AX760=3,28,IF(AX760=2,28,IF(AX760=1,28,IF(AB760&gt;43,43,AB760))))))))</f>
        <v xml:space="preserve"> </v>
      </c>
      <c r="AB760" s="111" t="e">
        <f t="shared" si="434"/>
        <v>#DIV/0!</v>
      </c>
      <c r="AC760" s="128" t="e">
        <f t="shared" si="451"/>
        <v>#DIV/0!</v>
      </c>
      <c r="AD760" s="81">
        <f t="shared" si="435"/>
        <v>-99</v>
      </c>
      <c r="AE760" s="128" t="str">
        <f>IF(D760&lt;'Input Data'!$V$4," ",IF(I760=0," ",IF(K760=0," ",5*(I760-S760))))</f>
        <v xml:space="preserve"> </v>
      </c>
      <c r="AF760" s="81">
        <f t="shared" si="452"/>
        <v>-0.99</v>
      </c>
      <c r="AG760" s="81">
        <f t="shared" si="436"/>
        <v>-99</v>
      </c>
      <c r="AH760" s="119" t="e">
        <f t="shared" si="453"/>
        <v>#DIV/0!</v>
      </c>
      <c r="AI760" s="130" t="e">
        <f t="shared" si="454"/>
        <v>#DIV/0!</v>
      </c>
      <c r="AJ760" s="119" t="e">
        <f t="shared" si="455"/>
        <v>#DIV/0!</v>
      </c>
      <c r="AK760" s="119">
        <f t="shared" si="456"/>
        <v>-99</v>
      </c>
      <c r="AL760" s="69" t="e">
        <f t="shared" si="457"/>
        <v>#DIV/0!</v>
      </c>
      <c r="AM760" s="114" t="e">
        <f t="shared" si="458"/>
        <v>#DIV/0!</v>
      </c>
      <c r="AN760" s="119" t="e">
        <f t="shared" si="459"/>
        <v>#DIV/0!</v>
      </c>
      <c r="AO760" s="119" t="e">
        <f t="shared" si="460"/>
        <v>#DIV/0!</v>
      </c>
      <c r="AP760" s="119" t="e">
        <f t="shared" si="461"/>
        <v>#DIV/0!</v>
      </c>
      <c r="AQ760" s="119" t="e">
        <f t="shared" si="462"/>
        <v>#DIV/0!</v>
      </c>
      <c r="AR760" s="119" t="e">
        <f t="shared" si="463"/>
        <v>#DIV/0!</v>
      </c>
      <c r="AS760" s="114" t="e">
        <f t="shared" si="464"/>
        <v>#DIV/0!</v>
      </c>
      <c r="AT760" s="114" t="e">
        <f t="shared" si="437"/>
        <v>#DIV/0!</v>
      </c>
      <c r="AU760" s="114" t="e">
        <f t="shared" si="465"/>
        <v>#DIV/0!</v>
      </c>
      <c r="AV760" s="114" t="e">
        <f t="shared" si="438"/>
        <v>#DIV/0!</v>
      </c>
      <c r="AW760" s="69" t="e">
        <f t="shared" si="466"/>
        <v>#DIV/0!</v>
      </c>
      <c r="AX760" s="69" t="e">
        <f t="shared" si="467"/>
        <v>#DIV/0!</v>
      </c>
    </row>
    <row r="761" spans="4:50" ht="15.75">
      <c r="D761" s="41">
        <f>'Input Data'!E774</f>
        <v>0</v>
      </c>
      <c r="E761" s="43">
        <f>'Input Data'!F774</f>
        <v>0</v>
      </c>
      <c r="F761" s="43">
        <f>'Input Data'!G774</f>
        <v>0</v>
      </c>
      <c r="G761" s="43">
        <f>'Input Data'!H774</f>
        <v>0</v>
      </c>
      <c r="H761" s="41">
        <f>('Input Data'!E774)/3.28084</f>
        <v>0</v>
      </c>
      <c r="I761" s="43">
        <f t="shared" si="439"/>
        <v>0</v>
      </c>
      <c r="J761" s="43">
        <f t="shared" si="440"/>
        <v>-99</v>
      </c>
      <c r="K761" s="43">
        <f t="shared" si="441"/>
        <v>0</v>
      </c>
      <c r="L761" s="43">
        <f t="shared" si="442"/>
        <v>-99</v>
      </c>
      <c r="M761" s="43">
        <f t="shared" si="443"/>
        <v>0</v>
      </c>
      <c r="N761" s="43">
        <f t="shared" si="444"/>
        <v>-99</v>
      </c>
      <c r="O761" s="43" t="e">
        <f t="shared" si="445"/>
        <v>#DIV/0!</v>
      </c>
      <c r="P761" s="108">
        <f t="shared" si="446"/>
        <v>-99</v>
      </c>
      <c r="Q761" s="128" t="str">
        <f>IF(D761&lt;'Input Data'!$V$4," ",IF(I761=0," ",IF(K761=0," ",12+1.5*LN(K761+0.1))))</f>
        <v xml:space="preserve"> </v>
      </c>
      <c r="R761" s="120">
        <f t="shared" si="447"/>
        <v>-0.63022410000000006</v>
      </c>
      <c r="S761" s="109">
        <f t="shared" si="448"/>
        <v>0</v>
      </c>
      <c r="T761" s="110">
        <f t="shared" si="449"/>
        <v>0</v>
      </c>
      <c r="U761" s="109">
        <f t="shared" si="429"/>
        <v>0</v>
      </c>
      <c r="V761" s="69" t="e">
        <f t="shared" si="450"/>
        <v>#DIV/0!</v>
      </c>
      <c r="W761" s="109" t="e">
        <f t="shared" si="430"/>
        <v>#DIV/0!</v>
      </c>
      <c r="X761" s="109" t="e">
        <f t="shared" si="431"/>
        <v>#DIV/0!</v>
      </c>
      <c r="Y761" s="109" t="e">
        <f t="shared" si="432"/>
        <v>#DIV/0!</v>
      </c>
      <c r="Z761" s="109" t="e">
        <f t="shared" si="433"/>
        <v>#DIV/0!</v>
      </c>
      <c r="AA761" s="235" t="str">
        <f>IF(D761&lt;'Input Data'!$V$4," ",IF(I761=0," ",IF(K761=0," ",IF(AX761=4,28,IF(AX761=3,28,IF(AX761=2,28,IF(AX761=1,28,IF(AB761&gt;43,43,AB761))))))))</f>
        <v xml:space="preserve"> </v>
      </c>
      <c r="AB761" s="111" t="e">
        <f t="shared" si="434"/>
        <v>#DIV/0!</v>
      </c>
      <c r="AC761" s="128" t="e">
        <f t="shared" si="451"/>
        <v>#DIV/0!</v>
      </c>
      <c r="AD761" s="81">
        <f t="shared" si="435"/>
        <v>-99</v>
      </c>
      <c r="AE761" s="128" t="str">
        <f>IF(D761&lt;'Input Data'!$V$4," ",IF(I761=0," ",IF(K761=0," ",5*(I761-S761))))</f>
        <v xml:space="preserve"> </v>
      </c>
      <c r="AF761" s="81">
        <f t="shared" si="452"/>
        <v>-0.99</v>
      </c>
      <c r="AG761" s="81">
        <f t="shared" si="436"/>
        <v>-99</v>
      </c>
      <c r="AH761" s="119" t="e">
        <f t="shared" si="453"/>
        <v>#DIV/0!</v>
      </c>
      <c r="AI761" s="130" t="e">
        <f t="shared" si="454"/>
        <v>#DIV/0!</v>
      </c>
      <c r="AJ761" s="119" t="e">
        <f t="shared" si="455"/>
        <v>#DIV/0!</v>
      </c>
      <c r="AK761" s="119">
        <f t="shared" si="456"/>
        <v>-99</v>
      </c>
      <c r="AL761" s="69" t="e">
        <f t="shared" si="457"/>
        <v>#DIV/0!</v>
      </c>
      <c r="AM761" s="114" t="e">
        <f t="shared" si="458"/>
        <v>#DIV/0!</v>
      </c>
      <c r="AN761" s="119" t="e">
        <f t="shared" si="459"/>
        <v>#DIV/0!</v>
      </c>
      <c r="AO761" s="119" t="e">
        <f t="shared" si="460"/>
        <v>#DIV/0!</v>
      </c>
      <c r="AP761" s="119" t="e">
        <f t="shared" si="461"/>
        <v>#DIV/0!</v>
      </c>
      <c r="AQ761" s="119" t="e">
        <f t="shared" si="462"/>
        <v>#DIV/0!</v>
      </c>
      <c r="AR761" s="119" t="e">
        <f t="shared" si="463"/>
        <v>#DIV/0!</v>
      </c>
      <c r="AS761" s="114" t="e">
        <f t="shared" si="464"/>
        <v>#DIV/0!</v>
      </c>
      <c r="AT761" s="114" t="e">
        <f t="shared" si="437"/>
        <v>#DIV/0!</v>
      </c>
      <c r="AU761" s="114" t="e">
        <f t="shared" si="465"/>
        <v>#DIV/0!</v>
      </c>
      <c r="AV761" s="114" t="e">
        <f t="shared" si="438"/>
        <v>#DIV/0!</v>
      </c>
      <c r="AW761" s="69" t="e">
        <f t="shared" si="466"/>
        <v>#DIV/0!</v>
      </c>
      <c r="AX761" s="69" t="e">
        <f t="shared" si="467"/>
        <v>#DIV/0!</v>
      </c>
    </row>
    <row r="762" spans="4:50" ht="15.75">
      <c r="D762" s="41">
        <f>'Input Data'!E775</f>
        <v>0</v>
      </c>
      <c r="E762" s="43">
        <f>'Input Data'!F775</f>
        <v>0</v>
      </c>
      <c r="F762" s="43">
        <f>'Input Data'!G775</f>
        <v>0</v>
      </c>
      <c r="G762" s="43">
        <f>'Input Data'!H775</f>
        <v>0</v>
      </c>
      <c r="H762" s="41">
        <f>('Input Data'!E775)/3.28084</f>
        <v>0</v>
      </c>
      <c r="I762" s="43">
        <f t="shared" si="439"/>
        <v>0</v>
      </c>
      <c r="J762" s="43">
        <f t="shared" si="440"/>
        <v>-99</v>
      </c>
      <c r="K762" s="43">
        <f t="shared" si="441"/>
        <v>0</v>
      </c>
      <c r="L762" s="43">
        <f t="shared" si="442"/>
        <v>-99</v>
      </c>
      <c r="M762" s="43">
        <f t="shared" si="443"/>
        <v>0</v>
      </c>
      <c r="N762" s="43">
        <f t="shared" si="444"/>
        <v>-99</v>
      </c>
      <c r="O762" s="43" t="e">
        <f t="shared" si="445"/>
        <v>#DIV/0!</v>
      </c>
      <c r="P762" s="108">
        <f t="shared" si="446"/>
        <v>-99</v>
      </c>
      <c r="Q762" s="128" t="str">
        <f>IF(D762&lt;'Input Data'!$V$4," ",IF(I762=0," ",IF(K762=0," ",12+1.5*LN(K762+0.1))))</f>
        <v xml:space="preserve"> </v>
      </c>
      <c r="R762" s="120">
        <f t="shared" si="447"/>
        <v>-0.63022410000000006</v>
      </c>
      <c r="S762" s="109">
        <f t="shared" si="448"/>
        <v>0</v>
      </c>
      <c r="T762" s="110">
        <f t="shared" si="449"/>
        <v>0</v>
      </c>
      <c r="U762" s="109">
        <f t="shared" si="429"/>
        <v>0</v>
      </c>
      <c r="V762" s="69" t="e">
        <f t="shared" si="450"/>
        <v>#DIV/0!</v>
      </c>
      <c r="W762" s="109" t="e">
        <f t="shared" si="430"/>
        <v>#DIV/0!</v>
      </c>
      <c r="X762" s="109" t="e">
        <f t="shared" si="431"/>
        <v>#DIV/0!</v>
      </c>
      <c r="Y762" s="109" t="e">
        <f t="shared" si="432"/>
        <v>#DIV/0!</v>
      </c>
      <c r="Z762" s="109" t="e">
        <f t="shared" si="433"/>
        <v>#DIV/0!</v>
      </c>
      <c r="AA762" s="235" t="str">
        <f>IF(D762&lt;'Input Data'!$V$4," ",IF(I762=0," ",IF(K762=0," ",IF(AX762=4,28,IF(AX762=3,28,IF(AX762=2,28,IF(AX762=1,28,IF(AB762&gt;43,43,AB762))))))))</f>
        <v xml:space="preserve"> </v>
      </c>
      <c r="AB762" s="111" t="e">
        <f t="shared" si="434"/>
        <v>#DIV/0!</v>
      </c>
      <c r="AC762" s="128" t="e">
        <f t="shared" si="451"/>
        <v>#DIV/0!</v>
      </c>
      <c r="AD762" s="81">
        <f t="shared" si="435"/>
        <v>-99</v>
      </c>
      <c r="AE762" s="128" t="str">
        <f>IF(D762&lt;'Input Data'!$V$4," ",IF(I762=0," ",IF(K762=0," ",5*(I762-S762))))</f>
        <v xml:space="preserve"> </v>
      </c>
      <c r="AF762" s="81">
        <f t="shared" si="452"/>
        <v>-0.99</v>
      </c>
      <c r="AG762" s="81">
        <f t="shared" si="436"/>
        <v>-99</v>
      </c>
      <c r="AH762" s="119" t="e">
        <f t="shared" si="453"/>
        <v>#DIV/0!</v>
      </c>
      <c r="AI762" s="130" t="e">
        <f t="shared" si="454"/>
        <v>#DIV/0!</v>
      </c>
      <c r="AJ762" s="119" t="e">
        <f t="shared" si="455"/>
        <v>#DIV/0!</v>
      </c>
      <c r="AK762" s="119">
        <f t="shared" si="456"/>
        <v>-99</v>
      </c>
      <c r="AL762" s="69" t="e">
        <f t="shared" si="457"/>
        <v>#DIV/0!</v>
      </c>
      <c r="AM762" s="114" t="e">
        <f t="shared" si="458"/>
        <v>#DIV/0!</v>
      </c>
      <c r="AN762" s="119" t="e">
        <f t="shared" si="459"/>
        <v>#DIV/0!</v>
      </c>
      <c r="AO762" s="119" t="e">
        <f t="shared" si="460"/>
        <v>#DIV/0!</v>
      </c>
      <c r="AP762" s="119" t="e">
        <f t="shared" si="461"/>
        <v>#DIV/0!</v>
      </c>
      <c r="AQ762" s="119" t="e">
        <f t="shared" si="462"/>
        <v>#DIV/0!</v>
      </c>
      <c r="AR762" s="119" t="e">
        <f t="shared" si="463"/>
        <v>#DIV/0!</v>
      </c>
      <c r="AS762" s="114" t="e">
        <f t="shared" si="464"/>
        <v>#DIV/0!</v>
      </c>
      <c r="AT762" s="114" t="e">
        <f t="shared" si="437"/>
        <v>#DIV/0!</v>
      </c>
      <c r="AU762" s="114" t="e">
        <f t="shared" si="465"/>
        <v>#DIV/0!</v>
      </c>
      <c r="AV762" s="114" t="e">
        <f t="shared" si="438"/>
        <v>#DIV/0!</v>
      </c>
      <c r="AW762" s="69" t="e">
        <f t="shared" si="466"/>
        <v>#DIV/0!</v>
      </c>
      <c r="AX762" s="69" t="e">
        <f t="shared" si="467"/>
        <v>#DIV/0!</v>
      </c>
    </row>
    <row r="763" spans="4:50" ht="15.75">
      <c r="D763" s="41">
        <f>'Input Data'!E776</f>
        <v>0</v>
      </c>
      <c r="E763" s="43">
        <f>'Input Data'!F776</f>
        <v>0</v>
      </c>
      <c r="F763" s="43">
        <f>'Input Data'!G776</f>
        <v>0</v>
      </c>
      <c r="G763" s="43">
        <f>'Input Data'!H776</f>
        <v>0</v>
      </c>
      <c r="H763" s="41">
        <f>('Input Data'!E776)/3.28084</f>
        <v>0</v>
      </c>
      <c r="I763" s="43">
        <f t="shared" si="439"/>
        <v>0</v>
      </c>
      <c r="J763" s="43">
        <f t="shared" si="440"/>
        <v>-99</v>
      </c>
      <c r="K763" s="43">
        <f t="shared" si="441"/>
        <v>0</v>
      </c>
      <c r="L763" s="43">
        <f t="shared" si="442"/>
        <v>-99</v>
      </c>
      <c r="M763" s="43">
        <f t="shared" si="443"/>
        <v>0</v>
      </c>
      <c r="N763" s="43">
        <f t="shared" si="444"/>
        <v>-99</v>
      </c>
      <c r="O763" s="43" t="e">
        <f t="shared" si="445"/>
        <v>#DIV/0!</v>
      </c>
      <c r="P763" s="108">
        <f t="shared" si="446"/>
        <v>-99</v>
      </c>
      <c r="Q763" s="128" t="str">
        <f>IF(D763&lt;'Input Data'!$V$4," ",IF(I763=0," ",IF(K763=0," ",12+1.5*LN(K763+0.1))))</f>
        <v xml:space="preserve"> </v>
      </c>
      <c r="R763" s="120">
        <f t="shared" si="447"/>
        <v>-0.63022410000000006</v>
      </c>
      <c r="S763" s="109">
        <f t="shared" si="448"/>
        <v>0</v>
      </c>
      <c r="T763" s="110">
        <f t="shared" si="449"/>
        <v>0</v>
      </c>
      <c r="U763" s="109">
        <f t="shared" si="429"/>
        <v>0</v>
      </c>
      <c r="V763" s="69" t="e">
        <f t="shared" si="450"/>
        <v>#DIV/0!</v>
      </c>
      <c r="W763" s="109" t="e">
        <f t="shared" si="430"/>
        <v>#DIV/0!</v>
      </c>
      <c r="X763" s="109" t="e">
        <f t="shared" si="431"/>
        <v>#DIV/0!</v>
      </c>
      <c r="Y763" s="109" t="e">
        <f t="shared" si="432"/>
        <v>#DIV/0!</v>
      </c>
      <c r="Z763" s="109" t="e">
        <f t="shared" si="433"/>
        <v>#DIV/0!</v>
      </c>
      <c r="AA763" s="235" t="str">
        <f>IF(D763&lt;'Input Data'!$V$4," ",IF(I763=0," ",IF(K763=0," ",IF(AX763=4,28,IF(AX763=3,28,IF(AX763=2,28,IF(AX763=1,28,IF(AB763&gt;43,43,AB763))))))))</f>
        <v xml:space="preserve"> </v>
      </c>
      <c r="AB763" s="111" t="e">
        <f t="shared" si="434"/>
        <v>#DIV/0!</v>
      </c>
      <c r="AC763" s="128" t="e">
        <f t="shared" si="451"/>
        <v>#DIV/0!</v>
      </c>
      <c r="AD763" s="81">
        <f t="shared" si="435"/>
        <v>-99</v>
      </c>
      <c r="AE763" s="128" t="str">
        <f>IF(D763&lt;'Input Data'!$V$4," ",IF(I763=0," ",IF(K763=0," ",5*(I763-S763))))</f>
        <v xml:space="preserve"> </v>
      </c>
      <c r="AF763" s="81">
        <f t="shared" si="452"/>
        <v>-0.99</v>
      </c>
      <c r="AG763" s="81">
        <f t="shared" si="436"/>
        <v>-99</v>
      </c>
      <c r="AH763" s="119" t="e">
        <f t="shared" si="453"/>
        <v>#DIV/0!</v>
      </c>
      <c r="AI763" s="130" t="e">
        <f t="shared" si="454"/>
        <v>#DIV/0!</v>
      </c>
      <c r="AJ763" s="119" t="e">
        <f t="shared" si="455"/>
        <v>#DIV/0!</v>
      </c>
      <c r="AK763" s="119">
        <f t="shared" si="456"/>
        <v>-99</v>
      </c>
      <c r="AL763" s="69" t="e">
        <f t="shared" si="457"/>
        <v>#DIV/0!</v>
      </c>
      <c r="AM763" s="114" t="e">
        <f t="shared" si="458"/>
        <v>#DIV/0!</v>
      </c>
      <c r="AN763" s="119" t="e">
        <f t="shared" si="459"/>
        <v>#DIV/0!</v>
      </c>
      <c r="AO763" s="119" t="e">
        <f t="shared" si="460"/>
        <v>#DIV/0!</v>
      </c>
      <c r="AP763" s="119" t="e">
        <f t="shared" si="461"/>
        <v>#DIV/0!</v>
      </c>
      <c r="AQ763" s="119" t="e">
        <f t="shared" si="462"/>
        <v>#DIV/0!</v>
      </c>
      <c r="AR763" s="119" t="e">
        <f t="shared" si="463"/>
        <v>#DIV/0!</v>
      </c>
      <c r="AS763" s="114" t="e">
        <f t="shared" si="464"/>
        <v>#DIV/0!</v>
      </c>
      <c r="AT763" s="114" t="e">
        <f t="shared" si="437"/>
        <v>#DIV/0!</v>
      </c>
      <c r="AU763" s="114" t="e">
        <f t="shared" si="465"/>
        <v>#DIV/0!</v>
      </c>
      <c r="AV763" s="114" t="e">
        <f t="shared" si="438"/>
        <v>#DIV/0!</v>
      </c>
      <c r="AW763" s="69" t="e">
        <f t="shared" si="466"/>
        <v>#DIV/0!</v>
      </c>
      <c r="AX763" s="69" t="e">
        <f t="shared" si="467"/>
        <v>#DIV/0!</v>
      </c>
    </row>
    <row r="764" spans="4:50" ht="15.75">
      <c r="D764" s="41">
        <f>'Input Data'!E777</f>
        <v>0</v>
      </c>
      <c r="E764" s="43">
        <f>'Input Data'!F777</f>
        <v>0</v>
      </c>
      <c r="F764" s="43">
        <f>'Input Data'!G777</f>
        <v>0</v>
      </c>
      <c r="G764" s="43">
        <f>'Input Data'!H777</f>
        <v>0</v>
      </c>
      <c r="H764" s="41">
        <f>('Input Data'!E777)/3.28084</f>
        <v>0</v>
      </c>
      <c r="I764" s="43">
        <f t="shared" si="439"/>
        <v>0</v>
      </c>
      <c r="J764" s="43">
        <f t="shared" si="440"/>
        <v>-99</v>
      </c>
      <c r="K764" s="43">
        <f t="shared" si="441"/>
        <v>0</v>
      </c>
      <c r="L764" s="43">
        <f t="shared" si="442"/>
        <v>-99</v>
      </c>
      <c r="M764" s="43">
        <f t="shared" si="443"/>
        <v>0</v>
      </c>
      <c r="N764" s="43">
        <f t="shared" si="444"/>
        <v>-99</v>
      </c>
      <c r="O764" s="43" t="e">
        <f t="shared" si="445"/>
        <v>#DIV/0!</v>
      </c>
      <c r="P764" s="108">
        <f t="shared" si="446"/>
        <v>-99</v>
      </c>
      <c r="Q764" s="128" t="str">
        <f>IF(D764&lt;'Input Data'!$V$4," ",IF(I764=0," ",IF(K764=0," ",12+1.5*LN(K764+0.1))))</f>
        <v xml:space="preserve"> </v>
      </c>
      <c r="R764" s="120">
        <f t="shared" si="447"/>
        <v>-0.63022410000000006</v>
      </c>
      <c r="S764" s="109">
        <f t="shared" si="448"/>
        <v>0</v>
      </c>
      <c r="T764" s="110">
        <f t="shared" si="449"/>
        <v>0</v>
      </c>
      <c r="U764" s="109">
        <f t="shared" si="429"/>
        <v>0</v>
      </c>
      <c r="V764" s="69" t="e">
        <f t="shared" si="450"/>
        <v>#DIV/0!</v>
      </c>
      <c r="W764" s="109" t="e">
        <f t="shared" si="430"/>
        <v>#DIV/0!</v>
      </c>
      <c r="X764" s="109" t="e">
        <f t="shared" si="431"/>
        <v>#DIV/0!</v>
      </c>
      <c r="Y764" s="109" t="e">
        <f t="shared" si="432"/>
        <v>#DIV/0!</v>
      </c>
      <c r="Z764" s="109" t="e">
        <f t="shared" si="433"/>
        <v>#DIV/0!</v>
      </c>
      <c r="AA764" s="235" t="str">
        <f>IF(D764&lt;'Input Data'!$V$4," ",IF(I764=0," ",IF(K764=0," ",IF(AX764=4,28,IF(AX764=3,28,IF(AX764=2,28,IF(AX764=1,28,IF(AB764&gt;43,43,AB764))))))))</f>
        <v xml:space="preserve"> </v>
      </c>
      <c r="AB764" s="111" t="e">
        <f t="shared" si="434"/>
        <v>#DIV/0!</v>
      </c>
      <c r="AC764" s="128" t="e">
        <f t="shared" si="451"/>
        <v>#DIV/0!</v>
      </c>
      <c r="AD764" s="81">
        <f t="shared" si="435"/>
        <v>-99</v>
      </c>
      <c r="AE764" s="128" t="str">
        <f>IF(D764&lt;'Input Data'!$V$4," ",IF(I764=0," ",IF(K764=0," ",5*(I764-S764))))</f>
        <v xml:space="preserve"> </v>
      </c>
      <c r="AF764" s="81">
        <f t="shared" si="452"/>
        <v>-0.99</v>
      </c>
      <c r="AG764" s="81">
        <f t="shared" si="436"/>
        <v>-99</v>
      </c>
      <c r="AH764" s="119" t="e">
        <f t="shared" si="453"/>
        <v>#DIV/0!</v>
      </c>
      <c r="AI764" s="130" t="e">
        <f t="shared" si="454"/>
        <v>#DIV/0!</v>
      </c>
      <c r="AJ764" s="119" t="e">
        <f t="shared" si="455"/>
        <v>#DIV/0!</v>
      </c>
      <c r="AK764" s="119">
        <f t="shared" si="456"/>
        <v>-99</v>
      </c>
      <c r="AL764" s="69" t="e">
        <f t="shared" si="457"/>
        <v>#DIV/0!</v>
      </c>
      <c r="AM764" s="114" t="e">
        <f t="shared" si="458"/>
        <v>#DIV/0!</v>
      </c>
      <c r="AN764" s="119" t="e">
        <f t="shared" si="459"/>
        <v>#DIV/0!</v>
      </c>
      <c r="AO764" s="119" t="e">
        <f t="shared" si="460"/>
        <v>#DIV/0!</v>
      </c>
      <c r="AP764" s="119" t="e">
        <f t="shared" si="461"/>
        <v>#DIV/0!</v>
      </c>
      <c r="AQ764" s="119" t="e">
        <f t="shared" si="462"/>
        <v>#DIV/0!</v>
      </c>
      <c r="AR764" s="119" t="e">
        <f t="shared" si="463"/>
        <v>#DIV/0!</v>
      </c>
      <c r="AS764" s="114" t="e">
        <f t="shared" si="464"/>
        <v>#DIV/0!</v>
      </c>
      <c r="AT764" s="114" t="e">
        <f t="shared" si="437"/>
        <v>#DIV/0!</v>
      </c>
      <c r="AU764" s="114" t="e">
        <f t="shared" si="465"/>
        <v>#DIV/0!</v>
      </c>
      <c r="AV764" s="114" t="e">
        <f t="shared" si="438"/>
        <v>#DIV/0!</v>
      </c>
      <c r="AW764" s="69" t="e">
        <f t="shared" si="466"/>
        <v>#DIV/0!</v>
      </c>
      <c r="AX764" s="69" t="e">
        <f t="shared" si="467"/>
        <v>#DIV/0!</v>
      </c>
    </row>
    <row r="765" spans="4:50" ht="15.75">
      <c r="D765" s="41">
        <f>'Input Data'!E778</f>
        <v>0</v>
      </c>
      <c r="E765" s="43">
        <f>'Input Data'!F778</f>
        <v>0</v>
      </c>
      <c r="F765" s="43">
        <f>'Input Data'!G778</f>
        <v>0</v>
      </c>
      <c r="G765" s="43">
        <f>'Input Data'!H778</f>
        <v>0</v>
      </c>
      <c r="H765" s="41">
        <f>('Input Data'!E778)/3.28084</f>
        <v>0</v>
      </c>
      <c r="I765" s="43">
        <f t="shared" si="439"/>
        <v>0</v>
      </c>
      <c r="J765" s="43">
        <f t="shared" si="440"/>
        <v>-99</v>
      </c>
      <c r="K765" s="43">
        <f t="shared" si="441"/>
        <v>0</v>
      </c>
      <c r="L765" s="43">
        <f t="shared" si="442"/>
        <v>-99</v>
      </c>
      <c r="M765" s="43">
        <f t="shared" si="443"/>
        <v>0</v>
      </c>
      <c r="N765" s="43">
        <f t="shared" si="444"/>
        <v>-99</v>
      </c>
      <c r="O765" s="43" t="e">
        <f t="shared" si="445"/>
        <v>#DIV/0!</v>
      </c>
      <c r="P765" s="108">
        <f t="shared" si="446"/>
        <v>-99</v>
      </c>
      <c r="Q765" s="128" t="str">
        <f>IF(D765&lt;'Input Data'!$V$4," ",IF(I765=0," ",IF(K765=0," ",12+1.5*LN(K765+0.1))))</f>
        <v xml:space="preserve"> </v>
      </c>
      <c r="R765" s="120">
        <f t="shared" si="447"/>
        <v>-0.63022410000000006</v>
      </c>
      <c r="S765" s="109">
        <f t="shared" si="448"/>
        <v>0</v>
      </c>
      <c r="T765" s="110">
        <f t="shared" si="449"/>
        <v>0</v>
      </c>
      <c r="U765" s="109">
        <f t="shared" si="429"/>
        <v>0</v>
      </c>
      <c r="V765" s="69" t="e">
        <f t="shared" si="450"/>
        <v>#DIV/0!</v>
      </c>
      <c r="W765" s="109" t="e">
        <f t="shared" si="430"/>
        <v>#DIV/0!</v>
      </c>
      <c r="X765" s="109" t="e">
        <f t="shared" si="431"/>
        <v>#DIV/0!</v>
      </c>
      <c r="Y765" s="109" t="e">
        <f t="shared" si="432"/>
        <v>#DIV/0!</v>
      </c>
      <c r="Z765" s="109" t="e">
        <f t="shared" si="433"/>
        <v>#DIV/0!</v>
      </c>
      <c r="AA765" s="235" t="str">
        <f>IF(D765&lt;'Input Data'!$V$4," ",IF(I765=0," ",IF(K765=0," ",IF(AX765=4,28,IF(AX765=3,28,IF(AX765=2,28,IF(AX765=1,28,IF(AB765&gt;43,43,AB765))))))))</f>
        <v xml:space="preserve"> </v>
      </c>
      <c r="AB765" s="111" t="e">
        <f t="shared" si="434"/>
        <v>#DIV/0!</v>
      </c>
      <c r="AC765" s="128" t="e">
        <f t="shared" si="451"/>
        <v>#DIV/0!</v>
      </c>
      <c r="AD765" s="81">
        <f t="shared" si="435"/>
        <v>-99</v>
      </c>
      <c r="AE765" s="128" t="str">
        <f>IF(D765&lt;'Input Data'!$V$4," ",IF(I765=0," ",IF(K765=0," ",5*(I765-S765))))</f>
        <v xml:space="preserve"> </v>
      </c>
      <c r="AF765" s="81">
        <f t="shared" si="452"/>
        <v>-0.99</v>
      </c>
      <c r="AG765" s="81">
        <f t="shared" si="436"/>
        <v>-99</v>
      </c>
      <c r="AH765" s="119" t="e">
        <f t="shared" si="453"/>
        <v>#DIV/0!</v>
      </c>
      <c r="AI765" s="130" t="e">
        <f t="shared" si="454"/>
        <v>#DIV/0!</v>
      </c>
      <c r="AJ765" s="119" t="e">
        <f t="shared" si="455"/>
        <v>#DIV/0!</v>
      </c>
      <c r="AK765" s="119">
        <f t="shared" si="456"/>
        <v>-99</v>
      </c>
      <c r="AL765" s="69" t="e">
        <f t="shared" si="457"/>
        <v>#DIV/0!</v>
      </c>
      <c r="AM765" s="114" t="e">
        <f t="shared" si="458"/>
        <v>#DIV/0!</v>
      </c>
      <c r="AN765" s="119" t="e">
        <f t="shared" si="459"/>
        <v>#DIV/0!</v>
      </c>
      <c r="AO765" s="119" t="e">
        <f t="shared" si="460"/>
        <v>#DIV/0!</v>
      </c>
      <c r="AP765" s="119" t="e">
        <f t="shared" si="461"/>
        <v>#DIV/0!</v>
      </c>
      <c r="AQ765" s="119" t="e">
        <f t="shared" si="462"/>
        <v>#DIV/0!</v>
      </c>
      <c r="AR765" s="119" t="e">
        <f t="shared" si="463"/>
        <v>#DIV/0!</v>
      </c>
      <c r="AS765" s="114" t="e">
        <f t="shared" si="464"/>
        <v>#DIV/0!</v>
      </c>
      <c r="AT765" s="114" t="e">
        <f t="shared" si="437"/>
        <v>#DIV/0!</v>
      </c>
      <c r="AU765" s="114" t="e">
        <f t="shared" si="465"/>
        <v>#DIV/0!</v>
      </c>
      <c r="AV765" s="114" t="e">
        <f t="shared" si="438"/>
        <v>#DIV/0!</v>
      </c>
      <c r="AW765" s="69" t="e">
        <f t="shared" si="466"/>
        <v>#DIV/0!</v>
      </c>
      <c r="AX765" s="69" t="e">
        <f t="shared" si="467"/>
        <v>#DIV/0!</v>
      </c>
    </row>
    <row r="766" spans="4:50" ht="15.75">
      <c r="D766" s="41">
        <f>'Input Data'!E779</f>
        <v>0</v>
      </c>
      <c r="E766" s="43">
        <f>'Input Data'!F779</f>
        <v>0</v>
      </c>
      <c r="F766" s="43">
        <f>'Input Data'!G779</f>
        <v>0</v>
      </c>
      <c r="G766" s="43">
        <f>'Input Data'!H779</f>
        <v>0</v>
      </c>
      <c r="H766" s="41">
        <f>('Input Data'!E779)/3.28084</f>
        <v>0</v>
      </c>
      <c r="I766" s="43">
        <f t="shared" si="439"/>
        <v>0</v>
      </c>
      <c r="J766" s="43">
        <f t="shared" si="440"/>
        <v>-99</v>
      </c>
      <c r="K766" s="43">
        <f t="shared" si="441"/>
        <v>0</v>
      </c>
      <c r="L766" s="43">
        <f t="shared" si="442"/>
        <v>-99</v>
      </c>
      <c r="M766" s="43">
        <f t="shared" si="443"/>
        <v>0</v>
      </c>
      <c r="N766" s="43">
        <f t="shared" si="444"/>
        <v>-99</v>
      </c>
      <c r="O766" s="43" t="e">
        <f t="shared" si="445"/>
        <v>#DIV/0!</v>
      </c>
      <c r="P766" s="108">
        <f t="shared" si="446"/>
        <v>-99</v>
      </c>
      <c r="Q766" s="128" t="str">
        <f>IF(D766&lt;'Input Data'!$V$4," ",IF(I766=0," ",IF(K766=0," ",12+1.5*LN(K766+0.1))))</f>
        <v xml:space="preserve"> </v>
      </c>
      <c r="R766" s="120">
        <f t="shared" si="447"/>
        <v>-0.63022410000000006</v>
      </c>
      <c r="S766" s="109">
        <f t="shared" si="448"/>
        <v>0</v>
      </c>
      <c r="T766" s="110">
        <f t="shared" si="449"/>
        <v>0</v>
      </c>
      <c r="U766" s="109">
        <f t="shared" si="429"/>
        <v>0</v>
      </c>
      <c r="V766" s="69" t="e">
        <f t="shared" si="450"/>
        <v>#DIV/0!</v>
      </c>
      <c r="W766" s="109" t="e">
        <f t="shared" si="430"/>
        <v>#DIV/0!</v>
      </c>
      <c r="X766" s="109" t="e">
        <f t="shared" si="431"/>
        <v>#DIV/0!</v>
      </c>
      <c r="Y766" s="109" t="e">
        <f t="shared" si="432"/>
        <v>#DIV/0!</v>
      </c>
      <c r="Z766" s="109" t="e">
        <f t="shared" si="433"/>
        <v>#DIV/0!</v>
      </c>
      <c r="AA766" s="235" t="str">
        <f>IF(D766&lt;'Input Data'!$V$4," ",IF(I766=0," ",IF(K766=0," ",IF(AX766=4,28,IF(AX766=3,28,IF(AX766=2,28,IF(AX766=1,28,IF(AB766&gt;43,43,AB766))))))))</f>
        <v xml:space="preserve"> </v>
      </c>
      <c r="AB766" s="111" t="e">
        <f t="shared" si="434"/>
        <v>#DIV/0!</v>
      </c>
      <c r="AC766" s="128" t="e">
        <f t="shared" si="451"/>
        <v>#DIV/0!</v>
      </c>
      <c r="AD766" s="81">
        <f t="shared" si="435"/>
        <v>-99</v>
      </c>
      <c r="AE766" s="128" t="str">
        <f>IF(D766&lt;'Input Data'!$V$4," ",IF(I766=0," ",IF(K766=0," ",5*(I766-S766))))</f>
        <v xml:space="preserve"> </v>
      </c>
      <c r="AF766" s="81">
        <f t="shared" si="452"/>
        <v>-0.99</v>
      </c>
      <c r="AG766" s="81">
        <f t="shared" si="436"/>
        <v>-99</v>
      </c>
      <c r="AH766" s="119" t="e">
        <f t="shared" si="453"/>
        <v>#DIV/0!</v>
      </c>
      <c r="AI766" s="130" t="e">
        <f t="shared" si="454"/>
        <v>#DIV/0!</v>
      </c>
      <c r="AJ766" s="119" t="e">
        <f t="shared" si="455"/>
        <v>#DIV/0!</v>
      </c>
      <c r="AK766" s="119">
        <f t="shared" si="456"/>
        <v>-99</v>
      </c>
      <c r="AL766" s="69" t="e">
        <f t="shared" si="457"/>
        <v>#DIV/0!</v>
      </c>
      <c r="AM766" s="114" t="e">
        <f t="shared" si="458"/>
        <v>#DIV/0!</v>
      </c>
      <c r="AN766" s="119" t="e">
        <f t="shared" si="459"/>
        <v>#DIV/0!</v>
      </c>
      <c r="AO766" s="119" t="e">
        <f t="shared" si="460"/>
        <v>#DIV/0!</v>
      </c>
      <c r="AP766" s="119" t="e">
        <f t="shared" si="461"/>
        <v>#DIV/0!</v>
      </c>
      <c r="AQ766" s="119" t="e">
        <f t="shared" si="462"/>
        <v>#DIV/0!</v>
      </c>
      <c r="AR766" s="119" t="e">
        <f t="shared" si="463"/>
        <v>#DIV/0!</v>
      </c>
      <c r="AS766" s="114" t="e">
        <f t="shared" si="464"/>
        <v>#DIV/0!</v>
      </c>
      <c r="AT766" s="114" t="e">
        <f t="shared" si="437"/>
        <v>#DIV/0!</v>
      </c>
      <c r="AU766" s="114" t="e">
        <f t="shared" si="465"/>
        <v>#DIV/0!</v>
      </c>
      <c r="AV766" s="114" t="e">
        <f t="shared" si="438"/>
        <v>#DIV/0!</v>
      </c>
      <c r="AW766" s="69" t="e">
        <f t="shared" si="466"/>
        <v>#DIV/0!</v>
      </c>
      <c r="AX766" s="69" t="e">
        <f t="shared" si="467"/>
        <v>#DIV/0!</v>
      </c>
    </row>
    <row r="767" spans="4:50" ht="15.75">
      <c r="D767" s="41">
        <f>'Input Data'!E780</f>
        <v>0</v>
      </c>
      <c r="E767" s="43">
        <f>'Input Data'!F780</f>
        <v>0</v>
      </c>
      <c r="F767" s="43">
        <f>'Input Data'!G780</f>
        <v>0</v>
      </c>
      <c r="G767" s="43">
        <f>'Input Data'!H780</f>
        <v>0</v>
      </c>
      <c r="H767" s="41">
        <f>('Input Data'!E780)/3.28084</f>
        <v>0</v>
      </c>
      <c r="I767" s="43">
        <f t="shared" si="439"/>
        <v>0</v>
      </c>
      <c r="J767" s="43">
        <f t="shared" si="440"/>
        <v>-99</v>
      </c>
      <c r="K767" s="43">
        <f t="shared" si="441"/>
        <v>0</v>
      </c>
      <c r="L767" s="43">
        <f t="shared" si="442"/>
        <v>-99</v>
      </c>
      <c r="M767" s="43">
        <f t="shared" si="443"/>
        <v>0</v>
      </c>
      <c r="N767" s="43">
        <f t="shared" si="444"/>
        <v>-99</v>
      </c>
      <c r="O767" s="43" t="e">
        <f t="shared" si="445"/>
        <v>#DIV/0!</v>
      </c>
      <c r="P767" s="108">
        <f t="shared" si="446"/>
        <v>-99</v>
      </c>
      <c r="Q767" s="128" t="str">
        <f>IF(D767&lt;'Input Data'!$V$4," ",IF(I767=0," ",IF(K767=0," ",12+1.5*LN(K767+0.1))))</f>
        <v xml:space="preserve"> </v>
      </c>
      <c r="R767" s="120">
        <f t="shared" si="447"/>
        <v>-0.63022410000000006</v>
      </c>
      <c r="S767" s="109">
        <f t="shared" si="448"/>
        <v>0</v>
      </c>
      <c r="T767" s="110">
        <f t="shared" si="449"/>
        <v>0</v>
      </c>
      <c r="U767" s="109">
        <f t="shared" si="429"/>
        <v>0</v>
      </c>
      <c r="V767" s="69" t="e">
        <f t="shared" si="450"/>
        <v>#DIV/0!</v>
      </c>
      <c r="W767" s="109" t="e">
        <f t="shared" si="430"/>
        <v>#DIV/0!</v>
      </c>
      <c r="X767" s="109" t="e">
        <f t="shared" si="431"/>
        <v>#DIV/0!</v>
      </c>
      <c r="Y767" s="109" t="e">
        <f t="shared" si="432"/>
        <v>#DIV/0!</v>
      </c>
      <c r="Z767" s="109" t="e">
        <f t="shared" si="433"/>
        <v>#DIV/0!</v>
      </c>
      <c r="AA767" s="235" t="str">
        <f>IF(D767&lt;'Input Data'!$V$4," ",IF(I767=0," ",IF(K767=0," ",IF(AX767=4,28,IF(AX767=3,28,IF(AX767=2,28,IF(AX767=1,28,IF(AB767&gt;43,43,AB767))))))))</f>
        <v xml:space="preserve"> </v>
      </c>
      <c r="AB767" s="111" t="e">
        <f t="shared" si="434"/>
        <v>#DIV/0!</v>
      </c>
      <c r="AC767" s="128" t="e">
        <f t="shared" si="451"/>
        <v>#DIV/0!</v>
      </c>
      <c r="AD767" s="81">
        <f t="shared" si="435"/>
        <v>-99</v>
      </c>
      <c r="AE767" s="128" t="str">
        <f>IF(D767&lt;'Input Data'!$V$4," ",IF(I767=0," ",IF(K767=0," ",5*(I767-S767))))</f>
        <v xml:space="preserve"> </v>
      </c>
      <c r="AF767" s="81">
        <f t="shared" si="452"/>
        <v>-0.99</v>
      </c>
      <c r="AG767" s="81">
        <f t="shared" si="436"/>
        <v>-99</v>
      </c>
      <c r="AH767" s="119" t="e">
        <f t="shared" si="453"/>
        <v>#DIV/0!</v>
      </c>
      <c r="AI767" s="130" t="e">
        <f t="shared" si="454"/>
        <v>#DIV/0!</v>
      </c>
      <c r="AJ767" s="119" t="e">
        <f t="shared" si="455"/>
        <v>#DIV/0!</v>
      </c>
      <c r="AK767" s="119">
        <f t="shared" si="456"/>
        <v>-99</v>
      </c>
      <c r="AL767" s="69" t="e">
        <f t="shared" si="457"/>
        <v>#DIV/0!</v>
      </c>
      <c r="AM767" s="114" t="e">
        <f t="shared" si="458"/>
        <v>#DIV/0!</v>
      </c>
      <c r="AN767" s="119" t="e">
        <f t="shared" si="459"/>
        <v>#DIV/0!</v>
      </c>
      <c r="AO767" s="119" t="e">
        <f t="shared" si="460"/>
        <v>#DIV/0!</v>
      </c>
      <c r="AP767" s="119" t="e">
        <f t="shared" si="461"/>
        <v>#DIV/0!</v>
      </c>
      <c r="AQ767" s="119" t="e">
        <f t="shared" si="462"/>
        <v>#DIV/0!</v>
      </c>
      <c r="AR767" s="119" t="e">
        <f t="shared" si="463"/>
        <v>#DIV/0!</v>
      </c>
      <c r="AS767" s="114" t="e">
        <f t="shared" si="464"/>
        <v>#DIV/0!</v>
      </c>
      <c r="AT767" s="114" t="e">
        <f t="shared" si="437"/>
        <v>#DIV/0!</v>
      </c>
      <c r="AU767" s="114" t="e">
        <f t="shared" si="465"/>
        <v>#DIV/0!</v>
      </c>
      <c r="AV767" s="114" t="e">
        <f t="shared" si="438"/>
        <v>#DIV/0!</v>
      </c>
      <c r="AW767" s="69" t="e">
        <f t="shared" si="466"/>
        <v>#DIV/0!</v>
      </c>
      <c r="AX767" s="69" t="e">
        <f t="shared" si="467"/>
        <v>#DIV/0!</v>
      </c>
    </row>
    <row r="768" spans="4:50" ht="15.75">
      <c r="D768" s="41">
        <f>'Input Data'!E781</f>
        <v>0</v>
      </c>
      <c r="E768" s="43">
        <f>'Input Data'!F781</f>
        <v>0</v>
      </c>
      <c r="F768" s="43">
        <f>'Input Data'!G781</f>
        <v>0</v>
      </c>
      <c r="G768" s="43">
        <f>'Input Data'!H781</f>
        <v>0</v>
      </c>
      <c r="H768" s="41">
        <f>('Input Data'!E781)/3.28084</f>
        <v>0</v>
      </c>
      <c r="I768" s="43">
        <f t="shared" si="439"/>
        <v>0</v>
      </c>
      <c r="J768" s="43">
        <f t="shared" si="440"/>
        <v>-99</v>
      </c>
      <c r="K768" s="43">
        <f t="shared" si="441"/>
        <v>0</v>
      </c>
      <c r="L768" s="43">
        <f t="shared" si="442"/>
        <v>-99</v>
      </c>
      <c r="M768" s="43">
        <f t="shared" si="443"/>
        <v>0</v>
      </c>
      <c r="N768" s="43">
        <f t="shared" si="444"/>
        <v>-99</v>
      </c>
      <c r="O768" s="43" t="e">
        <f t="shared" si="445"/>
        <v>#DIV/0!</v>
      </c>
      <c r="P768" s="108">
        <f t="shared" si="446"/>
        <v>-99</v>
      </c>
      <c r="Q768" s="128" t="str">
        <f>IF(D768&lt;'Input Data'!$V$4," ",IF(I768=0," ",IF(K768=0," ",12+1.5*LN(K768+0.1))))</f>
        <v xml:space="preserve"> </v>
      </c>
      <c r="R768" s="120">
        <f t="shared" si="447"/>
        <v>-0.63022410000000006</v>
      </c>
      <c r="S768" s="109">
        <f t="shared" si="448"/>
        <v>0</v>
      </c>
      <c r="T768" s="110">
        <f t="shared" si="449"/>
        <v>0</v>
      </c>
      <c r="U768" s="109">
        <f t="shared" si="429"/>
        <v>0</v>
      </c>
      <c r="V768" s="69" t="e">
        <f t="shared" si="450"/>
        <v>#DIV/0!</v>
      </c>
      <c r="W768" s="109" t="e">
        <f t="shared" si="430"/>
        <v>#DIV/0!</v>
      </c>
      <c r="X768" s="109" t="e">
        <f t="shared" si="431"/>
        <v>#DIV/0!</v>
      </c>
      <c r="Y768" s="109" t="e">
        <f t="shared" si="432"/>
        <v>#DIV/0!</v>
      </c>
      <c r="Z768" s="109" t="e">
        <f t="shared" si="433"/>
        <v>#DIV/0!</v>
      </c>
      <c r="AA768" s="235" t="str">
        <f>IF(D768&lt;'Input Data'!$V$4," ",IF(I768=0," ",IF(K768=0," ",IF(AX768=4,28,IF(AX768=3,28,IF(AX768=2,28,IF(AX768=1,28,IF(AB768&gt;43,43,AB768))))))))</f>
        <v xml:space="preserve"> </v>
      </c>
      <c r="AB768" s="111" t="e">
        <f t="shared" si="434"/>
        <v>#DIV/0!</v>
      </c>
      <c r="AC768" s="128" t="e">
        <f t="shared" si="451"/>
        <v>#DIV/0!</v>
      </c>
      <c r="AD768" s="81">
        <f t="shared" si="435"/>
        <v>-99</v>
      </c>
      <c r="AE768" s="128" t="str">
        <f>IF(D768&lt;'Input Data'!$V$4," ",IF(I768=0," ",IF(K768=0," ",5*(I768-S768))))</f>
        <v xml:space="preserve"> </v>
      </c>
      <c r="AF768" s="81">
        <f t="shared" si="452"/>
        <v>-0.99</v>
      </c>
      <c r="AG768" s="81">
        <f t="shared" si="436"/>
        <v>-99</v>
      </c>
      <c r="AH768" s="119" t="e">
        <f t="shared" si="453"/>
        <v>#DIV/0!</v>
      </c>
      <c r="AI768" s="130" t="e">
        <f t="shared" si="454"/>
        <v>#DIV/0!</v>
      </c>
      <c r="AJ768" s="119" t="e">
        <f t="shared" si="455"/>
        <v>#DIV/0!</v>
      </c>
      <c r="AK768" s="119">
        <f t="shared" si="456"/>
        <v>-99</v>
      </c>
      <c r="AL768" s="69" t="e">
        <f t="shared" si="457"/>
        <v>#DIV/0!</v>
      </c>
      <c r="AM768" s="114" t="e">
        <f t="shared" si="458"/>
        <v>#DIV/0!</v>
      </c>
      <c r="AN768" s="119" t="e">
        <f t="shared" si="459"/>
        <v>#DIV/0!</v>
      </c>
      <c r="AO768" s="119" t="e">
        <f t="shared" si="460"/>
        <v>#DIV/0!</v>
      </c>
      <c r="AP768" s="119" t="e">
        <f t="shared" si="461"/>
        <v>#DIV/0!</v>
      </c>
      <c r="AQ768" s="119" t="e">
        <f t="shared" si="462"/>
        <v>#DIV/0!</v>
      </c>
      <c r="AR768" s="119" t="e">
        <f t="shared" si="463"/>
        <v>#DIV/0!</v>
      </c>
      <c r="AS768" s="114" t="e">
        <f t="shared" si="464"/>
        <v>#DIV/0!</v>
      </c>
      <c r="AT768" s="114" t="e">
        <f t="shared" si="437"/>
        <v>#DIV/0!</v>
      </c>
      <c r="AU768" s="114" t="e">
        <f t="shared" si="465"/>
        <v>#DIV/0!</v>
      </c>
      <c r="AV768" s="114" t="e">
        <f t="shared" si="438"/>
        <v>#DIV/0!</v>
      </c>
      <c r="AW768" s="69" t="e">
        <f t="shared" si="466"/>
        <v>#DIV/0!</v>
      </c>
      <c r="AX768" s="69" t="e">
        <f t="shared" si="467"/>
        <v>#DIV/0!</v>
      </c>
    </row>
    <row r="769" spans="4:50" ht="15.75">
      <c r="D769" s="41">
        <f>'Input Data'!E782</f>
        <v>0</v>
      </c>
      <c r="E769" s="43">
        <f>'Input Data'!F782</f>
        <v>0</v>
      </c>
      <c r="F769" s="43">
        <f>'Input Data'!G782</f>
        <v>0</v>
      </c>
      <c r="G769" s="43">
        <f>'Input Data'!H782</f>
        <v>0</v>
      </c>
      <c r="H769" s="41">
        <f>('Input Data'!E782)/3.28084</f>
        <v>0</v>
      </c>
      <c r="I769" s="43">
        <f t="shared" si="439"/>
        <v>0</v>
      </c>
      <c r="J769" s="43">
        <f t="shared" si="440"/>
        <v>-99</v>
      </c>
      <c r="K769" s="43">
        <f t="shared" si="441"/>
        <v>0</v>
      </c>
      <c r="L769" s="43">
        <f t="shared" si="442"/>
        <v>-99</v>
      </c>
      <c r="M769" s="43">
        <f t="shared" si="443"/>
        <v>0</v>
      </c>
      <c r="N769" s="43">
        <f t="shared" si="444"/>
        <v>-99</v>
      </c>
      <c r="O769" s="43" t="e">
        <f t="shared" si="445"/>
        <v>#DIV/0!</v>
      </c>
      <c r="P769" s="108">
        <f t="shared" si="446"/>
        <v>-99</v>
      </c>
      <c r="Q769" s="128" t="str">
        <f>IF(D769&lt;'Input Data'!$V$4," ",IF(I769=0," ",IF(K769=0," ",12+1.5*LN(K769+0.1))))</f>
        <v xml:space="preserve"> </v>
      </c>
      <c r="R769" s="120">
        <f t="shared" si="447"/>
        <v>-0.63022410000000006</v>
      </c>
      <c r="S769" s="109">
        <f t="shared" si="448"/>
        <v>0</v>
      </c>
      <c r="T769" s="110">
        <f t="shared" si="449"/>
        <v>0</v>
      </c>
      <c r="U769" s="109">
        <f t="shared" si="429"/>
        <v>0</v>
      </c>
      <c r="V769" s="69" t="e">
        <f t="shared" si="450"/>
        <v>#DIV/0!</v>
      </c>
      <c r="W769" s="109" t="e">
        <f t="shared" si="430"/>
        <v>#DIV/0!</v>
      </c>
      <c r="X769" s="109" t="e">
        <f t="shared" si="431"/>
        <v>#DIV/0!</v>
      </c>
      <c r="Y769" s="109" t="e">
        <f t="shared" si="432"/>
        <v>#DIV/0!</v>
      </c>
      <c r="Z769" s="109" t="e">
        <f t="shared" si="433"/>
        <v>#DIV/0!</v>
      </c>
      <c r="AA769" s="235" t="str">
        <f>IF(D769&lt;'Input Data'!$V$4," ",IF(I769=0," ",IF(K769=0," ",IF(AX769=4,28,IF(AX769=3,28,IF(AX769=2,28,IF(AX769=1,28,IF(AB769&gt;43,43,AB769))))))))</f>
        <v xml:space="preserve"> </v>
      </c>
      <c r="AB769" s="111" t="e">
        <f t="shared" si="434"/>
        <v>#DIV/0!</v>
      </c>
      <c r="AC769" s="128" t="e">
        <f t="shared" si="451"/>
        <v>#DIV/0!</v>
      </c>
      <c r="AD769" s="81">
        <f t="shared" si="435"/>
        <v>-99</v>
      </c>
      <c r="AE769" s="128" t="str">
        <f>IF(D769&lt;'Input Data'!$V$4," ",IF(I769=0," ",IF(K769=0," ",5*(I769-S769))))</f>
        <v xml:space="preserve"> </v>
      </c>
      <c r="AF769" s="81">
        <f t="shared" si="452"/>
        <v>-0.99</v>
      </c>
      <c r="AG769" s="81">
        <f t="shared" si="436"/>
        <v>-99</v>
      </c>
      <c r="AH769" s="119" t="e">
        <f t="shared" si="453"/>
        <v>#DIV/0!</v>
      </c>
      <c r="AI769" s="130" t="e">
        <f t="shared" si="454"/>
        <v>#DIV/0!</v>
      </c>
      <c r="AJ769" s="119" t="e">
        <f t="shared" si="455"/>
        <v>#DIV/0!</v>
      </c>
      <c r="AK769" s="119">
        <f t="shared" si="456"/>
        <v>-99</v>
      </c>
      <c r="AL769" s="69" t="e">
        <f t="shared" si="457"/>
        <v>#DIV/0!</v>
      </c>
      <c r="AM769" s="114" t="e">
        <f t="shared" si="458"/>
        <v>#DIV/0!</v>
      </c>
      <c r="AN769" s="119" t="e">
        <f t="shared" si="459"/>
        <v>#DIV/0!</v>
      </c>
      <c r="AO769" s="119" t="e">
        <f t="shared" si="460"/>
        <v>#DIV/0!</v>
      </c>
      <c r="AP769" s="119" t="e">
        <f t="shared" si="461"/>
        <v>#DIV/0!</v>
      </c>
      <c r="AQ769" s="119" t="e">
        <f t="shared" si="462"/>
        <v>#DIV/0!</v>
      </c>
      <c r="AR769" s="119" t="e">
        <f t="shared" si="463"/>
        <v>#DIV/0!</v>
      </c>
      <c r="AS769" s="114" t="e">
        <f t="shared" si="464"/>
        <v>#DIV/0!</v>
      </c>
      <c r="AT769" s="114" t="e">
        <f t="shared" si="437"/>
        <v>#DIV/0!</v>
      </c>
      <c r="AU769" s="114" t="e">
        <f t="shared" si="465"/>
        <v>#DIV/0!</v>
      </c>
      <c r="AV769" s="114" t="e">
        <f t="shared" si="438"/>
        <v>#DIV/0!</v>
      </c>
      <c r="AW769" s="69" t="e">
        <f t="shared" si="466"/>
        <v>#DIV/0!</v>
      </c>
      <c r="AX769" s="69" t="e">
        <f t="shared" si="467"/>
        <v>#DIV/0!</v>
      </c>
    </row>
    <row r="770" spans="4:50" ht="15.75">
      <c r="D770" s="41">
        <f>'Input Data'!E783</f>
        <v>0</v>
      </c>
      <c r="E770" s="43">
        <f>'Input Data'!F783</f>
        <v>0</v>
      </c>
      <c r="F770" s="43">
        <f>'Input Data'!G783</f>
        <v>0</v>
      </c>
      <c r="G770" s="43">
        <f>'Input Data'!H783</f>
        <v>0</v>
      </c>
      <c r="H770" s="41">
        <f>('Input Data'!E783)/3.28084</f>
        <v>0</v>
      </c>
      <c r="I770" s="43">
        <f t="shared" si="439"/>
        <v>0</v>
      </c>
      <c r="J770" s="43">
        <f t="shared" si="440"/>
        <v>-99</v>
      </c>
      <c r="K770" s="43">
        <f t="shared" si="441"/>
        <v>0</v>
      </c>
      <c r="L770" s="43">
        <f t="shared" si="442"/>
        <v>-99</v>
      </c>
      <c r="M770" s="43">
        <f t="shared" si="443"/>
        <v>0</v>
      </c>
      <c r="N770" s="43">
        <f t="shared" si="444"/>
        <v>-99</v>
      </c>
      <c r="O770" s="43" t="e">
        <f t="shared" si="445"/>
        <v>#DIV/0!</v>
      </c>
      <c r="P770" s="108">
        <f t="shared" si="446"/>
        <v>-99</v>
      </c>
      <c r="Q770" s="128" t="str">
        <f>IF(D770&lt;'Input Data'!$V$4," ",IF(I770=0," ",IF(K770=0," ",12+1.5*LN(K770+0.1))))</f>
        <v xml:space="preserve"> </v>
      </c>
      <c r="R770" s="120">
        <f t="shared" si="447"/>
        <v>-0.63022410000000006</v>
      </c>
      <c r="S770" s="109">
        <f t="shared" si="448"/>
        <v>0</v>
      </c>
      <c r="T770" s="110">
        <f t="shared" si="449"/>
        <v>0</v>
      </c>
      <c r="U770" s="109">
        <f t="shared" si="429"/>
        <v>0</v>
      </c>
      <c r="V770" s="69" t="e">
        <f t="shared" si="450"/>
        <v>#DIV/0!</v>
      </c>
      <c r="W770" s="109" t="e">
        <f t="shared" si="430"/>
        <v>#DIV/0!</v>
      </c>
      <c r="X770" s="109" t="e">
        <f t="shared" si="431"/>
        <v>#DIV/0!</v>
      </c>
      <c r="Y770" s="109" t="e">
        <f t="shared" si="432"/>
        <v>#DIV/0!</v>
      </c>
      <c r="Z770" s="109" t="e">
        <f t="shared" si="433"/>
        <v>#DIV/0!</v>
      </c>
      <c r="AA770" s="235" t="str">
        <f>IF(D770&lt;'Input Data'!$V$4," ",IF(I770=0," ",IF(K770=0," ",IF(AX770=4,28,IF(AX770=3,28,IF(AX770=2,28,IF(AX770=1,28,IF(AB770&gt;43,43,AB770))))))))</f>
        <v xml:space="preserve"> </v>
      </c>
      <c r="AB770" s="111" t="e">
        <f t="shared" si="434"/>
        <v>#DIV/0!</v>
      </c>
      <c r="AC770" s="128" t="e">
        <f t="shared" si="451"/>
        <v>#DIV/0!</v>
      </c>
      <c r="AD770" s="81">
        <f t="shared" si="435"/>
        <v>-99</v>
      </c>
      <c r="AE770" s="128" t="str">
        <f>IF(D770&lt;'Input Data'!$V$4," ",IF(I770=0," ",IF(K770=0," ",5*(I770-S770))))</f>
        <v xml:space="preserve"> </v>
      </c>
      <c r="AF770" s="81">
        <f t="shared" si="452"/>
        <v>-0.99</v>
      </c>
      <c r="AG770" s="81">
        <f t="shared" si="436"/>
        <v>-99</v>
      </c>
      <c r="AH770" s="119" t="e">
        <f t="shared" si="453"/>
        <v>#DIV/0!</v>
      </c>
      <c r="AI770" s="130" t="e">
        <f t="shared" si="454"/>
        <v>#DIV/0!</v>
      </c>
      <c r="AJ770" s="119" t="e">
        <f t="shared" si="455"/>
        <v>#DIV/0!</v>
      </c>
      <c r="AK770" s="119">
        <f t="shared" si="456"/>
        <v>-99</v>
      </c>
      <c r="AL770" s="69" t="e">
        <f t="shared" si="457"/>
        <v>#DIV/0!</v>
      </c>
      <c r="AM770" s="114" t="e">
        <f t="shared" si="458"/>
        <v>#DIV/0!</v>
      </c>
      <c r="AN770" s="119" t="e">
        <f t="shared" si="459"/>
        <v>#DIV/0!</v>
      </c>
      <c r="AO770" s="119" t="e">
        <f t="shared" si="460"/>
        <v>#DIV/0!</v>
      </c>
      <c r="AP770" s="119" t="e">
        <f t="shared" si="461"/>
        <v>#DIV/0!</v>
      </c>
      <c r="AQ770" s="119" t="e">
        <f t="shared" si="462"/>
        <v>#DIV/0!</v>
      </c>
      <c r="AR770" s="119" t="e">
        <f t="shared" si="463"/>
        <v>#DIV/0!</v>
      </c>
      <c r="AS770" s="114" t="e">
        <f t="shared" si="464"/>
        <v>#DIV/0!</v>
      </c>
      <c r="AT770" s="114" t="e">
        <f t="shared" si="437"/>
        <v>#DIV/0!</v>
      </c>
      <c r="AU770" s="114" t="e">
        <f t="shared" si="465"/>
        <v>#DIV/0!</v>
      </c>
      <c r="AV770" s="114" t="e">
        <f t="shared" si="438"/>
        <v>#DIV/0!</v>
      </c>
      <c r="AW770" s="69" t="e">
        <f t="shared" si="466"/>
        <v>#DIV/0!</v>
      </c>
      <c r="AX770" s="69" t="e">
        <f t="shared" si="467"/>
        <v>#DIV/0!</v>
      </c>
    </row>
    <row r="771" spans="4:50" ht="15.75">
      <c r="D771" s="41">
        <f>'Input Data'!E784</f>
        <v>0</v>
      </c>
      <c r="E771" s="43">
        <f>'Input Data'!F784</f>
        <v>0</v>
      </c>
      <c r="F771" s="43">
        <f>'Input Data'!G784</f>
        <v>0</v>
      </c>
      <c r="G771" s="43">
        <f>'Input Data'!H784</f>
        <v>0</v>
      </c>
      <c r="H771" s="41">
        <f>('Input Data'!E784)/3.28084</f>
        <v>0</v>
      </c>
      <c r="I771" s="43">
        <f t="shared" si="439"/>
        <v>0</v>
      </c>
      <c r="J771" s="43">
        <f t="shared" si="440"/>
        <v>-99</v>
      </c>
      <c r="K771" s="43">
        <f t="shared" si="441"/>
        <v>0</v>
      </c>
      <c r="L771" s="43">
        <f t="shared" si="442"/>
        <v>-99</v>
      </c>
      <c r="M771" s="43">
        <f t="shared" si="443"/>
        <v>0</v>
      </c>
      <c r="N771" s="43">
        <f t="shared" si="444"/>
        <v>-99</v>
      </c>
      <c r="O771" s="43" t="e">
        <f t="shared" si="445"/>
        <v>#DIV/0!</v>
      </c>
      <c r="P771" s="108">
        <f t="shared" si="446"/>
        <v>-99</v>
      </c>
      <c r="Q771" s="128" t="str">
        <f>IF(D771&lt;'Input Data'!$V$4," ",IF(I771=0," ",IF(K771=0," ",12+1.5*LN(K771+0.1))))</f>
        <v xml:space="preserve"> </v>
      </c>
      <c r="R771" s="120">
        <f t="shared" si="447"/>
        <v>-0.63022410000000006</v>
      </c>
      <c r="S771" s="109">
        <f t="shared" si="448"/>
        <v>0</v>
      </c>
      <c r="T771" s="110">
        <f t="shared" si="449"/>
        <v>0</v>
      </c>
      <c r="U771" s="109">
        <f t="shared" si="429"/>
        <v>0</v>
      </c>
      <c r="V771" s="69" t="e">
        <f t="shared" si="450"/>
        <v>#DIV/0!</v>
      </c>
      <c r="W771" s="109" t="e">
        <f t="shared" si="430"/>
        <v>#DIV/0!</v>
      </c>
      <c r="X771" s="109" t="e">
        <f t="shared" si="431"/>
        <v>#DIV/0!</v>
      </c>
      <c r="Y771" s="109" t="e">
        <f t="shared" si="432"/>
        <v>#DIV/0!</v>
      </c>
      <c r="Z771" s="109" t="e">
        <f t="shared" si="433"/>
        <v>#DIV/0!</v>
      </c>
      <c r="AA771" s="235" t="str">
        <f>IF(D771&lt;'Input Data'!$V$4," ",IF(I771=0," ",IF(K771=0," ",IF(AX771=4,28,IF(AX771=3,28,IF(AX771=2,28,IF(AX771=1,28,IF(AB771&gt;43,43,AB771))))))))</f>
        <v xml:space="preserve"> </v>
      </c>
      <c r="AB771" s="111" t="e">
        <f t="shared" si="434"/>
        <v>#DIV/0!</v>
      </c>
      <c r="AC771" s="128" t="e">
        <f t="shared" si="451"/>
        <v>#DIV/0!</v>
      </c>
      <c r="AD771" s="81">
        <f t="shared" si="435"/>
        <v>-99</v>
      </c>
      <c r="AE771" s="128" t="str">
        <f>IF(D771&lt;'Input Data'!$V$4," ",IF(I771=0," ",IF(K771=0," ",5*(I771-S771))))</f>
        <v xml:space="preserve"> </v>
      </c>
      <c r="AF771" s="81">
        <f t="shared" si="452"/>
        <v>-0.99</v>
      </c>
      <c r="AG771" s="81">
        <f t="shared" si="436"/>
        <v>-99</v>
      </c>
      <c r="AH771" s="119" t="e">
        <f t="shared" si="453"/>
        <v>#DIV/0!</v>
      </c>
      <c r="AI771" s="130" t="e">
        <f t="shared" si="454"/>
        <v>#DIV/0!</v>
      </c>
      <c r="AJ771" s="119" t="e">
        <f t="shared" si="455"/>
        <v>#DIV/0!</v>
      </c>
      <c r="AK771" s="119">
        <f t="shared" si="456"/>
        <v>-99</v>
      </c>
      <c r="AL771" s="69" t="e">
        <f t="shared" si="457"/>
        <v>#DIV/0!</v>
      </c>
      <c r="AM771" s="114" t="e">
        <f t="shared" si="458"/>
        <v>#DIV/0!</v>
      </c>
      <c r="AN771" s="119" t="e">
        <f t="shared" si="459"/>
        <v>#DIV/0!</v>
      </c>
      <c r="AO771" s="119" t="e">
        <f t="shared" si="460"/>
        <v>#DIV/0!</v>
      </c>
      <c r="AP771" s="119" t="e">
        <f t="shared" si="461"/>
        <v>#DIV/0!</v>
      </c>
      <c r="AQ771" s="119" t="e">
        <f t="shared" si="462"/>
        <v>#DIV/0!</v>
      </c>
      <c r="AR771" s="119" t="e">
        <f t="shared" si="463"/>
        <v>#DIV/0!</v>
      </c>
      <c r="AS771" s="114" t="e">
        <f t="shared" si="464"/>
        <v>#DIV/0!</v>
      </c>
      <c r="AT771" s="114" t="e">
        <f t="shared" si="437"/>
        <v>#DIV/0!</v>
      </c>
      <c r="AU771" s="114" t="e">
        <f t="shared" si="465"/>
        <v>#DIV/0!</v>
      </c>
      <c r="AV771" s="114" t="e">
        <f t="shared" si="438"/>
        <v>#DIV/0!</v>
      </c>
      <c r="AW771" s="69" t="e">
        <f t="shared" si="466"/>
        <v>#DIV/0!</v>
      </c>
      <c r="AX771" s="69" t="e">
        <f t="shared" si="467"/>
        <v>#DIV/0!</v>
      </c>
    </row>
    <row r="772" spans="4:50" ht="15.75">
      <c r="D772" s="41">
        <f>'Input Data'!E785</f>
        <v>0</v>
      </c>
      <c r="E772" s="43">
        <f>'Input Data'!F785</f>
        <v>0</v>
      </c>
      <c r="F772" s="43">
        <f>'Input Data'!G785</f>
        <v>0</v>
      </c>
      <c r="G772" s="43">
        <f>'Input Data'!H785</f>
        <v>0</v>
      </c>
      <c r="H772" s="41">
        <f>('Input Data'!E785)/3.28084</f>
        <v>0</v>
      </c>
      <c r="I772" s="43">
        <f t="shared" si="439"/>
        <v>0</v>
      </c>
      <c r="J772" s="43">
        <f t="shared" si="440"/>
        <v>-99</v>
      </c>
      <c r="K772" s="43">
        <f t="shared" si="441"/>
        <v>0</v>
      </c>
      <c r="L772" s="43">
        <f t="shared" si="442"/>
        <v>-99</v>
      </c>
      <c r="M772" s="43">
        <f t="shared" si="443"/>
        <v>0</v>
      </c>
      <c r="N772" s="43">
        <f t="shared" si="444"/>
        <v>-99</v>
      </c>
      <c r="O772" s="43" t="e">
        <f t="shared" si="445"/>
        <v>#DIV/0!</v>
      </c>
      <c r="P772" s="108">
        <f t="shared" si="446"/>
        <v>-99</v>
      </c>
      <c r="Q772" s="128" t="str">
        <f>IF(D772&lt;'Input Data'!$V$4," ",IF(I772=0," ",IF(K772=0," ",12+1.5*LN(K772+0.1))))</f>
        <v xml:space="preserve"> </v>
      </c>
      <c r="R772" s="120">
        <f t="shared" si="447"/>
        <v>-0.63022410000000006</v>
      </c>
      <c r="S772" s="109">
        <f t="shared" si="448"/>
        <v>0</v>
      </c>
      <c r="T772" s="110">
        <f t="shared" si="449"/>
        <v>0</v>
      </c>
      <c r="U772" s="109">
        <f t="shared" si="429"/>
        <v>0</v>
      </c>
      <c r="V772" s="69" t="e">
        <f t="shared" si="450"/>
        <v>#DIV/0!</v>
      </c>
      <c r="W772" s="109" t="e">
        <f t="shared" si="430"/>
        <v>#DIV/0!</v>
      </c>
      <c r="X772" s="109" t="e">
        <f t="shared" si="431"/>
        <v>#DIV/0!</v>
      </c>
      <c r="Y772" s="109" t="e">
        <f t="shared" si="432"/>
        <v>#DIV/0!</v>
      </c>
      <c r="Z772" s="109" t="e">
        <f t="shared" si="433"/>
        <v>#DIV/0!</v>
      </c>
      <c r="AA772" s="235" t="str">
        <f>IF(D772&lt;'Input Data'!$V$4," ",IF(I772=0," ",IF(K772=0," ",IF(AX772=4,28,IF(AX772=3,28,IF(AX772=2,28,IF(AX772=1,28,IF(AB772&gt;43,43,AB772))))))))</f>
        <v xml:space="preserve"> </v>
      </c>
      <c r="AB772" s="111" t="e">
        <f t="shared" si="434"/>
        <v>#DIV/0!</v>
      </c>
      <c r="AC772" s="128" t="e">
        <f t="shared" si="451"/>
        <v>#DIV/0!</v>
      </c>
      <c r="AD772" s="81">
        <f t="shared" si="435"/>
        <v>-99</v>
      </c>
      <c r="AE772" s="128" t="str">
        <f>IF(D772&lt;'Input Data'!$V$4," ",IF(I772=0," ",IF(K772=0," ",5*(I772-S772))))</f>
        <v xml:space="preserve"> </v>
      </c>
      <c r="AF772" s="81">
        <f t="shared" si="452"/>
        <v>-0.99</v>
      </c>
      <c r="AG772" s="81">
        <f t="shared" si="436"/>
        <v>-99</v>
      </c>
      <c r="AH772" s="119" t="e">
        <f t="shared" si="453"/>
        <v>#DIV/0!</v>
      </c>
      <c r="AI772" s="130" t="e">
        <f t="shared" si="454"/>
        <v>#DIV/0!</v>
      </c>
      <c r="AJ772" s="119" t="e">
        <f t="shared" si="455"/>
        <v>#DIV/0!</v>
      </c>
      <c r="AK772" s="119">
        <f t="shared" si="456"/>
        <v>-99</v>
      </c>
      <c r="AL772" s="69" t="e">
        <f t="shared" si="457"/>
        <v>#DIV/0!</v>
      </c>
      <c r="AM772" s="114" t="e">
        <f t="shared" si="458"/>
        <v>#DIV/0!</v>
      </c>
      <c r="AN772" s="119" t="e">
        <f t="shared" si="459"/>
        <v>#DIV/0!</v>
      </c>
      <c r="AO772" s="119" t="e">
        <f t="shared" si="460"/>
        <v>#DIV/0!</v>
      </c>
      <c r="AP772" s="119" t="e">
        <f t="shared" si="461"/>
        <v>#DIV/0!</v>
      </c>
      <c r="AQ772" s="119" t="e">
        <f t="shared" si="462"/>
        <v>#DIV/0!</v>
      </c>
      <c r="AR772" s="119" t="e">
        <f t="shared" si="463"/>
        <v>#DIV/0!</v>
      </c>
      <c r="AS772" s="114" t="e">
        <f t="shared" si="464"/>
        <v>#DIV/0!</v>
      </c>
      <c r="AT772" s="114" t="e">
        <f t="shared" si="437"/>
        <v>#DIV/0!</v>
      </c>
      <c r="AU772" s="114" t="e">
        <f t="shared" si="465"/>
        <v>#DIV/0!</v>
      </c>
      <c r="AV772" s="114" t="e">
        <f t="shared" si="438"/>
        <v>#DIV/0!</v>
      </c>
      <c r="AW772" s="69" t="e">
        <f t="shared" si="466"/>
        <v>#DIV/0!</v>
      </c>
      <c r="AX772" s="69" t="e">
        <f t="shared" si="467"/>
        <v>#DIV/0!</v>
      </c>
    </row>
    <row r="773" spans="4:50" ht="15.75">
      <c r="D773" s="41">
        <f>'Input Data'!E786</f>
        <v>0</v>
      </c>
      <c r="E773" s="43">
        <f>'Input Data'!F786</f>
        <v>0</v>
      </c>
      <c r="F773" s="43">
        <f>'Input Data'!G786</f>
        <v>0</v>
      </c>
      <c r="G773" s="43">
        <f>'Input Data'!H786</f>
        <v>0</v>
      </c>
      <c r="H773" s="41">
        <f>('Input Data'!E786)/3.28084</f>
        <v>0</v>
      </c>
      <c r="I773" s="43">
        <f t="shared" si="439"/>
        <v>0</v>
      </c>
      <c r="J773" s="43">
        <f t="shared" si="440"/>
        <v>-99</v>
      </c>
      <c r="K773" s="43">
        <f t="shared" si="441"/>
        <v>0</v>
      </c>
      <c r="L773" s="43">
        <f t="shared" si="442"/>
        <v>-99</v>
      </c>
      <c r="M773" s="43">
        <f t="shared" si="443"/>
        <v>0</v>
      </c>
      <c r="N773" s="43">
        <f t="shared" si="444"/>
        <v>-99</v>
      </c>
      <c r="O773" s="43" t="e">
        <f t="shared" si="445"/>
        <v>#DIV/0!</v>
      </c>
      <c r="P773" s="108">
        <f t="shared" si="446"/>
        <v>-99</v>
      </c>
      <c r="Q773" s="128" t="str">
        <f>IF(D773&lt;'Input Data'!$V$4," ",IF(I773=0," ",IF(K773=0," ",12+1.5*LN(K773+0.1))))</f>
        <v xml:space="preserve"> </v>
      </c>
      <c r="R773" s="120">
        <f t="shared" si="447"/>
        <v>-0.63022410000000006</v>
      </c>
      <c r="S773" s="109">
        <f t="shared" si="448"/>
        <v>0</v>
      </c>
      <c r="T773" s="110">
        <f t="shared" si="449"/>
        <v>0</v>
      </c>
      <c r="U773" s="109">
        <f t="shared" si="429"/>
        <v>0</v>
      </c>
      <c r="V773" s="69" t="e">
        <f t="shared" si="450"/>
        <v>#DIV/0!</v>
      </c>
      <c r="W773" s="109" t="e">
        <f t="shared" si="430"/>
        <v>#DIV/0!</v>
      </c>
      <c r="X773" s="109" t="e">
        <f t="shared" si="431"/>
        <v>#DIV/0!</v>
      </c>
      <c r="Y773" s="109" t="e">
        <f t="shared" si="432"/>
        <v>#DIV/0!</v>
      </c>
      <c r="Z773" s="109" t="e">
        <f t="shared" si="433"/>
        <v>#DIV/0!</v>
      </c>
      <c r="AA773" s="235" t="str">
        <f>IF(D773&lt;'Input Data'!$V$4," ",IF(I773=0," ",IF(K773=0," ",IF(AX773=4,28,IF(AX773=3,28,IF(AX773=2,28,IF(AX773=1,28,IF(AB773&gt;43,43,AB773))))))))</f>
        <v xml:space="preserve"> </v>
      </c>
      <c r="AB773" s="111" t="e">
        <f t="shared" si="434"/>
        <v>#DIV/0!</v>
      </c>
      <c r="AC773" s="128" t="e">
        <f t="shared" si="451"/>
        <v>#DIV/0!</v>
      </c>
      <c r="AD773" s="81">
        <f t="shared" si="435"/>
        <v>-99</v>
      </c>
      <c r="AE773" s="128" t="str">
        <f>IF(D773&lt;'Input Data'!$V$4," ",IF(I773=0," ",IF(K773=0," ",5*(I773-S773))))</f>
        <v xml:space="preserve"> </v>
      </c>
      <c r="AF773" s="81">
        <f t="shared" si="452"/>
        <v>-0.99</v>
      </c>
      <c r="AG773" s="81">
        <f t="shared" si="436"/>
        <v>-99</v>
      </c>
      <c r="AH773" s="119" t="e">
        <f t="shared" si="453"/>
        <v>#DIV/0!</v>
      </c>
      <c r="AI773" s="130" t="e">
        <f t="shared" si="454"/>
        <v>#DIV/0!</v>
      </c>
      <c r="AJ773" s="119" t="e">
        <f t="shared" si="455"/>
        <v>#DIV/0!</v>
      </c>
      <c r="AK773" s="119">
        <f t="shared" si="456"/>
        <v>-99</v>
      </c>
      <c r="AL773" s="69" t="e">
        <f t="shared" si="457"/>
        <v>#DIV/0!</v>
      </c>
      <c r="AM773" s="114" t="e">
        <f t="shared" si="458"/>
        <v>#DIV/0!</v>
      </c>
      <c r="AN773" s="119" t="e">
        <f t="shared" si="459"/>
        <v>#DIV/0!</v>
      </c>
      <c r="AO773" s="119" t="e">
        <f t="shared" si="460"/>
        <v>#DIV/0!</v>
      </c>
      <c r="AP773" s="119" t="e">
        <f t="shared" si="461"/>
        <v>#DIV/0!</v>
      </c>
      <c r="AQ773" s="119" t="e">
        <f t="shared" si="462"/>
        <v>#DIV/0!</v>
      </c>
      <c r="AR773" s="119" t="e">
        <f t="shared" si="463"/>
        <v>#DIV/0!</v>
      </c>
      <c r="AS773" s="114" t="e">
        <f t="shared" si="464"/>
        <v>#DIV/0!</v>
      </c>
      <c r="AT773" s="114" t="e">
        <f t="shared" si="437"/>
        <v>#DIV/0!</v>
      </c>
      <c r="AU773" s="114" t="e">
        <f t="shared" si="465"/>
        <v>#DIV/0!</v>
      </c>
      <c r="AV773" s="114" t="e">
        <f t="shared" si="438"/>
        <v>#DIV/0!</v>
      </c>
      <c r="AW773" s="69" t="e">
        <f t="shared" si="466"/>
        <v>#DIV/0!</v>
      </c>
      <c r="AX773" s="69" t="e">
        <f t="shared" si="467"/>
        <v>#DIV/0!</v>
      </c>
    </row>
    <row r="774" spans="4:50" ht="15.75">
      <c r="D774" s="41">
        <f>'Input Data'!E787</f>
        <v>0</v>
      </c>
      <c r="E774" s="43">
        <f>'Input Data'!F787</f>
        <v>0</v>
      </c>
      <c r="F774" s="43">
        <f>'Input Data'!G787</f>
        <v>0</v>
      </c>
      <c r="G774" s="43">
        <f>'Input Data'!H787</f>
        <v>0</v>
      </c>
      <c r="H774" s="41">
        <f>('Input Data'!E787)/3.28084</f>
        <v>0</v>
      </c>
      <c r="I774" s="43">
        <f t="shared" si="439"/>
        <v>0</v>
      </c>
      <c r="J774" s="43">
        <f t="shared" si="440"/>
        <v>-99</v>
      </c>
      <c r="K774" s="43">
        <f t="shared" si="441"/>
        <v>0</v>
      </c>
      <c r="L774" s="43">
        <f t="shared" si="442"/>
        <v>-99</v>
      </c>
      <c r="M774" s="43">
        <f t="shared" si="443"/>
        <v>0</v>
      </c>
      <c r="N774" s="43">
        <f t="shared" si="444"/>
        <v>-99</v>
      </c>
      <c r="O774" s="43" t="e">
        <f t="shared" si="445"/>
        <v>#DIV/0!</v>
      </c>
      <c r="P774" s="108">
        <f t="shared" si="446"/>
        <v>-99</v>
      </c>
      <c r="Q774" s="128" t="str">
        <f>IF(D774&lt;'Input Data'!$V$4," ",IF(I774=0," ",IF(K774=0," ",12+1.5*LN(K774+0.1))))</f>
        <v xml:space="preserve"> </v>
      </c>
      <c r="R774" s="120">
        <f t="shared" si="447"/>
        <v>-0.63022410000000006</v>
      </c>
      <c r="S774" s="109">
        <f t="shared" si="448"/>
        <v>0</v>
      </c>
      <c r="T774" s="110">
        <f t="shared" si="449"/>
        <v>0</v>
      </c>
      <c r="U774" s="109">
        <f t="shared" si="429"/>
        <v>0</v>
      </c>
      <c r="V774" s="69" t="e">
        <f t="shared" si="450"/>
        <v>#DIV/0!</v>
      </c>
      <c r="W774" s="109" t="e">
        <f t="shared" si="430"/>
        <v>#DIV/0!</v>
      </c>
      <c r="X774" s="109" t="e">
        <f t="shared" si="431"/>
        <v>#DIV/0!</v>
      </c>
      <c r="Y774" s="109" t="e">
        <f t="shared" si="432"/>
        <v>#DIV/0!</v>
      </c>
      <c r="Z774" s="109" t="e">
        <f t="shared" si="433"/>
        <v>#DIV/0!</v>
      </c>
      <c r="AA774" s="235" t="str">
        <f>IF(D774&lt;'Input Data'!$V$4," ",IF(I774=0," ",IF(K774=0," ",IF(AX774=4,28,IF(AX774=3,28,IF(AX774=2,28,IF(AX774=1,28,IF(AB774&gt;43,43,AB774))))))))</f>
        <v xml:space="preserve"> </v>
      </c>
      <c r="AB774" s="111" t="e">
        <f t="shared" si="434"/>
        <v>#DIV/0!</v>
      </c>
      <c r="AC774" s="128" t="e">
        <f t="shared" si="451"/>
        <v>#DIV/0!</v>
      </c>
      <c r="AD774" s="81">
        <f t="shared" si="435"/>
        <v>-99</v>
      </c>
      <c r="AE774" s="128" t="str">
        <f>IF(D774&lt;'Input Data'!$V$4," ",IF(I774=0," ",IF(K774=0," ",5*(I774-S774))))</f>
        <v xml:space="preserve"> </v>
      </c>
      <c r="AF774" s="81">
        <f t="shared" si="452"/>
        <v>-0.99</v>
      </c>
      <c r="AG774" s="81">
        <f t="shared" si="436"/>
        <v>-99</v>
      </c>
      <c r="AH774" s="119" t="e">
        <f t="shared" si="453"/>
        <v>#DIV/0!</v>
      </c>
      <c r="AI774" s="130" t="e">
        <f t="shared" si="454"/>
        <v>#DIV/0!</v>
      </c>
      <c r="AJ774" s="119" t="e">
        <f t="shared" si="455"/>
        <v>#DIV/0!</v>
      </c>
      <c r="AK774" s="119">
        <f t="shared" si="456"/>
        <v>-99</v>
      </c>
      <c r="AL774" s="69" t="e">
        <f t="shared" si="457"/>
        <v>#DIV/0!</v>
      </c>
      <c r="AM774" s="114" t="e">
        <f t="shared" si="458"/>
        <v>#DIV/0!</v>
      </c>
      <c r="AN774" s="119" t="e">
        <f t="shared" si="459"/>
        <v>#DIV/0!</v>
      </c>
      <c r="AO774" s="119" t="e">
        <f t="shared" si="460"/>
        <v>#DIV/0!</v>
      </c>
      <c r="AP774" s="119" t="e">
        <f t="shared" si="461"/>
        <v>#DIV/0!</v>
      </c>
      <c r="AQ774" s="119" t="e">
        <f t="shared" si="462"/>
        <v>#DIV/0!</v>
      </c>
      <c r="AR774" s="119" t="e">
        <f t="shared" si="463"/>
        <v>#DIV/0!</v>
      </c>
      <c r="AS774" s="114" t="e">
        <f t="shared" si="464"/>
        <v>#DIV/0!</v>
      </c>
      <c r="AT774" s="114" t="e">
        <f t="shared" si="437"/>
        <v>#DIV/0!</v>
      </c>
      <c r="AU774" s="114" t="e">
        <f t="shared" si="465"/>
        <v>#DIV/0!</v>
      </c>
      <c r="AV774" s="114" t="e">
        <f t="shared" si="438"/>
        <v>#DIV/0!</v>
      </c>
      <c r="AW774" s="69" t="e">
        <f t="shared" si="466"/>
        <v>#DIV/0!</v>
      </c>
      <c r="AX774" s="69" t="e">
        <f t="shared" si="467"/>
        <v>#DIV/0!</v>
      </c>
    </row>
    <row r="775" spans="4:50" ht="15.75">
      <c r="D775" s="41">
        <f>'Input Data'!E788</f>
        <v>0</v>
      </c>
      <c r="E775" s="43">
        <f>'Input Data'!F788</f>
        <v>0</v>
      </c>
      <c r="F775" s="43">
        <f>'Input Data'!G788</f>
        <v>0</v>
      </c>
      <c r="G775" s="43">
        <f>'Input Data'!H788</f>
        <v>0</v>
      </c>
      <c r="H775" s="41">
        <f>('Input Data'!E788)/3.28084</f>
        <v>0</v>
      </c>
      <c r="I775" s="43">
        <f t="shared" si="439"/>
        <v>0</v>
      </c>
      <c r="J775" s="43">
        <f t="shared" si="440"/>
        <v>-99</v>
      </c>
      <c r="K775" s="43">
        <f t="shared" si="441"/>
        <v>0</v>
      </c>
      <c r="L775" s="43">
        <f t="shared" si="442"/>
        <v>-99</v>
      </c>
      <c r="M775" s="43">
        <f t="shared" si="443"/>
        <v>0</v>
      </c>
      <c r="N775" s="43">
        <f t="shared" si="444"/>
        <v>-99</v>
      </c>
      <c r="O775" s="43" t="e">
        <f t="shared" si="445"/>
        <v>#DIV/0!</v>
      </c>
      <c r="P775" s="108">
        <f t="shared" si="446"/>
        <v>-99</v>
      </c>
      <c r="Q775" s="128" t="str">
        <f>IF(D775&lt;'Input Data'!$V$4," ",IF(I775=0," ",IF(K775=0," ",12+1.5*LN(K775+0.1))))</f>
        <v xml:space="preserve"> </v>
      </c>
      <c r="R775" s="120">
        <f t="shared" si="447"/>
        <v>-0.63022410000000006</v>
      </c>
      <c r="S775" s="109">
        <f t="shared" si="448"/>
        <v>0</v>
      </c>
      <c r="T775" s="110">
        <f t="shared" si="449"/>
        <v>0</v>
      </c>
      <c r="U775" s="109">
        <f t="shared" si="429"/>
        <v>0</v>
      </c>
      <c r="V775" s="69" t="e">
        <f t="shared" si="450"/>
        <v>#DIV/0!</v>
      </c>
      <c r="W775" s="109" t="e">
        <f t="shared" si="430"/>
        <v>#DIV/0!</v>
      </c>
      <c r="X775" s="109" t="e">
        <f t="shared" si="431"/>
        <v>#DIV/0!</v>
      </c>
      <c r="Y775" s="109" t="e">
        <f t="shared" si="432"/>
        <v>#DIV/0!</v>
      </c>
      <c r="Z775" s="109" t="e">
        <f t="shared" si="433"/>
        <v>#DIV/0!</v>
      </c>
      <c r="AA775" s="235" t="str">
        <f>IF(D775&lt;'Input Data'!$V$4," ",IF(I775=0," ",IF(K775=0," ",IF(AX775=4,28,IF(AX775=3,28,IF(AX775=2,28,IF(AX775=1,28,IF(AB775&gt;43,43,AB775))))))))</f>
        <v xml:space="preserve"> </v>
      </c>
      <c r="AB775" s="111" t="e">
        <f t="shared" si="434"/>
        <v>#DIV/0!</v>
      </c>
      <c r="AC775" s="128" t="e">
        <f t="shared" si="451"/>
        <v>#DIV/0!</v>
      </c>
      <c r="AD775" s="81">
        <f t="shared" si="435"/>
        <v>-99</v>
      </c>
      <c r="AE775" s="128" t="str">
        <f>IF(D775&lt;'Input Data'!$V$4," ",IF(I775=0," ",IF(K775=0," ",5*(I775-S775))))</f>
        <v xml:space="preserve"> </v>
      </c>
      <c r="AF775" s="81">
        <f t="shared" si="452"/>
        <v>-0.99</v>
      </c>
      <c r="AG775" s="81">
        <f t="shared" si="436"/>
        <v>-99</v>
      </c>
      <c r="AH775" s="119" t="e">
        <f t="shared" si="453"/>
        <v>#DIV/0!</v>
      </c>
      <c r="AI775" s="130" t="e">
        <f t="shared" si="454"/>
        <v>#DIV/0!</v>
      </c>
      <c r="AJ775" s="119" t="e">
        <f t="shared" si="455"/>
        <v>#DIV/0!</v>
      </c>
      <c r="AK775" s="119">
        <f t="shared" si="456"/>
        <v>-99</v>
      </c>
      <c r="AL775" s="69" t="e">
        <f t="shared" si="457"/>
        <v>#DIV/0!</v>
      </c>
      <c r="AM775" s="114" t="e">
        <f t="shared" si="458"/>
        <v>#DIV/0!</v>
      </c>
      <c r="AN775" s="119" t="e">
        <f t="shared" si="459"/>
        <v>#DIV/0!</v>
      </c>
      <c r="AO775" s="119" t="e">
        <f t="shared" si="460"/>
        <v>#DIV/0!</v>
      </c>
      <c r="AP775" s="119" t="e">
        <f t="shared" si="461"/>
        <v>#DIV/0!</v>
      </c>
      <c r="AQ775" s="119" t="e">
        <f t="shared" si="462"/>
        <v>#DIV/0!</v>
      </c>
      <c r="AR775" s="119" t="e">
        <f t="shared" si="463"/>
        <v>#DIV/0!</v>
      </c>
      <c r="AS775" s="114" t="e">
        <f t="shared" si="464"/>
        <v>#DIV/0!</v>
      </c>
      <c r="AT775" s="114" t="e">
        <f t="shared" si="437"/>
        <v>#DIV/0!</v>
      </c>
      <c r="AU775" s="114" t="e">
        <f t="shared" si="465"/>
        <v>#DIV/0!</v>
      </c>
      <c r="AV775" s="114" t="e">
        <f t="shared" si="438"/>
        <v>#DIV/0!</v>
      </c>
      <c r="AW775" s="69" t="e">
        <f t="shared" si="466"/>
        <v>#DIV/0!</v>
      </c>
      <c r="AX775" s="69" t="e">
        <f t="shared" si="467"/>
        <v>#DIV/0!</v>
      </c>
    </row>
    <row r="776" spans="4:50" ht="15.75">
      <c r="D776" s="41">
        <f>'Input Data'!E789</f>
        <v>0</v>
      </c>
      <c r="E776" s="43">
        <f>'Input Data'!F789</f>
        <v>0</v>
      </c>
      <c r="F776" s="43">
        <f>'Input Data'!G789</f>
        <v>0</v>
      </c>
      <c r="G776" s="43">
        <f>'Input Data'!H789</f>
        <v>0</v>
      </c>
      <c r="H776" s="41">
        <f>('Input Data'!E789)/3.28084</f>
        <v>0</v>
      </c>
      <c r="I776" s="43">
        <f t="shared" si="439"/>
        <v>0</v>
      </c>
      <c r="J776" s="43">
        <f t="shared" si="440"/>
        <v>-99</v>
      </c>
      <c r="K776" s="43">
        <f t="shared" si="441"/>
        <v>0</v>
      </c>
      <c r="L776" s="43">
        <f t="shared" si="442"/>
        <v>-99</v>
      </c>
      <c r="M776" s="43">
        <f t="shared" si="443"/>
        <v>0</v>
      </c>
      <c r="N776" s="43">
        <f t="shared" si="444"/>
        <v>-99</v>
      </c>
      <c r="O776" s="43" t="e">
        <f t="shared" si="445"/>
        <v>#DIV/0!</v>
      </c>
      <c r="P776" s="108">
        <f t="shared" si="446"/>
        <v>-99</v>
      </c>
      <c r="Q776" s="128" t="str">
        <f>IF(D776&lt;'Input Data'!$V$4," ",IF(I776=0," ",IF(K776=0," ",12+1.5*LN(K776+0.1))))</f>
        <v xml:space="preserve"> </v>
      </c>
      <c r="R776" s="120">
        <f t="shared" si="447"/>
        <v>-0.63022410000000006</v>
      </c>
      <c r="S776" s="109">
        <f t="shared" si="448"/>
        <v>0</v>
      </c>
      <c r="T776" s="110">
        <f t="shared" si="449"/>
        <v>0</v>
      </c>
      <c r="U776" s="109">
        <f t="shared" si="429"/>
        <v>0</v>
      </c>
      <c r="V776" s="69" t="e">
        <f t="shared" si="450"/>
        <v>#DIV/0!</v>
      </c>
      <c r="W776" s="109" t="e">
        <f t="shared" si="430"/>
        <v>#DIV/0!</v>
      </c>
      <c r="X776" s="109" t="e">
        <f t="shared" si="431"/>
        <v>#DIV/0!</v>
      </c>
      <c r="Y776" s="109" t="e">
        <f t="shared" si="432"/>
        <v>#DIV/0!</v>
      </c>
      <c r="Z776" s="109" t="e">
        <f t="shared" si="433"/>
        <v>#DIV/0!</v>
      </c>
      <c r="AA776" s="235" t="str">
        <f>IF(D776&lt;'Input Data'!$V$4," ",IF(I776=0," ",IF(K776=0," ",IF(AX776=4,28,IF(AX776=3,28,IF(AX776=2,28,IF(AX776=1,28,IF(AB776&gt;43,43,AB776))))))))</f>
        <v xml:space="preserve"> </v>
      </c>
      <c r="AB776" s="111" t="e">
        <f t="shared" si="434"/>
        <v>#DIV/0!</v>
      </c>
      <c r="AC776" s="128" t="e">
        <f t="shared" si="451"/>
        <v>#DIV/0!</v>
      </c>
      <c r="AD776" s="81">
        <f t="shared" si="435"/>
        <v>-99</v>
      </c>
      <c r="AE776" s="128" t="str">
        <f>IF(D776&lt;'Input Data'!$V$4," ",IF(I776=0," ",IF(K776=0," ",5*(I776-S776))))</f>
        <v xml:space="preserve"> </v>
      </c>
      <c r="AF776" s="81">
        <f t="shared" si="452"/>
        <v>-0.99</v>
      </c>
      <c r="AG776" s="81">
        <f t="shared" si="436"/>
        <v>-99</v>
      </c>
      <c r="AH776" s="119" t="e">
        <f t="shared" si="453"/>
        <v>#DIV/0!</v>
      </c>
      <c r="AI776" s="130" t="e">
        <f t="shared" si="454"/>
        <v>#DIV/0!</v>
      </c>
      <c r="AJ776" s="119" t="e">
        <f t="shared" si="455"/>
        <v>#DIV/0!</v>
      </c>
      <c r="AK776" s="119">
        <f t="shared" si="456"/>
        <v>-99</v>
      </c>
      <c r="AL776" s="69" t="e">
        <f t="shared" si="457"/>
        <v>#DIV/0!</v>
      </c>
      <c r="AM776" s="114" t="e">
        <f t="shared" si="458"/>
        <v>#DIV/0!</v>
      </c>
      <c r="AN776" s="119" t="e">
        <f t="shared" si="459"/>
        <v>#DIV/0!</v>
      </c>
      <c r="AO776" s="119" t="e">
        <f t="shared" si="460"/>
        <v>#DIV/0!</v>
      </c>
      <c r="AP776" s="119" t="e">
        <f t="shared" si="461"/>
        <v>#DIV/0!</v>
      </c>
      <c r="AQ776" s="119" t="e">
        <f t="shared" si="462"/>
        <v>#DIV/0!</v>
      </c>
      <c r="AR776" s="119" t="e">
        <f t="shared" si="463"/>
        <v>#DIV/0!</v>
      </c>
      <c r="AS776" s="114" t="e">
        <f t="shared" si="464"/>
        <v>#DIV/0!</v>
      </c>
      <c r="AT776" s="114" t="e">
        <f t="shared" si="437"/>
        <v>#DIV/0!</v>
      </c>
      <c r="AU776" s="114" t="e">
        <f t="shared" si="465"/>
        <v>#DIV/0!</v>
      </c>
      <c r="AV776" s="114" t="e">
        <f t="shared" si="438"/>
        <v>#DIV/0!</v>
      </c>
      <c r="AW776" s="69" t="e">
        <f t="shared" si="466"/>
        <v>#DIV/0!</v>
      </c>
      <c r="AX776" s="69" t="e">
        <f t="shared" si="467"/>
        <v>#DIV/0!</v>
      </c>
    </row>
    <row r="777" spans="4:50" ht="15.75">
      <c r="D777" s="41">
        <f>'Input Data'!E790</f>
        <v>0</v>
      </c>
      <c r="E777" s="43">
        <f>'Input Data'!F790</f>
        <v>0</v>
      </c>
      <c r="F777" s="43">
        <f>'Input Data'!G790</f>
        <v>0</v>
      </c>
      <c r="G777" s="43">
        <f>'Input Data'!H790</f>
        <v>0</v>
      </c>
      <c r="H777" s="41">
        <f>('Input Data'!E790)/3.28084</f>
        <v>0</v>
      </c>
      <c r="I777" s="43">
        <f t="shared" si="439"/>
        <v>0</v>
      </c>
      <c r="J777" s="43">
        <f t="shared" si="440"/>
        <v>-99</v>
      </c>
      <c r="K777" s="43">
        <f t="shared" si="441"/>
        <v>0</v>
      </c>
      <c r="L777" s="43">
        <f t="shared" si="442"/>
        <v>-99</v>
      </c>
      <c r="M777" s="43">
        <f t="shared" si="443"/>
        <v>0</v>
      </c>
      <c r="N777" s="43">
        <f t="shared" si="444"/>
        <v>-99</v>
      </c>
      <c r="O777" s="43" t="e">
        <f t="shared" si="445"/>
        <v>#DIV/0!</v>
      </c>
      <c r="P777" s="108">
        <f t="shared" si="446"/>
        <v>-99</v>
      </c>
      <c r="Q777" s="128" t="str">
        <f>IF(D777&lt;'Input Data'!$V$4," ",IF(I777=0," ",IF(K777=0," ",12+1.5*LN(K777+0.1))))</f>
        <v xml:space="preserve"> </v>
      </c>
      <c r="R777" s="120">
        <f t="shared" si="447"/>
        <v>-0.63022410000000006</v>
      </c>
      <c r="S777" s="109">
        <f t="shared" si="448"/>
        <v>0</v>
      </c>
      <c r="T777" s="110">
        <f t="shared" si="449"/>
        <v>0</v>
      </c>
      <c r="U777" s="109">
        <f t="shared" si="429"/>
        <v>0</v>
      </c>
      <c r="V777" s="69" t="e">
        <f t="shared" si="450"/>
        <v>#DIV/0!</v>
      </c>
      <c r="W777" s="109" t="e">
        <f t="shared" si="430"/>
        <v>#DIV/0!</v>
      </c>
      <c r="X777" s="109" t="e">
        <f t="shared" si="431"/>
        <v>#DIV/0!</v>
      </c>
      <c r="Y777" s="109" t="e">
        <f t="shared" si="432"/>
        <v>#DIV/0!</v>
      </c>
      <c r="Z777" s="109" t="e">
        <f t="shared" si="433"/>
        <v>#DIV/0!</v>
      </c>
      <c r="AA777" s="235" t="str">
        <f>IF(D777&lt;'Input Data'!$V$4," ",IF(I777=0," ",IF(K777=0," ",IF(AX777=4,28,IF(AX777=3,28,IF(AX777=2,28,IF(AX777=1,28,IF(AB777&gt;43,43,AB777))))))))</f>
        <v xml:space="preserve"> </v>
      </c>
      <c r="AB777" s="111" t="e">
        <f t="shared" si="434"/>
        <v>#DIV/0!</v>
      </c>
      <c r="AC777" s="128" t="e">
        <f t="shared" si="451"/>
        <v>#DIV/0!</v>
      </c>
      <c r="AD777" s="81">
        <f t="shared" si="435"/>
        <v>-99</v>
      </c>
      <c r="AE777" s="128" t="str">
        <f>IF(D777&lt;'Input Data'!$V$4," ",IF(I777=0," ",IF(K777=0," ",5*(I777-S777))))</f>
        <v xml:space="preserve"> </v>
      </c>
      <c r="AF777" s="81">
        <f t="shared" si="452"/>
        <v>-0.99</v>
      </c>
      <c r="AG777" s="81">
        <f t="shared" si="436"/>
        <v>-99</v>
      </c>
      <c r="AH777" s="119" t="e">
        <f t="shared" si="453"/>
        <v>#DIV/0!</v>
      </c>
      <c r="AI777" s="130" t="e">
        <f t="shared" si="454"/>
        <v>#DIV/0!</v>
      </c>
      <c r="AJ777" s="119" t="e">
        <f t="shared" si="455"/>
        <v>#DIV/0!</v>
      </c>
      <c r="AK777" s="119">
        <f t="shared" si="456"/>
        <v>-99</v>
      </c>
      <c r="AL777" s="69" t="e">
        <f t="shared" si="457"/>
        <v>#DIV/0!</v>
      </c>
      <c r="AM777" s="114" t="e">
        <f t="shared" si="458"/>
        <v>#DIV/0!</v>
      </c>
      <c r="AN777" s="119" t="e">
        <f t="shared" si="459"/>
        <v>#DIV/0!</v>
      </c>
      <c r="AO777" s="119" t="e">
        <f t="shared" si="460"/>
        <v>#DIV/0!</v>
      </c>
      <c r="AP777" s="119" t="e">
        <f t="shared" si="461"/>
        <v>#DIV/0!</v>
      </c>
      <c r="AQ777" s="119" t="e">
        <f t="shared" si="462"/>
        <v>#DIV/0!</v>
      </c>
      <c r="AR777" s="119" t="e">
        <f t="shared" si="463"/>
        <v>#DIV/0!</v>
      </c>
      <c r="AS777" s="114" t="e">
        <f t="shared" si="464"/>
        <v>#DIV/0!</v>
      </c>
      <c r="AT777" s="114" t="e">
        <f t="shared" si="437"/>
        <v>#DIV/0!</v>
      </c>
      <c r="AU777" s="114" t="e">
        <f t="shared" si="465"/>
        <v>#DIV/0!</v>
      </c>
      <c r="AV777" s="114" t="e">
        <f t="shared" si="438"/>
        <v>#DIV/0!</v>
      </c>
      <c r="AW777" s="69" t="e">
        <f t="shared" si="466"/>
        <v>#DIV/0!</v>
      </c>
      <c r="AX777" s="69" t="e">
        <f t="shared" si="467"/>
        <v>#DIV/0!</v>
      </c>
    </row>
    <row r="778" spans="4:50" ht="15.75">
      <c r="D778" s="41">
        <f>'Input Data'!E791</f>
        <v>0</v>
      </c>
      <c r="E778" s="43">
        <f>'Input Data'!F791</f>
        <v>0</v>
      </c>
      <c r="F778" s="43">
        <f>'Input Data'!G791</f>
        <v>0</v>
      </c>
      <c r="G778" s="43">
        <f>'Input Data'!H791</f>
        <v>0</v>
      </c>
      <c r="H778" s="41">
        <f>('Input Data'!E791)/3.28084</f>
        <v>0</v>
      </c>
      <c r="I778" s="43">
        <f t="shared" si="439"/>
        <v>0</v>
      </c>
      <c r="J778" s="43">
        <f t="shared" si="440"/>
        <v>-99</v>
      </c>
      <c r="K778" s="43">
        <f t="shared" si="441"/>
        <v>0</v>
      </c>
      <c r="L778" s="43">
        <f t="shared" si="442"/>
        <v>-99</v>
      </c>
      <c r="M778" s="43">
        <f t="shared" si="443"/>
        <v>0</v>
      </c>
      <c r="N778" s="43">
        <f t="shared" si="444"/>
        <v>-99</v>
      </c>
      <c r="O778" s="43" t="e">
        <f t="shared" si="445"/>
        <v>#DIV/0!</v>
      </c>
      <c r="P778" s="108">
        <f t="shared" si="446"/>
        <v>-99</v>
      </c>
      <c r="Q778" s="128" t="str">
        <f>IF(D778&lt;'Input Data'!$V$4," ",IF(I778=0," ",IF(K778=0," ",12+1.5*LN(K778+0.1))))</f>
        <v xml:space="preserve"> </v>
      </c>
      <c r="R778" s="120">
        <f t="shared" si="447"/>
        <v>-0.63022410000000006</v>
      </c>
      <c r="S778" s="109">
        <f t="shared" si="448"/>
        <v>0</v>
      </c>
      <c r="T778" s="110">
        <f t="shared" si="449"/>
        <v>0</v>
      </c>
      <c r="U778" s="109">
        <f t="shared" si="429"/>
        <v>0</v>
      </c>
      <c r="V778" s="69" t="e">
        <f t="shared" si="450"/>
        <v>#DIV/0!</v>
      </c>
      <c r="W778" s="109" t="e">
        <f t="shared" si="430"/>
        <v>#DIV/0!</v>
      </c>
      <c r="X778" s="109" t="e">
        <f t="shared" si="431"/>
        <v>#DIV/0!</v>
      </c>
      <c r="Y778" s="109" t="e">
        <f t="shared" si="432"/>
        <v>#DIV/0!</v>
      </c>
      <c r="Z778" s="109" t="e">
        <f t="shared" si="433"/>
        <v>#DIV/0!</v>
      </c>
      <c r="AA778" s="235" t="str">
        <f>IF(D778&lt;'Input Data'!$V$4," ",IF(I778=0," ",IF(K778=0," ",IF(AX778=4,28,IF(AX778=3,28,IF(AX778=2,28,IF(AX778=1,28,IF(AB778&gt;43,43,AB778))))))))</f>
        <v xml:space="preserve"> </v>
      </c>
      <c r="AB778" s="111" t="e">
        <f t="shared" si="434"/>
        <v>#DIV/0!</v>
      </c>
      <c r="AC778" s="128" t="e">
        <f t="shared" si="451"/>
        <v>#DIV/0!</v>
      </c>
      <c r="AD778" s="81">
        <f t="shared" si="435"/>
        <v>-99</v>
      </c>
      <c r="AE778" s="128" t="str">
        <f>IF(D778&lt;'Input Data'!$V$4," ",IF(I778=0," ",IF(K778=0," ",5*(I778-S778))))</f>
        <v xml:space="preserve"> </v>
      </c>
      <c r="AF778" s="81">
        <f t="shared" si="452"/>
        <v>-0.99</v>
      </c>
      <c r="AG778" s="81">
        <f t="shared" si="436"/>
        <v>-99</v>
      </c>
      <c r="AH778" s="119" t="e">
        <f t="shared" si="453"/>
        <v>#DIV/0!</v>
      </c>
      <c r="AI778" s="130" t="e">
        <f t="shared" si="454"/>
        <v>#DIV/0!</v>
      </c>
      <c r="AJ778" s="119" t="e">
        <f t="shared" si="455"/>
        <v>#DIV/0!</v>
      </c>
      <c r="AK778" s="119">
        <f t="shared" si="456"/>
        <v>-99</v>
      </c>
      <c r="AL778" s="69" t="e">
        <f t="shared" si="457"/>
        <v>#DIV/0!</v>
      </c>
      <c r="AM778" s="114" t="e">
        <f t="shared" si="458"/>
        <v>#DIV/0!</v>
      </c>
      <c r="AN778" s="119" t="e">
        <f t="shared" si="459"/>
        <v>#DIV/0!</v>
      </c>
      <c r="AO778" s="119" t="e">
        <f t="shared" si="460"/>
        <v>#DIV/0!</v>
      </c>
      <c r="AP778" s="119" t="e">
        <f t="shared" si="461"/>
        <v>#DIV/0!</v>
      </c>
      <c r="AQ778" s="119" t="e">
        <f t="shared" si="462"/>
        <v>#DIV/0!</v>
      </c>
      <c r="AR778" s="119" t="e">
        <f t="shared" si="463"/>
        <v>#DIV/0!</v>
      </c>
      <c r="AS778" s="114" t="e">
        <f t="shared" si="464"/>
        <v>#DIV/0!</v>
      </c>
      <c r="AT778" s="114" t="e">
        <f t="shared" si="437"/>
        <v>#DIV/0!</v>
      </c>
      <c r="AU778" s="114" t="e">
        <f t="shared" si="465"/>
        <v>#DIV/0!</v>
      </c>
      <c r="AV778" s="114" t="e">
        <f t="shared" si="438"/>
        <v>#DIV/0!</v>
      </c>
      <c r="AW778" s="69" t="e">
        <f t="shared" si="466"/>
        <v>#DIV/0!</v>
      </c>
      <c r="AX778" s="69" t="e">
        <f t="shared" si="467"/>
        <v>#DIV/0!</v>
      </c>
    </row>
    <row r="779" spans="4:50" ht="15.75">
      <c r="D779" s="41">
        <f>'Input Data'!E792</f>
        <v>0</v>
      </c>
      <c r="E779" s="43">
        <f>'Input Data'!F792</f>
        <v>0</v>
      </c>
      <c r="F779" s="43">
        <f>'Input Data'!G792</f>
        <v>0</v>
      </c>
      <c r="G779" s="43">
        <f>'Input Data'!H792</f>
        <v>0</v>
      </c>
      <c r="H779" s="41">
        <f>('Input Data'!E792)/3.28084</f>
        <v>0</v>
      </c>
      <c r="I779" s="43">
        <f t="shared" si="439"/>
        <v>0</v>
      </c>
      <c r="J779" s="43">
        <f t="shared" si="440"/>
        <v>-99</v>
      </c>
      <c r="K779" s="43">
        <f t="shared" si="441"/>
        <v>0</v>
      </c>
      <c r="L779" s="43">
        <f t="shared" si="442"/>
        <v>-99</v>
      </c>
      <c r="M779" s="43">
        <f t="shared" si="443"/>
        <v>0</v>
      </c>
      <c r="N779" s="43">
        <f t="shared" si="444"/>
        <v>-99</v>
      </c>
      <c r="O779" s="43" t="e">
        <f t="shared" si="445"/>
        <v>#DIV/0!</v>
      </c>
      <c r="P779" s="108">
        <f t="shared" si="446"/>
        <v>-99</v>
      </c>
      <c r="Q779" s="128" t="str">
        <f>IF(D779&lt;'Input Data'!$V$4," ",IF(I779=0," ",IF(K779=0," ",12+1.5*LN(K779+0.1))))</f>
        <v xml:space="preserve"> </v>
      </c>
      <c r="R779" s="120">
        <f t="shared" si="447"/>
        <v>-0.63022410000000006</v>
      </c>
      <c r="S779" s="109">
        <f t="shared" si="448"/>
        <v>0</v>
      </c>
      <c r="T779" s="110">
        <f t="shared" si="449"/>
        <v>0</v>
      </c>
      <c r="U779" s="109">
        <f t="shared" si="429"/>
        <v>0</v>
      </c>
      <c r="V779" s="69" t="e">
        <f t="shared" si="450"/>
        <v>#DIV/0!</v>
      </c>
      <c r="W779" s="109" t="e">
        <f t="shared" si="430"/>
        <v>#DIV/0!</v>
      </c>
      <c r="X779" s="109" t="e">
        <f t="shared" si="431"/>
        <v>#DIV/0!</v>
      </c>
      <c r="Y779" s="109" t="e">
        <f t="shared" si="432"/>
        <v>#DIV/0!</v>
      </c>
      <c r="Z779" s="109" t="e">
        <f t="shared" si="433"/>
        <v>#DIV/0!</v>
      </c>
      <c r="AA779" s="235" t="str">
        <f>IF(D779&lt;'Input Data'!$V$4," ",IF(I779=0," ",IF(K779=0," ",IF(AX779=4,28,IF(AX779=3,28,IF(AX779=2,28,IF(AX779=1,28,IF(AB779&gt;43,43,AB779))))))))</f>
        <v xml:space="preserve"> </v>
      </c>
      <c r="AB779" s="111" t="e">
        <f t="shared" si="434"/>
        <v>#DIV/0!</v>
      </c>
      <c r="AC779" s="128" t="e">
        <f t="shared" si="451"/>
        <v>#DIV/0!</v>
      </c>
      <c r="AD779" s="81">
        <f t="shared" si="435"/>
        <v>-99</v>
      </c>
      <c r="AE779" s="128" t="str">
        <f>IF(D779&lt;'Input Data'!$V$4," ",IF(I779=0," ",IF(K779=0," ",5*(I779-S779))))</f>
        <v xml:space="preserve"> </v>
      </c>
      <c r="AF779" s="81">
        <f t="shared" si="452"/>
        <v>-0.99</v>
      </c>
      <c r="AG779" s="81">
        <f t="shared" si="436"/>
        <v>-99</v>
      </c>
      <c r="AH779" s="119" t="e">
        <f t="shared" si="453"/>
        <v>#DIV/0!</v>
      </c>
      <c r="AI779" s="130" t="e">
        <f t="shared" si="454"/>
        <v>#DIV/0!</v>
      </c>
      <c r="AJ779" s="119" t="e">
        <f t="shared" si="455"/>
        <v>#DIV/0!</v>
      </c>
      <c r="AK779" s="119">
        <f t="shared" si="456"/>
        <v>-99</v>
      </c>
      <c r="AL779" s="69" t="e">
        <f t="shared" si="457"/>
        <v>#DIV/0!</v>
      </c>
      <c r="AM779" s="114" t="e">
        <f t="shared" si="458"/>
        <v>#DIV/0!</v>
      </c>
      <c r="AN779" s="119" t="e">
        <f t="shared" si="459"/>
        <v>#DIV/0!</v>
      </c>
      <c r="AO779" s="119" t="e">
        <f t="shared" si="460"/>
        <v>#DIV/0!</v>
      </c>
      <c r="AP779" s="119" t="e">
        <f t="shared" si="461"/>
        <v>#DIV/0!</v>
      </c>
      <c r="AQ779" s="119" t="e">
        <f t="shared" si="462"/>
        <v>#DIV/0!</v>
      </c>
      <c r="AR779" s="119" t="e">
        <f t="shared" si="463"/>
        <v>#DIV/0!</v>
      </c>
      <c r="AS779" s="114" t="e">
        <f t="shared" si="464"/>
        <v>#DIV/0!</v>
      </c>
      <c r="AT779" s="114" t="e">
        <f t="shared" si="437"/>
        <v>#DIV/0!</v>
      </c>
      <c r="AU779" s="114" t="e">
        <f t="shared" si="465"/>
        <v>#DIV/0!</v>
      </c>
      <c r="AV779" s="114" t="e">
        <f t="shared" si="438"/>
        <v>#DIV/0!</v>
      </c>
      <c r="AW779" s="69" t="e">
        <f t="shared" si="466"/>
        <v>#DIV/0!</v>
      </c>
      <c r="AX779" s="69" t="e">
        <f t="shared" si="467"/>
        <v>#DIV/0!</v>
      </c>
    </row>
    <row r="780" spans="4:50" ht="15.75">
      <c r="D780" s="41">
        <f>'Input Data'!E793</f>
        <v>0</v>
      </c>
      <c r="E780" s="43">
        <f>'Input Data'!F793</f>
        <v>0</v>
      </c>
      <c r="F780" s="43">
        <f>'Input Data'!G793</f>
        <v>0</v>
      </c>
      <c r="G780" s="43">
        <f>'Input Data'!H793</f>
        <v>0</v>
      </c>
      <c r="H780" s="41">
        <f>('Input Data'!E793)/3.28084</f>
        <v>0</v>
      </c>
      <c r="I780" s="43">
        <f t="shared" si="439"/>
        <v>0</v>
      </c>
      <c r="J780" s="43">
        <f t="shared" si="440"/>
        <v>-99</v>
      </c>
      <c r="K780" s="43">
        <f t="shared" si="441"/>
        <v>0</v>
      </c>
      <c r="L780" s="43">
        <f t="shared" si="442"/>
        <v>-99</v>
      </c>
      <c r="M780" s="43">
        <f t="shared" si="443"/>
        <v>0</v>
      </c>
      <c r="N780" s="43">
        <f t="shared" si="444"/>
        <v>-99</v>
      </c>
      <c r="O780" s="43" t="e">
        <f t="shared" si="445"/>
        <v>#DIV/0!</v>
      </c>
      <c r="P780" s="108">
        <f t="shared" si="446"/>
        <v>-99</v>
      </c>
      <c r="Q780" s="128" t="str">
        <f>IF(D780&lt;'Input Data'!$V$4," ",IF(I780=0," ",IF(K780=0," ",12+1.5*LN(K780+0.1))))</f>
        <v xml:space="preserve"> </v>
      </c>
      <c r="R780" s="120">
        <f t="shared" si="447"/>
        <v>-0.63022410000000006</v>
      </c>
      <c r="S780" s="109">
        <f t="shared" si="448"/>
        <v>0</v>
      </c>
      <c r="T780" s="110">
        <f t="shared" si="449"/>
        <v>0</v>
      </c>
      <c r="U780" s="109">
        <f t="shared" si="429"/>
        <v>0</v>
      </c>
      <c r="V780" s="69" t="e">
        <f t="shared" si="450"/>
        <v>#DIV/0!</v>
      </c>
      <c r="W780" s="109" t="e">
        <f t="shared" si="430"/>
        <v>#DIV/0!</v>
      </c>
      <c r="X780" s="109" t="e">
        <f t="shared" si="431"/>
        <v>#DIV/0!</v>
      </c>
      <c r="Y780" s="109" t="e">
        <f t="shared" si="432"/>
        <v>#DIV/0!</v>
      </c>
      <c r="Z780" s="109" t="e">
        <f t="shared" si="433"/>
        <v>#DIV/0!</v>
      </c>
      <c r="AA780" s="235" t="str">
        <f>IF(D780&lt;'Input Data'!$V$4," ",IF(I780=0," ",IF(K780=0," ",IF(AX780=4,28,IF(AX780=3,28,IF(AX780=2,28,IF(AX780=1,28,IF(AB780&gt;43,43,AB780))))))))</f>
        <v xml:space="preserve"> </v>
      </c>
      <c r="AB780" s="111" t="e">
        <f t="shared" si="434"/>
        <v>#DIV/0!</v>
      </c>
      <c r="AC780" s="128" t="e">
        <f t="shared" si="451"/>
        <v>#DIV/0!</v>
      </c>
      <c r="AD780" s="81">
        <f t="shared" si="435"/>
        <v>-99</v>
      </c>
      <c r="AE780" s="128" t="str">
        <f>IF(D780&lt;'Input Data'!$V$4," ",IF(I780=0," ",IF(K780=0," ",5*(I780-S780))))</f>
        <v xml:space="preserve"> </v>
      </c>
      <c r="AF780" s="81">
        <f t="shared" si="452"/>
        <v>-0.99</v>
      </c>
      <c r="AG780" s="81">
        <f t="shared" si="436"/>
        <v>-99</v>
      </c>
      <c r="AH780" s="119" t="e">
        <f t="shared" si="453"/>
        <v>#DIV/0!</v>
      </c>
      <c r="AI780" s="130" t="e">
        <f t="shared" si="454"/>
        <v>#DIV/0!</v>
      </c>
      <c r="AJ780" s="119" t="e">
        <f t="shared" si="455"/>
        <v>#DIV/0!</v>
      </c>
      <c r="AK780" s="119">
        <f t="shared" si="456"/>
        <v>-99</v>
      </c>
      <c r="AL780" s="69" t="e">
        <f t="shared" si="457"/>
        <v>#DIV/0!</v>
      </c>
      <c r="AM780" s="114" t="e">
        <f t="shared" si="458"/>
        <v>#DIV/0!</v>
      </c>
      <c r="AN780" s="119" t="e">
        <f t="shared" si="459"/>
        <v>#DIV/0!</v>
      </c>
      <c r="AO780" s="119" t="e">
        <f t="shared" si="460"/>
        <v>#DIV/0!</v>
      </c>
      <c r="AP780" s="119" t="e">
        <f t="shared" si="461"/>
        <v>#DIV/0!</v>
      </c>
      <c r="AQ780" s="119" t="e">
        <f t="shared" si="462"/>
        <v>#DIV/0!</v>
      </c>
      <c r="AR780" s="119" t="e">
        <f t="shared" si="463"/>
        <v>#DIV/0!</v>
      </c>
      <c r="AS780" s="114" t="e">
        <f t="shared" si="464"/>
        <v>#DIV/0!</v>
      </c>
      <c r="AT780" s="114" t="e">
        <f t="shared" si="437"/>
        <v>#DIV/0!</v>
      </c>
      <c r="AU780" s="114" t="e">
        <f t="shared" si="465"/>
        <v>#DIV/0!</v>
      </c>
      <c r="AV780" s="114" t="e">
        <f t="shared" si="438"/>
        <v>#DIV/0!</v>
      </c>
      <c r="AW780" s="69" t="e">
        <f t="shared" si="466"/>
        <v>#DIV/0!</v>
      </c>
      <c r="AX780" s="69" t="e">
        <f t="shared" si="467"/>
        <v>#DIV/0!</v>
      </c>
    </row>
    <row r="781" spans="4:50" ht="15.75">
      <c r="D781" s="41">
        <f>'Input Data'!E794</f>
        <v>0</v>
      </c>
      <c r="E781" s="43">
        <f>'Input Data'!F794</f>
        <v>0</v>
      </c>
      <c r="F781" s="43">
        <f>'Input Data'!G794</f>
        <v>0</v>
      </c>
      <c r="G781" s="43">
        <f>'Input Data'!H794</f>
        <v>0</v>
      </c>
      <c r="H781" s="41">
        <f>('Input Data'!E794)/3.28084</f>
        <v>0</v>
      </c>
      <c r="I781" s="43">
        <f t="shared" si="439"/>
        <v>0</v>
      </c>
      <c r="J781" s="43">
        <f t="shared" si="440"/>
        <v>-99</v>
      </c>
      <c r="K781" s="43">
        <f t="shared" si="441"/>
        <v>0</v>
      </c>
      <c r="L781" s="43">
        <f t="shared" si="442"/>
        <v>-99</v>
      </c>
      <c r="M781" s="43">
        <f t="shared" si="443"/>
        <v>0</v>
      </c>
      <c r="N781" s="43">
        <f t="shared" si="444"/>
        <v>-99</v>
      </c>
      <c r="O781" s="43" t="e">
        <f t="shared" si="445"/>
        <v>#DIV/0!</v>
      </c>
      <c r="P781" s="108">
        <f t="shared" si="446"/>
        <v>-99</v>
      </c>
      <c r="Q781" s="128" t="str">
        <f>IF(D781&lt;'Input Data'!$V$4," ",IF(I781=0," ",IF(K781=0," ",12+1.5*LN(K781+0.1))))</f>
        <v xml:space="preserve"> </v>
      </c>
      <c r="R781" s="120">
        <f t="shared" si="447"/>
        <v>-0.63022410000000006</v>
      </c>
      <c r="S781" s="109">
        <f t="shared" si="448"/>
        <v>0</v>
      </c>
      <c r="T781" s="110">
        <f t="shared" si="449"/>
        <v>0</v>
      </c>
      <c r="U781" s="109">
        <f t="shared" si="429"/>
        <v>0</v>
      </c>
      <c r="V781" s="69" t="e">
        <f t="shared" si="450"/>
        <v>#DIV/0!</v>
      </c>
      <c r="W781" s="109" t="e">
        <f t="shared" si="430"/>
        <v>#DIV/0!</v>
      </c>
      <c r="X781" s="109" t="e">
        <f t="shared" si="431"/>
        <v>#DIV/0!</v>
      </c>
      <c r="Y781" s="109" t="e">
        <f t="shared" si="432"/>
        <v>#DIV/0!</v>
      </c>
      <c r="Z781" s="109" t="e">
        <f t="shared" si="433"/>
        <v>#DIV/0!</v>
      </c>
      <c r="AA781" s="235" t="str">
        <f>IF(D781&lt;'Input Data'!$V$4," ",IF(I781=0," ",IF(K781=0," ",IF(AX781=4,28,IF(AX781=3,28,IF(AX781=2,28,IF(AX781=1,28,IF(AB781&gt;43,43,AB781))))))))</f>
        <v xml:space="preserve"> </v>
      </c>
      <c r="AB781" s="111" t="e">
        <f t="shared" si="434"/>
        <v>#DIV/0!</v>
      </c>
      <c r="AC781" s="128" t="e">
        <f t="shared" si="451"/>
        <v>#DIV/0!</v>
      </c>
      <c r="AD781" s="81">
        <f t="shared" si="435"/>
        <v>-99</v>
      </c>
      <c r="AE781" s="128" t="str">
        <f>IF(D781&lt;'Input Data'!$V$4," ",IF(I781=0," ",IF(K781=0," ",5*(I781-S781))))</f>
        <v xml:space="preserve"> </v>
      </c>
      <c r="AF781" s="81">
        <f t="shared" si="452"/>
        <v>-0.99</v>
      </c>
      <c r="AG781" s="81">
        <f t="shared" si="436"/>
        <v>-99</v>
      </c>
      <c r="AH781" s="119" t="e">
        <f t="shared" si="453"/>
        <v>#DIV/0!</v>
      </c>
      <c r="AI781" s="130" t="e">
        <f t="shared" si="454"/>
        <v>#DIV/0!</v>
      </c>
      <c r="AJ781" s="119" t="e">
        <f t="shared" si="455"/>
        <v>#DIV/0!</v>
      </c>
      <c r="AK781" s="119">
        <f t="shared" si="456"/>
        <v>-99</v>
      </c>
      <c r="AL781" s="69" t="e">
        <f t="shared" si="457"/>
        <v>#DIV/0!</v>
      </c>
      <c r="AM781" s="114" t="e">
        <f t="shared" si="458"/>
        <v>#DIV/0!</v>
      </c>
      <c r="AN781" s="119" t="e">
        <f t="shared" si="459"/>
        <v>#DIV/0!</v>
      </c>
      <c r="AO781" s="119" t="e">
        <f t="shared" si="460"/>
        <v>#DIV/0!</v>
      </c>
      <c r="AP781" s="119" t="e">
        <f t="shared" si="461"/>
        <v>#DIV/0!</v>
      </c>
      <c r="AQ781" s="119" t="e">
        <f t="shared" si="462"/>
        <v>#DIV/0!</v>
      </c>
      <c r="AR781" s="119" t="e">
        <f t="shared" si="463"/>
        <v>#DIV/0!</v>
      </c>
      <c r="AS781" s="114" t="e">
        <f t="shared" si="464"/>
        <v>#DIV/0!</v>
      </c>
      <c r="AT781" s="114" t="e">
        <f t="shared" si="437"/>
        <v>#DIV/0!</v>
      </c>
      <c r="AU781" s="114" t="e">
        <f t="shared" si="465"/>
        <v>#DIV/0!</v>
      </c>
      <c r="AV781" s="114" t="e">
        <f t="shared" si="438"/>
        <v>#DIV/0!</v>
      </c>
      <c r="AW781" s="69" t="e">
        <f t="shared" si="466"/>
        <v>#DIV/0!</v>
      </c>
      <c r="AX781" s="69" t="e">
        <f t="shared" si="467"/>
        <v>#DIV/0!</v>
      </c>
    </row>
    <row r="782" spans="4:50" ht="15.75">
      <c r="D782" s="41">
        <f>'Input Data'!E795</f>
        <v>0</v>
      </c>
      <c r="E782" s="43">
        <f>'Input Data'!F795</f>
        <v>0</v>
      </c>
      <c r="F782" s="43">
        <f>'Input Data'!G795</f>
        <v>0</v>
      </c>
      <c r="G782" s="43">
        <f>'Input Data'!H795</f>
        <v>0</v>
      </c>
      <c r="H782" s="41">
        <f>('Input Data'!E795)/3.28084</f>
        <v>0</v>
      </c>
      <c r="I782" s="43">
        <f t="shared" si="439"/>
        <v>0</v>
      </c>
      <c r="J782" s="43">
        <f t="shared" si="440"/>
        <v>-99</v>
      </c>
      <c r="K782" s="43">
        <f t="shared" si="441"/>
        <v>0</v>
      </c>
      <c r="L782" s="43">
        <f t="shared" si="442"/>
        <v>-99</v>
      </c>
      <c r="M782" s="43">
        <f t="shared" si="443"/>
        <v>0</v>
      </c>
      <c r="N782" s="43">
        <f t="shared" si="444"/>
        <v>-99</v>
      </c>
      <c r="O782" s="43" t="e">
        <f t="shared" si="445"/>
        <v>#DIV/0!</v>
      </c>
      <c r="P782" s="108">
        <f t="shared" si="446"/>
        <v>-99</v>
      </c>
      <c r="Q782" s="128" t="str">
        <f>IF(D782&lt;'Input Data'!$V$4," ",IF(I782=0," ",IF(K782=0," ",12+1.5*LN(K782+0.1))))</f>
        <v xml:space="preserve"> </v>
      </c>
      <c r="R782" s="120">
        <f t="shared" si="447"/>
        <v>-0.63022410000000006</v>
      </c>
      <c r="S782" s="109">
        <f t="shared" si="448"/>
        <v>0</v>
      </c>
      <c r="T782" s="110">
        <f t="shared" si="449"/>
        <v>0</v>
      </c>
      <c r="U782" s="109">
        <f t="shared" si="429"/>
        <v>0</v>
      </c>
      <c r="V782" s="69" t="e">
        <f t="shared" si="450"/>
        <v>#DIV/0!</v>
      </c>
      <c r="W782" s="109" t="e">
        <f t="shared" si="430"/>
        <v>#DIV/0!</v>
      </c>
      <c r="X782" s="109" t="e">
        <f t="shared" si="431"/>
        <v>#DIV/0!</v>
      </c>
      <c r="Y782" s="109" t="e">
        <f t="shared" si="432"/>
        <v>#DIV/0!</v>
      </c>
      <c r="Z782" s="109" t="e">
        <f t="shared" si="433"/>
        <v>#DIV/0!</v>
      </c>
      <c r="AA782" s="235" t="str">
        <f>IF(D782&lt;'Input Data'!$V$4," ",IF(I782=0," ",IF(K782=0," ",IF(AX782=4,28,IF(AX782=3,28,IF(AX782=2,28,IF(AX782=1,28,IF(AB782&gt;43,43,AB782))))))))</f>
        <v xml:space="preserve"> </v>
      </c>
      <c r="AB782" s="111" t="e">
        <f t="shared" si="434"/>
        <v>#DIV/0!</v>
      </c>
      <c r="AC782" s="128" t="e">
        <f t="shared" si="451"/>
        <v>#DIV/0!</v>
      </c>
      <c r="AD782" s="81">
        <f t="shared" si="435"/>
        <v>-99</v>
      </c>
      <c r="AE782" s="128" t="str">
        <f>IF(D782&lt;'Input Data'!$V$4," ",IF(I782=0," ",IF(K782=0," ",5*(I782-S782))))</f>
        <v xml:space="preserve"> </v>
      </c>
      <c r="AF782" s="81">
        <f t="shared" si="452"/>
        <v>-0.99</v>
      </c>
      <c r="AG782" s="81">
        <f t="shared" si="436"/>
        <v>-99</v>
      </c>
      <c r="AH782" s="119" t="e">
        <f t="shared" si="453"/>
        <v>#DIV/0!</v>
      </c>
      <c r="AI782" s="130" t="e">
        <f t="shared" si="454"/>
        <v>#DIV/0!</v>
      </c>
      <c r="AJ782" s="119" t="e">
        <f t="shared" si="455"/>
        <v>#DIV/0!</v>
      </c>
      <c r="AK782" s="119">
        <f t="shared" si="456"/>
        <v>-99</v>
      </c>
      <c r="AL782" s="69" t="e">
        <f t="shared" si="457"/>
        <v>#DIV/0!</v>
      </c>
      <c r="AM782" s="114" t="e">
        <f t="shared" si="458"/>
        <v>#DIV/0!</v>
      </c>
      <c r="AN782" s="119" t="e">
        <f t="shared" si="459"/>
        <v>#DIV/0!</v>
      </c>
      <c r="AO782" s="119" t="e">
        <f t="shared" si="460"/>
        <v>#DIV/0!</v>
      </c>
      <c r="AP782" s="119" t="e">
        <f t="shared" si="461"/>
        <v>#DIV/0!</v>
      </c>
      <c r="AQ782" s="119" t="e">
        <f t="shared" si="462"/>
        <v>#DIV/0!</v>
      </c>
      <c r="AR782" s="119" t="e">
        <f t="shared" si="463"/>
        <v>#DIV/0!</v>
      </c>
      <c r="AS782" s="114" t="e">
        <f t="shared" si="464"/>
        <v>#DIV/0!</v>
      </c>
      <c r="AT782" s="114" t="e">
        <f t="shared" si="437"/>
        <v>#DIV/0!</v>
      </c>
      <c r="AU782" s="114" t="e">
        <f t="shared" si="465"/>
        <v>#DIV/0!</v>
      </c>
      <c r="AV782" s="114" t="e">
        <f t="shared" si="438"/>
        <v>#DIV/0!</v>
      </c>
      <c r="AW782" s="69" t="e">
        <f t="shared" si="466"/>
        <v>#DIV/0!</v>
      </c>
      <c r="AX782" s="69" t="e">
        <f t="shared" si="467"/>
        <v>#DIV/0!</v>
      </c>
    </row>
    <row r="783" spans="4:50" ht="15.75">
      <c r="D783" s="41">
        <f>'Input Data'!E796</f>
        <v>0</v>
      </c>
      <c r="E783" s="43">
        <f>'Input Data'!F796</f>
        <v>0</v>
      </c>
      <c r="F783" s="43">
        <f>'Input Data'!G796</f>
        <v>0</v>
      </c>
      <c r="G783" s="43">
        <f>'Input Data'!H796</f>
        <v>0</v>
      </c>
      <c r="H783" s="41">
        <f>('Input Data'!E796)/3.28084</f>
        <v>0</v>
      </c>
      <c r="I783" s="43">
        <f t="shared" si="439"/>
        <v>0</v>
      </c>
      <c r="J783" s="43">
        <f t="shared" si="440"/>
        <v>-99</v>
      </c>
      <c r="K783" s="43">
        <f t="shared" si="441"/>
        <v>0</v>
      </c>
      <c r="L783" s="43">
        <f t="shared" si="442"/>
        <v>-99</v>
      </c>
      <c r="M783" s="43">
        <f t="shared" si="443"/>
        <v>0</v>
      </c>
      <c r="N783" s="43">
        <f t="shared" si="444"/>
        <v>-99</v>
      </c>
      <c r="O783" s="43" t="e">
        <f t="shared" si="445"/>
        <v>#DIV/0!</v>
      </c>
      <c r="P783" s="108">
        <f t="shared" si="446"/>
        <v>-99</v>
      </c>
      <c r="Q783" s="128" t="str">
        <f>IF(D783&lt;'Input Data'!$V$4," ",IF(I783=0," ",IF(K783=0," ",12+1.5*LN(K783+0.1))))</f>
        <v xml:space="preserve"> </v>
      </c>
      <c r="R783" s="120">
        <f t="shared" si="447"/>
        <v>-0.63022410000000006</v>
      </c>
      <c r="S783" s="109">
        <f t="shared" si="448"/>
        <v>0</v>
      </c>
      <c r="T783" s="110">
        <f t="shared" si="449"/>
        <v>0</v>
      </c>
      <c r="U783" s="109">
        <f t="shared" ref="U783:U846" si="468">S783-T783</f>
        <v>0</v>
      </c>
      <c r="V783" s="69" t="e">
        <f t="shared" si="450"/>
        <v>#DIV/0!</v>
      </c>
      <c r="W783" s="109" t="e">
        <f t="shared" ref="W783:W846" si="469">+(I783-S783)/U783</f>
        <v>#DIV/0!</v>
      </c>
      <c r="X783" s="109" t="e">
        <f t="shared" ref="X783:X846" si="470">(M783-T783)/(I783-S783)</f>
        <v>#DIV/0!</v>
      </c>
      <c r="Y783" s="109" t="e">
        <f t="shared" ref="Y783:Y846" si="471">(100*K783)/(I783-S783)</f>
        <v>#DIV/0!</v>
      </c>
      <c r="Z783" s="109" t="e">
        <f t="shared" ref="Z783:Z846" si="472">(I783/100)/SQRT(U783/100)</f>
        <v>#DIV/0!</v>
      </c>
      <c r="AA783" s="235" t="str">
        <f>IF(D783&lt;'Input Data'!$V$4," ",IF(I783=0," ",IF(K783=0," ",IF(AX783=4,28,IF(AX783=3,28,IF(AX783=2,28,IF(AX783=1,28,IF(AB783&gt;43,43,AB783))))))))</f>
        <v xml:space="preserve"> </v>
      </c>
      <c r="AB783" s="111" t="e">
        <f t="shared" ref="AB783:AB846" si="473">17.6+ 11*LOG10(Z783)</f>
        <v>#DIV/0!</v>
      </c>
      <c r="AC783" s="128" t="e">
        <f t="shared" si="451"/>
        <v>#DIV/0!</v>
      </c>
      <c r="AD783" s="81">
        <f t="shared" ref="AD783:AD846" si="474">IF(I783=0, -99, 5*(I783-S783))</f>
        <v>-99</v>
      </c>
      <c r="AE783" s="128" t="str">
        <f>IF(D783&lt;'Input Data'!$V$4," ",IF(I783=0," ",IF(K783=0," ",5*(I783-S783))))</f>
        <v xml:space="preserve"> </v>
      </c>
      <c r="AF783" s="81">
        <f t="shared" si="452"/>
        <v>-0.99</v>
      </c>
      <c r="AG783" s="81">
        <f t="shared" ref="AG783:AG846" si="475">IF(I783=0,-99,IF(AX783="9"," ",IF(AX783="8"," ",IF(AX783="4"," ",IF(AX783="3"," ",IF(AX783="2"," ",IF(AX783="1"," ",2.0885434273*5*(I783-S783))))))))</f>
        <v>-99</v>
      </c>
      <c r="AH783" s="119" t="e">
        <f t="shared" si="453"/>
        <v>#DIV/0!</v>
      </c>
      <c r="AI783" s="130" t="e">
        <f t="shared" si="454"/>
        <v>#DIV/0!</v>
      </c>
      <c r="AJ783" s="119" t="e">
        <f t="shared" si="455"/>
        <v>#DIV/0!</v>
      </c>
      <c r="AK783" s="119">
        <f t="shared" si="456"/>
        <v>-99</v>
      </c>
      <c r="AL783" s="69" t="e">
        <f t="shared" si="457"/>
        <v>#DIV/0!</v>
      </c>
      <c r="AM783" s="114" t="e">
        <f t="shared" si="458"/>
        <v>#DIV/0!</v>
      </c>
      <c r="AN783" s="119" t="e">
        <f t="shared" si="459"/>
        <v>#DIV/0!</v>
      </c>
      <c r="AO783" s="119" t="e">
        <f t="shared" si="460"/>
        <v>#DIV/0!</v>
      </c>
      <c r="AP783" s="119" t="e">
        <f t="shared" si="461"/>
        <v>#DIV/0!</v>
      </c>
      <c r="AQ783" s="119" t="e">
        <f t="shared" si="462"/>
        <v>#DIV/0!</v>
      </c>
      <c r="AR783" s="119" t="e">
        <f t="shared" si="463"/>
        <v>#DIV/0!</v>
      </c>
      <c r="AS783" s="114" t="e">
        <f t="shared" si="464"/>
        <v>#DIV/0!</v>
      </c>
      <c r="AT783" s="114" t="e">
        <f t="shared" ref="AT783:AT846" si="476">IF(AS783&lt;=0,1,0)</f>
        <v>#DIV/0!</v>
      </c>
      <c r="AU783" s="114" t="e">
        <f t="shared" si="465"/>
        <v>#DIV/0!</v>
      </c>
      <c r="AV783" s="114" t="e">
        <f t="shared" ref="AV783:AV846" si="477">IF(AU783=0,0,IF(AQ783&gt;AU783,IF(Y783&gt;4.5,9,8),0))</f>
        <v>#DIV/0!</v>
      </c>
      <c r="AW783" s="69" t="e">
        <f t="shared" si="466"/>
        <v>#DIV/0!</v>
      </c>
      <c r="AX783" s="69" t="e">
        <f t="shared" si="467"/>
        <v>#DIV/0!</v>
      </c>
    </row>
    <row r="784" spans="4:50" ht="15.75">
      <c r="D784" s="41">
        <f>'Input Data'!E797</f>
        <v>0</v>
      </c>
      <c r="E784" s="43">
        <f>'Input Data'!F797</f>
        <v>0</v>
      </c>
      <c r="F784" s="43">
        <f>'Input Data'!G797</f>
        <v>0</v>
      </c>
      <c r="G784" s="43">
        <f>'Input Data'!H797</f>
        <v>0</v>
      </c>
      <c r="H784" s="41">
        <f>('Input Data'!E797)/3.28084</f>
        <v>0</v>
      </c>
      <c r="I784" s="43">
        <f t="shared" ref="I784:I847" si="478">E784*47.8802588889</f>
        <v>0</v>
      </c>
      <c r="J784" s="43">
        <f t="shared" ref="J784:J847" si="479">IF(H784=0,-99,I784)</f>
        <v>-99</v>
      </c>
      <c r="K784" s="43">
        <f t="shared" ref="K784:K847" si="480">F784*47.8802588889</f>
        <v>0</v>
      </c>
      <c r="L784" s="43">
        <f t="shared" ref="L784:L847" si="481">IF(H784=0,-99,K784)</f>
        <v>-99</v>
      </c>
      <c r="M784" s="43">
        <f t="shared" ref="M784:M847" si="482">G784*47.8802588889</f>
        <v>0</v>
      </c>
      <c r="N784" s="43">
        <f t="shared" ref="N784:N847" si="483">IF(H784=0,-99,M784)</f>
        <v>-99</v>
      </c>
      <c r="O784" s="43" t="e">
        <f t="shared" ref="O784:O847" si="484">100*(K784/I784)</f>
        <v>#DIV/0!</v>
      </c>
      <c r="P784" s="108">
        <f t="shared" ref="P784:P847" si="485">IF(K784=0,-99,12+(1.5*LN(0.1+K784)))</f>
        <v>-99</v>
      </c>
      <c r="Q784" s="128" t="str">
        <f>IF(D784&lt;'Input Data'!$V$4," ",IF(I784=0," ",IF(K784=0," ",12+1.5*LN(K784+0.1))))</f>
        <v xml:space="preserve"> </v>
      </c>
      <c r="R784" s="120">
        <f t="shared" ref="R784:R847" si="486">P784*6.3659/1000</f>
        <v>-0.63022410000000006</v>
      </c>
      <c r="S784" s="109">
        <f t="shared" ref="S784:S847" si="487">S783+P784*(H784-H783)</f>
        <v>0</v>
      </c>
      <c r="T784" s="110">
        <f t="shared" ref="T784:T847" si="488">IF(H784&lt;$E$9,0,+(H784-$E$9)*9.8)</f>
        <v>0</v>
      </c>
      <c r="U784" s="109">
        <f t="shared" si="468"/>
        <v>0</v>
      </c>
      <c r="V784" s="69" t="e">
        <f t="shared" ref="V784:V847" si="489">IF(AX784=0,"Undefined",IF(AX784=9,"Very Stiff OC clay-silt",IF(AX784=8,"Stiff OC clayey Sand",IF(AX784=7,"gravelly SAND",IF(AX784=6,"SAND",IF(AX784=5,"Sandy MIX",IF(AX784=4,"Silty MIX",IF(AX784=3,"CLAY",IF(AX784=2,"ORGANIC Clay","SENSITIVE Clay-Silt")))))))))</f>
        <v>#DIV/0!</v>
      </c>
      <c r="W784" s="109" t="e">
        <f t="shared" si="469"/>
        <v>#DIV/0!</v>
      </c>
      <c r="X784" s="109" t="e">
        <f t="shared" si="470"/>
        <v>#DIV/0!</v>
      </c>
      <c r="Y784" s="109" t="e">
        <f t="shared" si="471"/>
        <v>#DIV/0!</v>
      </c>
      <c r="Z784" s="109" t="e">
        <f t="shared" si="472"/>
        <v>#DIV/0!</v>
      </c>
      <c r="AA784" s="235" t="str">
        <f>IF(D784&lt;'Input Data'!$V$4," ",IF(I784=0," ",IF(K784=0," ",IF(AX784=4,28,IF(AX784=3,28,IF(AX784=2,28,IF(AX784=1,28,IF(AB784&gt;43,43,AB784))))))))</f>
        <v xml:space="preserve"> </v>
      </c>
      <c r="AB784" s="111" t="e">
        <f t="shared" si="473"/>
        <v>#DIV/0!</v>
      </c>
      <c r="AC784" s="128" t="e">
        <f t="shared" ref="AC784:AC847" si="490">IF(AX784="3",28,IF(AX784="2",28,IF(AX784="1",28,AB784)))</f>
        <v>#DIV/0!</v>
      </c>
      <c r="AD784" s="81">
        <f t="shared" si="474"/>
        <v>-99</v>
      </c>
      <c r="AE784" s="128" t="str">
        <f>IF(D784&lt;'Input Data'!$V$4," ",IF(I784=0," ",IF(K784=0," ",5*(I784-S784))))</f>
        <v xml:space="preserve"> </v>
      </c>
      <c r="AF784" s="81">
        <f t="shared" ref="AF784:AF847" si="491">AD784/100</f>
        <v>-0.99</v>
      </c>
      <c r="AG784" s="81">
        <f t="shared" si="475"/>
        <v>-99</v>
      </c>
      <c r="AH784" s="119" t="e">
        <f t="shared" ref="AH784:AH847" si="492">+((3.47-LOG(W784))^2+(1.22+LOG(Y784))^2)^0.5</f>
        <v>#DIV/0!</v>
      </c>
      <c r="AI784" s="130" t="e">
        <f t="shared" ref="AI784:AI847" si="493">1-(0.28/(1+((AH784/2.65)^25)))</f>
        <v>#DIV/0!</v>
      </c>
      <c r="AJ784" s="119" t="e">
        <f t="shared" ref="AJ784:AJ847" si="494">0.33*(I784-S784)^AI784</f>
        <v>#DIV/0!</v>
      </c>
      <c r="AK784" s="119">
        <f t="shared" ref="AK784:AK847" si="495">IF(D784=0,-99,AJ784/U784)</f>
        <v>-99</v>
      </c>
      <c r="AL784" s="69" t="e">
        <f t="shared" ref="AL784:AL847" si="496">IF(AH784&lt;1.31,7,IF(AH784&lt;=2.05,6,IF(AH784&lt;2.6,5,IF(AH784&lt;2.95,4,IF(AH784&lt;3.6,3,IF(AH784&lt;5,2,""))))))</f>
        <v>#DIV/0!</v>
      </c>
      <c r="AM784" s="114" t="e">
        <f t="shared" ref="AM784:AM847" si="497">+(I784-S784)/100/((U784/100)^AO784)</f>
        <v>#DIV/0!</v>
      </c>
      <c r="AN784" s="119" t="e">
        <f t="shared" ref="AN784:AN847" si="498">+((3.47-LOG(AM784))^2+(1.22+LOG(Y784))^2)^0.5</f>
        <v>#DIV/0!</v>
      </c>
      <c r="AO784" s="119" t="e">
        <f t="shared" ref="AO784:AO847" si="499">MIN(0.381*AH784+0.05*U784/100-0.15,1)</f>
        <v>#DIV/0!</v>
      </c>
      <c r="AP784" s="119" t="e">
        <f t="shared" ref="AP784:AP847" si="500">MIN(0.381*AN784+0.05*U784/100-0.15,1)</f>
        <v>#DIV/0!</v>
      </c>
      <c r="AQ784" s="119" t="e">
        <f t="shared" ref="AQ784:AQ847" si="501">+(I784-S784)/100/(U784/100)^AP784</f>
        <v>#DIV/0!</v>
      </c>
      <c r="AR784" s="119" t="e">
        <f t="shared" ref="AR784:AR847" si="502">+((3.47-LOG(AQ784))^2+(1.22+LOG(Y784))^2)^0.5</f>
        <v>#DIV/0!</v>
      </c>
      <c r="AS784" s="114" t="e">
        <f t="shared" ref="AS784:AS847" si="503">+AQ784-12*EXP(-1.4*Y784)</f>
        <v>#DIV/0!</v>
      </c>
      <c r="AT784" s="114" t="e">
        <f t="shared" si="476"/>
        <v>#DIV/0!</v>
      </c>
      <c r="AU784" s="114" t="e">
        <f t="shared" ref="AU784:AU847" si="504">IF(Y784&gt;1.5,1/(-0.0003*(Y784-1)+0.005*(Y784-1)-0.002),0)</f>
        <v>#DIV/0!</v>
      </c>
      <c r="AV784" s="114" t="e">
        <f t="shared" si="477"/>
        <v>#DIV/0!</v>
      </c>
      <c r="AW784" s="69" t="e">
        <f t="shared" ref="AW784:AW847" si="505">IF(AR784&lt;1.31,7,IF(AR784&lt;=2.05,6,IF(AR784&lt;2.6,5,IF(AR784&lt;2.95,4,IF(AR784&lt;3.6,3,IF(AR784&lt;5,2,""))))))</f>
        <v>#DIV/0!</v>
      </c>
      <c r="AX784" s="69" t="e">
        <f t="shared" ref="AX784:AX847" si="506">IF(AT784=1,1,IF(AV784&gt;0,AV784,AW784))</f>
        <v>#DIV/0!</v>
      </c>
    </row>
    <row r="785" spans="4:50" ht="15.75">
      <c r="D785" s="41">
        <f>'Input Data'!E798</f>
        <v>0</v>
      </c>
      <c r="E785" s="43">
        <f>'Input Data'!F798</f>
        <v>0</v>
      </c>
      <c r="F785" s="43">
        <f>'Input Data'!G798</f>
        <v>0</v>
      </c>
      <c r="G785" s="43">
        <f>'Input Data'!H798</f>
        <v>0</v>
      </c>
      <c r="H785" s="41">
        <f>('Input Data'!E798)/3.28084</f>
        <v>0</v>
      </c>
      <c r="I785" s="43">
        <f t="shared" si="478"/>
        <v>0</v>
      </c>
      <c r="J785" s="43">
        <f t="shared" si="479"/>
        <v>-99</v>
      </c>
      <c r="K785" s="43">
        <f t="shared" si="480"/>
        <v>0</v>
      </c>
      <c r="L785" s="43">
        <f t="shared" si="481"/>
        <v>-99</v>
      </c>
      <c r="M785" s="43">
        <f t="shared" si="482"/>
        <v>0</v>
      </c>
      <c r="N785" s="43">
        <f t="shared" si="483"/>
        <v>-99</v>
      </c>
      <c r="O785" s="43" t="e">
        <f t="shared" si="484"/>
        <v>#DIV/0!</v>
      </c>
      <c r="P785" s="108">
        <f t="shared" si="485"/>
        <v>-99</v>
      </c>
      <c r="Q785" s="128" t="str">
        <f>IF(D785&lt;'Input Data'!$V$4," ",IF(I785=0," ",IF(K785=0," ",12+1.5*LN(K785+0.1))))</f>
        <v xml:space="preserve"> </v>
      </c>
      <c r="R785" s="120">
        <f t="shared" si="486"/>
        <v>-0.63022410000000006</v>
      </c>
      <c r="S785" s="109">
        <f t="shared" si="487"/>
        <v>0</v>
      </c>
      <c r="T785" s="110">
        <f t="shared" si="488"/>
        <v>0</v>
      </c>
      <c r="U785" s="109">
        <f t="shared" si="468"/>
        <v>0</v>
      </c>
      <c r="V785" s="69" t="e">
        <f t="shared" si="489"/>
        <v>#DIV/0!</v>
      </c>
      <c r="W785" s="109" t="e">
        <f t="shared" si="469"/>
        <v>#DIV/0!</v>
      </c>
      <c r="X785" s="109" t="e">
        <f t="shared" si="470"/>
        <v>#DIV/0!</v>
      </c>
      <c r="Y785" s="109" t="e">
        <f t="shared" si="471"/>
        <v>#DIV/0!</v>
      </c>
      <c r="Z785" s="109" t="e">
        <f t="shared" si="472"/>
        <v>#DIV/0!</v>
      </c>
      <c r="AA785" s="235" t="str">
        <f>IF(D785&lt;'Input Data'!$V$4," ",IF(I785=0," ",IF(K785=0," ",IF(AX785=4,28,IF(AX785=3,28,IF(AX785=2,28,IF(AX785=1,28,IF(AB785&gt;43,43,AB785))))))))</f>
        <v xml:space="preserve"> </v>
      </c>
      <c r="AB785" s="111" t="e">
        <f t="shared" si="473"/>
        <v>#DIV/0!</v>
      </c>
      <c r="AC785" s="128" t="e">
        <f t="shared" si="490"/>
        <v>#DIV/0!</v>
      </c>
      <c r="AD785" s="81">
        <f t="shared" si="474"/>
        <v>-99</v>
      </c>
      <c r="AE785" s="128" t="str">
        <f>IF(D785&lt;'Input Data'!$V$4," ",IF(I785=0," ",IF(K785=0," ",5*(I785-S785))))</f>
        <v xml:space="preserve"> </v>
      </c>
      <c r="AF785" s="81">
        <f t="shared" si="491"/>
        <v>-0.99</v>
      </c>
      <c r="AG785" s="81">
        <f t="shared" si="475"/>
        <v>-99</v>
      </c>
      <c r="AH785" s="119" t="e">
        <f t="shared" si="492"/>
        <v>#DIV/0!</v>
      </c>
      <c r="AI785" s="130" t="e">
        <f t="shared" si="493"/>
        <v>#DIV/0!</v>
      </c>
      <c r="AJ785" s="119" t="e">
        <f t="shared" si="494"/>
        <v>#DIV/0!</v>
      </c>
      <c r="AK785" s="119">
        <f t="shared" si="495"/>
        <v>-99</v>
      </c>
      <c r="AL785" s="69" t="e">
        <f t="shared" si="496"/>
        <v>#DIV/0!</v>
      </c>
      <c r="AM785" s="114" t="e">
        <f t="shared" si="497"/>
        <v>#DIV/0!</v>
      </c>
      <c r="AN785" s="119" t="e">
        <f t="shared" si="498"/>
        <v>#DIV/0!</v>
      </c>
      <c r="AO785" s="119" t="e">
        <f t="shared" si="499"/>
        <v>#DIV/0!</v>
      </c>
      <c r="AP785" s="119" t="e">
        <f t="shared" si="500"/>
        <v>#DIV/0!</v>
      </c>
      <c r="AQ785" s="119" t="e">
        <f t="shared" si="501"/>
        <v>#DIV/0!</v>
      </c>
      <c r="AR785" s="119" t="e">
        <f t="shared" si="502"/>
        <v>#DIV/0!</v>
      </c>
      <c r="AS785" s="114" t="e">
        <f t="shared" si="503"/>
        <v>#DIV/0!</v>
      </c>
      <c r="AT785" s="114" t="e">
        <f t="shared" si="476"/>
        <v>#DIV/0!</v>
      </c>
      <c r="AU785" s="114" t="e">
        <f t="shared" si="504"/>
        <v>#DIV/0!</v>
      </c>
      <c r="AV785" s="114" t="e">
        <f t="shared" si="477"/>
        <v>#DIV/0!</v>
      </c>
      <c r="AW785" s="69" t="e">
        <f t="shared" si="505"/>
        <v>#DIV/0!</v>
      </c>
      <c r="AX785" s="69" t="e">
        <f t="shared" si="506"/>
        <v>#DIV/0!</v>
      </c>
    </row>
    <row r="786" spans="4:50" ht="15.75">
      <c r="D786" s="41">
        <f>'Input Data'!E799</f>
        <v>0</v>
      </c>
      <c r="E786" s="43">
        <f>'Input Data'!F799</f>
        <v>0</v>
      </c>
      <c r="F786" s="43">
        <f>'Input Data'!G799</f>
        <v>0</v>
      </c>
      <c r="G786" s="43">
        <f>'Input Data'!H799</f>
        <v>0</v>
      </c>
      <c r="H786" s="41">
        <f>('Input Data'!E799)/3.28084</f>
        <v>0</v>
      </c>
      <c r="I786" s="43">
        <f t="shared" si="478"/>
        <v>0</v>
      </c>
      <c r="J786" s="43">
        <f t="shared" si="479"/>
        <v>-99</v>
      </c>
      <c r="K786" s="43">
        <f t="shared" si="480"/>
        <v>0</v>
      </c>
      <c r="L786" s="43">
        <f t="shared" si="481"/>
        <v>-99</v>
      </c>
      <c r="M786" s="43">
        <f t="shared" si="482"/>
        <v>0</v>
      </c>
      <c r="N786" s="43">
        <f t="shared" si="483"/>
        <v>-99</v>
      </c>
      <c r="O786" s="43" t="e">
        <f t="shared" si="484"/>
        <v>#DIV/0!</v>
      </c>
      <c r="P786" s="108">
        <f t="shared" si="485"/>
        <v>-99</v>
      </c>
      <c r="Q786" s="128" t="str">
        <f>IF(D786&lt;'Input Data'!$V$4," ",IF(I786=0," ",IF(K786=0," ",12+1.5*LN(K786+0.1))))</f>
        <v xml:space="preserve"> </v>
      </c>
      <c r="R786" s="120">
        <f t="shared" si="486"/>
        <v>-0.63022410000000006</v>
      </c>
      <c r="S786" s="109">
        <f t="shared" si="487"/>
        <v>0</v>
      </c>
      <c r="T786" s="110">
        <f t="shared" si="488"/>
        <v>0</v>
      </c>
      <c r="U786" s="109">
        <f t="shared" si="468"/>
        <v>0</v>
      </c>
      <c r="V786" s="69" t="e">
        <f t="shared" si="489"/>
        <v>#DIV/0!</v>
      </c>
      <c r="W786" s="109" t="e">
        <f t="shared" si="469"/>
        <v>#DIV/0!</v>
      </c>
      <c r="X786" s="109" t="e">
        <f t="shared" si="470"/>
        <v>#DIV/0!</v>
      </c>
      <c r="Y786" s="109" t="e">
        <f t="shared" si="471"/>
        <v>#DIV/0!</v>
      </c>
      <c r="Z786" s="109" t="e">
        <f t="shared" si="472"/>
        <v>#DIV/0!</v>
      </c>
      <c r="AA786" s="235" t="str">
        <f>IF(D786&lt;'Input Data'!$V$4," ",IF(I786=0," ",IF(K786=0," ",IF(AX786=4,28,IF(AX786=3,28,IF(AX786=2,28,IF(AX786=1,28,IF(AB786&gt;43,43,AB786))))))))</f>
        <v xml:space="preserve"> </v>
      </c>
      <c r="AB786" s="111" t="e">
        <f t="shared" si="473"/>
        <v>#DIV/0!</v>
      </c>
      <c r="AC786" s="128" t="e">
        <f t="shared" si="490"/>
        <v>#DIV/0!</v>
      </c>
      <c r="AD786" s="81">
        <f t="shared" si="474"/>
        <v>-99</v>
      </c>
      <c r="AE786" s="128" t="str">
        <f>IF(D786&lt;'Input Data'!$V$4," ",IF(I786=0," ",IF(K786=0," ",5*(I786-S786))))</f>
        <v xml:space="preserve"> </v>
      </c>
      <c r="AF786" s="81">
        <f t="shared" si="491"/>
        <v>-0.99</v>
      </c>
      <c r="AG786" s="81">
        <f t="shared" si="475"/>
        <v>-99</v>
      </c>
      <c r="AH786" s="119" t="e">
        <f t="shared" si="492"/>
        <v>#DIV/0!</v>
      </c>
      <c r="AI786" s="130" t="e">
        <f t="shared" si="493"/>
        <v>#DIV/0!</v>
      </c>
      <c r="AJ786" s="119" t="e">
        <f t="shared" si="494"/>
        <v>#DIV/0!</v>
      </c>
      <c r="AK786" s="119">
        <f t="shared" si="495"/>
        <v>-99</v>
      </c>
      <c r="AL786" s="69" t="e">
        <f t="shared" si="496"/>
        <v>#DIV/0!</v>
      </c>
      <c r="AM786" s="114" t="e">
        <f t="shared" si="497"/>
        <v>#DIV/0!</v>
      </c>
      <c r="AN786" s="119" t="e">
        <f t="shared" si="498"/>
        <v>#DIV/0!</v>
      </c>
      <c r="AO786" s="119" t="e">
        <f t="shared" si="499"/>
        <v>#DIV/0!</v>
      </c>
      <c r="AP786" s="119" t="e">
        <f t="shared" si="500"/>
        <v>#DIV/0!</v>
      </c>
      <c r="AQ786" s="119" t="e">
        <f t="shared" si="501"/>
        <v>#DIV/0!</v>
      </c>
      <c r="AR786" s="119" t="e">
        <f t="shared" si="502"/>
        <v>#DIV/0!</v>
      </c>
      <c r="AS786" s="114" t="e">
        <f t="shared" si="503"/>
        <v>#DIV/0!</v>
      </c>
      <c r="AT786" s="114" t="e">
        <f t="shared" si="476"/>
        <v>#DIV/0!</v>
      </c>
      <c r="AU786" s="114" t="e">
        <f t="shared" si="504"/>
        <v>#DIV/0!</v>
      </c>
      <c r="AV786" s="114" t="e">
        <f t="shared" si="477"/>
        <v>#DIV/0!</v>
      </c>
      <c r="AW786" s="69" t="e">
        <f t="shared" si="505"/>
        <v>#DIV/0!</v>
      </c>
      <c r="AX786" s="69" t="e">
        <f t="shared" si="506"/>
        <v>#DIV/0!</v>
      </c>
    </row>
    <row r="787" spans="4:50" ht="15.75">
      <c r="D787" s="41">
        <f>'Input Data'!E800</f>
        <v>0</v>
      </c>
      <c r="E787" s="43">
        <f>'Input Data'!F800</f>
        <v>0</v>
      </c>
      <c r="F787" s="43">
        <f>'Input Data'!G800</f>
        <v>0</v>
      </c>
      <c r="G787" s="43">
        <f>'Input Data'!H800</f>
        <v>0</v>
      </c>
      <c r="H787" s="41">
        <f>('Input Data'!E800)/3.28084</f>
        <v>0</v>
      </c>
      <c r="I787" s="43">
        <f t="shared" si="478"/>
        <v>0</v>
      </c>
      <c r="J787" s="43">
        <f t="shared" si="479"/>
        <v>-99</v>
      </c>
      <c r="K787" s="43">
        <f t="shared" si="480"/>
        <v>0</v>
      </c>
      <c r="L787" s="43">
        <f t="shared" si="481"/>
        <v>-99</v>
      </c>
      <c r="M787" s="43">
        <f t="shared" si="482"/>
        <v>0</v>
      </c>
      <c r="N787" s="43">
        <f t="shared" si="483"/>
        <v>-99</v>
      </c>
      <c r="O787" s="43" t="e">
        <f t="shared" si="484"/>
        <v>#DIV/0!</v>
      </c>
      <c r="P787" s="108">
        <f t="shared" si="485"/>
        <v>-99</v>
      </c>
      <c r="Q787" s="128" t="str">
        <f>IF(D787&lt;'Input Data'!$V$4," ",IF(I787=0," ",IF(K787=0," ",12+1.5*LN(K787+0.1))))</f>
        <v xml:space="preserve"> </v>
      </c>
      <c r="R787" s="120">
        <f t="shared" si="486"/>
        <v>-0.63022410000000006</v>
      </c>
      <c r="S787" s="109">
        <f t="shared" si="487"/>
        <v>0</v>
      </c>
      <c r="T787" s="110">
        <f t="shared" si="488"/>
        <v>0</v>
      </c>
      <c r="U787" s="109">
        <f t="shared" si="468"/>
        <v>0</v>
      </c>
      <c r="V787" s="69" t="e">
        <f t="shared" si="489"/>
        <v>#DIV/0!</v>
      </c>
      <c r="W787" s="109" t="e">
        <f t="shared" si="469"/>
        <v>#DIV/0!</v>
      </c>
      <c r="X787" s="109" t="e">
        <f t="shared" si="470"/>
        <v>#DIV/0!</v>
      </c>
      <c r="Y787" s="109" t="e">
        <f t="shared" si="471"/>
        <v>#DIV/0!</v>
      </c>
      <c r="Z787" s="109" t="e">
        <f t="shared" si="472"/>
        <v>#DIV/0!</v>
      </c>
      <c r="AA787" s="235" t="str">
        <f>IF(D787&lt;'Input Data'!$V$4," ",IF(I787=0," ",IF(K787=0," ",IF(AX787=4,28,IF(AX787=3,28,IF(AX787=2,28,IF(AX787=1,28,IF(AB787&gt;43,43,AB787))))))))</f>
        <v xml:space="preserve"> </v>
      </c>
      <c r="AB787" s="111" t="e">
        <f t="shared" si="473"/>
        <v>#DIV/0!</v>
      </c>
      <c r="AC787" s="128" t="e">
        <f t="shared" si="490"/>
        <v>#DIV/0!</v>
      </c>
      <c r="AD787" s="81">
        <f t="shared" si="474"/>
        <v>-99</v>
      </c>
      <c r="AE787" s="128" t="str">
        <f>IF(D787&lt;'Input Data'!$V$4," ",IF(I787=0," ",IF(K787=0," ",5*(I787-S787))))</f>
        <v xml:space="preserve"> </v>
      </c>
      <c r="AF787" s="81">
        <f t="shared" si="491"/>
        <v>-0.99</v>
      </c>
      <c r="AG787" s="81">
        <f t="shared" si="475"/>
        <v>-99</v>
      </c>
      <c r="AH787" s="119" t="e">
        <f t="shared" si="492"/>
        <v>#DIV/0!</v>
      </c>
      <c r="AI787" s="130" t="e">
        <f t="shared" si="493"/>
        <v>#DIV/0!</v>
      </c>
      <c r="AJ787" s="119" t="e">
        <f t="shared" si="494"/>
        <v>#DIV/0!</v>
      </c>
      <c r="AK787" s="119">
        <f t="shared" si="495"/>
        <v>-99</v>
      </c>
      <c r="AL787" s="69" t="e">
        <f t="shared" si="496"/>
        <v>#DIV/0!</v>
      </c>
      <c r="AM787" s="114" t="e">
        <f t="shared" si="497"/>
        <v>#DIV/0!</v>
      </c>
      <c r="AN787" s="119" t="e">
        <f t="shared" si="498"/>
        <v>#DIV/0!</v>
      </c>
      <c r="AO787" s="119" t="e">
        <f t="shared" si="499"/>
        <v>#DIV/0!</v>
      </c>
      <c r="AP787" s="119" t="e">
        <f t="shared" si="500"/>
        <v>#DIV/0!</v>
      </c>
      <c r="AQ787" s="119" t="e">
        <f t="shared" si="501"/>
        <v>#DIV/0!</v>
      </c>
      <c r="AR787" s="119" t="e">
        <f t="shared" si="502"/>
        <v>#DIV/0!</v>
      </c>
      <c r="AS787" s="114" t="e">
        <f t="shared" si="503"/>
        <v>#DIV/0!</v>
      </c>
      <c r="AT787" s="114" t="e">
        <f t="shared" si="476"/>
        <v>#DIV/0!</v>
      </c>
      <c r="AU787" s="114" t="e">
        <f t="shared" si="504"/>
        <v>#DIV/0!</v>
      </c>
      <c r="AV787" s="114" t="e">
        <f t="shared" si="477"/>
        <v>#DIV/0!</v>
      </c>
      <c r="AW787" s="69" t="e">
        <f t="shared" si="505"/>
        <v>#DIV/0!</v>
      </c>
      <c r="AX787" s="69" t="e">
        <f t="shared" si="506"/>
        <v>#DIV/0!</v>
      </c>
    </row>
    <row r="788" spans="4:50" ht="15.75">
      <c r="D788" s="41">
        <f>'Input Data'!E801</f>
        <v>0</v>
      </c>
      <c r="E788" s="43">
        <f>'Input Data'!F801</f>
        <v>0</v>
      </c>
      <c r="F788" s="43">
        <f>'Input Data'!G801</f>
        <v>0</v>
      </c>
      <c r="G788" s="43">
        <f>'Input Data'!H801</f>
        <v>0</v>
      </c>
      <c r="H788" s="41">
        <f>('Input Data'!E801)/3.28084</f>
        <v>0</v>
      </c>
      <c r="I788" s="43">
        <f t="shared" si="478"/>
        <v>0</v>
      </c>
      <c r="J788" s="43">
        <f t="shared" si="479"/>
        <v>-99</v>
      </c>
      <c r="K788" s="43">
        <f t="shared" si="480"/>
        <v>0</v>
      </c>
      <c r="L788" s="43">
        <f t="shared" si="481"/>
        <v>-99</v>
      </c>
      <c r="M788" s="43">
        <f t="shared" si="482"/>
        <v>0</v>
      </c>
      <c r="N788" s="43">
        <f t="shared" si="483"/>
        <v>-99</v>
      </c>
      <c r="O788" s="43" t="e">
        <f t="shared" si="484"/>
        <v>#DIV/0!</v>
      </c>
      <c r="P788" s="108">
        <f t="shared" si="485"/>
        <v>-99</v>
      </c>
      <c r="Q788" s="128" t="str">
        <f>IF(D788&lt;'Input Data'!$V$4," ",IF(I788=0," ",IF(K788=0," ",12+1.5*LN(K788+0.1))))</f>
        <v xml:space="preserve"> </v>
      </c>
      <c r="R788" s="120">
        <f t="shared" si="486"/>
        <v>-0.63022410000000006</v>
      </c>
      <c r="S788" s="109">
        <f t="shared" si="487"/>
        <v>0</v>
      </c>
      <c r="T788" s="110">
        <f t="shared" si="488"/>
        <v>0</v>
      </c>
      <c r="U788" s="109">
        <f t="shared" si="468"/>
        <v>0</v>
      </c>
      <c r="V788" s="69" t="e">
        <f t="shared" si="489"/>
        <v>#DIV/0!</v>
      </c>
      <c r="W788" s="109" t="e">
        <f t="shared" si="469"/>
        <v>#DIV/0!</v>
      </c>
      <c r="X788" s="109" t="e">
        <f t="shared" si="470"/>
        <v>#DIV/0!</v>
      </c>
      <c r="Y788" s="109" t="e">
        <f t="shared" si="471"/>
        <v>#DIV/0!</v>
      </c>
      <c r="Z788" s="109" t="e">
        <f t="shared" si="472"/>
        <v>#DIV/0!</v>
      </c>
      <c r="AA788" s="235" t="str">
        <f>IF(D788&lt;'Input Data'!$V$4," ",IF(I788=0," ",IF(K788=0," ",IF(AX788=4,28,IF(AX788=3,28,IF(AX788=2,28,IF(AX788=1,28,IF(AB788&gt;43,43,AB788))))))))</f>
        <v xml:space="preserve"> </v>
      </c>
      <c r="AB788" s="111" t="e">
        <f t="shared" si="473"/>
        <v>#DIV/0!</v>
      </c>
      <c r="AC788" s="128" t="e">
        <f t="shared" si="490"/>
        <v>#DIV/0!</v>
      </c>
      <c r="AD788" s="81">
        <f t="shared" si="474"/>
        <v>-99</v>
      </c>
      <c r="AE788" s="128" t="str">
        <f>IF(D788&lt;'Input Data'!$V$4," ",IF(I788=0," ",IF(K788=0," ",5*(I788-S788))))</f>
        <v xml:space="preserve"> </v>
      </c>
      <c r="AF788" s="81">
        <f t="shared" si="491"/>
        <v>-0.99</v>
      </c>
      <c r="AG788" s="81">
        <f t="shared" si="475"/>
        <v>-99</v>
      </c>
      <c r="AH788" s="119" t="e">
        <f t="shared" si="492"/>
        <v>#DIV/0!</v>
      </c>
      <c r="AI788" s="130" t="e">
        <f t="shared" si="493"/>
        <v>#DIV/0!</v>
      </c>
      <c r="AJ788" s="119" t="e">
        <f t="shared" si="494"/>
        <v>#DIV/0!</v>
      </c>
      <c r="AK788" s="119">
        <f t="shared" si="495"/>
        <v>-99</v>
      </c>
      <c r="AL788" s="69" t="e">
        <f t="shared" si="496"/>
        <v>#DIV/0!</v>
      </c>
      <c r="AM788" s="114" t="e">
        <f t="shared" si="497"/>
        <v>#DIV/0!</v>
      </c>
      <c r="AN788" s="119" t="e">
        <f t="shared" si="498"/>
        <v>#DIV/0!</v>
      </c>
      <c r="AO788" s="119" t="e">
        <f t="shared" si="499"/>
        <v>#DIV/0!</v>
      </c>
      <c r="AP788" s="119" t="e">
        <f t="shared" si="500"/>
        <v>#DIV/0!</v>
      </c>
      <c r="AQ788" s="119" t="e">
        <f t="shared" si="501"/>
        <v>#DIV/0!</v>
      </c>
      <c r="AR788" s="119" t="e">
        <f t="shared" si="502"/>
        <v>#DIV/0!</v>
      </c>
      <c r="AS788" s="114" t="e">
        <f t="shared" si="503"/>
        <v>#DIV/0!</v>
      </c>
      <c r="AT788" s="114" t="e">
        <f t="shared" si="476"/>
        <v>#DIV/0!</v>
      </c>
      <c r="AU788" s="114" t="e">
        <f t="shared" si="504"/>
        <v>#DIV/0!</v>
      </c>
      <c r="AV788" s="114" t="e">
        <f t="shared" si="477"/>
        <v>#DIV/0!</v>
      </c>
      <c r="AW788" s="69" t="e">
        <f t="shared" si="505"/>
        <v>#DIV/0!</v>
      </c>
      <c r="AX788" s="69" t="e">
        <f t="shared" si="506"/>
        <v>#DIV/0!</v>
      </c>
    </row>
    <row r="789" spans="4:50" ht="15.75">
      <c r="D789" s="41">
        <f>'Input Data'!E802</f>
        <v>0</v>
      </c>
      <c r="E789" s="43">
        <f>'Input Data'!F802</f>
        <v>0</v>
      </c>
      <c r="F789" s="43">
        <f>'Input Data'!G802</f>
        <v>0</v>
      </c>
      <c r="G789" s="43">
        <f>'Input Data'!H802</f>
        <v>0</v>
      </c>
      <c r="H789" s="41">
        <f>('Input Data'!E802)/3.28084</f>
        <v>0</v>
      </c>
      <c r="I789" s="43">
        <f t="shared" si="478"/>
        <v>0</v>
      </c>
      <c r="J789" s="43">
        <f t="shared" si="479"/>
        <v>-99</v>
      </c>
      <c r="K789" s="43">
        <f t="shared" si="480"/>
        <v>0</v>
      </c>
      <c r="L789" s="43">
        <f t="shared" si="481"/>
        <v>-99</v>
      </c>
      <c r="M789" s="43">
        <f t="shared" si="482"/>
        <v>0</v>
      </c>
      <c r="N789" s="43">
        <f t="shared" si="483"/>
        <v>-99</v>
      </c>
      <c r="O789" s="43" t="e">
        <f t="shared" si="484"/>
        <v>#DIV/0!</v>
      </c>
      <c r="P789" s="108">
        <f t="shared" si="485"/>
        <v>-99</v>
      </c>
      <c r="Q789" s="128" t="str">
        <f>IF(D789&lt;'Input Data'!$V$4," ",IF(I789=0," ",IF(K789=0," ",12+1.5*LN(K789+0.1))))</f>
        <v xml:space="preserve"> </v>
      </c>
      <c r="R789" s="120">
        <f t="shared" si="486"/>
        <v>-0.63022410000000006</v>
      </c>
      <c r="S789" s="109">
        <f t="shared" si="487"/>
        <v>0</v>
      </c>
      <c r="T789" s="110">
        <f t="shared" si="488"/>
        <v>0</v>
      </c>
      <c r="U789" s="109">
        <f t="shared" si="468"/>
        <v>0</v>
      </c>
      <c r="V789" s="69" t="e">
        <f t="shared" si="489"/>
        <v>#DIV/0!</v>
      </c>
      <c r="W789" s="109" t="e">
        <f t="shared" si="469"/>
        <v>#DIV/0!</v>
      </c>
      <c r="X789" s="109" t="e">
        <f t="shared" si="470"/>
        <v>#DIV/0!</v>
      </c>
      <c r="Y789" s="109" t="e">
        <f t="shared" si="471"/>
        <v>#DIV/0!</v>
      </c>
      <c r="Z789" s="109" t="e">
        <f t="shared" si="472"/>
        <v>#DIV/0!</v>
      </c>
      <c r="AA789" s="235" t="str">
        <f>IF(D789&lt;'Input Data'!$V$4," ",IF(I789=0," ",IF(K789=0," ",IF(AX789=4,28,IF(AX789=3,28,IF(AX789=2,28,IF(AX789=1,28,IF(AB789&gt;43,43,AB789))))))))</f>
        <v xml:space="preserve"> </v>
      </c>
      <c r="AB789" s="111" t="e">
        <f t="shared" si="473"/>
        <v>#DIV/0!</v>
      </c>
      <c r="AC789" s="128" t="e">
        <f t="shared" si="490"/>
        <v>#DIV/0!</v>
      </c>
      <c r="AD789" s="81">
        <f t="shared" si="474"/>
        <v>-99</v>
      </c>
      <c r="AE789" s="128" t="str">
        <f>IF(D789&lt;'Input Data'!$V$4," ",IF(I789=0," ",IF(K789=0," ",5*(I789-S789))))</f>
        <v xml:space="preserve"> </v>
      </c>
      <c r="AF789" s="81">
        <f t="shared" si="491"/>
        <v>-0.99</v>
      </c>
      <c r="AG789" s="81">
        <f t="shared" si="475"/>
        <v>-99</v>
      </c>
      <c r="AH789" s="119" t="e">
        <f t="shared" si="492"/>
        <v>#DIV/0!</v>
      </c>
      <c r="AI789" s="130" t="e">
        <f t="shared" si="493"/>
        <v>#DIV/0!</v>
      </c>
      <c r="AJ789" s="119" t="e">
        <f t="shared" si="494"/>
        <v>#DIV/0!</v>
      </c>
      <c r="AK789" s="119">
        <f t="shared" si="495"/>
        <v>-99</v>
      </c>
      <c r="AL789" s="69" t="e">
        <f t="shared" si="496"/>
        <v>#DIV/0!</v>
      </c>
      <c r="AM789" s="114" t="e">
        <f t="shared" si="497"/>
        <v>#DIV/0!</v>
      </c>
      <c r="AN789" s="119" t="e">
        <f t="shared" si="498"/>
        <v>#DIV/0!</v>
      </c>
      <c r="AO789" s="119" t="e">
        <f t="shared" si="499"/>
        <v>#DIV/0!</v>
      </c>
      <c r="AP789" s="119" t="e">
        <f t="shared" si="500"/>
        <v>#DIV/0!</v>
      </c>
      <c r="AQ789" s="119" t="e">
        <f t="shared" si="501"/>
        <v>#DIV/0!</v>
      </c>
      <c r="AR789" s="119" t="e">
        <f t="shared" si="502"/>
        <v>#DIV/0!</v>
      </c>
      <c r="AS789" s="114" t="e">
        <f t="shared" si="503"/>
        <v>#DIV/0!</v>
      </c>
      <c r="AT789" s="114" t="e">
        <f t="shared" si="476"/>
        <v>#DIV/0!</v>
      </c>
      <c r="AU789" s="114" t="e">
        <f t="shared" si="504"/>
        <v>#DIV/0!</v>
      </c>
      <c r="AV789" s="114" t="e">
        <f t="shared" si="477"/>
        <v>#DIV/0!</v>
      </c>
      <c r="AW789" s="69" t="e">
        <f t="shared" si="505"/>
        <v>#DIV/0!</v>
      </c>
      <c r="AX789" s="69" t="e">
        <f t="shared" si="506"/>
        <v>#DIV/0!</v>
      </c>
    </row>
    <row r="790" spans="4:50" ht="15.75">
      <c r="D790" s="41">
        <f>'Input Data'!E803</f>
        <v>0</v>
      </c>
      <c r="E790" s="43">
        <f>'Input Data'!F803</f>
        <v>0</v>
      </c>
      <c r="F790" s="43">
        <f>'Input Data'!G803</f>
        <v>0</v>
      </c>
      <c r="G790" s="43">
        <f>'Input Data'!H803</f>
        <v>0</v>
      </c>
      <c r="H790" s="41">
        <f>('Input Data'!E803)/3.28084</f>
        <v>0</v>
      </c>
      <c r="I790" s="43">
        <f t="shared" si="478"/>
        <v>0</v>
      </c>
      <c r="J790" s="43">
        <f t="shared" si="479"/>
        <v>-99</v>
      </c>
      <c r="K790" s="43">
        <f t="shared" si="480"/>
        <v>0</v>
      </c>
      <c r="L790" s="43">
        <f t="shared" si="481"/>
        <v>-99</v>
      </c>
      <c r="M790" s="43">
        <f t="shared" si="482"/>
        <v>0</v>
      </c>
      <c r="N790" s="43">
        <f t="shared" si="483"/>
        <v>-99</v>
      </c>
      <c r="O790" s="43" t="e">
        <f t="shared" si="484"/>
        <v>#DIV/0!</v>
      </c>
      <c r="P790" s="108">
        <f t="shared" si="485"/>
        <v>-99</v>
      </c>
      <c r="Q790" s="128" t="str">
        <f>IF(D790&lt;'Input Data'!$V$4," ",IF(I790=0," ",IF(K790=0," ",12+1.5*LN(K790+0.1))))</f>
        <v xml:space="preserve"> </v>
      </c>
      <c r="R790" s="120">
        <f t="shared" si="486"/>
        <v>-0.63022410000000006</v>
      </c>
      <c r="S790" s="109">
        <f t="shared" si="487"/>
        <v>0</v>
      </c>
      <c r="T790" s="110">
        <f t="shared" si="488"/>
        <v>0</v>
      </c>
      <c r="U790" s="109">
        <f t="shared" si="468"/>
        <v>0</v>
      </c>
      <c r="V790" s="69" t="e">
        <f t="shared" si="489"/>
        <v>#DIV/0!</v>
      </c>
      <c r="W790" s="109" t="e">
        <f t="shared" si="469"/>
        <v>#DIV/0!</v>
      </c>
      <c r="X790" s="109" t="e">
        <f t="shared" si="470"/>
        <v>#DIV/0!</v>
      </c>
      <c r="Y790" s="109" t="e">
        <f t="shared" si="471"/>
        <v>#DIV/0!</v>
      </c>
      <c r="Z790" s="109" t="e">
        <f t="shared" si="472"/>
        <v>#DIV/0!</v>
      </c>
      <c r="AA790" s="235" t="str">
        <f>IF(D790&lt;'Input Data'!$V$4," ",IF(I790=0," ",IF(K790=0," ",IF(AX790=4,28,IF(AX790=3,28,IF(AX790=2,28,IF(AX790=1,28,IF(AB790&gt;43,43,AB790))))))))</f>
        <v xml:space="preserve"> </v>
      </c>
      <c r="AB790" s="111" t="e">
        <f t="shared" si="473"/>
        <v>#DIV/0!</v>
      </c>
      <c r="AC790" s="128" t="e">
        <f t="shared" si="490"/>
        <v>#DIV/0!</v>
      </c>
      <c r="AD790" s="81">
        <f t="shared" si="474"/>
        <v>-99</v>
      </c>
      <c r="AE790" s="128" t="str">
        <f>IF(D790&lt;'Input Data'!$V$4," ",IF(I790=0," ",IF(K790=0," ",5*(I790-S790))))</f>
        <v xml:space="preserve"> </v>
      </c>
      <c r="AF790" s="81">
        <f t="shared" si="491"/>
        <v>-0.99</v>
      </c>
      <c r="AG790" s="81">
        <f t="shared" si="475"/>
        <v>-99</v>
      </c>
      <c r="AH790" s="119" t="e">
        <f t="shared" si="492"/>
        <v>#DIV/0!</v>
      </c>
      <c r="AI790" s="130" t="e">
        <f t="shared" si="493"/>
        <v>#DIV/0!</v>
      </c>
      <c r="AJ790" s="119" t="e">
        <f t="shared" si="494"/>
        <v>#DIV/0!</v>
      </c>
      <c r="AK790" s="119">
        <f t="shared" si="495"/>
        <v>-99</v>
      </c>
      <c r="AL790" s="69" t="e">
        <f t="shared" si="496"/>
        <v>#DIV/0!</v>
      </c>
      <c r="AM790" s="114" t="e">
        <f t="shared" si="497"/>
        <v>#DIV/0!</v>
      </c>
      <c r="AN790" s="119" t="e">
        <f t="shared" si="498"/>
        <v>#DIV/0!</v>
      </c>
      <c r="AO790" s="119" t="e">
        <f t="shared" si="499"/>
        <v>#DIV/0!</v>
      </c>
      <c r="AP790" s="119" t="e">
        <f t="shared" si="500"/>
        <v>#DIV/0!</v>
      </c>
      <c r="AQ790" s="119" t="e">
        <f t="shared" si="501"/>
        <v>#DIV/0!</v>
      </c>
      <c r="AR790" s="119" t="e">
        <f t="shared" si="502"/>
        <v>#DIV/0!</v>
      </c>
      <c r="AS790" s="114" t="e">
        <f t="shared" si="503"/>
        <v>#DIV/0!</v>
      </c>
      <c r="AT790" s="114" t="e">
        <f t="shared" si="476"/>
        <v>#DIV/0!</v>
      </c>
      <c r="AU790" s="114" t="e">
        <f t="shared" si="504"/>
        <v>#DIV/0!</v>
      </c>
      <c r="AV790" s="114" t="e">
        <f t="shared" si="477"/>
        <v>#DIV/0!</v>
      </c>
      <c r="AW790" s="69" t="e">
        <f t="shared" si="505"/>
        <v>#DIV/0!</v>
      </c>
      <c r="AX790" s="69" t="e">
        <f t="shared" si="506"/>
        <v>#DIV/0!</v>
      </c>
    </row>
    <row r="791" spans="4:50" ht="15.75">
      <c r="D791" s="41">
        <f>'Input Data'!E804</f>
        <v>0</v>
      </c>
      <c r="E791" s="43">
        <f>'Input Data'!F804</f>
        <v>0</v>
      </c>
      <c r="F791" s="43">
        <f>'Input Data'!G804</f>
        <v>0</v>
      </c>
      <c r="G791" s="43">
        <f>'Input Data'!H804</f>
        <v>0</v>
      </c>
      <c r="H791" s="41">
        <f>('Input Data'!E804)/3.28084</f>
        <v>0</v>
      </c>
      <c r="I791" s="43">
        <f t="shared" si="478"/>
        <v>0</v>
      </c>
      <c r="J791" s="43">
        <f t="shared" si="479"/>
        <v>-99</v>
      </c>
      <c r="K791" s="43">
        <f t="shared" si="480"/>
        <v>0</v>
      </c>
      <c r="L791" s="43">
        <f t="shared" si="481"/>
        <v>-99</v>
      </c>
      <c r="M791" s="43">
        <f t="shared" si="482"/>
        <v>0</v>
      </c>
      <c r="N791" s="43">
        <f t="shared" si="483"/>
        <v>-99</v>
      </c>
      <c r="O791" s="43" t="e">
        <f t="shared" si="484"/>
        <v>#DIV/0!</v>
      </c>
      <c r="P791" s="108">
        <f t="shared" si="485"/>
        <v>-99</v>
      </c>
      <c r="Q791" s="128" t="str">
        <f>IF(D791&lt;'Input Data'!$V$4," ",IF(I791=0," ",IF(K791=0," ",12+1.5*LN(K791+0.1))))</f>
        <v xml:space="preserve"> </v>
      </c>
      <c r="R791" s="120">
        <f t="shared" si="486"/>
        <v>-0.63022410000000006</v>
      </c>
      <c r="S791" s="109">
        <f t="shared" si="487"/>
        <v>0</v>
      </c>
      <c r="T791" s="110">
        <f t="shared" si="488"/>
        <v>0</v>
      </c>
      <c r="U791" s="109">
        <f t="shared" si="468"/>
        <v>0</v>
      </c>
      <c r="V791" s="69" t="e">
        <f t="shared" si="489"/>
        <v>#DIV/0!</v>
      </c>
      <c r="W791" s="109" t="e">
        <f t="shared" si="469"/>
        <v>#DIV/0!</v>
      </c>
      <c r="X791" s="109" t="e">
        <f t="shared" si="470"/>
        <v>#DIV/0!</v>
      </c>
      <c r="Y791" s="109" t="e">
        <f t="shared" si="471"/>
        <v>#DIV/0!</v>
      </c>
      <c r="Z791" s="109" t="e">
        <f t="shared" si="472"/>
        <v>#DIV/0!</v>
      </c>
      <c r="AA791" s="235" t="str">
        <f>IF(D791&lt;'Input Data'!$V$4," ",IF(I791=0," ",IF(K791=0," ",IF(AX791=4,28,IF(AX791=3,28,IF(AX791=2,28,IF(AX791=1,28,IF(AB791&gt;43,43,AB791))))))))</f>
        <v xml:space="preserve"> </v>
      </c>
      <c r="AB791" s="111" t="e">
        <f t="shared" si="473"/>
        <v>#DIV/0!</v>
      </c>
      <c r="AC791" s="128" t="e">
        <f t="shared" si="490"/>
        <v>#DIV/0!</v>
      </c>
      <c r="AD791" s="81">
        <f t="shared" si="474"/>
        <v>-99</v>
      </c>
      <c r="AE791" s="128" t="str">
        <f>IF(D791&lt;'Input Data'!$V$4," ",IF(I791=0," ",IF(K791=0," ",5*(I791-S791))))</f>
        <v xml:space="preserve"> </v>
      </c>
      <c r="AF791" s="81">
        <f t="shared" si="491"/>
        <v>-0.99</v>
      </c>
      <c r="AG791" s="81">
        <f t="shared" si="475"/>
        <v>-99</v>
      </c>
      <c r="AH791" s="119" t="e">
        <f t="shared" si="492"/>
        <v>#DIV/0!</v>
      </c>
      <c r="AI791" s="130" t="e">
        <f t="shared" si="493"/>
        <v>#DIV/0!</v>
      </c>
      <c r="AJ791" s="119" t="e">
        <f t="shared" si="494"/>
        <v>#DIV/0!</v>
      </c>
      <c r="AK791" s="119">
        <f t="shared" si="495"/>
        <v>-99</v>
      </c>
      <c r="AL791" s="69" t="e">
        <f t="shared" si="496"/>
        <v>#DIV/0!</v>
      </c>
      <c r="AM791" s="114" t="e">
        <f t="shared" si="497"/>
        <v>#DIV/0!</v>
      </c>
      <c r="AN791" s="119" t="e">
        <f t="shared" si="498"/>
        <v>#DIV/0!</v>
      </c>
      <c r="AO791" s="119" t="e">
        <f t="shared" si="499"/>
        <v>#DIV/0!</v>
      </c>
      <c r="AP791" s="119" t="e">
        <f t="shared" si="500"/>
        <v>#DIV/0!</v>
      </c>
      <c r="AQ791" s="119" t="e">
        <f t="shared" si="501"/>
        <v>#DIV/0!</v>
      </c>
      <c r="AR791" s="119" t="e">
        <f t="shared" si="502"/>
        <v>#DIV/0!</v>
      </c>
      <c r="AS791" s="114" t="e">
        <f t="shared" si="503"/>
        <v>#DIV/0!</v>
      </c>
      <c r="AT791" s="114" t="e">
        <f t="shared" si="476"/>
        <v>#DIV/0!</v>
      </c>
      <c r="AU791" s="114" t="e">
        <f t="shared" si="504"/>
        <v>#DIV/0!</v>
      </c>
      <c r="AV791" s="114" t="e">
        <f t="shared" si="477"/>
        <v>#DIV/0!</v>
      </c>
      <c r="AW791" s="69" t="e">
        <f t="shared" si="505"/>
        <v>#DIV/0!</v>
      </c>
      <c r="AX791" s="69" t="e">
        <f t="shared" si="506"/>
        <v>#DIV/0!</v>
      </c>
    </row>
    <row r="792" spans="4:50" ht="15.75">
      <c r="D792" s="41">
        <f>'Input Data'!E805</f>
        <v>0</v>
      </c>
      <c r="E792" s="43">
        <f>'Input Data'!F805</f>
        <v>0</v>
      </c>
      <c r="F792" s="43">
        <f>'Input Data'!G805</f>
        <v>0</v>
      </c>
      <c r="G792" s="43">
        <f>'Input Data'!H805</f>
        <v>0</v>
      </c>
      <c r="H792" s="41">
        <f>('Input Data'!E805)/3.28084</f>
        <v>0</v>
      </c>
      <c r="I792" s="43">
        <f t="shared" si="478"/>
        <v>0</v>
      </c>
      <c r="J792" s="43">
        <f t="shared" si="479"/>
        <v>-99</v>
      </c>
      <c r="K792" s="43">
        <f t="shared" si="480"/>
        <v>0</v>
      </c>
      <c r="L792" s="43">
        <f t="shared" si="481"/>
        <v>-99</v>
      </c>
      <c r="M792" s="43">
        <f t="shared" si="482"/>
        <v>0</v>
      </c>
      <c r="N792" s="43">
        <f t="shared" si="483"/>
        <v>-99</v>
      </c>
      <c r="O792" s="43" t="e">
        <f t="shared" si="484"/>
        <v>#DIV/0!</v>
      </c>
      <c r="P792" s="108">
        <f t="shared" si="485"/>
        <v>-99</v>
      </c>
      <c r="Q792" s="128" t="str">
        <f>IF(D792&lt;'Input Data'!$V$4," ",IF(I792=0," ",IF(K792=0," ",12+1.5*LN(K792+0.1))))</f>
        <v xml:space="preserve"> </v>
      </c>
      <c r="R792" s="120">
        <f t="shared" si="486"/>
        <v>-0.63022410000000006</v>
      </c>
      <c r="S792" s="109">
        <f t="shared" si="487"/>
        <v>0</v>
      </c>
      <c r="T792" s="110">
        <f t="shared" si="488"/>
        <v>0</v>
      </c>
      <c r="U792" s="109">
        <f t="shared" si="468"/>
        <v>0</v>
      </c>
      <c r="V792" s="69" t="e">
        <f t="shared" si="489"/>
        <v>#DIV/0!</v>
      </c>
      <c r="W792" s="109" t="e">
        <f t="shared" si="469"/>
        <v>#DIV/0!</v>
      </c>
      <c r="X792" s="109" t="e">
        <f t="shared" si="470"/>
        <v>#DIV/0!</v>
      </c>
      <c r="Y792" s="109" t="e">
        <f t="shared" si="471"/>
        <v>#DIV/0!</v>
      </c>
      <c r="Z792" s="109" t="e">
        <f t="shared" si="472"/>
        <v>#DIV/0!</v>
      </c>
      <c r="AA792" s="235" t="str">
        <f>IF(D792&lt;'Input Data'!$V$4," ",IF(I792=0," ",IF(K792=0," ",IF(AX792=4,28,IF(AX792=3,28,IF(AX792=2,28,IF(AX792=1,28,IF(AB792&gt;43,43,AB792))))))))</f>
        <v xml:space="preserve"> </v>
      </c>
      <c r="AB792" s="111" t="e">
        <f t="shared" si="473"/>
        <v>#DIV/0!</v>
      </c>
      <c r="AC792" s="128" t="e">
        <f t="shared" si="490"/>
        <v>#DIV/0!</v>
      </c>
      <c r="AD792" s="81">
        <f t="shared" si="474"/>
        <v>-99</v>
      </c>
      <c r="AE792" s="128" t="str">
        <f>IF(D792&lt;'Input Data'!$V$4," ",IF(I792=0," ",IF(K792=0," ",5*(I792-S792))))</f>
        <v xml:space="preserve"> </v>
      </c>
      <c r="AF792" s="81">
        <f t="shared" si="491"/>
        <v>-0.99</v>
      </c>
      <c r="AG792" s="81">
        <f t="shared" si="475"/>
        <v>-99</v>
      </c>
      <c r="AH792" s="119" t="e">
        <f t="shared" si="492"/>
        <v>#DIV/0!</v>
      </c>
      <c r="AI792" s="130" t="e">
        <f t="shared" si="493"/>
        <v>#DIV/0!</v>
      </c>
      <c r="AJ792" s="119" t="e">
        <f t="shared" si="494"/>
        <v>#DIV/0!</v>
      </c>
      <c r="AK792" s="119">
        <f t="shared" si="495"/>
        <v>-99</v>
      </c>
      <c r="AL792" s="69" t="e">
        <f t="shared" si="496"/>
        <v>#DIV/0!</v>
      </c>
      <c r="AM792" s="114" t="e">
        <f t="shared" si="497"/>
        <v>#DIV/0!</v>
      </c>
      <c r="AN792" s="119" t="e">
        <f t="shared" si="498"/>
        <v>#DIV/0!</v>
      </c>
      <c r="AO792" s="119" t="e">
        <f t="shared" si="499"/>
        <v>#DIV/0!</v>
      </c>
      <c r="AP792" s="119" t="e">
        <f t="shared" si="500"/>
        <v>#DIV/0!</v>
      </c>
      <c r="AQ792" s="119" t="e">
        <f t="shared" si="501"/>
        <v>#DIV/0!</v>
      </c>
      <c r="AR792" s="119" t="e">
        <f t="shared" si="502"/>
        <v>#DIV/0!</v>
      </c>
      <c r="AS792" s="114" t="e">
        <f t="shared" si="503"/>
        <v>#DIV/0!</v>
      </c>
      <c r="AT792" s="114" t="e">
        <f t="shared" si="476"/>
        <v>#DIV/0!</v>
      </c>
      <c r="AU792" s="114" t="e">
        <f t="shared" si="504"/>
        <v>#DIV/0!</v>
      </c>
      <c r="AV792" s="114" t="e">
        <f t="shared" si="477"/>
        <v>#DIV/0!</v>
      </c>
      <c r="AW792" s="69" t="e">
        <f t="shared" si="505"/>
        <v>#DIV/0!</v>
      </c>
      <c r="AX792" s="69" t="e">
        <f t="shared" si="506"/>
        <v>#DIV/0!</v>
      </c>
    </row>
    <row r="793" spans="4:50" ht="15.75">
      <c r="D793" s="41">
        <f>'Input Data'!E806</f>
        <v>0</v>
      </c>
      <c r="E793" s="43">
        <f>'Input Data'!F806</f>
        <v>0</v>
      </c>
      <c r="F793" s="43">
        <f>'Input Data'!G806</f>
        <v>0</v>
      </c>
      <c r="G793" s="43">
        <f>'Input Data'!H806</f>
        <v>0</v>
      </c>
      <c r="H793" s="41">
        <f>('Input Data'!E806)/3.28084</f>
        <v>0</v>
      </c>
      <c r="I793" s="43">
        <f t="shared" si="478"/>
        <v>0</v>
      </c>
      <c r="J793" s="43">
        <f t="shared" si="479"/>
        <v>-99</v>
      </c>
      <c r="K793" s="43">
        <f t="shared" si="480"/>
        <v>0</v>
      </c>
      <c r="L793" s="43">
        <f t="shared" si="481"/>
        <v>-99</v>
      </c>
      <c r="M793" s="43">
        <f t="shared" si="482"/>
        <v>0</v>
      </c>
      <c r="N793" s="43">
        <f t="shared" si="483"/>
        <v>-99</v>
      </c>
      <c r="O793" s="43" t="e">
        <f t="shared" si="484"/>
        <v>#DIV/0!</v>
      </c>
      <c r="P793" s="108">
        <f t="shared" si="485"/>
        <v>-99</v>
      </c>
      <c r="Q793" s="128" t="str">
        <f>IF(D793&lt;'Input Data'!$V$4," ",IF(I793=0," ",IF(K793=0," ",12+1.5*LN(K793+0.1))))</f>
        <v xml:space="preserve"> </v>
      </c>
      <c r="R793" s="120">
        <f t="shared" si="486"/>
        <v>-0.63022410000000006</v>
      </c>
      <c r="S793" s="109">
        <f t="shared" si="487"/>
        <v>0</v>
      </c>
      <c r="T793" s="110">
        <f t="shared" si="488"/>
        <v>0</v>
      </c>
      <c r="U793" s="109">
        <f t="shared" si="468"/>
        <v>0</v>
      </c>
      <c r="V793" s="69" t="e">
        <f t="shared" si="489"/>
        <v>#DIV/0!</v>
      </c>
      <c r="W793" s="109" t="e">
        <f t="shared" si="469"/>
        <v>#DIV/0!</v>
      </c>
      <c r="X793" s="109" t="e">
        <f t="shared" si="470"/>
        <v>#DIV/0!</v>
      </c>
      <c r="Y793" s="109" t="e">
        <f t="shared" si="471"/>
        <v>#DIV/0!</v>
      </c>
      <c r="Z793" s="109" t="e">
        <f t="shared" si="472"/>
        <v>#DIV/0!</v>
      </c>
      <c r="AA793" s="235" t="str">
        <f>IF(D793&lt;'Input Data'!$V$4," ",IF(I793=0," ",IF(K793=0," ",IF(AX793=4,28,IF(AX793=3,28,IF(AX793=2,28,IF(AX793=1,28,IF(AB793&gt;43,43,AB793))))))))</f>
        <v xml:space="preserve"> </v>
      </c>
      <c r="AB793" s="111" t="e">
        <f t="shared" si="473"/>
        <v>#DIV/0!</v>
      </c>
      <c r="AC793" s="128" t="e">
        <f t="shared" si="490"/>
        <v>#DIV/0!</v>
      </c>
      <c r="AD793" s="81">
        <f t="shared" si="474"/>
        <v>-99</v>
      </c>
      <c r="AE793" s="128" t="str">
        <f>IF(D793&lt;'Input Data'!$V$4," ",IF(I793=0," ",IF(K793=0," ",5*(I793-S793))))</f>
        <v xml:space="preserve"> </v>
      </c>
      <c r="AF793" s="81">
        <f t="shared" si="491"/>
        <v>-0.99</v>
      </c>
      <c r="AG793" s="81">
        <f t="shared" si="475"/>
        <v>-99</v>
      </c>
      <c r="AH793" s="119" t="e">
        <f t="shared" si="492"/>
        <v>#DIV/0!</v>
      </c>
      <c r="AI793" s="130" t="e">
        <f t="shared" si="493"/>
        <v>#DIV/0!</v>
      </c>
      <c r="AJ793" s="119" t="e">
        <f t="shared" si="494"/>
        <v>#DIV/0!</v>
      </c>
      <c r="AK793" s="119">
        <f t="shared" si="495"/>
        <v>-99</v>
      </c>
      <c r="AL793" s="69" t="e">
        <f t="shared" si="496"/>
        <v>#DIV/0!</v>
      </c>
      <c r="AM793" s="114" t="e">
        <f t="shared" si="497"/>
        <v>#DIV/0!</v>
      </c>
      <c r="AN793" s="119" t="e">
        <f t="shared" si="498"/>
        <v>#DIV/0!</v>
      </c>
      <c r="AO793" s="119" t="e">
        <f t="shared" si="499"/>
        <v>#DIV/0!</v>
      </c>
      <c r="AP793" s="119" t="e">
        <f t="shared" si="500"/>
        <v>#DIV/0!</v>
      </c>
      <c r="AQ793" s="119" t="e">
        <f t="shared" si="501"/>
        <v>#DIV/0!</v>
      </c>
      <c r="AR793" s="119" t="e">
        <f t="shared" si="502"/>
        <v>#DIV/0!</v>
      </c>
      <c r="AS793" s="114" t="e">
        <f t="shared" si="503"/>
        <v>#DIV/0!</v>
      </c>
      <c r="AT793" s="114" t="e">
        <f t="shared" si="476"/>
        <v>#DIV/0!</v>
      </c>
      <c r="AU793" s="114" t="e">
        <f t="shared" si="504"/>
        <v>#DIV/0!</v>
      </c>
      <c r="AV793" s="114" t="e">
        <f t="shared" si="477"/>
        <v>#DIV/0!</v>
      </c>
      <c r="AW793" s="69" t="e">
        <f t="shared" si="505"/>
        <v>#DIV/0!</v>
      </c>
      <c r="AX793" s="69" t="e">
        <f t="shared" si="506"/>
        <v>#DIV/0!</v>
      </c>
    </row>
    <row r="794" spans="4:50" ht="15.75">
      <c r="D794" s="41">
        <f>'Input Data'!E807</f>
        <v>0</v>
      </c>
      <c r="E794" s="43">
        <f>'Input Data'!F807</f>
        <v>0</v>
      </c>
      <c r="F794" s="43">
        <f>'Input Data'!G807</f>
        <v>0</v>
      </c>
      <c r="G794" s="43">
        <f>'Input Data'!H807</f>
        <v>0</v>
      </c>
      <c r="H794" s="41">
        <f>('Input Data'!E807)/3.28084</f>
        <v>0</v>
      </c>
      <c r="I794" s="43">
        <f t="shared" si="478"/>
        <v>0</v>
      </c>
      <c r="J794" s="43">
        <f t="shared" si="479"/>
        <v>-99</v>
      </c>
      <c r="K794" s="43">
        <f t="shared" si="480"/>
        <v>0</v>
      </c>
      <c r="L794" s="43">
        <f t="shared" si="481"/>
        <v>-99</v>
      </c>
      <c r="M794" s="43">
        <f t="shared" si="482"/>
        <v>0</v>
      </c>
      <c r="N794" s="43">
        <f t="shared" si="483"/>
        <v>-99</v>
      </c>
      <c r="O794" s="43" t="e">
        <f t="shared" si="484"/>
        <v>#DIV/0!</v>
      </c>
      <c r="P794" s="108">
        <f t="shared" si="485"/>
        <v>-99</v>
      </c>
      <c r="Q794" s="128" t="str">
        <f>IF(D794&lt;'Input Data'!$V$4," ",IF(I794=0," ",IF(K794=0," ",12+1.5*LN(K794+0.1))))</f>
        <v xml:space="preserve"> </v>
      </c>
      <c r="R794" s="120">
        <f t="shared" si="486"/>
        <v>-0.63022410000000006</v>
      </c>
      <c r="S794" s="109">
        <f t="shared" si="487"/>
        <v>0</v>
      </c>
      <c r="T794" s="110">
        <f t="shared" si="488"/>
        <v>0</v>
      </c>
      <c r="U794" s="109">
        <f t="shared" si="468"/>
        <v>0</v>
      </c>
      <c r="V794" s="69" t="e">
        <f t="shared" si="489"/>
        <v>#DIV/0!</v>
      </c>
      <c r="W794" s="109" t="e">
        <f t="shared" si="469"/>
        <v>#DIV/0!</v>
      </c>
      <c r="X794" s="109" t="e">
        <f t="shared" si="470"/>
        <v>#DIV/0!</v>
      </c>
      <c r="Y794" s="109" t="e">
        <f t="shared" si="471"/>
        <v>#DIV/0!</v>
      </c>
      <c r="Z794" s="109" t="e">
        <f t="shared" si="472"/>
        <v>#DIV/0!</v>
      </c>
      <c r="AA794" s="235" t="str">
        <f>IF(D794&lt;'Input Data'!$V$4," ",IF(I794=0," ",IF(K794=0," ",IF(AX794=4,28,IF(AX794=3,28,IF(AX794=2,28,IF(AX794=1,28,IF(AB794&gt;43,43,AB794))))))))</f>
        <v xml:space="preserve"> </v>
      </c>
      <c r="AB794" s="111" t="e">
        <f t="shared" si="473"/>
        <v>#DIV/0!</v>
      </c>
      <c r="AC794" s="128" t="e">
        <f t="shared" si="490"/>
        <v>#DIV/0!</v>
      </c>
      <c r="AD794" s="81">
        <f t="shared" si="474"/>
        <v>-99</v>
      </c>
      <c r="AE794" s="128" t="str">
        <f>IF(D794&lt;'Input Data'!$V$4," ",IF(I794=0," ",IF(K794=0," ",5*(I794-S794))))</f>
        <v xml:space="preserve"> </v>
      </c>
      <c r="AF794" s="81">
        <f t="shared" si="491"/>
        <v>-0.99</v>
      </c>
      <c r="AG794" s="81">
        <f t="shared" si="475"/>
        <v>-99</v>
      </c>
      <c r="AH794" s="119" t="e">
        <f t="shared" si="492"/>
        <v>#DIV/0!</v>
      </c>
      <c r="AI794" s="130" t="e">
        <f t="shared" si="493"/>
        <v>#DIV/0!</v>
      </c>
      <c r="AJ794" s="119" t="e">
        <f t="shared" si="494"/>
        <v>#DIV/0!</v>
      </c>
      <c r="AK794" s="119">
        <f t="shared" si="495"/>
        <v>-99</v>
      </c>
      <c r="AL794" s="69" t="e">
        <f t="shared" si="496"/>
        <v>#DIV/0!</v>
      </c>
      <c r="AM794" s="114" t="e">
        <f t="shared" si="497"/>
        <v>#DIV/0!</v>
      </c>
      <c r="AN794" s="119" t="e">
        <f t="shared" si="498"/>
        <v>#DIV/0!</v>
      </c>
      <c r="AO794" s="119" t="e">
        <f t="shared" si="499"/>
        <v>#DIV/0!</v>
      </c>
      <c r="AP794" s="119" t="e">
        <f t="shared" si="500"/>
        <v>#DIV/0!</v>
      </c>
      <c r="AQ794" s="119" t="e">
        <f t="shared" si="501"/>
        <v>#DIV/0!</v>
      </c>
      <c r="AR794" s="119" t="e">
        <f t="shared" si="502"/>
        <v>#DIV/0!</v>
      </c>
      <c r="AS794" s="114" t="e">
        <f t="shared" si="503"/>
        <v>#DIV/0!</v>
      </c>
      <c r="AT794" s="114" t="e">
        <f t="shared" si="476"/>
        <v>#DIV/0!</v>
      </c>
      <c r="AU794" s="114" t="e">
        <f t="shared" si="504"/>
        <v>#DIV/0!</v>
      </c>
      <c r="AV794" s="114" t="e">
        <f t="shared" si="477"/>
        <v>#DIV/0!</v>
      </c>
      <c r="AW794" s="69" t="e">
        <f t="shared" si="505"/>
        <v>#DIV/0!</v>
      </c>
      <c r="AX794" s="69" t="e">
        <f t="shared" si="506"/>
        <v>#DIV/0!</v>
      </c>
    </row>
    <row r="795" spans="4:50" ht="15.75">
      <c r="D795" s="41">
        <f>'Input Data'!E808</f>
        <v>0</v>
      </c>
      <c r="E795" s="43">
        <f>'Input Data'!F808</f>
        <v>0</v>
      </c>
      <c r="F795" s="43">
        <f>'Input Data'!G808</f>
        <v>0</v>
      </c>
      <c r="G795" s="43">
        <f>'Input Data'!H808</f>
        <v>0</v>
      </c>
      <c r="H795" s="41">
        <f>('Input Data'!E808)/3.28084</f>
        <v>0</v>
      </c>
      <c r="I795" s="43">
        <f t="shared" si="478"/>
        <v>0</v>
      </c>
      <c r="J795" s="43">
        <f t="shared" si="479"/>
        <v>-99</v>
      </c>
      <c r="K795" s="43">
        <f t="shared" si="480"/>
        <v>0</v>
      </c>
      <c r="L795" s="43">
        <f t="shared" si="481"/>
        <v>-99</v>
      </c>
      <c r="M795" s="43">
        <f t="shared" si="482"/>
        <v>0</v>
      </c>
      <c r="N795" s="43">
        <f t="shared" si="483"/>
        <v>-99</v>
      </c>
      <c r="O795" s="43" t="e">
        <f t="shared" si="484"/>
        <v>#DIV/0!</v>
      </c>
      <c r="P795" s="108">
        <f t="shared" si="485"/>
        <v>-99</v>
      </c>
      <c r="Q795" s="128" t="str">
        <f>IF(D795&lt;'Input Data'!$V$4," ",IF(I795=0," ",IF(K795=0," ",12+1.5*LN(K795+0.1))))</f>
        <v xml:space="preserve"> </v>
      </c>
      <c r="R795" s="120">
        <f t="shared" si="486"/>
        <v>-0.63022410000000006</v>
      </c>
      <c r="S795" s="109">
        <f t="shared" si="487"/>
        <v>0</v>
      </c>
      <c r="T795" s="110">
        <f t="shared" si="488"/>
        <v>0</v>
      </c>
      <c r="U795" s="109">
        <f t="shared" si="468"/>
        <v>0</v>
      </c>
      <c r="V795" s="69" t="e">
        <f t="shared" si="489"/>
        <v>#DIV/0!</v>
      </c>
      <c r="W795" s="109" t="e">
        <f t="shared" si="469"/>
        <v>#DIV/0!</v>
      </c>
      <c r="X795" s="109" t="e">
        <f t="shared" si="470"/>
        <v>#DIV/0!</v>
      </c>
      <c r="Y795" s="109" t="e">
        <f t="shared" si="471"/>
        <v>#DIV/0!</v>
      </c>
      <c r="Z795" s="109" t="e">
        <f t="shared" si="472"/>
        <v>#DIV/0!</v>
      </c>
      <c r="AA795" s="235" t="str">
        <f>IF(D795&lt;'Input Data'!$V$4," ",IF(I795=0," ",IF(K795=0," ",IF(AX795=4,28,IF(AX795=3,28,IF(AX795=2,28,IF(AX795=1,28,IF(AB795&gt;43,43,AB795))))))))</f>
        <v xml:space="preserve"> </v>
      </c>
      <c r="AB795" s="111" t="e">
        <f t="shared" si="473"/>
        <v>#DIV/0!</v>
      </c>
      <c r="AC795" s="128" t="e">
        <f t="shared" si="490"/>
        <v>#DIV/0!</v>
      </c>
      <c r="AD795" s="81">
        <f t="shared" si="474"/>
        <v>-99</v>
      </c>
      <c r="AE795" s="128" t="str">
        <f>IF(D795&lt;'Input Data'!$V$4," ",IF(I795=0," ",IF(K795=0," ",5*(I795-S795))))</f>
        <v xml:space="preserve"> </v>
      </c>
      <c r="AF795" s="81">
        <f t="shared" si="491"/>
        <v>-0.99</v>
      </c>
      <c r="AG795" s="81">
        <f t="shared" si="475"/>
        <v>-99</v>
      </c>
      <c r="AH795" s="119" t="e">
        <f t="shared" si="492"/>
        <v>#DIV/0!</v>
      </c>
      <c r="AI795" s="130" t="e">
        <f t="shared" si="493"/>
        <v>#DIV/0!</v>
      </c>
      <c r="AJ795" s="119" t="e">
        <f t="shared" si="494"/>
        <v>#DIV/0!</v>
      </c>
      <c r="AK795" s="119">
        <f t="shared" si="495"/>
        <v>-99</v>
      </c>
      <c r="AL795" s="69" t="e">
        <f t="shared" si="496"/>
        <v>#DIV/0!</v>
      </c>
      <c r="AM795" s="114" t="e">
        <f t="shared" si="497"/>
        <v>#DIV/0!</v>
      </c>
      <c r="AN795" s="119" t="e">
        <f t="shared" si="498"/>
        <v>#DIV/0!</v>
      </c>
      <c r="AO795" s="119" t="e">
        <f t="shared" si="499"/>
        <v>#DIV/0!</v>
      </c>
      <c r="AP795" s="119" t="e">
        <f t="shared" si="500"/>
        <v>#DIV/0!</v>
      </c>
      <c r="AQ795" s="119" t="e">
        <f t="shared" si="501"/>
        <v>#DIV/0!</v>
      </c>
      <c r="AR795" s="119" t="e">
        <f t="shared" si="502"/>
        <v>#DIV/0!</v>
      </c>
      <c r="AS795" s="114" t="e">
        <f t="shared" si="503"/>
        <v>#DIV/0!</v>
      </c>
      <c r="AT795" s="114" t="e">
        <f t="shared" si="476"/>
        <v>#DIV/0!</v>
      </c>
      <c r="AU795" s="114" t="e">
        <f t="shared" si="504"/>
        <v>#DIV/0!</v>
      </c>
      <c r="AV795" s="114" t="e">
        <f t="shared" si="477"/>
        <v>#DIV/0!</v>
      </c>
      <c r="AW795" s="69" t="e">
        <f t="shared" si="505"/>
        <v>#DIV/0!</v>
      </c>
      <c r="AX795" s="69" t="e">
        <f t="shared" si="506"/>
        <v>#DIV/0!</v>
      </c>
    </row>
    <row r="796" spans="4:50" ht="15.75">
      <c r="D796" s="41">
        <f>'Input Data'!E809</f>
        <v>0</v>
      </c>
      <c r="E796" s="43">
        <f>'Input Data'!F809</f>
        <v>0</v>
      </c>
      <c r="F796" s="43">
        <f>'Input Data'!G809</f>
        <v>0</v>
      </c>
      <c r="G796" s="43">
        <f>'Input Data'!H809</f>
        <v>0</v>
      </c>
      <c r="H796" s="41">
        <f>('Input Data'!E809)/3.28084</f>
        <v>0</v>
      </c>
      <c r="I796" s="43">
        <f t="shared" si="478"/>
        <v>0</v>
      </c>
      <c r="J796" s="43">
        <f t="shared" si="479"/>
        <v>-99</v>
      </c>
      <c r="K796" s="43">
        <f t="shared" si="480"/>
        <v>0</v>
      </c>
      <c r="L796" s="43">
        <f t="shared" si="481"/>
        <v>-99</v>
      </c>
      <c r="M796" s="43">
        <f t="shared" si="482"/>
        <v>0</v>
      </c>
      <c r="N796" s="43">
        <f t="shared" si="483"/>
        <v>-99</v>
      </c>
      <c r="O796" s="43" t="e">
        <f t="shared" si="484"/>
        <v>#DIV/0!</v>
      </c>
      <c r="P796" s="108">
        <f t="shared" si="485"/>
        <v>-99</v>
      </c>
      <c r="Q796" s="128" t="str">
        <f>IF(D796&lt;'Input Data'!$V$4," ",IF(I796=0," ",IF(K796=0," ",12+1.5*LN(K796+0.1))))</f>
        <v xml:space="preserve"> </v>
      </c>
      <c r="R796" s="120">
        <f t="shared" si="486"/>
        <v>-0.63022410000000006</v>
      </c>
      <c r="S796" s="109">
        <f t="shared" si="487"/>
        <v>0</v>
      </c>
      <c r="T796" s="110">
        <f t="shared" si="488"/>
        <v>0</v>
      </c>
      <c r="U796" s="109">
        <f t="shared" si="468"/>
        <v>0</v>
      </c>
      <c r="V796" s="69" t="e">
        <f t="shared" si="489"/>
        <v>#DIV/0!</v>
      </c>
      <c r="W796" s="109" t="e">
        <f t="shared" si="469"/>
        <v>#DIV/0!</v>
      </c>
      <c r="X796" s="109" t="e">
        <f t="shared" si="470"/>
        <v>#DIV/0!</v>
      </c>
      <c r="Y796" s="109" t="e">
        <f t="shared" si="471"/>
        <v>#DIV/0!</v>
      </c>
      <c r="Z796" s="109" t="e">
        <f t="shared" si="472"/>
        <v>#DIV/0!</v>
      </c>
      <c r="AA796" s="235" t="str">
        <f>IF(D796&lt;'Input Data'!$V$4," ",IF(I796=0," ",IF(K796=0," ",IF(AX796=4,28,IF(AX796=3,28,IF(AX796=2,28,IF(AX796=1,28,IF(AB796&gt;43,43,AB796))))))))</f>
        <v xml:space="preserve"> </v>
      </c>
      <c r="AB796" s="111" t="e">
        <f t="shared" si="473"/>
        <v>#DIV/0!</v>
      </c>
      <c r="AC796" s="128" t="e">
        <f t="shared" si="490"/>
        <v>#DIV/0!</v>
      </c>
      <c r="AD796" s="81">
        <f t="shared" si="474"/>
        <v>-99</v>
      </c>
      <c r="AE796" s="128" t="str">
        <f>IF(D796&lt;'Input Data'!$V$4," ",IF(I796=0," ",IF(K796=0," ",5*(I796-S796))))</f>
        <v xml:space="preserve"> </v>
      </c>
      <c r="AF796" s="81">
        <f t="shared" si="491"/>
        <v>-0.99</v>
      </c>
      <c r="AG796" s="81">
        <f t="shared" si="475"/>
        <v>-99</v>
      </c>
      <c r="AH796" s="119" t="e">
        <f t="shared" si="492"/>
        <v>#DIV/0!</v>
      </c>
      <c r="AI796" s="130" t="e">
        <f t="shared" si="493"/>
        <v>#DIV/0!</v>
      </c>
      <c r="AJ796" s="119" t="e">
        <f t="shared" si="494"/>
        <v>#DIV/0!</v>
      </c>
      <c r="AK796" s="119">
        <f t="shared" si="495"/>
        <v>-99</v>
      </c>
      <c r="AL796" s="69" t="e">
        <f t="shared" si="496"/>
        <v>#DIV/0!</v>
      </c>
      <c r="AM796" s="114" t="e">
        <f t="shared" si="497"/>
        <v>#DIV/0!</v>
      </c>
      <c r="AN796" s="119" t="e">
        <f t="shared" si="498"/>
        <v>#DIV/0!</v>
      </c>
      <c r="AO796" s="119" t="e">
        <f t="shared" si="499"/>
        <v>#DIV/0!</v>
      </c>
      <c r="AP796" s="119" t="e">
        <f t="shared" si="500"/>
        <v>#DIV/0!</v>
      </c>
      <c r="AQ796" s="119" t="e">
        <f t="shared" si="501"/>
        <v>#DIV/0!</v>
      </c>
      <c r="AR796" s="119" t="e">
        <f t="shared" si="502"/>
        <v>#DIV/0!</v>
      </c>
      <c r="AS796" s="114" t="e">
        <f t="shared" si="503"/>
        <v>#DIV/0!</v>
      </c>
      <c r="AT796" s="114" t="e">
        <f t="shared" si="476"/>
        <v>#DIV/0!</v>
      </c>
      <c r="AU796" s="114" t="e">
        <f t="shared" si="504"/>
        <v>#DIV/0!</v>
      </c>
      <c r="AV796" s="114" t="e">
        <f t="shared" si="477"/>
        <v>#DIV/0!</v>
      </c>
      <c r="AW796" s="69" t="e">
        <f t="shared" si="505"/>
        <v>#DIV/0!</v>
      </c>
      <c r="AX796" s="69" t="e">
        <f t="shared" si="506"/>
        <v>#DIV/0!</v>
      </c>
    </row>
    <row r="797" spans="4:50" ht="15.75">
      <c r="D797" s="41">
        <f>'Input Data'!E810</f>
        <v>0</v>
      </c>
      <c r="E797" s="43">
        <f>'Input Data'!F810</f>
        <v>0</v>
      </c>
      <c r="F797" s="43">
        <f>'Input Data'!G810</f>
        <v>0</v>
      </c>
      <c r="G797" s="43">
        <f>'Input Data'!H810</f>
        <v>0</v>
      </c>
      <c r="H797" s="41">
        <f>('Input Data'!E810)/3.28084</f>
        <v>0</v>
      </c>
      <c r="I797" s="43">
        <f t="shared" si="478"/>
        <v>0</v>
      </c>
      <c r="J797" s="43">
        <f t="shared" si="479"/>
        <v>-99</v>
      </c>
      <c r="K797" s="43">
        <f t="shared" si="480"/>
        <v>0</v>
      </c>
      <c r="L797" s="43">
        <f t="shared" si="481"/>
        <v>-99</v>
      </c>
      <c r="M797" s="43">
        <f t="shared" si="482"/>
        <v>0</v>
      </c>
      <c r="N797" s="43">
        <f t="shared" si="483"/>
        <v>-99</v>
      </c>
      <c r="O797" s="43" t="e">
        <f t="shared" si="484"/>
        <v>#DIV/0!</v>
      </c>
      <c r="P797" s="108">
        <f t="shared" si="485"/>
        <v>-99</v>
      </c>
      <c r="Q797" s="128" t="str">
        <f>IF(D797&lt;'Input Data'!$V$4," ",IF(I797=0," ",IF(K797=0," ",12+1.5*LN(K797+0.1))))</f>
        <v xml:space="preserve"> </v>
      </c>
      <c r="R797" s="120">
        <f t="shared" si="486"/>
        <v>-0.63022410000000006</v>
      </c>
      <c r="S797" s="109">
        <f t="shared" si="487"/>
        <v>0</v>
      </c>
      <c r="T797" s="110">
        <f t="shared" si="488"/>
        <v>0</v>
      </c>
      <c r="U797" s="109">
        <f t="shared" si="468"/>
        <v>0</v>
      </c>
      <c r="V797" s="69" t="e">
        <f t="shared" si="489"/>
        <v>#DIV/0!</v>
      </c>
      <c r="W797" s="109" t="e">
        <f t="shared" si="469"/>
        <v>#DIV/0!</v>
      </c>
      <c r="X797" s="109" t="e">
        <f t="shared" si="470"/>
        <v>#DIV/0!</v>
      </c>
      <c r="Y797" s="109" t="e">
        <f t="shared" si="471"/>
        <v>#DIV/0!</v>
      </c>
      <c r="Z797" s="109" t="e">
        <f t="shared" si="472"/>
        <v>#DIV/0!</v>
      </c>
      <c r="AA797" s="235" t="str">
        <f>IF(D797&lt;'Input Data'!$V$4," ",IF(I797=0," ",IF(K797=0," ",IF(AX797=4,28,IF(AX797=3,28,IF(AX797=2,28,IF(AX797=1,28,IF(AB797&gt;43,43,AB797))))))))</f>
        <v xml:space="preserve"> </v>
      </c>
      <c r="AB797" s="111" t="e">
        <f t="shared" si="473"/>
        <v>#DIV/0!</v>
      </c>
      <c r="AC797" s="128" t="e">
        <f t="shared" si="490"/>
        <v>#DIV/0!</v>
      </c>
      <c r="AD797" s="81">
        <f t="shared" si="474"/>
        <v>-99</v>
      </c>
      <c r="AE797" s="128" t="str">
        <f>IF(D797&lt;'Input Data'!$V$4," ",IF(I797=0," ",IF(K797=0," ",5*(I797-S797))))</f>
        <v xml:space="preserve"> </v>
      </c>
      <c r="AF797" s="81">
        <f t="shared" si="491"/>
        <v>-0.99</v>
      </c>
      <c r="AG797" s="81">
        <f t="shared" si="475"/>
        <v>-99</v>
      </c>
      <c r="AH797" s="119" t="e">
        <f t="shared" si="492"/>
        <v>#DIV/0!</v>
      </c>
      <c r="AI797" s="130" t="e">
        <f t="shared" si="493"/>
        <v>#DIV/0!</v>
      </c>
      <c r="AJ797" s="119" t="e">
        <f t="shared" si="494"/>
        <v>#DIV/0!</v>
      </c>
      <c r="AK797" s="119">
        <f t="shared" si="495"/>
        <v>-99</v>
      </c>
      <c r="AL797" s="69" t="e">
        <f t="shared" si="496"/>
        <v>#DIV/0!</v>
      </c>
      <c r="AM797" s="114" t="e">
        <f t="shared" si="497"/>
        <v>#DIV/0!</v>
      </c>
      <c r="AN797" s="119" t="e">
        <f t="shared" si="498"/>
        <v>#DIV/0!</v>
      </c>
      <c r="AO797" s="119" t="e">
        <f t="shared" si="499"/>
        <v>#DIV/0!</v>
      </c>
      <c r="AP797" s="119" t="e">
        <f t="shared" si="500"/>
        <v>#DIV/0!</v>
      </c>
      <c r="AQ797" s="119" t="e">
        <f t="shared" si="501"/>
        <v>#DIV/0!</v>
      </c>
      <c r="AR797" s="119" t="e">
        <f t="shared" si="502"/>
        <v>#DIV/0!</v>
      </c>
      <c r="AS797" s="114" t="e">
        <f t="shared" si="503"/>
        <v>#DIV/0!</v>
      </c>
      <c r="AT797" s="114" t="e">
        <f t="shared" si="476"/>
        <v>#DIV/0!</v>
      </c>
      <c r="AU797" s="114" t="e">
        <f t="shared" si="504"/>
        <v>#DIV/0!</v>
      </c>
      <c r="AV797" s="114" t="e">
        <f t="shared" si="477"/>
        <v>#DIV/0!</v>
      </c>
      <c r="AW797" s="69" t="e">
        <f t="shared" si="505"/>
        <v>#DIV/0!</v>
      </c>
      <c r="AX797" s="69" t="e">
        <f t="shared" si="506"/>
        <v>#DIV/0!</v>
      </c>
    </row>
    <row r="798" spans="4:50" ht="15.75">
      <c r="D798" s="41">
        <f>'Input Data'!E811</f>
        <v>0</v>
      </c>
      <c r="E798" s="43">
        <f>'Input Data'!F811</f>
        <v>0</v>
      </c>
      <c r="F798" s="43">
        <f>'Input Data'!G811</f>
        <v>0</v>
      </c>
      <c r="G798" s="43">
        <f>'Input Data'!H811</f>
        <v>0</v>
      </c>
      <c r="H798" s="41">
        <f>('Input Data'!E811)/3.28084</f>
        <v>0</v>
      </c>
      <c r="I798" s="43">
        <f t="shared" si="478"/>
        <v>0</v>
      </c>
      <c r="J798" s="43">
        <f t="shared" si="479"/>
        <v>-99</v>
      </c>
      <c r="K798" s="43">
        <f t="shared" si="480"/>
        <v>0</v>
      </c>
      <c r="L798" s="43">
        <f t="shared" si="481"/>
        <v>-99</v>
      </c>
      <c r="M798" s="43">
        <f t="shared" si="482"/>
        <v>0</v>
      </c>
      <c r="N798" s="43">
        <f t="shared" si="483"/>
        <v>-99</v>
      </c>
      <c r="O798" s="43" t="e">
        <f t="shared" si="484"/>
        <v>#DIV/0!</v>
      </c>
      <c r="P798" s="108">
        <f t="shared" si="485"/>
        <v>-99</v>
      </c>
      <c r="Q798" s="128" t="str">
        <f>IF(D798&lt;'Input Data'!$V$4," ",IF(I798=0," ",IF(K798=0," ",12+1.5*LN(K798+0.1))))</f>
        <v xml:space="preserve"> </v>
      </c>
      <c r="R798" s="120">
        <f t="shared" si="486"/>
        <v>-0.63022410000000006</v>
      </c>
      <c r="S798" s="109">
        <f t="shared" si="487"/>
        <v>0</v>
      </c>
      <c r="T798" s="110">
        <f t="shared" si="488"/>
        <v>0</v>
      </c>
      <c r="U798" s="109">
        <f t="shared" si="468"/>
        <v>0</v>
      </c>
      <c r="V798" s="69" t="e">
        <f t="shared" si="489"/>
        <v>#DIV/0!</v>
      </c>
      <c r="W798" s="109" t="e">
        <f t="shared" si="469"/>
        <v>#DIV/0!</v>
      </c>
      <c r="X798" s="109" t="e">
        <f t="shared" si="470"/>
        <v>#DIV/0!</v>
      </c>
      <c r="Y798" s="109" t="e">
        <f t="shared" si="471"/>
        <v>#DIV/0!</v>
      </c>
      <c r="Z798" s="109" t="e">
        <f t="shared" si="472"/>
        <v>#DIV/0!</v>
      </c>
      <c r="AA798" s="235" t="str">
        <f>IF(D798&lt;'Input Data'!$V$4," ",IF(I798=0," ",IF(K798=0," ",IF(AX798=4,28,IF(AX798=3,28,IF(AX798=2,28,IF(AX798=1,28,IF(AB798&gt;43,43,AB798))))))))</f>
        <v xml:space="preserve"> </v>
      </c>
      <c r="AB798" s="111" t="e">
        <f t="shared" si="473"/>
        <v>#DIV/0!</v>
      </c>
      <c r="AC798" s="128" t="e">
        <f t="shared" si="490"/>
        <v>#DIV/0!</v>
      </c>
      <c r="AD798" s="81">
        <f t="shared" si="474"/>
        <v>-99</v>
      </c>
      <c r="AE798" s="128" t="str">
        <f>IF(D798&lt;'Input Data'!$V$4," ",IF(I798=0," ",IF(K798=0," ",5*(I798-S798))))</f>
        <v xml:space="preserve"> </v>
      </c>
      <c r="AF798" s="81">
        <f t="shared" si="491"/>
        <v>-0.99</v>
      </c>
      <c r="AG798" s="81">
        <f t="shared" si="475"/>
        <v>-99</v>
      </c>
      <c r="AH798" s="119" t="e">
        <f t="shared" si="492"/>
        <v>#DIV/0!</v>
      </c>
      <c r="AI798" s="130" t="e">
        <f t="shared" si="493"/>
        <v>#DIV/0!</v>
      </c>
      <c r="AJ798" s="119" t="e">
        <f t="shared" si="494"/>
        <v>#DIV/0!</v>
      </c>
      <c r="AK798" s="119">
        <f t="shared" si="495"/>
        <v>-99</v>
      </c>
      <c r="AL798" s="69" t="e">
        <f t="shared" si="496"/>
        <v>#DIV/0!</v>
      </c>
      <c r="AM798" s="114" t="e">
        <f t="shared" si="497"/>
        <v>#DIV/0!</v>
      </c>
      <c r="AN798" s="119" t="e">
        <f t="shared" si="498"/>
        <v>#DIV/0!</v>
      </c>
      <c r="AO798" s="119" t="e">
        <f t="shared" si="499"/>
        <v>#DIV/0!</v>
      </c>
      <c r="AP798" s="119" t="e">
        <f t="shared" si="500"/>
        <v>#DIV/0!</v>
      </c>
      <c r="AQ798" s="119" t="e">
        <f t="shared" si="501"/>
        <v>#DIV/0!</v>
      </c>
      <c r="AR798" s="119" t="e">
        <f t="shared" si="502"/>
        <v>#DIV/0!</v>
      </c>
      <c r="AS798" s="114" t="e">
        <f t="shared" si="503"/>
        <v>#DIV/0!</v>
      </c>
      <c r="AT798" s="114" t="e">
        <f t="shared" si="476"/>
        <v>#DIV/0!</v>
      </c>
      <c r="AU798" s="114" t="e">
        <f t="shared" si="504"/>
        <v>#DIV/0!</v>
      </c>
      <c r="AV798" s="114" t="e">
        <f t="shared" si="477"/>
        <v>#DIV/0!</v>
      </c>
      <c r="AW798" s="69" t="e">
        <f t="shared" si="505"/>
        <v>#DIV/0!</v>
      </c>
      <c r="AX798" s="69" t="e">
        <f t="shared" si="506"/>
        <v>#DIV/0!</v>
      </c>
    </row>
    <row r="799" spans="4:50" ht="15.75">
      <c r="D799" s="41">
        <f>'Input Data'!E812</f>
        <v>0</v>
      </c>
      <c r="E799" s="43">
        <f>'Input Data'!F812</f>
        <v>0</v>
      </c>
      <c r="F799" s="43">
        <f>'Input Data'!G812</f>
        <v>0</v>
      </c>
      <c r="G799" s="43">
        <f>'Input Data'!H812</f>
        <v>0</v>
      </c>
      <c r="H799" s="41">
        <f>('Input Data'!E812)/3.28084</f>
        <v>0</v>
      </c>
      <c r="I799" s="43">
        <f t="shared" si="478"/>
        <v>0</v>
      </c>
      <c r="J799" s="43">
        <f t="shared" si="479"/>
        <v>-99</v>
      </c>
      <c r="K799" s="43">
        <f t="shared" si="480"/>
        <v>0</v>
      </c>
      <c r="L799" s="43">
        <f t="shared" si="481"/>
        <v>-99</v>
      </c>
      <c r="M799" s="43">
        <f t="shared" si="482"/>
        <v>0</v>
      </c>
      <c r="N799" s="43">
        <f t="shared" si="483"/>
        <v>-99</v>
      </c>
      <c r="O799" s="43" t="e">
        <f t="shared" si="484"/>
        <v>#DIV/0!</v>
      </c>
      <c r="P799" s="108">
        <f t="shared" si="485"/>
        <v>-99</v>
      </c>
      <c r="Q799" s="128" t="str">
        <f>IF(D799&lt;'Input Data'!$V$4," ",IF(I799=0," ",IF(K799=0," ",12+1.5*LN(K799+0.1))))</f>
        <v xml:space="preserve"> </v>
      </c>
      <c r="R799" s="120">
        <f t="shared" si="486"/>
        <v>-0.63022410000000006</v>
      </c>
      <c r="S799" s="109">
        <f t="shared" si="487"/>
        <v>0</v>
      </c>
      <c r="T799" s="110">
        <f t="shared" si="488"/>
        <v>0</v>
      </c>
      <c r="U799" s="109">
        <f t="shared" si="468"/>
        <v>0</v>
      </c>
      <c r="V799" s="69" t="e">
        <f t="shared" si="489"/>
        <v>#DIV/0!</v>
      </c>
      <c r="W799" s="109" t="e">
        <f t="shared" si="469"/>
        <v>#DIV/0!</v>
      </c>
      <c r="X799" s="109" t="e">
        <f t="shared" si="470"/>
        <v>#DIV/0!</v>
      </c>
      <c r="Y799" s="109" t="e">
        <f t="shared" si="471"/>
        <v>#DIV/0!</v>
      </c>
      <c r="Z799" s="109" t="e">
        <f t="shared" si="472"/>
        <v>#DIV/0!</v>
      </c>
      <c r="AA799" s="235" t="str">
        <f>IF(D799&lt;'Input Data'!$V$4," ",IF(I799=0," ",IF(K799=0," ",IF(AX799=4,28,IF(AX799=3,28,IF(AX799=2,28,IF(AX799=1,28,IF(AB799&gt;43,43,AB799))))))))</f>
        <v xml:space="preserve"> </v>
      </c>
      <c r="AB799" s="111" t="e">
        <f t="shared" si="473"/>
        <v>#DIV/0!</v>
      </c>
      <c r="AC799" s="128" t="e">
        <f t="shared" si="490"/>
        <v>#DIV/0!</v>
      </c>
      <c r="AD799" s="81">
        <f t="shared" si="474"/>
        <v>-99</v>
      </c>
      <c r="AE799" s="128" t="str">
        <f>IF(D799&lt;'Input Data'!$V$4," ",IF(I799=0," ",IF(K799=0," ",5*(I799-S799))))</f>
        <v xml:space="preserve"> </v>
      </c>
      <c r="AF799" s="81">
        <f t="shared" si="491"/>
        <v>-0.99</v>
      </c>
      <c r="AG799" s="81">
        <f t="shared" si="475"/>
        <v>-99</v>
      </c>
      <c r="AH799" s="119" t="e">
        <f t="shared" si="492"/>
        <v>#DIV/0!</v>
      </c>
      <c r="AI799" s="130" t="e">
        <f t="shared" si="493"/>
        <v>#DIV/0!</v>
      </c>
      <c r="AJ799" s="119" t="e">
        <f t="shared" si="494"/>
        <v>#DIV/0!</v>
      </c>
      <c r="AK799" s="119">
        <f t="shared" si="495"/>
        <v>-99</v>
      </c>
      <c r="AL799" s="69" t="e">
        <f t="shared" si="496"/>
        <v>#DIV/0!</v>
      </c>
      <c r="AM799" s="114" t="e">
        <f t="shared" si="497"/>
        <v>#DIV/0!</v>
      </c>
      <c r="AN799" s="119" t="e">
        <f t="shared" si="498"/>
        <v>#DIV/0!</v>
      </c>
      <c r="AO799" s="119" t="e">
        <f t="shared" si="499"/>
        <v>#DIV/0!</v>
      </c>
      <c r="AP799" s="119" t="e">
        <f t="shared" si="500"/>
        <v>#DIV/0!</v>
      </c>
      <c r="AQ799" s="119" t="e">
        <f t="shared" si="501"/>
        <v>#DIV/0!</v>
      </c>
      <c r="AR799" s="119" t="e">
        <f t="shared" si="502"/>
        <v>#DIV/0!</v>
      </c>
      <c r="AS799" s="114" t="e">
        <f t="shared" si="503"/>
        <v>#DIV/0!</v>
      </c>
      <c r="AT799" s="114" t="e">
        <f t="shared" si="476"/>
        <v>#DIV/0!</v>
      </c>
      <c r="AU799" s="114" t="e">
        <f t="shared" si="504"/>
        <v>#DIV/0!</v>
      </c>
      <c r="AV799" s="114" t="e">
        <f t="shared" si="477"/>
        <v>#DIV/0!</v>
      </c>
      <c r="AW799" s="69" t="e">
        <f t="shared" si="505"/>
        <v>#DIV/0!</v>
      </c>
      <c r="AX799" s="69" t="e">
        <f t="shared" si="506"/>
        <v>#DIV/0!</v>
      </c>
    </row>
    <row r="800" spans="4:50" ht="15.75">
      <c r="D800" s="41">
        <f>'Input Data'!E813</f>
        <v>0</v>
      </c>
      <c r="E800" s="43">
        <f>'Input Data'!F813</f>
        <v>0</v>
      </c>
      <c r="F800" s="43">
        <f>'Input Data'!G813</f>
        <v>0</v>
      </c>
      <c r="G800" s="43">
        <f>'Input Data'!H813</f>
        <v>0</v>
      </c>
      <c r="H800" s="41">
        <f>('Input Data'!E813)/3.28084</f>
        <v>0</v>
      </c>
      <c r="I800" s="43">
        <f t="shared" si="478"/>
        <v>0</v>
      </c>
      <c r="J800" s="43">
        <f t="shared" si="479"/>
        <v>-99</v>
      </c>
      <c r="K800" s="43">
        <f t="shared" si="480"/>
        <v>0</v>
      </c>
      <c r="L800" s="43">
        <f t="shared" si="481"/>
        <v>-99</v>
      </c>
      <c r="M800" s="43">
        <f t="shared" si="482"/>
        <v>0</v>
      </c>
      <c r="N800" s="43">
        <f t="shared" si="483"/>
        <v>-99</v>
      </c>
      <c r="O800" s="43" t="e">
        <f t="shared" si="484"/>
        <v>#DIV/0!</v>
      </c>
      <c r="P800" s="108">
        <f t="shared" si="485"/>
        <v>-99</v>
      </c>
      <c r="Q800" s="128" t="str">
        <f>IF(D800&lt;'Input Data'!$V$4," ",IF(I800=0," ",IF(K800=0," ",12+1.5*LN(K800+0.1))))</f>
        <v xml:space="preserve"> </v>
      </c>
      <c r="R800" s="120">
        <f t="shared" si="486"/>
        <v>-0.63022410000000006</v>
      </c>
      <c r="S800" s="109">
        <f t="shared" si="487"/>
        <v>0</v>
      </c>
      <c r="T800" s="110">
        <f t="shared" si="488"/>
        <v>0</v>
      </c>
      <c r="U800" s="109">
        <f t="shared" si="468"/>
        <v>0</v>
      </c>
      <c r="V800" s="69" t="e">
        <f t="shared" si="489"/>
        <v>#DIV/0!</v>
      </c>
      <c r="W800" s="109" t="e">
        <f t="shared" si="469"/>
        <v>#DIV/0!</v>
      </c>
      <c r="X800" s="109" t="e">
        <f t="shared" si="470"/>
        <v>#DIV/0!</v>
      </c>
      <c r="Y800" s="109" t="e">
        <f t="shared" si="471"/>
        <v>#DIV/0!</v>
      </c>
      <c r="Z800" s="109" t="e">
        <f t="shared" si="472"/>
        <v>#DIV/0!</v>
      </c>
      <c r="AA800" s="235" t="str">
        <f>IF(D800&lt;'Input Data'!$V$4," ",IF(I800=0," ",IF(K800=0," ",IF(AX800=4,28,IF(AX800=3,28,IF(AX800=2,28,IF(AX800=1,28,IF(AB800&gt;43,43,AB800))))))))</f>
        <v xml:space="preserve"> </v>
      </c>
      <c r="AB800" s="111" t="e">
        <f t="shared" si="473"/>
        <v>#DIV/0!</v>
      </c>
      <c r="AC800" s="128" t="e">
        <f t="shared" si="490"/>
        <v>#DIV/0!</v>
      </c>
      <c r="AD800" s="81">
        <f t="shared" si="474"/>
        <v>-99</v>
      </c>
      <c r="AE800" s="128" t="str">
        <f>IF(D800&lt;'Input Data'!$V$4," ",IF(I800=0," ",IF(K800=0," ",5*(I800-S800))))</f>
        <v xml:space="preserve"> </v>
      </c>
      <c r="AF800" s="81">
        <f t="shared" si="491"/>
        <v>-0.99</v>
      </c>
      <c r="AG800" s="81">
        <f t="shared" si="475"/>
        <v>-99</v>
      </c>
      <c r="AH800" s="119" t="e">
        <f t="shared" si="492"/>
        <v>#DIV/0!</v>
      </c>
      <c r="AI800" s="130" t="e">
        <f t="shared" si="493"/>
        <v>#DIV/0!</v>
      </c>
      <c r="AJ800" s="119" t="e">
        <f t="shared" si="494"/>
        <v>#DIV/0!</v>
      </c>
      <c r="AK800" s="119">
        <f t="shared" si="495"/>
        <v>-99</v>
      </c>
      <c r="AL800" s="69" t="e">
        <f t="shared" si="496"/>
        <v>#DIV/0!</v>
      </c>
      <c r="AM800" s="114" t="e">
        <f t="shared" si="497"/>
        <v>#DIV/0!</v>
      </c>
      <c r="AN800" s="119" t="e">
        <f t="shared" si="498"/>
        <v>#DIV/0!</v>
      </c>
      <c r="AO800" s="119" t="e">
        <f t="shared" si="499"/>
        <v>#DIV/0!</v>
      </c>
      <c r="AP800" s="119" t="e">
        <f t="shared" si="500"/>
        <v>#DIV/0!</v>
      </c>
      <c r="AQ800" s="119" t="e">
        <f t="shared" si="501"/>
        <v>#DIV/0!</v>
      </c>
      <c r="AR800" s="119" t="e">
        <f t="shared" si="502"/>
        <v>#DIV/0!</v>
      </c>
      <c r="AS800" s="114" t="e">
        <f t="shared" si="503"/>
        <v>#DIV/0!</v>
      </c>
      <c r="AT800" s="114" t="e">
        <f t="shared" si="476"/>
        <v>#DIV/0!</v>
      </c>
      <c r="AU800" s="114" t="e">
        <f t="shared" si="504"/>
        <v>#DIV/0!</v>
      </c>
      <c r="AV800" s="114" t="e">
        <f t="shared" si="477"/>
        <v>#DIV/0!</v>
      </c>
      <c r="AW800" s="69" t="e">
        <f t="shared" si="505"/>
        <v>#DIV/0!</v>
      </c>
      <c r="AX800" s="69" t="e">
        <f t="shared" si="506"/>
        <v>#DIV/0!</v>
      </c>
    </row>
    <row r="801" spans="4:50" ht="15.75">
      <c r="D801" s="41">
        <f>'Input Data'!E814</f>
        <v>0</v>
      </c>
      <c r="E801" s="43">
        <f>'Input Data'!F814</f>
        <v>0</v>
      </c>
      <c r="F801" s="43">
        <f>'Input Data'!G814</f>
        <v>0</v>
      </c>
      <c r="G801" s="43">
        <f>'Input Data'!H814</f>
        <v>0</v>
      </c>
      <c r="H801" s="41">
        <f>('Input Data'!E814)/3.28084</f>
        <v>0</v>
      </c>
      <c r="I801" s="43">
        <f t="shared" si="478"/>
        <v>0</v>
      </c>
      <c r="J801" s="43">
        <f t="shared" si="479"/>
        <v>-99</v>
      </c>
      <c r="K801" s="43">
        <f t="shared" si="480"/>
        <v>0</v>
      </c>
      <c r="L801" s="43">
        <f t="shared" si="481"/>
        <v>-99</v>
      </c>
      <c r="M801" s="43">
        <f t="shared" si="482"/>
        <v>0</v>
      </c>
      <c r="N801" s="43">
        <f t="shared" si="483"/>
        <v>-99</v>
      </c>
      <c r="O801" s="43" t="e">
        <f t="shared" si="484"/>
        <v>#DIV/0!</v>
      </c>
      <c r="P801" s="108">
        <f t="shared" si="485"/>
        <v>-99</v>
      </c>
      <c r="Q801" s="128" t="str">
        <f>IF(D801&lt;'Input Data'!$V$4," ",IF(I801=0," ",IF(K801=0," ",12+1.5*LN(K801+0.1))))</f>
        <v xml:space="preserve"> </v>
      </c>
      <c r="R801" s="120">
        <f t="shared" si="486"/>
        <v>-0.63022410000000006</v>
      </c>
      <c r="S801" s="109">
        <f t="shared" si="487"/>
        <v>0</v>
      </c>
      <c r="T801" s="110">
        <f t="shared" si="488"/>
        <v>0</v>
      </c>
      <c r="U801" s="109">
        <f t="shared" si="468"/>
        <v>0</v>
      </c>
      <c r="V801" s="69" t="e">
        <f t="shared" si="489"/>
        <v>#DIV/0!</v>
      </c>
      <c r="W801" s="109" t="e">
        <f t="shared" si="469"/>
        <v>#DIV/0!</v>
      </c>
      <c r="X801" s="109" t="e">
        <f t="shared" si="470"/>
        <v>#DIV/0!</v>
      </c>
      <c r="Y801" s="109" t="e">
        <f t="shared" si="471"/>
        <v>#DIV/0!</v>
      </c>
      <c r="Z801" s="109" t="e">
        <f t="shared" si="472"/>
        <v>#DIV/0!</v>
      </c>
      <c r="AA801" s="235" t="str">
        <f>IF(D801&lt;'Input Data'!$V$4," ",IF(I801=0," ",IF(K801=0," ",IF(AX801=4,28,IF(AX801=3,28,IF(AX801=2,28,IF(AX801=1,28,IF(AB801&gt;43,43,AB801))))))))</f>
        <v xml:space="preserve"> </v>
      </c>
      <c r="AB801" s="111" t="e">
        <f t="shared" si="473"/>
        <v>#DIV/0!</v>
      </c>
      <c r="AC801" s="128" t="e">
        <f t="shared" si="490"/>
        <v>#DIV/0!</v>
      </c>
      <c r="AD801" s="81">
        <f t="shared" si="474"/>
        <v>-99</v>
      </c>
      <c r="AE801" s="128" t="str">
        <f>IF(D801&lt;'Input Data'!$V$4," ",IF(I801=0," ",IF(K801=0," ",5*(I801-S801))))</f>
        <v xml:space="preserve"> </v>
      </c>
      <c r="AF801" s="81">
        <f t="shared" si="491"/>
        <v>-0.99</v>
      </c>
      <c r="AG801" s="81">
        <f t="shared" si="475"/>
        <v>-99</v>
      </c>
      <c r="AH801" s="119" t="e">
        <f t="shared" si="492"/>
        <v>#DIV/0!</v>
      </c>
      <c r="AI801" s="130" t="e">
        <f t="shared" si="493"/>
        <v>#DIV/0!</v>
      </c>
      <c r="AJ801" s="119" t="e">
        <f t="shared" si="494"/>
        <v>#DIV/0!</v>
      </c>
      <c r="AK801" s="119">
        <f t="shared" si="495"/>
        <v>-99</v>
      </c>
      <c r="AL801" s="69" t="e">
        <f t="shared" si="496"/>
        <v>#DIV/0!</v>
      </c>
      <c r="AM801" s="114" t="e">
        <f t="shared" si="497"/>
        <v>#DIV/0!</v>
      </c>
      <c r="AN801" s="119" t="e">
        <f t="shared" si="498"/>
        <v>#DIV/0!</v>
      </c>
      <c r="AO801" s="119" t="e">
        <f t="shared" si="499"/>
        <v>#DIV/0!</v>
      </c>
      <c r="AP801" s="119" t="e">
        <f t="shared" si="500"/>
        <v>#DIV/0!</v>
      </c>
      <c r="AQ801" s="119" t="e">
        <f t="shared" si="501"/>
        <v>#DIV/0!</v>
      </c>
      <c r="AR801" s="119" t="e">
        <f t="shared" si="502"/>
        <v>#DIV/0!</v>
      </c>
      <c r="AS801" s="114" t="e">
        <f t="shared" si="503"/>
        <v>#DIV/0!</v>
      </c>
      <c r="AT801" s="114" t="e">
        <f t="shared" si="476"/>
        <v>#DIV/0!</v>
      </c>
      <c r="AU801" s="114" t="e">
        <f t="shared" si="504"/>
        <v>#DIV/0!</v>
      </c>
      <c r="AV801" s="114" t="e">
        <f t="shared" si="477"/>
        <v>#DIV/0!</v>
      </c>
      <c r="AW801" s="69" t="e">
        <f t="shared" si="505"/>
        <v>#DIV/0!</v>
      </c>
      <c r="AX801" s="69" t="e">
        <f t="shared" si="506"/>
        <v>#DIV/0!</v>
      </c>
    </row>
    <row r="802" spans="4:50" ht="15.75">
      <c r="D802" s="41">
        <f>'Input Data'!E815</f>
        <v>0</v>
      </c>
      <c r="E802" s="43">
        <f>'Input Data'!F815</f>
        <v>0</v>
      </c>
      <c r="F802" s="43">
        <f>'Input Data'!G815</f>
        <v>0</v>
      </c>
      <c r="G802" s="43">
        <f>'Input Data'!H815</f>
        <v>0</v>
      </c>
      <c r="H802" s="41">
        <f>('Input Data'!E815)/3.28084</f>
        <v>0</v>
      </c>
      <c r="I802" s="43">
        <f t="shared" si="478"/>
        <v>0</v>
      </c>
      <c r="J802" s="43">
        <f t="shared" si="479"/>
        <v>-99</v>
      </c>
      <c r="K802" s="43">
        <f t="shared" si="480"/>
        <v>0</v>
      </c>
      <c r="L802" s="43">
        <f t="shared" si="481"/>
        <v>-99</v>
      </c>
      <c r="M802" s="43">
        <f t="shared" si="482"/>
        <v>0</v>
      </c>
      <c r="N802" s="43">
        <f t="shared" si="483"/>
        <v>-99</v>
      </c>
      <c r="O802" s="43" t="e">
        <f t="shared" si="484"/>
        <v>#DIV/0!</v>
      </c>
      <c r="P802" s="108">
        <f t="shared" si="485"/>
        <v>-99</v>
      </c>
      <c r="Q802" s="128" t="str">
        <f>IF(D802&lt;'Input Data'!$V$4," ",IF(I802=0," ",IF(K802=0," ",12+1.5*LN(K802+0.1))))</f>
        <v xml:space="preserve"> </v>
      </c>
      <c r="R802" s="120">
        <f t="shared" si="486"/>
        <v>-0.63022410000000006</v>
      </c>
      <c r="S802" s="109">
        <f t="shared" si="487"/>
        <v>0</v>
      </c>
      <c r="T802" s="110">
        <f t="shared" si="488"/>
        <v>0</v>
      </c>
      <c r="U802" s="109">
        <f t="shared" si="468"/>
        <v>0</v>
      </c>
      <c r="V802" s="69" t="e">
        <f t="shared" si="489"/>
        <v>#DIV/0!</v>
      </c>
      <c r="W802" s="109" t="e">
        <f t="shared" si="469"/>
        <v>#DIV/0!</v>
      </c>
      <c r="X802" s="109" t="e">
        <f t="shared" si="470"/>
        <v>#DIV/0!</v>
      </c>
      <c r="Y802" s="109" t="e">
        <f t="shared" si="471"/>
        <v>#DIV/0!</v>
      </c>
      <c r="Z802" s="109" t="e">
        <f t="shared" si="472"/>
        <v>#DIV/0!</v>
      </c>
      <c r="AA802" s="235" t="str">
        <f>IF(D802&lt;'Input Data'!$V$4," ",IF(I802=0," ",IF(K802=0," ",IF(AX802=4,28,IF(AX802=3,28,IF(AX802=2,28,IF(AX802=1,28,IF(AB802&gt;43,43,AB802))))))))</f>
        <v xml:space="preserve"> </v>
      </c>
      <c r="AB802" s="111" t="e">
        <f t="shared" si="473"/>
        <v>#DIV/0!</v>
      </c>
      <c r="AC802" s="128" t="e">
        <f t="shared" si="490"/>
        <v>#DIV/0!</v>
      </c>
      <c r="AD802" s="81">
        <f t="shared" si="474"/>
        <v>-99</v>
      </c>
      <c r="AE802" s="128" t="str">
        <f>IF(D802&lt;'Input Data'!$V$4," ",IF(I802=0," ",IF(K802=0," ",5*(I802-S802))))</f>
        <v xml:space="preserve"> </v>
      </c>
      <c r="AF802" s="81">
        <f t="shared" si="491"/>
        <v>-0.99</v>
      </c>
      <c r="AG802" s="81">
        <f t="shared" si="475"/>
        <v>-99</v>
      </c>
      <c r="AH802" s="119" t="e">
        <f t="shared" si="492"/>
        <v>#DIV/0!</v>
      </c>
      <c r="AI802" s="130" t="e">
        <f t="shared" si="493"/>
        <v>#DIV/0!</v>
      </c>
      <c r="AJ802" s="119" t="e">
        <f t="shared" si="494"/>
        <v>#DIV/0!</v>
      </c>
      <c r="AK802" s="119">
        <f t="shared" si="495"/>
        <v>-99</v>
      </c>
      <c r="AL802" s="69" t="e">
        <f t="shared" si="496"/>
        <v>#DIV/0!</v>
      </c>
      <c r="AM802" s="114" t="e">
        <f t="shared" si="497"/>
        <v>#DIV/0!</v>
      </c>
      <c r="AN802" s="119" t="e">
        <f t="shared" si="498"/>
        <v>#DIV/0!</v>
      </c>
      <c r="AO802" s="119" t="e">
        <f t="shared" si="499"/>
        <v>#DIV/0!</v>
      </c>
      <c r="AP802" s="119" t="e">
        <f t="shared" si="500"/>
        <v>#DIV/0!</v>
      </c>
      <c r="AQ802" s="119" t="e">
        <f t="shared" si="501"/>
        <v>#DIV/0!</v>
      </c>
      <c r="AR802" s="119" t="e">
        <f t="shared" si="502"/>
        <v>#DIV/0!</v>
      </c>
      <c r="AS802" s="114" t="e">
        <f t="shared" si="503"/>
        <v>#DIV/0!</v>
      </c>
      <c r="AT802" s="114" t="e">
        <f t="shared" si="476"/>
        <v>#DIV/0!</v>
      </c>
      <c r="AU802" s="114" t="e">
        <f t="shared" si="504"/>
        <v>#DIV/0!</v>
      </c>
      <c r="AV802" s="114" t="e">
        <f t="shared" si="477"/>
        <v>#DIV/0!</v>
      </c>
      <c r="AW802" s="69" t="e">
        <f t="shared" si="505"/>
        <v>#DIV/0!</v>
      </c>
      <c r="AX802" s="69" t="e">
        <f t="shared" si="506"/>
        <v>#DIV/0!</v>
      </c>
    </row>
    <row r="803" spans="4:50" ht="15.75">
      <c r="D803" s="41">
        <f>'Input Data'!E816</f>
        <v>0</v>
      </c>
      <c r="E803" s="43">
        <f>'Input Data'!F816</f>
        <v>0</v>
      </c>
      <c r="F803" s="43">
        <f>'Input Data'!G816</f>
        <v>0</v>
      </c>
      <c r="G803" s="43">
        <f>'Input Data'!H816</f>
        <v>0</v>
      </c>
      <c r="H803" s="41">
        <f>('Input Data'!E816)/3.28084</f>
        <v>0</v>
      </c>
      <c r="I803" s="43">
        <f t="shared" si="478"/>
        <v>0</v>
      </c>
      <c r="J803" s="43">
        <f t="shared" si="479"/>
        <v>-99</v>
      </c>
      <c r="K803" s="43">
        <f t="shared" si="480"/>
        <v>0</v>
      </c>
      <c r="L803" s="43">
        <f t="shared" si="481"/>
        <v>-99</v>
      </c>
      <c r="M803" s="43">
        <f t="shared" si="482"/>
        <v>0</v>
      </c>
      <c r="N803" s="43">
        <f t="shared" si="483"/>
        <v>-99</v>
      </c>
      <c r="O803" s="43" t="e">
        <f t="shared" si="484"/>
        <v>#DIV/0!</v>
      </c>
      <c r="P803" s="108">
        <f t="shared" si="485"/>
        <v>-99</v>
      </c>
      <c r="Q803" s="128" t="str">
        <f>IF(D803&lt;'Input Data'!$V$4," ",IF(I803=0," ",IF(K803=0," ",12+1.5*LN(K803+0.1))))</f>
        <v xml:space="preserve"> </v>
      </c>
      <c r="R803" s="120">
        <f t="shared" si="486"/>
        <v>-0.63022410000000006</v>
      </c>
      <c r="S803" s="109">
        <f t="shared" si="487"/>
        <v>0</v>
      </c>
      <c r="T803" s="110">
        <f t="shared" si="488"/>
        <v>0</v>
      </c>
      <c r="U803" s="109">
        <f t="shared" si="468"/>
        <v>0</v>
      </c>
      <c r="V803" s="69" t="e">
        <f t="shared" si="489"/>
        <v>#DIV/0!</v>
      </c>
      <c r="W803" s="109" t="e">
        <f t="shared" si="469"/>
        <v>#DIV/0!</v>
      </c>
      <c r="X803" s="109" t="e">
        <f t="shared" si="470"/>
        <v>#DIV/0!</v>
      </c>
      <c r="Y803" s="109" t="e">
        <f t="shared" si="471"/>
        <v>#DIV/0!</v>
      </c>
      <c r="Z803" s="109" t="e">
        <f t="shared" si="472"/>
        <v>#DIV/0!</v>
      </c>
      <c r="AA803" s="235" t="str">
        <f>IF(D803&lt;'Input Data'!$V$4," ",IF(I803=0," ",IF(K803=0," ",IF(AX803=4,28,IF(AX803=3,28,IF(AX803=2,28,IF(AX803=1,28,IF(AB803&gt;43,43,AB803))))))))</f>
        <v xml:space="preserve"> </v>
      </c>
      <c r="AB803" s="111" t="e">
        <f t="shared" si="473"/>
        <v>#DIV/0!</v>
      </c>
      <c r="AC803" s="128" t="e">
        <f t="shared" si="490"/>
        <v>#DIV/0!</v>
      </c>
      <c r="AD803" s="81">
        <f t="shared" si="474"/>
        <v>-99</v>
      </c>
      <c r="AE803" s="128" t="str">
        <f>IF(D803&lt;'Input Data'!$V$4," ",IF(I803=0," ",IF(K803=0," ",5*(I803-S803))))</f>
        <v xml:space="preserve"> </v>
      </c>
      <c r="AF803" s="81">
        <f t="shared" si="491"/>
        <v>-0.99</v>
      </c>
      <c r="AG803" s="81">
        <f t="shared" si="475"/>
        <v>-99</v>
      </c>
      <c r="AH803" s="119" t="e">
        <f t="shared" si="492"/>
        <v>#DIV/0!</v>
      </c>
      <c r="AI803" s="130" t="e">
        <f t="shared" si="493"/>
        <v>#DIV/0!</v>
      </c>
      <c r="AJ803" s="119" t="e">
        <f t="shared" si="494"/>
        <v>#DIV/0!</v>
      </c>
      <c r="AK803" s="119">
        <f t="shared" si="495"/>
        <v>-99</v>
      </c>
      <c r="AL803" s="69" t="e">
        <f t="shared" si="496"/>
        <v>#DIV/0!</v>
      </c>
      <c r="AM803" s="114" t="e">
        <f t="shared" si="497"/>
        <v>#DIV/0!</v>
      </c>
      <c r="AN803" s="119" t="e">
        <f t="shared" si="498"/>
        <v>#DIV/0!</v>
      </c>
      <c r="AO803" s="119" t="e">
        <f t="shared" si="499"/>
        <v>#DIV/0!</v>
      </c>
      <c r="AP803" s="119" t="e">
        <f t="shared" si="500"/>
        <v>#DIV/0!</v>
      </c>
      <c r="AQ803" s="119" t="e">
        <f t="shared" si="501"/>
        <v>#DIV/0!</v>
      </c>
      <c r="AR803" s="119" t="e">
        <f t="shared" si="502"/>
        <v>#DIV/0!</v>
      </c>
      <c r="AS803" s="114" t="e">
        <f t="shared" si="503"/>
        <v>#DIV/0!</v>
      </c>
      <c r="AT803" s="114" t="e">
        <f t="shared" si="476"/>
        <v>#DIV/0!</v>
      </c>
      <c r="AU803" s="114" t="e">
        <f t="shared" si="504"/>
        <v>#DIV/0!</v>
      </c>
      <c r="AV803" s="114" t="e">
        <f t="shared" si="477"/>
        <v>#DIV/0!</v>
      </c>
      <c r="AW803" s="69" t="e">
        <f t="shared" si="505"/>
        <v>#DIV/0!</v>
      </c>
      <c r="AX803" s="69" t="e">
        <f t="shared" si="506"/>
        <v>#DIV/0!</v>
      </c>
    </row>
    <row r="804" spans="4:50" ht="15.75">
      <c r="D804" s="41">
        <f>'Input Data'!E817</f>
        <v>0</v>
      </c>
      <c r="E804" s="43">
        <f>'Input Data'!F817</f>
        <v>0</v>
      </c>
      <c r="F804" s="43">
        <f>'Input Data'!G817</f>
        <v>0</v>
      </c>
      <c r="G804" s="43">
        <f>'Input Data'!H817</f>
        <v>0</v>
      </c>
      <c r="H804" s="41">
        <f>('Input Data'!E817)/3.28084</f>
        <v>0</v>
      </c>
      <c r="I804" s="43">
        <f t="shared" si="478"/>
        <v>0</v>
      </c>
      <c r="J804" s="43">
        <f t="shared" si="479"/>
        <v>-99</v>
      </c>
      <c r="K804" s="43">
        <f t="shared" si="480"/>
        <v>0</v>
      </c>
      <c r="L804" s="43">
        <f t="shared" si="481"/>
        <v>-99</v>
      </c>
      <c r="M804" s="43">
        <f t="shared" si="482"/>
        <v>0</v>
      </c>
      <c r="N804" s="43">
        <f t="shared" si="483"/>
        <v>-99</v>
      </c>
      <c r="O804" s="43" t="e">
        <f t="shared" si="484"/>
        <v>#DIV/0!</v>
      </c>
      <c r="P804" s="108">
        <f t="shared" si="485"/>
        <v>-99</v>
      </c>
      <c r="Q804" s="128" t="str">
        <f>IF(D804&lt;'Input Data'!$V$4," ",IF(I804=0," ",IF(K804=0," ",12+1.5*LN(K804+0.1))))</f>
        <v xml:space="preserve"> </v>
      </c>
      <c r="R804" s="120">
        <f t="shared" si="486"/>
        <v>-0.63022410000000006</v>
      </c>
      <c r="S804" s="109">
        <f t="shared" si="487"/>
        <v>0</v>
      </c>
      <c r="T804" s="110">
        <f t="shared" si="488"/>
        <v>0</v>
      </c>
      <c r="U804" s="109">
        <f t="shared" si="468"/>
        <v>0</v>
      </c>
      <c r="V804" s="69" t="e">
        <f t="shared" si="489"/>
        <v>#DIV/0!</v>
      </c>
      <c r="W804" s="109" t="e">
        <f t="shared" si="469"/>
        <v>#DIV/0!</v>
      </c>
      <c r="X804" s="109" t="e">
        <f t="shared" si="470"/>
        <v>#DIV/0!</v>
      </c>
      <c r="Y804" s="109" t="e">
        <f t="shared" si="471"/>
        <v>#DIV/0!</v>
      </c>
      <c r="Z804" s="109" t="e">
        <f t="shared" si="472"/>
        <v>#DIV/0!</v>
      </c>
      <c r="AA804" s="235" t="str">
        <f>IF(D804&lt;'Input Data'!$V$4," ",IF(I804=0," ",IF(K804=0," ",IF(AX804=4,28,IF(AX804=3,28,IF(AX804=2,28,IF(AX804=1,28,IF(AB804&gt;43,43,AB804))))))))</f>
        <v xml:space="preserve"> </v>
      </c>
      <c r="AB804" s="111" t="e">
        <f t="shared" si="473"/>
        <v>#DIV/0!</v>
      </c>
      <c r="AC804" s="128" t="e">
        <f t="shared" si="490"/>
        <v>#DIV/0!</v>
      </c>
      <c r="AD804" s="81">
        <f t="shared" si="474"/>
        <v>-99</v>
      </c>
      <c r="AE804" s="128" t="str">
        <f>IF(D804&lt;'Input Data'!$V$4," ",IF(I804=0," ",IF(K804=0," ",5*(I804-S804))))</f>
        <v xml:space="preserve"> </v>
      </c>
      <c r="AF804" s="81">
        <f t="shared" si="491"/>
        <v>-0.99</v>
      </c>
      <c r="AG804" s="81">
        <f t="shared" si="475"/>
        <v>-99</v>
      </c>
      <c r="AH804" s="119" t="e">
        <f t="shared" si="492"/>
        <v>#DIV/0!</v>
      </c>
      <c r="AI804" s="130" t="e">
        <f t="shared" si="493"/>
        <v>#DIV/0!</v>
      </c>
      <c r="AJ804" s="119" t="e">
        <f t="shared" si="494"/>
        <v>#DIV/0!</v>
      </c>
      <c r="AK804" s="119">
        <f t="shared" si="495"/>
        <v>-99</v>
      </c>
      <c r="AL804" s="69" t="e">
        <f t="shared" si="496"/>
        <v>#DIV/0!</v>
      </c>
      <c r="AM804" s="114" t="e">
        <f t="shared" si="497"/>
        <v>#DIV/0!</v>
      </c>
      <c r="AN804" s="119" t="e">
        <f t="shared" si="498"/>
        <v>#DIV/0!</v>
      </c>
      <c r="AO804" s="119" t="e">
        <f t="shared" si="499"/>
        <v>#DIV/0!</v>
      </c>
      <c r="AP804" s="119" t="e">
        <f t="shared" si="500"/>
        <v>#DIV/0!</v>
      </c>
      <c r="AQ804" s="119" t="e">
        <f t="shared" si="501"/>
        <v>#DIV/0!</v>
      </c>
      <c r="AR804" s="119" t="e">
        <f t="shared" si="502"/>
        <v>#DIV/0!</v>
      </c>
      <c r="AS804" s="114" t="e">
        <f t="shared" si="503"/>
        <v>#DIV/0!</v>
      </c>
      <c r="AT804" s="114" t="e">
        <f t="shared" si="476"/>
        <v>#DIV/0!</v>
      </c>
      <c r="AU804" s="114" t="e">
        <f t="shared" si="504"/>
        <v>#DIV/0!</v>
      </c>
      <c r="AV804" s="114" t="e">
        <f t="shared" si="477"/>
        <v>#DIV/0!</v>
      </c>
      <c r="AW804" s="69" t="e">
        <f t="shared" si="505"/>
        <v>#DIV/0!</v>
      </c>
      <c r="AX804" s="69" t="e">
        <f t="shared" si="506"/>
        <v>#DIV/0!</v>
      </c>
    </row>
    <row r="805" spans="4:50" ht="15.75">
      <c r="D805" s="41">
        <f>'Input Data'!E818</f>
        <v>0</v>
      </c>
      <c r="E805" s="43">
        <f>'Input Data'!F818</f>
        <v>0</v>
      </c>
      <c r="F805" s="43">
        <f>'Input Data'!G818</f>
        <v>0</v>
      </c>
      <c r="G805" s="43">
        <f>'Input Data'!H818</f>
        <v>0</v>
      </c>
      <c r="H805" s="41">
        <f>('Input Data'!E818)/3.28084</f>
        <v>0</v>
      </c>
      <c r="I805" s="43">
        <f t="shared" si="478"/>
        <v>0</v>
      </c>
      <c r="J805" s="43">
        <f t="shared" si="479"/>
        <v>-99</v>
      </c>
      <c r="K805" s="43">
        <f t="shared" si="480"/>
        <v>0</v>
      </c>
      <c r="L805" s="43">
        <f t="shared" si="481"/>
        <v>-99</v>
      </c>
      <c r="M805" s="43">
        <f t="shared" si="482"/>
        <v>0</v>
      </c>
      <c r="N805" s="43">
        <f t="shared" si="483"/>
        <v>-99</v>
      </c>
      <c r="O805" s="43" t="e">
        <f t="shared" si="484"/>
        <v>#DIV/0!</v>
      </c>
      <c r="P805" s="108">
        <f t="shared" si="485"/>
        <v>-99</v>
      </c>
      <c r="Q805" s="128" t="str">
        <f>IF(D805&lt;'Input Data'!$V$4," ",IF(I805=0," ",IF(K805=0," ",12+1.5*LN(K805+0.1))))</f>
        <v xml:space="preserve"> </v>
      </c>
      <c r="R805" s="120">
        <f t="shared" si="486"/>
        <v>-0.63022410000000006</v>
      </c>
      <c r="S805" s="109">
        <f t="shared" si="487"/>
        <v>0</v>
      </c>
      <c r="T805" s="110">
        <f t="shared" si="488"/>
        <v>0</v>
      </c>
      <c r="U805" s="109">
        <f t="shared" si="468"/>
        <v>0</v>
      </c>
      <c r="V805" s="69" t="e">
        <f t="shared" si="489"/>
        <v>#DIV/0!</v>
      </c>
      <c r="W805" s="109" t="e">
        <f t="shared" si="469"/>
        <v>#DIV/0!</v>
      </c>
      <c r="X805" s="109" t="e">
        <f t="shared" si="470"/>
        <v>#DIV/0!</v>
      </c>
      <c r="Y805" s="109" t="e">
        <f t="shared" si="471"/>
        <v>#DIV/0!</v>
      </c>
      <c r="Z805" s="109" t="e">
        <f t="shared" si="472"/>
        <v>#DIV/0!</v>
      </c>
      <c r="AA805" s="235" t="str">
        <f>IF(D805&lt;'Input Data'!$V$4," ",IF(I805=0," ",IF(K805=0," ",IF(AX805=4,28,IF(AX805=3,28,IF(AX805=2,28,IF(AX805=1,28,IF(AB805&gt;43,43,AB805))))))))</f>
        <v xml:space="preserve"> </v>
      </c>
      <c r="AB805" s="111" t="e">
        <f t="shared" si="473"/>
        <v>#DIV/0!</v>
      </c>
      <c r="AC805" s="128" t="e">
        <f t="shared" si="490"/>
        <v>#DIV/0!</v>
      </c>
      <c r="AD805" s="81">
        <f t="shared" si="474"/>
        <v>-99</v>
      </c>
      <c r="AE805" s="128" t="str">
        <f>IF(D805&lt;'Input Data'!$V$4," ",IF(I805=0," ",IF(K805=0," ",5*(I805-S805))))</f>
        <v xml:space="preserve"> </v>
      </c>
      <c r="AF805" s="81">
        <f t="shared" si="491"/>
        <v>-0.99</v>
      </c>
      <c r="AG805" s="81">
        <f t="shared" si="475"/>
        <v>-99</v>
      </c>
      <c r="AH805" s="119" t="e">
        <f t="shared" si="492"/>
        <v>#DIV/0!</v>
      </c>
      <c r="AI805" s="130" t="e">
        <f t="shared" si="493"/>
        <v>#DIV/0!</v>
      </c>
      <c r="AJ805" s="119" t="e">
        <f t="shared" si="494"/>
        <v>#DIV/0!</v>
      </c>
      <c r="AK805" s="119">
        <f t="shared" si="495"/>
        <v>-99</v>
      </c>
      <c r="AL805" s="69" t="e">
        <f t="shared" si="496"/>
        <v>#DIV/0!</v>
      </c>
      <c r="AM805" s="114" t="e">
        <f t="shared" si="497"/>
        <v>#DIV/0!</v>
      </c>
      <c r="AN805" s="119" t="e">
        <f t="shared" si="498"/>
        <v>#DIV/0!</v>
      </c>
      <c r="AO805" s="119" t="e">
        <f t="shared" si="499"/>
        <v>#DIV/0!</v>
      </c>
      <c r="AP805" s="119" t="e">
        <f t="shared" si="500"/>
        <v>#DIV/0!</v>
      </c>
      <c r="AQ805" s="119" t="e">
        <f t="shared" si="501"/>
        <v>#DIV/0!</v>
      </c>
      <c r="AR805" s="119" t="e">
        <f t="shared" si="502"/>
        <v>#DIV/0!</v>
      </c>
      <c r="AS805" s="114" t="e">
        <f t="shared" si="503"/>
        <v>#DIV/0!</v>
      </c>
      <c r="AT805" s="114" t="e">
        <f t="shared" si="476"/>
        <v>#DIV/0!</v>
      </c>
      <c r="AU805" s="114" t="e">
        <f t="shared" si="504"/>
        <v>#DIV/0!</v>
      </c>
      <c r="AV805" s="114" t="e">
        <f t="shared" si="477"/>
        <v>#DIV/0!</v>
      </c>
      <c r="AW805" s="69" t="e">
        <f t="shared" si="505"/>
        <v>#DIV/0!</v>
      </c>
      <c r="AX805" s="69" t="e">
        <f t="shared" si="506"/>
        <v>#DIV/0!</v>
      </c>
    </row>
    <row r="806" spans="4:50" ht="15.75">
      <c r="D806" s="41">
        <f>'Input Data'!E819</f>
        <v>0</v>
      </c>
      <c r="E806" s="43">
        <f>'Input Data'!F819</f>
        <v>0</v>
      </c>
      <c r="F806" s="43">
        <f>'Input Data'!G819</f>
        <v>0</v>
      </c>
      <c r="G806" s="43">
        <f>'Input Data'!H819</f>
        <v>0</v>
      </c>
      <c r="H806" s="41">
        <f>('Input Data'!E819)/3.28084</f>
        <v>0</v>
      </c>
      <c r="I806" s="43">
        <f t="shared" si="478"/>
        <v>0</v>
      </c>
      <c r="J806" s="43">
        <f t="shared" si="479"/>
        <v>-99</v>
      </c>
      <c r="K806" s="43">
        <f t="shared" si="480"/>
        <v>0</v>
      </c>
      <c r="L806" s="43">
        <f t="shared" si="481"/>
        <v>-99</v>
      </c>
      <c r="M806" s="43">
        <f t="shared" si="482"/>
        <v>0</v>
      </c>
      <c r="N806" s="43">
        <f t="shared" si="483"/>
        <v>-99</v>
      </c>
      <c r="O806" s="43" t="e">
        <f t="shared" si="484"/>
        <v>#DIV/0!</v>
      </c>
      <c r="P806" s="108">
        <f t="shared" si="485"/>
        <v>-99</v>
      </c>
      <c r="Q806" s="128" t="str">
        <f>IF(D806&lt;'Input Data'!$V$4," ",IF(I806=0," ",IF(K806=0," ",12+1.5*LN(K806+0.1))))</f>
        <v xml:space="preserve"> </v>
      </c>
      <c r="R806" s="120">
        <f t="shared" si="486"/>
        <v>-0.63022410000000006</v>
      </c>
      <c r="S806" s="109">
        <f t="shared" si="487"/>
        <v>0</v>
      </c>
      <c r="T806" s="110">
        <f t="shared" si="488"/>
        <v>0</v>
      </c>
      <c r="U806" s="109">
        <f t="shared" si="468"/>
        <v>0</v>
      </c>
      <c r="V806" s="69" t="e">
        <f t="shared" si="489"/>
        <v>#DIV/0!</v>
      </c>
      <c r="W806" s="109" t="e">
        <f t="shared" si="469"/>
        <v>#DIV/0!</v>
      </c>
      <c r="X806" s="109" t="e">
        <f t="shared" si="470"/>
        <v>#DIV/0!</v>
      </c>
      <c r="Y806" s="109" t="e">
        <f t="shared" si="471"/>
        <v>#DIV/0!</v>
      </c>
      <c r="Z806" s="109" t="e">
        <f t="shared" si="472"/>
        <v>#DIV/0!</v>
      </c>
      <c r="AA806" s="235" t="str">
        <f>IF(D806&lt;'Input Data'!$V$4," ",IF(I806=0," ",IF(K806=0," ",IF(AX806=4,28,IF(AX806=3,28,IF(AX806=2,28,IF(AX806=1,28,IF(AB806&gt;43,43,AB806))))))))</f>
        <v xml:space="preserve"> </v>
      </c>
      <c r="AB806" s="111" t="e">
        <f t="shared" si="473"/>
        <v>#DIV/0!</v>
      </c>
      <c r="AC806" s="128" t="e">
        <f t="shared" si="490"/>
        <v>#DIV/0!</v>
      </c>
      <c r="AD806" s="81">
        <f t="shared" si="474"/>
        <v>-99</v>
      </c>
      <c r="AE806" s="128" t="str">
        <f>IF(D806&lt;'Input Data'!$V$4," ",IF(I806=0," ",IF(K806=0," ",5*(I806-S806))))</f>
        <v xml:space="preserve"> </v>
      </c>
      <c r="AF806" s="81">
        <f t="shared" si="491"/>
        <v>-0.99</v>
      </c>
      <c r="AG806" s="81">
        <f t="shared" si="475"/>
        <v>-99</v>
      </c>
      <c r="AH806" s="119" t="e">
        <f t="shared" si="492"/>
        <v>#DIV/0!</v>
      </c>
      <c r="AI806" s="130" t="e">
        <f t="shared" si="493"/>
        <v>#DIV/0!</v>
      </c>
      <c r="AJ806" s="119" t="e">
        <f t="shared" si="494"/>
        <v>#DIV/0!</v>
      </c>
      <c r="AK806" s="119">
        <f t="shared" si="495"/>
        <v>-99</v>
      </c>
      <c r="AL806" s="69" t="e">
        <f t="shared" si="496"/>
        <v>#DIV/0!</v>
      </c>
      <c r="AM806" s="114" t="e">
        <f t="shared" si="497"/>
        <v>#DIV/0!</v>
      </c>
      <c r="AN806" s="119" t="e">
        <f t="shared" si="498"/>
        <v>#DIV/0!</v>
      </c>
      <c r="AO806" s="119" t="e">
        <f t="shared" si="499"/>
        <v>#DIV/0!</v>
      </c>
      <c r="AP806" s="119" t="e">
        <f t="shared" si="500"/>
        <v>#DIV/0!</v>
      </c>
      <c r="AQ806" s="119" t="e">
        <f t="shared" si="501"/>
        <v>#DIV/0!</v>
      </c>
      <c r="AR806" s="119" t="e">
        <f t="shared" si="502"/>
        <v>#DIV/0!</v>
      </c>
      <c r="AS806" s="114" t="e">
        <f t="shared" si="503"/>
        <v>#DIV/0!</v>
      </c>
      <c r="AT806" s="114" t="e">
        <f t="shared" si="476"/>
        <v>#DIV/0!</v>
      </c>
      <c r="AU806" s="114" t="e">
        <f t="shared" si="504"/>
        <v>#DIV/0!</v>
      </c>
      <c r="AV806" s="114" t="e">
        <f t="shared" si="477"/>
        <v>#DIV/0!</v>
      </c>
      <c r="AW806" s="69" t="e">
        <f t="shared" si="505"/>
        <v>#DIV/0!</v>
      </c>
      <c r="AX806" s="69" t="e">
        <f t="shared" si="506"/>
        <v>#DIV/0!</v>
      </c>
    </row>
    <row r="807" spans="4:50" ht="15.75">
      <c r="D807" s="41">
        <f>'Input Data'!E820</f>
        <v>0</v>
      </c>
      <c r="E807" s="43">
        <f>'Input Data'!F820</f>
        <v>0</v>
      </c>
      <c r="F807" s="43">
        <f>'Input Data'!G820</f>
        <v>0</v>
      </c>
      <c r="G807" s="43">
        <f>'Input Data'!H820</f>
        <v>0</v>
      </c>
      <c r="H807" s="41">
        <f>('Input Data'!E820)/3.28084</f>
        <v>0</v>
      </c>
      <c r="I807" s="43">
        <f t="shared" si="478"/>
        <v>0</v>
      </c>
      <c r="J807" s="43">
        <f t="shared" si="479"/>
        <v>-99</v>
      </c>
      <c r="K807" s="43">
        <f t="shared" si="480"/>
        <v>0</v>
      </c>
      <c r="L807" s="43">
        <f t="shared" si="481"/>
        <v>-99</v>
      </c>
      <c r="M807" s="43">
        <f t="shared" si="482"/>
        <v>0</v>
      </c>
      <c r="N807" s="43">
        <f t="shared" si="483"/>
        <v>-99</v>
      </c>
      <c r="O807" s="43" t="e">
        <f t="shared" si="484"/>
        <v>#DIV/0!</v>
      </c>
      <c r="P807" s="108">
        <f t="shared" si="485"/>
        <v>-99</v>
      </c>
      <c r="Q807" s="128" t="str">
        <f>IF(D807&lt;'Input Data'!$V$4," ",IF(I807=0," ",IF(K807=0," ",12+1.5*LN(K807+0.1))))</f>
        <v xml:space="preserve"> </v>
      </c>
      <c r="R807" s="120">
        <f t="shared" si="486"/>
        <v>-0.63022410000000006</v>
      </c>
      <c r="S807" s="109">
        <f t="shared" si="487"/>
        <v>0</v>
      </c>
      <c r="T807" s="110">
        <f t="shared" si="488"/>
        <v>0</v>
      </c>
      <c r="U807" s="109">
        <f t="shared" si="468"/>
        <v>0</v>
      </c>
      <c r="V807" s="69" t="e">
        <f t="shared" si="489"/>
        <v>#DIV/0!</v>
      </c>
      <c r="W807" s="109" t="e">
        <f t="shared" si="469"/>
        <v>#DIV/0!</v>
      </c>
      <c r="X807" s="109" t="e">
        <f t="shared" si="470"/>
        <v>#DIV/0!</v>
      </c>
      <c r="Y807" s="109" t="e">
        <f t="shared" si="471"/>
        <v>#DIV/0!</v>
      </c>
      <c r="Z807" s="109" t="e">
        <f t="shared" si="472"/>
        <v>#DIV/0!</v>
      </c>
      <c r="AA807" s="235" t="str">
        <f>IF(D807&lt;'Input Data'!$V$4," ",IF(I807=0," ",IF(K807=0," ",IF(AX807=4,28,IF(AX807=3,28,IF(AX807=2,28,IF(AX807=1,28,IF(AB807&gt;43,43,AB807))))))))</f>
        <v xml:space="preserve"> </v>
      </c>
      <c r="AB807" s="111" t="e">
        <f t="shared" si="473"/>
        <v>#DIV/0!</v>
      </c>
      <c r="AC807" s="128" t="e">
        <f t="shared" si="490"/>
        <v>#DIV/0!</v>
      </c>
      <c r="AD807" s="81">
        <f t="shared" si="474"/>
        <v>-99</v>
      </c>
      <c r="AE807" s="128" t="str">
        <f>IF(D807&lt;'Input Data'!$V$4," ",IF(I807=0," ",IF(K807=0," ",5*(I807-S807))))</f>
        <v xml:space="preserve"> </v>
      </c>
      <c r="AF807" s="81">
        <f t="shared" si="491"/>
        <v>-0.99</v>
      </c>
      <c r="AG807" s="81">
        <f t="shared" si="475"/>
        <v>-99</v>
      </c>
      <c r="AH807" s="119" t="e">
        <f t="shared" si="492"/>
        <v>#DIV/0!</v>
      </c>
      <c r="AI807" s="130" t="e">
        <f t="shared" si="493"/>
        <v>#DIV/0!</v>
      </c>
      <c r="AJ807" s="119" t="e">
        <f t="shared" si="494"/>
        <v>#DIV/0!</v>
      </c>
      <c r="AK807" s="119">
        <f t="shared" si="495"/>
        <v>-99</v>
      </c>
      <c r="AL807" s="69" t="e">
        <f t="shared" si="496"/>
        <v>#DIV/0!</v>
      </c>
      <c r="AM807" s="114" t="e">
        <f t="shared" si="497"/>
        <v>#DIV/0!</v>
      </c>
      <c r="AN807" s="119" t="e">
        <f t="shared" si="498"/>
        <v>#DIV/0!</v>
      </c>
      <c r="AO807" s="119" t="e">
        <f t="shared" si="499"/>
        <v>#DIV/0!</v>
      </c>
      <c r="AP807" s="119" t="e">
        <f t="shared" si="500"/>
        <v>#DIV/0!</v>
      </c>
      <c r="AQ807" s="119" t="e">
        <f t="shared" si="501"/>
        <v>#DIV/0!</v>
      </c>
      <c r="AR807" s="119" t="e">
        <f t="shared" si="502"/>
        <v>#DIV/0!</v>
      </c>
      <c r="AS807" s="114" t="e">
        <f t="shared" si="503"/>
        <v>#DIV/0!</v>
      </c>
      <c r="AT807" s="114" t="e">
        <f t="shared" si="476"/>
        <v>#DIV/0!</v>
      </c>
      <c r="AU807" s="114" t="e">
        <f t="shared" si="504"/>
        <v>#DIV/0!</v>
      </c>
      <c r="AV807" s="114" t="e">
        <f t="shared" si="477"/>
        <v>#DIV/0!</v>
      </c>
      <c r="AW807" s="69" t="e">
        <f t="shared" si="505"/>
        <v>#DIV/0!</v>
      </c>
      <c r="AX807" s="69" t="e">
        <f t="shared" si="506"/>
        <v>#DIV/0!</v>
      </c>
    </row>
    <row r="808" spans="4:50" ht="15.75">
      <c r="D808" s="41">
        <f>'Input Data'!E821</f>
        <v>0</v>
      </c>
      <c r="E808" s="43">
        <f>'Input Data'!F821</f>
        <v>0</v>
      </c>
      <c r="F808" s="43">
        <f>'Input Data'!G821</f>
        <v>0</v>
      </c>
      <c r="G808" s="43">
        <f>'Input Data'!H821</f>
        <v>0</v>
      </c>
      <c r="H808" s="41">
        <f>('Input Data'!E821)/3.28084</f>
        <v>0</v>
      </c>
      <c r="I808" s="43">
        <f t="shared" si="478"/>
        <v>0</v>
      </c>
      <c r="J808" s="43">
        <f t="shared" si="479"/>
        <v>-99</v>
      </c>
      <c r="K808" s="43">
        <f t="shared" si="480"/>
        <v>0</v>
      </c>
      <c r="L808" s="43">
        <f t="shared" si="481"/>
        <v>-99</v>
      </c>
      <c r="M808" s="43">
        <f t="shared" si="482"/>
        <v>0</v>
      </c>
      <c r="N808" s="43">
        <f t="shared" si="483"/>
        <v>-99</v>
      </c>
      <c r="O808" s="43" t="e">
        <f t="shared" si="484"/>
        <v>#DIV/0!</v>
      </c>
      <c r="P808" s="108">
        <f t="shared" si="485"/>
        <v>-99</v>
      </c>
      <c r="Q808" s="128" t="str">
        <f>IF(D808&lt;'Input Data'!$V$4," ",IF(I808=0," ",IF(K808=0," ",12+1.5*LN(K808+0.1))))</f>
        <v xml:space="preserve"> </v>
      </c>
      <c r="R808" s="120">
        <f t="shared" si="486"/>
        <v>-0.63022410000000006</v>
      </c>
      <c r="S808" s="109">
        <f t="shared" si="487"/>
        <v>0</v>
      </c>
      <c r="T808" s="110">
        <f t="shared" si="488"/>
        <v>0</v>
      </c>
      <c r="U808" s="109">
        <f t="shared" si="468"/>
        <v>0</v>
      </c>
      <c r="V808" s="69" t="e">
        <f t="shared" si="489"/>
        <v>#DIV/0!</v>
      </c>
      <c r="W808" s="109" t="e">
        <f t="shared" si="469"/>
        <v>#DIV/0!</v>
      </c>
      <c r="X808" s="109" t="e">
        <f t="shared" si="470"/>
        <v>#DIV/0!</v>
      </c>
      <c r="Y808" s="109" t="e">
        <f t="shared" si="471"/>
        <v>#DIV/0!</v>
      </c>
      <c r="Z808" s="109" t="e">
        <f t="shared" si="472"/>
        <v>#DIV/0!</v>
      </c>
      <c r="AA808" s="235" t="str">
        <f>IF(D808&lt;'Input Data'!$V$4," ",IF(I808=0," ",IF(K808=0," ",IF(AX808=4,28,IF(AX808=3,28,IF(AX808=2,28,IF(AX808=1,28,IF(AB808&gt;43,43,AB808))))))))</f>
        <v xml:space="preserve"> </v>
      </c>
      <c r="AB808" s="111" t="e">
        <f t="shared" si="473"/>
        <v>#DIV/0!</v>
      </c>
      <c r="AC808" s="128" t="e">
        <f t="shared" si="490"/>
        <v>#DIV/0!</v>
      </c>
      <c r="AD808" s="81">
        <f t="shared" si="474"/>
        <v>-99</v>
      </c>
      <c r="AE808" s="128" t="str">
        <f>IF(D808&lt;'Input Data'!$V$4," ",IF(I808=0," ",IF(K808=0," ",5*(I808-S808))))</f>
        <v xml:space="preserve"> </v>
      </c>
      <c r="AF808" s="81">
        <f t="shared" si="491"/>
        <v>-0.99</v>
      </c>
      <c r="AG808" s="81">
        <f t="shared" si="475"/>
        <v>-99</v>
      </c>
      <c r="AH808" s="119" t="e">
        <f t="shared" si="492"/>
        <v>#DIV/0!</v>
      </c>
      <c r="AI808" s="130" t="e">
        <f t="shared" si="493"/>
        <v>#DIV/0!</v>
      </c>
      <c r="AJ808" s="119" t="e">
        <f t="shared" si="494"/>
        <v>#DIV/0!</v>
      </c>
      <c r="AK808" s="119">
        <f t="shared" si="495"/>
        <v>-99</v>
      </c>
      <c r="AL808" s="69" t="e">
        <f t="shared" si="496"/>
        <v>#DIV/0!</v>
      </c>
      <c r="AM808" s="114" t="e">
        <f t="shared" si="497"/>
        <v>#DIV/0!</v>
      </c>
      <c r="AN808" s="119" t="e">
        <f t="shared" si="498"/>
        <v>#DIV/0!</v>
      </c>
      <c r="AO808" s="119" t="e">
        <f t="shared" si="499"/>
        <v>#DIV/0!</v>
      </c>
      <c r="AP808" s="119" t="e">
        <f t="shared" si="500"/>
        <v>#DIV/0!</v>
      </c>
      <c r="AQ808" s="119" t="e">
        <f t="shared" si="501"/>
        <v>#DIV/0!</v>
      </c>
      <c r="AR808" s="119" t="e">
        <f t="shared" si="502"/>
        <v>#DIV/0!</v>
      </c>
      <c r="AS808" s="114" t="e">
        <f t="shared" si="503"/>
        <v>#DIV/0!</v>
      </c>
      <c r="AT808" s="114" t="e">
        <f t="shared" si="476"/>
        <v>#DIV/0!</v>
      </c>
      <c r="AU808" s="114" t="e">
        <f t="shared" si="504"/>
        <v>#DIV/0!</v>
      </c>
      <c r="AV808" s="114" t="e">
        <f t="shared" si="477"/>
        <v>#DIV/0!</v>
      </c>
      <c r="AW808" s="69" t="e">
        <f t="shared" si="505"/>
        <v>#DIV/0!</v>
      </c>
      <c r="AX808" s="69" t="e">
        <f t="shared" si="506"/>
        <v>#DIV/0!</v>
      </c>
    </row>
    <row r="809" spans="4:50" ht="15.75">
      <c r="D809" s="41">
        <f>'Input Data'!E822</f>
        <v>0</v>
      </c>
      <c r="E809" s="43">
        <f>'Input Data'!F822</f>
        <v>0</v>
      </c>
      <c r="F809" s="43">
        <f>'Input Data'!G822</f>
        <v>0</v>
      </c>
      <c r="G809" s="43">
        <f>'Input Data'!H822</f>
        <v>0</v>
      </c>
      <c r="H809" s="41">
        <f>('Input Data'!E822)/3.28084</f>
        <v>0</v>
      </c>
      <c r="I809" s="43">
        <f t="shared" si="478"/>
        <v>0</v>
      </c>
      <c r="J809" s="43">
        <f t="shared" si="479"/>
        <v>-99</v>
      </c>
      <c r="K809" s="43">
        <f t="shared" si="480"/>
        <v>0</v>
      </c>
      <c r="L809" s="43">
        <f t="shared" si="481"/>
        <v>-99</v>
      </c>
      <c r="M809" s="43">
        <f t="shared" si="482"/>
        <v>0</v>
      </c>
      <c r="N809" s="43">
        <f t="shared" si="483"/>
        <v>-99</v>
      </c>
      <c r="O809" s="43" t="e">
        <f t="shared" si="484"/>
        <v>#DIV/0!</v>
      </c>
      <c r="P809" s="108">
        <f t="shared" si="485"/>
        <v>-99</v>
      </c>
      <c r="Q809" s="128" t="str">
        <f>IF(D809&lt;'Input Data'!$V$4," ",IF(I809=0," ",IF(K809=0," ",12+1.5*LN(K809+0.1))))</f>
        <v xml:space="preserve"> </v>
      </c>
      <c r="R809" s="120">
        <f t="shared" si="486"/>
        <v>-0.63022410000000006</v>
      </c>
      <c r="S809" s="109">
        <f t="shared" si="487"/>
        <v>0</v>
      </c>
      <c r="T809" s="110">
        <f t="shared" si="488"/>
        <v>0</v>
      </c>
      <c r="U809" s="109">
        <f t="shared" si="468"/>
        <v>0</v>
      </c>
      <c r="V809" s="69" t="e">
        <f t="shared" si="489"/>
        <v>#DIV/0!</v>
      </c>
      <c r="W809" s="109" t="e">
        <f t="shared" si="469"/>
        <v>#DIV/0!</v>
      </c>
      <c r="X809" s="109" t="e">
        <f t="shared" si="470"/>
        <v>#DIV/0!</v>
      </c>
      <c r="Y809" s="109" t="e">
        <f t="shared" si="471"/>
        <v>#DIV/0!</v>
      </c>
      <c r="Z809" s="109" t="e">
        <f t="shared" si="472"/>
        <v>#DIV/0!</v>
      </c>
      <c r="AA809" s="235" t="str">
        <f>IF(D809&lt;'Input Data'!$V$4," ",IF(I809=0," ",IF(K809=0," ",IF(AX809=4,28,IF(AX809=3,28,IF(AX809=2,28,IF(AX809=1,28,IF(AB809&gt;43,43,AB809))))))))</f>
        <v xml:space="preserve"> </v>
      </c>
      <c r="AB809" s="111" t="e">
        <f t="shared" si="473"/>
        <v>#DIV/0!</v>
      </c>
      <c r="AC809" s="128" t="e">
        <f t="shared" si="490"/>
        <v>#DIV/0!</v>
      </c>
      <c r="AD809" s="81">
        <f t="shared" si="474"/>
        <v>-99</v>
      </c>
      <c r="AE809" s="128" t="str">
        <f>IF(D809&lt;'Input Data'!$V$4," ",IF(I809=0," ",IF(K809=0," ",5*(I809-S809))))</f>
        <v xml:space="preserve"> </v>
      </c>
      <c r="AF809" s="81">
        <f t="shared" si="491"/>
        <v>-0.99</v>
      </c>
      <c r="AG809" s="81">
        <f t="shared" si="475"/>
        <v>-99</v>
      </c>
      <c r="AH809" s="119" t="e">
        <f t="shared" si="492"/>
        <v>#DIV/0!</v>
      </c>
      <c r="AI809" s="130" t="e">
        <f t="shared" si="493"/>
        <v>#DIV/0!</v>
      </c>
      <c r="AJ809" s="119" t="e">
        <f t="shared" si="494"/>
        <v>#DIV/0!</v>
      </c>
      <c r="AK809" s="119">
        <f t="shared" si="495"/>
        <v>-99</v>
      </c>
      <c r="AL809" s="69" t="e">
        <f t="shared" si="496"/>
        <v>#DIV/0!</v>
      </c>
      <c r="AM809" s="114" t="e">
        <f t="shared" si="497"/>
        <v>#DIV/0!</v>
      </c>
      <c r="AN809" s="119" t="e">
        <f t="shared" si="498"/>
        <v>#DIV/0!</v>
      </c>
      <c r="AO809" s="119" t="e">
        <f t="shared" si="499"/>
        <v>#DIV/0!</v>
      </c>
      <c r="AP809" s="119" t="e">
        <f t="shared" si="500"/>
        <v>#DIV/0!</v>
      </c>
      <c r="AQ809" s="119" t="e">
        <f t="shared" si="501"/>
        <v>#DIV/0!</v>
      </c>
      <c r="AR809" s="119" t="e">
        <f t="shared" si="502"/>
        <v>#DIV/0!</v>
      </c>
      <c r="AS809" s="114" t="e">
        <f t="shared" si="503"/>
        <v>#DIV/0!</v>
      </c>
      <c r="AT809" s="114" t="e">
        <f t="shared" si="476"/>
        <v>#DIV/0!</v>
      </c>
      <c r="AU809" s="114" t="e">
        <f t="shared" si="504"/>
        <v>#DIV/0!</v>
      </c>
      <c r="AV809" s="114" t="e">
        <f t="shared" si="477"/>
        <v>#DIV/0!</v>
      </c>
      <c r="AW809" s="69" t="e">
        <f t="shared" si="505"/>
        <v>#DIV/0!</v>
      </c>
      <c r="AX809" s="69" t="e">
        <f t="shared" si="506"/>
        <v>#DIV/0!</v>
      </c>
    </row>
    <row r="810" spans="4:50" ht="15.75">
      <c r="D810" s="41">
        <f>'Input Data'!E823</f>
        <v>0</v>
      </c>
      <c r="E810" s="43">
        <f>'Input Data'!F823</f>
        <v>0</v>
      </c>
      <c r="F810" s="43">
        <f>'Input Data'!G823</f>
        <v>0</v>
      </c>
      <c r="G810" s="43">
        <f>'Input Data'!H823</f>
        <v>0</v>
      </c>
      <c r="H810" s="41">
        <f>('Input Data'!E823)/3.28084</f>
        <v>0</v>
      </c>
      <c r="I810" s="43">
        <f t="shared" si="478"/>
        <v>0</v>
      </c>
      <c r="J810" s="43">
        <f t="shared" si="479"/>
        <v>-99</v>
      </c>
      <c r="K810" s="43">
        <f t="shared" si="480"/>
        <v>0</v>
      </c>
      <c r="L810" s="43">
        <f t="shared" si="481"/>
        <v>-99</v>
      </c>
      <c r="M810" s="43">
        <f t="shared" si="482"/>
        <v>0</v>
      </c>
      <c r="N810" s="43">
        <f t="shared" si="483"/>
        <v>-99</v>
      </c>
      <c r="O810" s="43" t="e">
        <f t="shared" si="484"/>
        <v>#DIV/0!</v>
      </c>
      <c r="P810" s="108">
        <f t="shared" si="485"/>
        <v>-99</v>
      </c>
      <c r="Q810" s="128" t="str">
        <f>IF(D810&lt;'Input Data'!$V$4," ",IF(I810=0," ",IF(K810=0," ",12+1.5*LN(K810+0.1))))</f>
        <v xml:space="preserve"> </v>
      </c>
      <c r="R810" s="120">
        <f t="shared" si="486"/>
        <v>-0.63022410000000006</v>
      </c>
      <c r="S810" s="109">
        <f t="shared" si="487"/>
        <v>0</v>
      </c>
      <c r="T810" s="110">
        <f t="shared" si="488"/>
        <v>0</v>
      </c>
      <c r="U810" s="109">
        <f t="shared" si="468"/>
        <v>0</v>
      </c>
      <c r="V810" s="69" t="e">
        <f t="shared" si="489"/>
        <v>#DIV/0!</v>
      </c>
      <c r="W810" s="109" t="e">
        <f t="shared" si="469"/>
        <v>#DIV/0!</v>
      </c>
      <c r="X810" s="109" t="e">
        <f t="shared" si="470"/>
        <v>#DIV/0!</v>
      </c>
      <c r="Y810" s="109" t="e">
        <f t="shared" si="471"/>
        <v>#DIV/0!</v>
      </c>
      <c r="Z810" s="109" t="e">
        <f t="shared" si="472"/>
        <v>#DIV/0!</v>
      </c>
      <c r="AA810" s="235" t="str">
        <f>IF(D810&lt;'Input Data'!$V$4," ",IF(I810=0," ",IF(K810=0," ",IF(AX810=4,28,IF(AX810=3,28,IF(AX810=2,28,IF(AX810=1,28,IF(AB810&gt;43,43,AB810))))))))</f>
        <v xml:space="preserve"> </v>
      </c>
      <c r="AB810" s="111" t="e">
        <f t="shared" si="473"/>
        <v>#DIV/0!</v>
      </c>
      <c r="AC810" s="128" t="e">
        <f t="shared" si="490"/>
        <v>#DIV/0!</v>
      </c>
      <c r="AD810" s="81">
        <f t="shared" si="474"/>
        <v>-99</v>
      </c>
      <c r="AE810" s="128" t="str">
        <f>IF(D810&lt;'Input Data'!$V$4," ",IF(I810=0," ",IF(K810=0," ",5*(I810-S810))))</f>
        <v xml:space="preserve"> </v>
      </c>
      <c r="AF810" s="81">
        <f t="shared" si="491"/>
        <v>-0.99</v>
      </c>
      <c r="AG810" s="81">
        <f t="shared" si="475"/>
        <v>-99</v>
      </c>
      <c r="AH810" s="119" t="e">
        <f t="shared" si="492"/>
        <v>#DIV/0!</v>
      </c>
      <c r="AI810" s="130" t="e">
        <f t="shared" si="493"/>
        <v>#DIV/0!</v>
      </c>
      <c r="AJ810" s="119" t="e">
        <f t="shared" si="494"/>
        <v>#DIV/0!</v>
      </c>
      <c r="AK810" s="119">
        <f t="shared" si="495"/>
        <v>-99</v>
      </c>
      <c r="AL810" s="69" t="e">
        <f t="shared" si="496"/>
        <v>#DIV/0!</v>
      </c>
      <c r="AM810" s="114" t="e">
        <f t="shared" si="497"/>
        <v>#DIV/0!</v>
      </c>
      <c r="AN810" s="119" t="e">
        <f t="shared" si="498"/>
        <v>#DIV/0!</v>
      </c>
      <c r="AO810" s="119" t="e">
        <f t="shared" si="499"/>
        <v>#DIV/0!</v>
      </c>
      <c r="AP810" s="119" t="e">
        <f t="shared" si="500"/>
        <v>#DIV/0!</v>
      </c>
      <c r="AQ810" s="119" t="e">
        <f t="shared" si="501"/>
        <v>#DIV/0!</v>
      </c>
      <c r="AR810" s="119" t="e">
        <f t="shared" si="502"/>
        <v>#DIV/0!</v>
      </c>
      <c r="AS810" s="114" t="e">
        <f t="shared" si="503"/>
        <v>#DIV/0!</v>
      </c>
      <c r="AT810" s="114" t="e">
        <f t="shared" si="476"/>
        <v>#DIV/0!</v>
      </c>
      <c r="AU810" s="114" t="e">
        <f t="shared" si="504"/>
        <v>#DIV/0!</v>
      </c>
      <c r="AV810" s="114" t="e">
        <f t="shared" si="477"/>
        <v>#DIV/0!</v>
      </c>
      <c r="AW810" s="69" t="e">
        <f t="shared" si="505"/>
        <v>#DIV/0!</v>
      </c>
      <c r="AX810" s="69" t="e">
        <f t="shared" si="506"/>
        <v>#DIV/0!</v>
      </c>
    </row>
    <row r="811" spans="4:50" ht="15.75">
      <c r="D811" s="41">
        <f>'Input Data'!E824</f>
        <v>0</v>
      </c>
      <c r="E811" s="43">
        <f>'Input Data'!F824</f>
        <v>0</v>
      </c>
      <c r="F811" s="43">
        <f>'Input Data'!G824</f>
        <v>0</v>
      </c>
      <c r="G811" s="43">
        <f>'Input Data'!H824</f>
        <v>0</v>
      </c>
      <c r="H811" s="41">
        <f>('Input Data'!E824)/3.28084</f>
        <v>0</v>
      </c>
      <c r="I811" s="43">
        <f t="shared" si="478"/>
        <v>0</v>
      </c>
      <c r="J811" s="43">
        <f t="shared" si="479"/>
        <v>-99</v>
      </c>
      <c r="K811" s="43">
        <f t="shared" si="480"/>
        <v>0</v>
      </c>
      <c r="L811" s="43">
        <f t="shared" si="481"/>
        <v>-99</v>
      </c>
      <c r="M811" s="43">
        <f t="shared" si="482"/>
        <v>0</v>
      </c>
      <c r="N811" s="43">
        <f t="shared" si="483"/>
        <v>-99</v>
      </c>
      <c r="O811" s="43" t="e">
        <f t="shared" si="484"/>
        <v>#DIV/0!</v>
      </c>
      <c r="P811" s="108">
        <f t="shared" si="485"/>
        <v>-99</v>
      </c>
      <c r="Q811" s="128" t="str">
        <f>IF(D811&lt;'Input Data'!$V$4," ",IF(I811=0," ",IF(K811=0," ",12+1.5*LN(K811+0.1))))</f>
        <v xml:space="preserve"> </v>
      </c>
      <c r="R811" s="120">
        <f t="shared" si="486"/>
        <v>-0.63022410000000006</v>
      </c>
      <c r="S811" s="109">
        <f t="shared" si="487"/>
        <v>0</v>
      </c>
      <c r="T811" s="110">
        <f t="shared" si="488"/>
        <v>0</v>
      </c>
      <c r="U811" s="109">
        <f t="shared" si="468"/>
        <v>0</v>
      </c>
      <c r="V811" s="69" t="e">
        <f t="shared" si="489"/>
        <v>#DIV/0!</v>
      </c>
      <c r="W811" s="109" t="e">
        <f t="shared" si="469"/>
        <v>#DIV/0!</v>
      </c>
      <c r="X811" s="109" t="e">
        <f t="shared" si="470"/>
        <v>#DIV/0!</v>
      </c>
      <c r="Y811" s="109" t="e">
        <f t="shared" si="471"/>
        <v>#DIV/0!</v>
      </c>
      <c r="Z811" s="109" t="e">
        <f t="shared" si="472"/>
        <v>#DIV/0!</v>
      </c>
      <c r="AA811" s="235" t="str">
        <f>IF(D811&lt;'Input Data'!$V$4," ",IF(I811=0," ",IF(K811=0," ",IF(AX811=4,28,IF(AX811=3,28,IF(AX811=2,28,IF(AX811=1,28,IF(AB811&gt;43,43,AB811))))))))</f>
        <v xml:space="preserve"> </v>
      </c>
      <c r="AB811" s="111" t="e">
        <f t="shared" si="473"/>
        <v>#DIV/0!</v>
      </c>
      <c r="AC811" s="128" t="e">
        <f t="shared" si="490"/>
        <v>#DIV/0!</v>
      </c>
      <c r="AD811" s="81">
        <f t="shared" si="474"/>
        <v>-99</v>
      </c>
      <c r="AE811" s="128" t="str">
        <f>IF(D811&lt;'Input Data'!$V$4," ",IF(I811=0," ",IF(K811=0," ",5*(I811-S811))))</f>
        <v xml:space="preserve"> </v>
      </c>
      <c r="AF811" s="81">
        <f t="shared" si="491"/>
        <v>-0.99</v>
      </c>
      <c r="AG811" s="81">
        <f t="shared" si="475"/>
        <v>-99</v>
      </c>
      <c r="AH811" s="119" t="e">
        <f t="shared" si="492"/>
        <v>#DIV/0!</v>
      </c>
      <c r="AI811" s="130" t="e">
        <f t="shared" si="493"/>
        <v>#DIV/0!</v>
      </c>
      <c r="AJ811" s="119" t="e">
        <f t="shared" si="494"/>
        <v>#DIV/0!</v>
      </c>
      <c r="AK811" s="119">
        <f t="shared" si="495"/>
        <v>-99</v>
      </c>
      <c r="AL811" s="69" t="e">
        <f t="shared" si="496"/>
        <v>#DIV/0!</v>
      </c>
      <c r="AM811" s="114" t="e">
        <f t="shared" si="497"/>
        <v>#DIV/0!</v>
      </c>
      <c r="AN811" s="119" t="e">
        <f t="shared" si="498"/>
        <v>#DIV/0!</v>
      </c>
      <c r="AO811" s="119" t="e">
        <f t="shared" si="499"/>
        <v>#DIV/0!</v>
      </c>
      <c r="AP811" s="119" t="e">
        <f t="shared" si="500"/>
        <v>#DIV/0!</v>
      </c>
      <c r="AQ811" s="119" t="e">
        <f t="shared" si="501"/>
        <v>#DIV/0!</v>
      </c>
      <c r="AR811" s="119" t="e">
        <f t="shared" si="502"/>
        <v>#DIV/0!</v>
      </c>
      <c r="AS811" s="114" t="e">
        <f t="shared" si="503"/>
        <v>#DIV/0!</v>
      </c>
      <c r="AT811" s="114" t="e">
        <f t="shared" si="476"/>
        <v>#DIV/0!</v>
      </c>
      <c r="AU811" s="114" t="e">
        <f t="shared" si="504"/>
        <v>#DIV/0!</v>
      </c>
      <c r="AV811" s="114" t="e">
        <f t="shared" si="477"/>
        <v>#DIV/0!</v>
      </c>
      <c r="AW811" s="69" t="e">
        <f t="shared" si="505"/>
        <v>#DIV/0!</v>
      </c>
      <c r="AX811" s="69" t="e">
        <f t="shared" si="506"/>
        <v>#DIV/0!</v>
      </c>
    </row>
    <row r="812" spans="4:50" ht="15.75">
      <c r="D812" s="41">
        <f>'Input Data'!E825</f>
        <v>0</v>
      </c>
      <c r="E812" s="43">
        <f>'Input Data'!F825</f>
        <v>0</v>
      </c>
      <c r="F812" s="43">
        <f>'Input Data'!G825</f>
        <v>0</v>
      </c>
      <c r="G812" s="43">
        <f>'Input Data'!H825</f>
        <v>0</v>
      </c>
      <c r="H812" s="41">
        <f>('Input Data'!E825)/3.28084</f>
        <v>0</v>
      </c>
      <c r="I812" s="43">
        <f t="shared" si="478"/>
        <v>0</v>
      </c>
      <c r="J812" s="43">
        <f t="shared" si="479"/>
        <v>-99</v>
      </c>
      <c r="K812" s="43">
        <f t="shared" si="480"/>
        <v>0</v>
      </c>
      <c r="L812" s="43">
        <f t="shared" si="481"/>
        <v>-99</v>
      </c>
      <c r="M812" s="43">
        <f t="shared" si="482"/>
        <v>0</v>
      </c>
      <c r="N812" s="43">
        <f t="shared" si="483"/>
        <v>-99</v>
      </c>
      <c r="O812" s="43" t="e">
        <f t="shared" si="484"/>
        <v>#DIV/0!</v>
      </c>
      <c r="P812" s="108">
        <f t="shared" si="485"/>
        <v>-99</v>
      </c>
      <c r="Q812" s="128" t="str">
        <f>IF(D812&lt;'Input Data'!$V$4," ",IF(I812=0," ",IF(K812=0," ",12+1.5*LN(K812+0.1))))</f>
        <v xml:space="preserve"> </v>
      </c>
      <c r="R812" s="120">
        <f t="shared" si="486"/>
        <v>-0.63022410000000006</v>
      </c>
      <c r="S812" s="109">
        <f t="shared" si="487"/>
        <v>0</v>
      </c>
      <c r="T812" s="110">
        <f t="shared" si="488"/>
        <v>0</v>
      </c>
      <c r="U812" s="109">
        <f t="shared" si="468"/>
        <v>0</v>
      </c>
      <c r="V812" s="69" t="e">
        <f t="shared" si="489"/>
        <v>#DIV/0!</v>
      </c>
      <c r="W812" s="109" t="e">
        <f t="shared" si="469"/>
        <v>#DIV/0!</v>
      </c>
      <c r="X812" s="109" t="e">
        <f t="shared" si="470"/>
        <v>#DIV/0!</v>
      </c>
      <c r="Y812" s="109" t="e">
        <f t="shared" si="471"/>
        <v>#DIV/0!</v>
      </c>
      <c r="Z812" s="109" t="e">
        <f t="shared" si="472"/>
        <v>#DIV/0!</v>
      </c>
      <c r="AA812" s="235" t="str">
        <f>IF(D812&lt;'Input Data'!$V$4," ",IF(I812=0," ",IF(K812=0," ",IF(AX812=4,28,IF(AX812=3,28,IF(AX812=2,28,IF(AX812=1,28,IF(AB812&gt;43,43,AB812))))))))</f>
        <v xml:space="preserve"> </v>
      </c>
      <c r="AB812" s="111" t="e">
        <f t="shared" si="473"/>
        <v>#DIV/0!</v>
      </c>
      <c r="AC812" s="128" t="e">
        <f t="shared" si="490"/>
        <v>#DIV/0!</v>
      </c>
      <c r="AD812" s="81">
        <f t="shared" si="474"/>
        <v>-99</v>
      </c>
      <c r="AE812" s="128" t="str">
        <f>IF(D812&lt;'Input Data'!$V$4," ",IF(I812=0," ",IF(K812=0," ",5*(I812-S812))))</f>
        <v xml:space="preserve"> </v>
      </c>
      <c r="AF812" s="81">
        <f t="shared" si="491"/>
        <v>-0.99</v>
      </c>
      <c r="AG812" s="81">
        <f t="shared" si="475"/>
        <v>-99</v>
      </c>
      <c r="AH812" s="119" t="e">
        <f t="shared" si="492"/>
        <v>#DIV/0!</v>
      </c>
      <c r="AI812" s="130" t="e">
        <f t="shared" si="493"/>
        <v>#DIV/0!</v>
      </c>
      <c r="AJ812" s="119" t="e">
        <f t="shared" si="494"/>
        <v>#DIV/0!</v>
      </c>
      <c r="AK812" s="119">
        <f t="shared" si="495"/>
        <v>-99</v>
      </c>
      <c r="AL812" s="69" t="e">
        <f t="shared" si="496"/>
        <v>#DIV/0!</v>
      </c>
      <c r="AM812" s="114" t="e">
        <f t="shared" si="497"/>
        <v>#DIV/0!</v>
      </c>
      <c r="AN812" s="119" t="e">
        <f t="shared" si="498"/>
        <v>#DIV/0!</v>
      </c>
      <c r="AO812" s="119" t="e">
        <f t="shared" si="499"/>
        <v>#DIV/0!</v>
      </c>
      <c r="AP812" s="119" t="e">
        <f t="shared" si="500"/>
        <v>#DIV/0!</v>
      </c>
      <c r="AQ812" s="119" t="e">
        <f t="shared" si="501"/>
        <v>#DIV/0!</v>
      </c>
      <c r="AR812" s="119" t="e">
        <f t="shared" si="502"/>
        <v>#DIV/0!</v>
      </c>
      <c r="AS812" s="114" t="e">
        <f t="shared" si="503"/>
        <v>#DIV/0!</v>
      </c>
      <c r="AT812" s="114" t="e">
        <f t="shared" si="476"/>
        <v>#DIV/0!</v>
      </c>
      <c r="AU812" s="114" t="e">
        <f t="shared" si="504"/>
        <v>#DIV/0!</v>
      </c>
      <c r="AV812" s="114" t="e">
        <f t="shared" si="477"/>
        <v>#DIV/0!</v>
      </c>
      <c r="AW812" s="69" t="e">
        <f t="shared" si="505"/>
        <v>#DIV/0!</v>
      </c>
      <c r="AX812" s="69" t="e">
        <f t="shared" si="506"/>
        <v>#DIV/0!</v>
      </c>
    </row>
    <row r="813" spans="4:50" ht="15.75">
      <c r="D813" s="41">
        <f>'Input Data'!E826</f>
        <v>0</v>
      </c>
      <c r="E813" s="43">
        <f>'Input Data'!F826</f>
        <v>0</v>
      </c>
      <c r="F813" s="43">
        <f>'Input Data'!G826</f>
        <v>0</v>
      </c>
      <c r="G813" s="43">
        <f>'Input Data'!H826</f>
        <v>0</v>
      </c>
      <c r="H813" s="41">
        <f>('Input Data'!E826)/3.28084</f>
        <v>0</v>
      </c>
      <c r="I813" s="43">
        <f t="shared" si="478"/>
        <v>0</v>
      </c>
      <c r="J813" s="43">
        <f t="shared" si="479"/>
        <v>-99</v>
      </c>
      <c r="K813" s="43">
        <f t="shared" si="480"/>
        <v>0</v>
      </c>
      <c r="L813" s="43">
        <f t="shared" si="481"/>
        <v>-99</v>
      </c>
      <c r="M813" s="43">
        <f t="shared" si="482"/>
        <v>0</v>
      </c>
      <c r="N813" s="43">
        <f t="shared" si="483"/>
        <v>-99</v>
      </c>
      <c r="O813" s="43" t="e">
        <f t="shared" si="484"/>
        <v>#DIV/0!</v>
      </c>
      <c r="P813" s="108">
        <f t="shared" si="485"/>
        <v>-99</v>
      </c>
      <c r="Q813" s="128" t="str">
        <f>IF(D813&lt;'Input Data'!$V$4," ",IF(I813=0," ",IF(K813=0," ",12+1.5*LN(K813+0.1))))</f>
        <v xml:space="preserve"> </v>
      </c>
      <c r="R813" s="120">
        <f t="shared" si="486"/>
        <v>-0.63022410000000006</v>
      </c>
      <c r="S813" s="109">
        <f t="shared" si="487"/>
        <v>0</v>
      </c>
      <c r="T813" s="110">
        <f t="shared" si="488"/>
        <v>0</v>
      </c>
      <c r="U813" s="109">
        <f t="shared" si="468"/>
        <v>0</v>
      </c>
      <c r="V813" s="69" t="e">
        <f t="shared" si="489"/>
        <v>#DIV/0!</v>
      </c>
      <c r="W813" s="109" t="e">
        <f t="shared" si="469"/>
        <v>#DIV/0!</v>
      </c>
      <c r="X813" s="109" t="e">
        <f t="shared" si="470"/>
        <v>#DIV/0!</v>
      </c>
      <c r="Y813" s="109" t="e">
        <f t="shared" si="471"/>
        <v>#DIV/0!</v>
      </c>
      <c r="Z813" s="109" t="e">
        <f t="shared" si="472"/>
        <v>#DIV/0!</v>
      </c>
      <c r="AA813" s="235" t="str">
        <f>IF(D813&lt;'Input Data'!$V$4," ",IF(I813=0," ",IF(K813=0," ",IF(AX813=4,28,IF(AX813=3,28,IF(AX813=2,28,IF(AX813=1,28,IF(AB813&gt;43,43,AB813))))))))</f>
        <v xml:space="preserve"> </v>
      </c>
      <c r="AB813" s="111" t="e">
        <f t="shared" si="473"/>
        <v>#DIV/0!</v>
      </c>
      <c r="AC813" s="128" t="e">
        <f t="shared" si="490"/>
        <v>#DIV/0!</v>
      </c>
      <c r="AD813" s="81">
        <f t="shared" si="474"/>
        <v>-99</v>
      </c>
      <c r="AE813" s="128" t="str">
        <f>IF(D813&lt;'Input Data'!$V$4," ",IF(I813=0," ",IF(K813=0," ",5*(I813-S813))))</f>
        <v xml:space="preserve"> </v>
      </c>
      <c r="AF813" s="81">
        <f t="shared" si="491"/>
        <v>-0.99</v>
      </c>
      <c r="AG813" s="81">
        <f t="shared" si="475"/>
        <v>-99</v>
      </c>
      <c r="AH813" s="119" t="e">
        <f t="shared" si="492"/>
        <v>#DIV/0!</v>
      </c>
      <c r="AI813" s="130" t="e">
        <f t="shared" si="493"/>
        <v>#DIV/0!</v>
      </c>
      <c r="AJ813" s="119" t="e">
        <f t="shared" si="494"/>
        <v>#DIV/0!</v>
      </c>
      <c r="AK813" s="119">
        <f t="shared" si="495"/>
        <v>-99</v>
      </c>
      <c r="AL813" s="69" t="e">
        <f t="shared" si="496"/>
        <v>#DIV/0!</v>
      </c>
      <c r="AM813" s="114" t="e">
        <f t="shared" si="497"/>
        <v>#DIV/0!</v>
      </c>
      <c r="AN813" s="119" t="e">
        <f t="shared" si="498"/>
        <v>#DIV/0!</v>
      </c>
      <c r="AO813" s="119" t="e">
        <f t="shared" si="499"/>
        <v>#DIV/0!</v>
      </c>
      <c r="AP813" s="119" t="e">
        <f t="shared" si="500"/>
        <v>#DIV/0!</v>
      </c>
      <c r="AQ813" s="119" t="e">
        <f t="shared" si="501"/>
        <v>#DIV/0!</v>
      </c>
      <c r="AR813" s="119" t="e">
        <f t="shared" si="502"/>
        <v>#DIV/0!</v>
      </c>
      <c r="AS813" s="114" t="e">
        <f t="shared" si="503"/>
        <v>#DIV/0!</v>
      </c>
      <c r="AT813" s="114" t="e">
        <f t="shared" si="476"/>
        <v>#DIV/0!</v>
      </c>
      <c r="AU813" s="114" t="e">
        <f t="shared" si="504"/>
        <v>#DIV/0!</v>
      </c>
      <c r="AV813" s="114" t="e">
        <f t="shared" si="477"/>
        <v>#DIV/0!</v>
      </c>
      <c r="AW813" s="69" t="e">
        <f t="shared" si="505"/>
        <v>#DIV/0!</v>
      </c>
      <c r="AX813" s="69" t="e">
        <f t="shared" si="506"/>
        <v>#DIV/0!</v>
      </c>
    </row>
    <row r="814" spans="4:50" ht="15.75">
      <c r="D814" s="41">
        <f>'Input Data'!E827</f>
        <v>0</v>
      </c>
      <c r="E814" s="43">
        <f>'Input Data'!F827</f>
        <v>0</v>
      </c>
      <c r="F814" s="43">
        <f>'Input Data'!G827</f>
        <v>0</v>
      </c>
      <c r="G814" s="43">
        <f>'Input Data'!H827</f>
        <v>0</v>
      </c>
      <c r="H814" s="41">
        <f>('Input Data'!E827)/3.28084</f>
        <v>0</v>
      </c>
      <c r="I814" s="43">
        <f t="shared" si="478"/>
        <v>0</v>
      </c>
      <c r="J814" s="43">
        <f t="shared" si="479"/>
        <v>-99</v>
      </c>
      <c r="K814" s="43">
        <f t="shared" si="480"/>
        <v>0</v>
      </c>
      <c r="L814" s="43">
        <f t="shared" si="481"/>
        <v>-99</v>
      </c>
      <c r="M814" s="43">
        <f t="shared" si="482"/>
        <v>0</v>
      </c>
      <c r="N814" s="43">
        <f t="shared" si="483"/>
        <v>-99</v>
      </c>
      <c r="O814" s="43" t="e">
        <f t="shared" si="484"/>
        <v>#DIV/0!</v>
      </c>
      <c r="P814" s="108">
        <f t="shared" si="485"/>
        <v>-99</v>
      </c>
      <c r="Q814" s="128" t="str">
        <f>IF(D814&lt;'Input Data'!$V$4," ",IF(I814=0," ",IF(K814=0," ",12+1.5*LN(K814+0.1))))</f>
        <v xml:space="preserve"> </v>
      </c>
      <c r="R814" s="120">
        <f t="shared" si="486"/>
        <v>-0.63022410000000006</v>
      </c>
      <c r="S814" s="109">
        <f t="shared" si="487"/>
        <v>0</v>
      </c>
      <c r="T814" s="110">
        <f t="shared" si="488"/>
        <v>0</v>
      </c>
      <c r="U814" s="109">
        <f t="shared" si="468"/>
        <v>0</v>
      </c>
      <c r="V814" s="69" t="e">
        <f t="shared" si="489"/>
        <v>#DIV/0!</v>
      </c>
      <c r="W814" s="109" t="e">
        <f t="shared" si="469"/>
        <v>#DIV/0!</v>
      </c>
      <c r="X814" s="109" t="e">
        <f t="shared" si="470"/>
        <v>#DIV/0!</v>
      </c>
      <c r="Y814" s="109" t="e">
        <f t="shared" si="471"/>
        <v>#DIV/0!</v>
      </c>
      <c r="Z814" s="109" t="e">
        <f t="shared" si="472"/>
        <v>#DIV/0!</v>
      </c>
      <c r="AA814" s="235" t="str">
        <f>IF(D814&lt;'Input Data'!$V$4," ",IF(I814=0," ",IF(K814=0," ",IF(AX814=4,28,IF(AX814=3,28,IF(AX814=2,28,IF(AX814=1,28,IF(AB814&gt;43,43,AB814))))))))</f>
        <v xml:space="preserve"> </v>
      </c>
      <c r="AB814" s="111" t="e">
        <f t="shared" si="473"/>
        <v>#DIV/0!</v>
      </c>
      <c r="AC814" s="128" t="e">
        <f t="shared" si="490"/>
        <v>#DIV/0!</v>
      </c>
      <c r="AD814" s="81">
        <f t="shared" si="474"/>
        <v>-99</v>
      </c>
      <c r="AE814" s="128" t="str">
        <f>IF(D814&lt;'Input Data'!$V$4," ",IF(I814=0," ",IF(K814=0," ",5*(I814-S814))))</f>
        <v xml:space="preserve"> </v>
      </c>
      <c r="AF814" s="81">
        <f t="shared" si="491"/>
        <v>-0.99</v>
      </c>
      <c r="AG814" s="81">
        <f t="shared" si="475"/>
        <v>-99</v>
      </c>
      <c r="AH814" s="119" t="e">
        <f t="shared" si="492"/>
        <v>#DIV/0!</v>
      </c>
      <c r="AI814" s="130" t="e">
        <f t="shared" si="493"/>
        <v>#DIV/0!</v>
      </c>
      <c r="AJ814" s="119" t="e">
        <f t="shared" si="494"/>
        <v>#DIV/0!</v>
      </c>
      <c r="AK814" s="119">
        <f t="shared" si="495"/>
        <v>-99</v>
      </c>
      <c r="AL814" s="69" t="e">
        <f t="shared" si="496"/>
        <v>#DIV/0!</v>
      </c>
      <c r="AM814" s="114" t="e">
        <f t="shared" si="497"/>
        <v>#DIV/0!</v>
      </c>
      <c r="AN814" s="119" t="e">
        <f t="shared" si="498"/>
        <v>#DIV/0!</v>
      </c>
      <c r="AO814" s="119" t="e">
        <f t="shared" si="499"/>
        <v>#DIV/0!</v>
      </c>
      <c r="AP814" s="119" t="e">
        <f t="shared" si="500"/>
        <v>#DIV/0!</v>
      </c>
      <c r="AQ814" s="119" t="e">
        <f t="shared" si="501"/>
        <v>#DIV/0!</v>
      </c>
      <c r="AR814" s="119" t="e">
        <f t="shared" si="502"/>
        <v>#DIV/0!</v>
      </c>
      <c r="AS814" s="114" t="e">
        <f t="shared" si="503"/>
        <v>#DIV/0!</v>
      </c>
      <c r="AT814" s="114" t="e">
        <f t="shared" si="476"/>
        <v>#DIV/0!</v>
      </c>
      <c r="AU814" s="114" t="e">
        <f t="shared" si="504"/>
        <v>#DIV/0!</v>
      </c>
      <c r="AV814" s="114" t="e">
        <f t="shared" si="477"/>
        <v>#DIV/0!</v>
      </c>
      <c r="AW814" s="69" t="e">
        <f t="shared" si="505"/>
        <v>#DIV/0!</v>
      </c>
      <c r="AX814" s="69" t="e">
        <f t="shared" si="506"/>
        <v>#DIV/0!</v>
      </c>
    </row>
    <row r="815" spans="4:50" ht="15.75">
      <c r="D815" s="41">
        <f>'Input Data'!E828</f>
        <v>0</v>
      </c>
      <c r="E815" s="43">
        <f>'Input Data'!F828</f>
        <v>0</v>
      </c>
      <c r="F815" s="43">
        <f>'Input Data'!G828</f>
        <v>0</v>
      </c>
      <c r="G815" s="43">
        <f>'Input Data'!H828</f>
        <v>0</v>
      </c>
      <c r="H815" s="41">
        <f>('Input Data'!E828)/3.28084</f>
        <v>0</v>
      </c>
      <c r="I815" s="43">
        <f t="shared" si="478"/>
        <v>0</v>
      </c>
      <c r="J815" s="43">
        <f t="shared" si="479"/>
        <v>-99</v>
      </c>
      <c r="K815" s="43">
        <f t="shared" si="480"/>
        <v>0</v>
      </c>
      <c r="L815" s="43">
        <f t="shared" si="481"/>
        <v>-99</v>
      </c>
      <c r="M815" s="43">
        <f t="shared" si="482"/>
        <v>0</v>
      </c>
      <c r="N815" s="43">
        <f t="shared" si="483"/>
        <v>-99</v>
      </c>
      <c r="O815" s="43" t="e">
        <f t="shared" si="484"/>
        <v>#DIV/0!</v>
      </c>
      <c r="P815" s="108">
        <f t="shared" si="485"/>
        <v>-99</v>
      </c>
      <c r="Q815" s="128" t="str">
        <f>IF(D815&lt;'Input Data'!$V$4," ",IF(I815=0," ",IF(K815=0," ",12+1.5*LN(K815+0.1))))</f>
        <v xml:space="preserve"> </v>
      </c>
      <c r="R815" s="120">
        <f t="shared" si="486"/>
        <v>-0.63022410000000006</v>
      </c>
      <c r="S815" s="109">
        <f t="shared" si="487"/>
        <v>0</v>
      </c>
      <c r="T815" s="110">
        <f t="shared" si="488"/>
        <v>0</v>
      </c>
      <c r="U815" s="109">
        <f t="shared" si="468"/>
        <v>0</v>
      </c>
      <c r="V815" s="69" t="e">
        <f t="shared" si="489"/>
        <v>#DIV/0!</v>
      </c>
      <c r="W815" s="109" t="e">
        <f t="shared" si="469"/>
        <v>#DIV/0!</v>
      </c>
      <c r="X815" s="109" t="e">
        <f t="shared" si="470"/>
        <v>#DIV/0!</v>
      </c>
      <c r="Y815" s="109" t="e">
        <f t="shared" si="471"/>
        <v>#DIV/0!</v>
      </c>
      <c r="Z815" s="109" t="e">
        <f t="shared" si="472"/>
        <v>#DIV/0!</v>
      </c>
      <c r="AA815" s="235" t="str">
        <f>IF(D815&lt;'Input Data'!$V$4," ",IF(I815=0," ",IF(K815=0," ",IF(AX815=4,28,IF(AX815=3,28,IF(AX815=2,28,IF(AX815=1,28,IF(AB815&gt;43,43,AB815))))))))</f>
        <v xml:space="preserve"> </v>
      </c>
      <c r="AB815" s="111" t="e">
        <f t="shared" si="473"/>
        <v>#DIV/0!</v>
      </c>
      <c r="AC815" s="128" t="e">
        <f t="shared" si="490"/>
        <v>#DIV/0!</v>
      </c>
      <c r="AD815" s="81">
        <f t="shared" si="474"/>
        <v>-99</v>
      </c>
      <c r="AE815" s="128" t="str">
        <f>IF(D815&lt;'Input Data'!$V$4," ",IF(I815=0," ",IF(K815=0," ",5*(I815-S815))))</f>
        <v xml:space="preserve"> </v>
      </c>
      <c r="AF815" s="81">
        <f t="shared" si="491"/>
        <v>-0.99</v>
      </c>
      <c r="AG815" s="81">
        <f t="shared" si="475"/>
        <v>-99</v>
      </c>
      <c r="AH815" s="119" t="e">
        <f t="shared" si="492"/>
        <v>#DIV/0!</v>
      </c>
      <c r="AI815" s="130" t="e">
        <f t="shared" si="493"/>
        <v>#DIV/0!</v>
      </c>
      <c r="AJ815" s="119" t="e">
        <f t="shared" si="494"/>
        <v>#DIV/0!</v>
      </c>
      <c r="AK815" s="119">
        <f t="shared" si="495"/>
        <v>-99</v>
      </c>
      <c r="AL815" s="69" t="e">
        <f t="shared" si="496"/>
        <v>#DIV/0!</v>
      </c>
      <c r="AM815" s="114" t="e">
        <f t="shared" si="497"/>
        <v>#DIV/0!</v>
      </c>
      <c r="AN815" s="119" t="e">
        <f t="shared" si="498"/>
        <v>#DIV/0!</v>
      </c>
      <c r="AO815" s="119" t="e">
        <f t="shared" si="499"/>
        <v>#DIV/0!</v>
      </c>
      <c r="AP815" s="119" t="e">
        <f t="shared" si="500"/>
        <v>#DIV/0!</v>
      </c>
      <c r="AQ815" s="119" t="e">
        <f t="shared" si="501"/>
        <v>#DIV/0!</v>
      </c>
      <c r="AR815" s="119" t="e">
        <f t="shared" si="502"/>
        <v>#DIV/0!</v>
      </c>
      <c r="AS815" s="114" t="e">
        <f t="shared" si="503"/>
        <v>#DIV/0!</v>
      </c>
      <c r="AT815" s="114" t="e">
        <f t="shared" si="476"/>
        <v>#DIV/0!</v>
      </c>
      <c r="AU815" s="114" t="e">
        <f t="shared" si="504"/>
        <v>#DIV/0!</v>
      </c>
      <c r="AV815" s="114" t="e">
        <f t="shared" si="477"/>
        <v>#DIV/0!</v>
      </c>
      <c r="AW815" s="69" t="e">
        <f t="shared" si="505"/>
        <v>#DIV/0!</v>
      </c>
      <c r="AX815" s="69" t="e">
        <f t="shared" si="506"/>
        <v>#DIV/0!</v>
      </c>
    </row>
    <row r="816" spans="4:50" ht="15.75">
      <c r="D816" s="41">
        <f>'Input Data'!E829</f>
        <v>0</v>
      </c>
      <c r="E816" s="43">
        <f>'Input Data'!F829</f>
        <v>0</v>
      </c>
      <c r="F816" s="43">
        <f>'Input Data'!G829</f>
        <v>0</v>
      </c>
      <c r="G816" s="43">
        <f>'Input Data'!H829</f>
        <v>0</v>
      </c>
      <c r="H816" s="41">
        <f>('Input Data'!E829)/3.28084</f>
        <v>0</v>
      </c>
      <c r="I816" s="43">
        <f t="shared" si="478"/>
        <v>0</v>
      </c>
      <c r="J816" s="43">
        <f t="shared" si="479"/>
        <v>-99</v>
      </c>
      <c r="K816" s="43">
        <f t="shared" si="480"/>
        <v>0</v>
      </c>
      <c r="L816" s="43">
        <f t="shared" si="481"/>
        <v>-99</v>
      </c>
      <c r="M816" s="43">
        <f t="shared" si="482"/>
        <v>0</v>
      </c>
      <c r="N816" s="43">
        <f t="shared" si="483"/>
        <v>-99</v>
      </c>
      <c r="O816" s="43" t="e">
        <f t="shared" si="484"/>
        <v>#DIV/0!</v>
      </c>
      <c r="P816" s="108">
        <f t="shared" si="485"/>
        <v>-99</v>
      </c>
      <c r="Q816" s="128" t="str">
        <f>IF(D816&lt;'Input Data'!$V$4," ",IF(I816=0," ",IF(K816=0," ",12+1.5*LN(K816+0.1))))</f>
        <v xml:space="preserve"> </v>
      </c>
      <c r="R816" s="120">
        <f t="shared" si="486"/>
        <v>-0.63022410000000006</v>
      </c>
      <c r="S816" s="109">
        <f t="shared" si="487"/>
        <v>0</v>
      </c>
      <c r="T816" s="110">
        <f t="shared" si="488"/>
        <v>0</v>
      </c>
      <c r="U816" s="109">
        <f t="shared" si="468"/>
        <v>0</v>
      </c>
      <c r="V816" s="69" t="e">
        <f t="shared" si="489"/>
        <v>#DIV/0!</v>
      </c>
      <c r="W816" s="109" t="e">
        <f t="shared" si="469"/>
        <v>#DIV/0!</v>
      </c>
      <c r="X816" s="109" t="e">
        <f t="shared" si="470"/>
        <v>#DIV/0!</v>
      </c>
      <c r="Y816" s="109" t="e">
        <f t="shared" si="471"/>
        <v>#DIV/0!</v>
      </c>
      <c r="Z816" s="109" t="e">
        <f t="shared" si="472"/>
        <v>#DIV/0!</v>
      </c>
      <c r="AA816" s="235" t="str">
        <f>IF(D816&lt;'Input Data'!$V$4," ",IF(I816=0," ",IF(K816=0," ",IF(AX816=4,28,IF(AX816=3,28,IF(AX816=2,28,IF(AX816=1,28,IF(AB816&gt;43,43,AB816))))))))</f>
        <v xml:space="preserve"> </v>
      </c>
      <c r="AB816" s="111" t="e">
        <f t="shared" si="473"/>
        <v>#DIV/0!</v>
      </c>
      <c r="AC816" s="128" t="e">
        <f t="shared" si="490"/>
        <v>#DIV/0!</v>
      </c>
      <c r="AD816" s="81">
        <f t="shared" si="474"/>
        <v>-99</v>
      </c>
      <c r="AE816" s="128" t="str">
        <f>IF(D816&lt;'Input Data'!$V$4," ",IF(I816=0," ",IF(K816=0," ",5*(I816-S816))))</f>
        <v xml:space="preserve"> </v>
      </c>
      <c r="AF816" s="81">
        <f t="shared" si="491"/>
        <v>-0.99</v>
      </c>
      <c r="AG816" s="81">
        <f t="shared" si="475"/>
        <v>-99</v>
      </c>
      <c r="AH816" s="119" t="e">
        <f t="shared" si="492"/>
        <v>#DIV/0!</v>
      </c>
      <c r="AI816" s="130" t="e">
        <f t="shared" si="493"/>
        <v>#DIV/0!</v>
      </c>
      <c r="AJ816" s="119" t="e">
        <f t="shared" si="494"/>
        <v>#DIV/0!</v>
      </c>
      <c r="AK816" s="119">
        <f t="shared" si="495"/>
        <v>-99</v>
      </c>
      <c r="AL816" s="69" t="e">
        <f t="shared" si="496"/>
        <v>#DIV/0!</v>
      </c>
      <c r="AM816" s="114" t="e">
        <f t="shared" si="497"/>
        <v>#DIV/0!</v>
      </c>
      <c r="AN816" s="119" t="e">
        <f t="shared" si="498"/>
        <v>#DIV/0!</v>
      </c>
      <c r="AO816" s="119" t="e">
        <f t="shared" si="499"/>
        <v>#DIV/0!</v>
      </c>
      <c r="AP816" s="119" t="e">
        <f t="shared" si="500"/>
        <v>#DIV/0!</v>
      </c>
      <c r="AQ816" s="119" t="e">
        <f t="shared" si="501"/>
        <v>#DIV/0!</v>
      </c>
      <c r="AR816" s="119" t="e">
        <f t="shared" si="502"/>
        <v>#DIV/0!</v>
      </c>
      <c r="AS816" s="114" t="e">
        <f t="shared" si="503"/>
        <v>#DIV/0!</v>
      </c>
      <c r="AT816" s="114" t="e">
        <f t="shared" si="476"/>
        <v>#DIV/0!</v>
      </c>
      <c r="AU816" s="114" t="e">
        <f t="shared" si="504"/>
        <v>#DIV/0!</v>
      </c>
      <c r="AV816" s="114" t="e">
        <f t="shared" si="477"/>
        <v>#DIV/0!</v>
      </c>
      <c r="AW816" s="69" t="e">
        <f t="shared" si="505"/>
        <v>#DIV/0!</v>
      </c>
      <c r="AX816" s="69" t="e">
        <f t="shared" si="506"/>
        <v>#DIV/0!</v>
      </c>
    </row>
    <row r="817" spans="4:50" ht="15.75">
      <c r="D817" s="41">
        <f>'Input Data'!E830</f>
        <v>0</v>
      </c>
      <c r="E817" s="43">
        <f>'Input Data'!F830</f>
        <v>0</v>
      </c>
      <c r="F817" s="43">
        <f>'Input Data'!G830</f>
        <v>0</v>
      </c>
      <c r="G817" s="43">
        <f>'Input Data'!H830</f>
        <v>0</v>
      </c>
      <c r="H817" s="41">
        <f>('Input Data'!E830)/3.28084</f>
        <v>0</v>
      </c>
      <c r="I817" s="43">
        <f t="shared" si="478"/>
        <v>0</v>
      </c>
      <c r="J817" s="43">
        <f t="shared" si="479"/>
        <v>-99</v>
      </c>
      <c r="K817" s="43">
        <f t="shared" si="480"/>
        <v>0</v>
      </c>
      <c r="L817" s="43">
        <f t="shared" si="481"/>
        <v>-99</v>
      </c>
      <c r="M817" s="43">
        <f t="shared" si="482"/>
        <v>0</v>
      </c>
      <c r="N817" s="43">
        <f t="shared" si="483"/>
        <v>-99</v>
      </c>
      <c r="O817" s="43" t="e">
        <f t="shared" si="484"/>
        <v>#DIV/0!</v>
      </c>
      <c r="P817" s="108">
        <f t="shared" si="485"/>
        <v>-99</v>
      </c>
      <c r="Q817" s="128" t="str">
        <f>IF(D817&lt;'Input Data'!$V$4," ",IF(I817=0," ",IF(K817=0," ",12+1.5*LN(K817+0.1))))</f>
        <v xml:space="preserve"> </v>
      </c>
      <c r="R817" s="120">
        <f t="shared" si="486"/>
        <v>-0.63022410000000006</v>
      </c>
      <c r="S817" s="109">
        <f t="shared" si="487"/>
        <v>0</v>
      </c>
      <c r="T817" s="110">
        <f t="shared" si="488"/>
        <v>0</v>
      </c>
      <c r="U817" s="109">
        <f t="shared" si="468"/>
        <v>0</v>
      </c>
      <c r="V817" s="69" t="e">
        <f t="shared" si="489"/>
        <v>#DIV/0!</v>
      </c>
      <c r="W817" s="109" t="e">
        <f t="shared" si="469"/>
        <v>#DIV/0!</v>
      </c>
      <c r="X817" s="109" t="e">
        <f t="shared" si="470"/>
        <v>#DIV/0!</v>
      </c>
      <c r="Y817" s="109" t="e">
        <f t="shared" si="471"/>
        <v>#DIV/0!</v>
      </c>
      <c r="Z817" s="109" t="e">
        <f t="shared" si="472"/>
        <v>#DIV/0!</v>
      </c>
      <c r="AA817" s="235" t="str">
        <f>IF(D817&lt;'Input Data'!$V$4," ",IF(I817=0," ",IF(K817=0," ",IF(AX817=4,28,IF(AX817=3,28,IF(AX817=2,28,IF(AX817=1,28,IF(AB817&gt;43,43,AB817))))))))</f>
        <v xml:space="preserve"> </v>
      </c>
      <c r="AB817" s="111" t="e">
        <f t="shared" si="473"/>
        <v>#DIV/0!</v>
      </c>
      <c r="AC817" s="128" t="e">
        <f t="shared" si="490"/>
        <v>#DIV/0!</v>
      </c>
      <c r="AD817" s="81">
        <f t="shared" si="474"/>
        <v>-99</v>
      </c>
      <c r="AE817" s="128" t="str">
        <f>IF(D817&lt;'Input Data'!$V$4," ",IF(I817=0," ",IF(K817=0," ",5*(I817-S817))))</f>
        <v xml:space="preserve"> </v>
      </c>
      <c r="AF817" s="81">
        <f t="shared" si="491"/>
        <v>-0.99</v>
      </c>
      <c r="AG817" s="81">
        <f t="shared" si="475"/>
        <v>-99</v>
      </c>
      <c r="AH817" s="119" t="e">
        <f t="shared" si="492"/>
        <v>#DIV/0!</v>
      </c>
      <c r="AI817" s="130" t="e">
        <f t="shared" si="493"/>
        <v>#DIV/0!</v>
      </c>
      <c r="AJ817" s="119" t="e">
        <f t="shared" si="494"/>
        <v>#DIV/0!</v>
      </c>
      <c r="AK817" s="119">
        <f t="shared" si="495"/>
        <v>-99</v>
      </c>
      <c r="AL817" s="69" t="e">
        <f t="shared" si="496"/>
        <v>#DIV/0!</v>
      </c>
      <c r="AM817" s="114" t="e">
        <f t="shared" si="497"/>
        <v>#DIV/0!</v>
      </c>
      <c r="AN817" s="119" t="e">
        <f t="shared" si="498"/>
        <v>#DIV/0!</v>
      </c>
      <c r="AO817" s="119" t="e">
        <f t="shared" si="499"/>
        <v>#DIV/0!</v>
      </c>
      <c r="AP817" s="119" t="e">
        <f t="shared" si="500"/>
        <v>#DIV/0!</v>
      </c>
      <c r="AQ817" s="119" t="e">
        <f t="shared" si="501"/>
        <v>#DIV/0!</v>
      </c>
      <c r="AR817" s="119" t="e">
        <f t="shared" si="502"/>
        <v>#DIV/0!</v>
      </c>
      <c r="AS817" s="114" t="e">
        <f t="shared" si="503"/>
        <v>#DIV/0!</v>
      </c>
      <c r="AT817" s="114" t="e">
        <f t="shared" si="476"/>
        <v>#DIV/0!</v>
      </c>
      <c r="AU817" s="114" t="e">
        <f t="shared" si="504"/>
        <v>#DIV/0!</v>
      </c>
      <c r="AV817" s="114" t="e">
        <f t="shared" si="477"/>
        <v>#DIV/0!</v>
      </c>
      <c r="AW817" s="69" t="e">
        <f t="shared" si="505"/>
        <v>#DIV/0!</v>
      </c>
      <c r="AX817" s="69" t="e">
        <f t="shared" si="506"/>
        <v>#DIV/0!</v>
      </c>
    </row>
    <row r="818" spans="4:50" ht="15.75">
      <c r="D818" s="41">
        <f>'Input Data'!E831</f>
        <v>0</v>
      </c>
      <c r="E818" s="43">
        <f>'Input Data'!F831</f>
        <v>0</v>
      </c>
      <c r="F818" s="43">
        <f>'Input Data'!G831</f>
        <v>0</v>
      </c>
      <c r="G818" s="43">
        <f>'Input Data'!H831</f>
        <v>0</v>
      </c>
      <c r="H818" s="41">
        <f>('Input Data'!E831)/3.28084</f>
        <v>0</v>
      </c>
      <c r="I818" s="43">
        <f t="shared" si="478"/>
        <v>0</v>
      </c>
      <c r="J818" s="43">
        <f t="shared" si="479"/>
        <v>-99</v>
      </c>
      <c r="K818" s="43">
        <f t="shared" si="480"/>
        <v>0</v>
      </c>
      <c r="L818" s="43">
        <f t="shared" si="481"/>
        <v>-99</v>
      </c>
      <c r="M818" s="43">
        <f t="shared" si="482"/>
        <v>0</v>
      </c>
      <c r="N818" s="43">
        <f t="shared" si="483"/>
        <v>-99</v>
      </c>
      <c r="O818" s="43" t="e">
        <f t="shared" si="484"/>
        <v>#DIV/0!</v>
      </c>
      <c r="P818" s="108">
        <f t="shared" si="485"/>
        <v>-99</v>
      </c>
      <c r="Q818" s="128" t="str">
        <f>IF(D818&lt;'Input Data'!$V$4," ",IF(I818=0," ",IF(K818=0," ",12+1.5*LN(K818+0.1))))</f>
        <v xml:space="preserve"> </v>
      </c>
      <c r="R818" s="120">
        <f t="shared" si="486"/>
        <v>-0.63022410000000006</v>
      </c>
      <c r="S818" s="109">
        <f t="shared" si="487"/>
        <v>0</v>
      </c>
      <c r="T818" s="110">
        <f t="shared" si="488"/>
        <v>0</v>
      </c>
      <c r="U818" s="109">
        <f t="shared" si="468"/>
        <v>0</v>
      </c>
      <c r="V818" s="69" t="e">
        <f t="shared" si="489"/>
        <v>#DIV/0!</v>
      </c>
      <c r="W818" s="109" t="e">
        <f t="shared" si="469"/>
        <v>#DIV/0!</v>
      </c>
      <c r="X818" s="109" t="e">
        <f t="shared" si="470"/>
        <v>#DIV/0!</v>
      </c>
      <c r="Y818" s="109" t="e">
        <f t="shared" si="471"/>
        <v>#DIV/0!</v>
      </c>
      <c r="Z818" s="109" t="e">
        <f t="shared" si="472"/>
        <v>#DIV/0!</v>
      </c>
      <c r="AA818" s="235" t="str">
        <f>IF(D818&lt;'Input Data'!$V$4," ",IF(I818=0," ",IF(K818=0," ",IF(AX818=4,28,IF(AX818=3,28,IF(AX818=2,28,IF(AX818=1,28,IF(AB818&gt;43,43,AB818))))))))</f>
        <v xml:space="preserve"> </v>
      </c>
      <c r="AB818" s="111" t="e">
        <f t="shared" si="473"/>
        <v>#DIV/0!</v>
      </c>
      <c r="AC818" s="128" t="e">
        <f t="shared" si="490"/>
        <v>#DIV/0!</v>
      </c>
      <c r="AD818" s="81">
        <f t="shared" si="474"/>
        <v>-99</v>
      </c>
      <c r="AE818" s="128" t="str">
        <f>IF(D818&lt;'Input Data'!$V$4," ",IF(I818=0," ",IF(K818=0," ",5*(I818-S818))))</f>
        <v xml:space="preserve"> </v>
      </c>
      <c r="AF818" s="81">
        <f t="shared" si="491"/>
        <v>-0.99</v>
      </c>
      <c r="AG818" s="81">
        <f t="shared" si="475"/>
        <v>-99</v>
      </c>
      <c r="AH818" s="119" t="e">
        <f t="shared" si="492"/>
        <v>#DIV/0!</v>
      </c>
      <c r="AI818" s="130" t="e">
        <f t="shared" si="493"/>
        <v>#DIV/0!</v>
      </c>
      <c r="AJ818" s="119" t="e">
        <f t="shared" si="494"/>
        <v>#DIV/0!</v>
      </c>
      <c r="AK818" s="119">
        <f t="shared" si="495"/>
        <v>-99</v>
      </c>
      <c r="AL818" s="69" t="e">
        <f t="shared" si="496"/>
        <v>#DIV/0!</v>
      </c>
      <c r="AM818" s="114" t="e">
        <f t="shared" si="497"/>
        <v>#DIV/0!</v>
      </c>
      <c r="AN818" s="119" t="e">
        <f t="shared" si="498"/>
        <v>#DIV/0!</v>
      </c>
      <c r="AO818" s="119" t="e">
        <f t="shared" si="499"/>
        <v>#DIV/0!</v>
      </c>
      <c r="AP818" s="119" t="e">
        <f t="shared" si="500"/>
        <v>#DIV/0!</v>
      </c>
      <c r="AQ818" s="119" t="e">
        <f t="shared" si="501"/>
        <v>#DIV/0!</v>
      </c>
      <c r="AR818" s="119" t="e">
        <f t="shared" si="502"/>
        <v>#DIV/0!</v>
      </c>
      <c r="AS818" s="114" t="e">
        <f t="shared" si="503"/>
        <v>#DIV/0!</v>
      </c>
      <c r="AT818" s="114" t="e">
        <f t="shared" si="476"/>
        <v>#DIV/0!</v>
      </c>
      <c r="AU818" s="114" t="e">
        <f t="shared" si="504"/>
        <v>#DIV/0!</v>
      </c>
      <c r="AV818" s="114" t="e">
        <f t="shared" si="477"/>
        <v>#DIV/0!</v>
      </c>
      <c r="AW818" s="69" t="e">
        <f t="shared" si="505"/>
        <v>#DIV/0!</v>
      </c>
      <c r="AX818" s="69" t="e">
        <f t="shared" si="506"/>
        <v>#DIV/0!</v>
      </c>
    </row>
    <row r="819" spans="4:50" ht="15.75">
      <c r="D819" s="41">
        <f>'Input Data'!E832</f>
        <v>0</v>
      </c>
      <c r="E819" s="43">
        <f>'Input Data'!F832</f>
        <v>0</v>
      </c>
      <c r="F819" s="43">
        <f>'Input Data'!G832</f>
        <v>0</v>
      </c>
      <c r="G819" s="43">
        <f>'Input Data'!H832</f>
        <v>0</v>
      </c>
      <c r="H819" s="41">
        <f>('Input Data'!E832)/3.28084</f>
        <v>0</v>
      </c>
      <c r="I819" s="43">
        <f t="shared" si="478"/>
        <v>0</v>
      </c>
      <c r="J819" s="43">
        <f t="shared" si="479"/>
        <v>-99</v>
      </c>
      <c r="K819" s="43">
        <f t="shared" si="480"/>
        <v>0</v>
      </c>
      <c r="L819" s="43">
        <f t="shared" si="481"/>
        <v>-99</v>
      </c>
      <c r="M819" s="43">
        <f t="shared" si="482"/>
        <v>0</v>
      </c>
      <c r="N819" s="43">
        <f t="shared" si="483"/>
        <v>-99</v>
      </c>
      <c r="O819" s="43" t="e">
        <f t="shared" si="484"/>
        <v>#DIV/0!</v>
      </c>
      <c r="P819" s="108">
        <f t="shared" si="485"/>
        <v>-99</v>
      </c>
      <c r="Q819" s="128" t="str">
        <f>IF(D819&lt;'Input Data'!$V$4," ",IF(I819=0," ",IF(K819=0," ",12+1.5*LN(K819+0.1))))</f>
        <v xml:space="preserve"> </v>
      </c>
      <c r="R819" s="120">
        <f t="shared" si="486"/>
        <v>-0.63022410000000006</v>
      </c>
      <c r="S819" s="109">
        <f t="shared" si="487"/>
        <v>0</v>
      </c>
      <c r="T819" s="110">
        <f t="shared" si="488"/>
        <v>0</v>
      </c>
      <c r="U819" s="109">
        <f t="shared" si="468"/>
        <v>0</v>
      </c>
      <c r="V819" s="69" t="e">
        <f t="shared" si="489"/>
        <v>#DIV/0!</v>
      </c>
      <c r="W819" s="109" t="e">
        <f t="shared" si="469"/>
        <v>#DIV/0!</v>
      </c>
      <c r="X819" s="109" t="e">
        <f t="shared" si="470"/>
        <v>#DIV/0!</v>
      </c>
      <c r="Y819" s="109" t="e">
        <f t="shared" si="471"/>
        <v>#DIV/0!</v>
      </c>
      <c r="Z819" s="109" t="e">
        <f t="shared" si="472"/>
        <v>#DIV/0!</v>
      </c>
      <c r="AA819" s="235" t="str">
        <f>IF(D819&lt;'Input Data'!$V$4," ",IF(I819=0," ",IF(K819=0," ",IF(AX819=4,28,IF(AX819=3,28,IF(AX819=2,28,IF(AX819=1,28,IF(AB819&gt;43,43,AB819))))))))</f>
        <v xml:space="preserve"> </v>
      </c>
      <c r="AB819" s="111" t="e">
        <f t="shared" si="473"/>
        <v>#DIV/0!</v>
      </c>
      <c r="AC819" s="128" t="e">
        <f t="shared" si="490"/>
        <v>#DIV/0!</v>
      </c>
      <c r="AD819" s="81">
        <f t="shared" si="474"/>
        <v>-99</v>
      </c>
      <c r="AE819" s="128" t="str">
        <f>IF(D819&lt;'Input Data'!$V$4," ",IF(I819=0," ",IF(K819=0," ",5*(I819-S819))))</f>
        <v xml:space="preserve"> </v>
      </c>
      <c r="AF819" s="81">
        <f t="shared" si="491"/>
        <v>-0.99</v>
      </c>
      <c r="AG819" s="81">
        <f t="shared" si="475"/>
        <v>-99</v>
      </c>
      <c r="AH819" s="119" t="e">
        <f t="shared" si="492"/>
        <v>#DIV/0!</v>
      </c>
      <c r="AI819" s="130" t="e">
        <f t="shared" si="493"/>
        <v>#DIV/0!</v>
      </c>
      <c r="AJ819" s="119" t="e">
        <f t="shared" si="494"/>
        <v>#DIV/0!</v>
      </c>
      <c r="AK819" s="119">
        <f t="shared" si="495"/>
        <v>-99</v>
      </c>
      <c r="AL819" s="69" t="e">
        <f t="shared" si="496"/>
        <v>#DIV/0!</v>
      </c>
      <c r="AM819" s="114" t="e">
        <f t="shared" si="497"/>
        <v>#DIV/0!</v>
      </c>
      <c r="AN819" s="119" t="e">
        <f t="shared" si="498"/>
        <v>#DIV/0!</v>
      </c>
      <c r="AO819" s="119" t="e">
        <f t="shared" si="499"/>
        <v>#DIV/0!</v>
      </c>
      <c r="AP819" s="119" t="e">
        <f t="shared" si="500"/>
        <v>#DIV/0!</v>
      </c>
      <c r="AQ819" s="119" t="e">
        <f t="shared" si="501"/>
        <v>#DIV/0!</v>
      </c>
      <c r="AR819" s="119" t="e">
        <f t="shared" si="502"/>
        <v>#DIV/0!</v>
      </c>
      <c r="AS819" s="114" t="e">
        <f t="shared" si="503"/>
        <v>#DIV/0!</v>
      </c>
      <c r="AT819" s="114" t="e">
        <f t="shared" si="476"/>
        <v>#DIV/0!</v>
      </c>
      <c r="AU819" s="114" t="e">
        <f t="shared" si="504"/>
        <v>#DIV/0!</v>
      </c>
      <c r="AV819" s="114" t="e">
        <f t="shared" si="477"/>
        <v>#DIV/0!</v>
      </c>
      <c r="AW819" s="69" t="e">
        <f t="shared" si="505"/>
        <v>#DIV/0!</v>
      </c>
      <c r="AX819" s="69" t="e">
        <f t="shared" si="506"/>
        <v>#DIV/0!</v>
      </c>
    </row>
    <row r="820" spans="4:50" ht="15.75">
      <c r="D820" s="41">
        <f>'Input Data'!E833</f>
        <v>0</v>
      </c>
      <c r="E820" s="43">
        <f>'Input Data'!F833</f>
        <v>0</v>
      </c>
      <c r="F820" s="43">
        <f>'Input Data'!G833</f>
        <v>0</v>
      </c>
      <c r="G820" s="43">
        <f>'Input Data'!H833</f>
        <v>0</v>
      </c>
      <c r="H820" s="41">
        <f>('Input Data'!E833)/3.28084</f>
        <v>0</v>
      </c>
      <c r="I820" s="43">
        <f t="shared" si="478"/>
        <v>0</v>
      </c>
      <c r="J820" s="43">
        <f t="shared" si="479"/>
        <v>-99</v>
      </c>
      <c r="K820" s="43">
        <f t="shared" si="480"/>
        <v>0</v>
      </c>
      <c r="L820" s="43">
        <f t="shared" si="481"/>
        <v>-99</v>
      </c>
      <c r="M820" s="43">
        <f t="shared" si="482"/>
        <v>0</v>
      </c>
      <c r="N820" s="43">
        <f t="shared" si="483"/>
        <v>-99</v>
      </c>
      <c r="O820" s="43" t="e">
        <f t="shared" si="484"/>
        <v>#DIV/0!</v>
      </c>
      <c r="P820" s="108">
        <f t="shared" si="485"/>
        <v>-99</v>
      </c>
      <c r="Q820" s="128" t="str">
        <f>IF(D820&lt;'Input Data'!$V$4," ",IF(I820=0," ",IF(K820=0," ",12+1.5*LN(K820+0.1))))</f>
        <v xml:space="preserve"> </v>
      </c>
      <c r="R820" s="120">
        <f t="shared" si="486"/>
        <v>-0.63022410000000006</v>
      </c>
      <c r="S820" s="109">
        <f t="shared" si="487"/>
        <v>0</v>
      </c>
      <c r="T820" s="110">
        <f t="shared" si="488"/>
        <v>0</v>
      </c>
      <c r="U820" s="109">
        <f t="shared" si="468"/>
        <v>0</v>
      </c>
      <c r="V820" s="69" t="e">
        <f t="shared" si="489"/>
        <v>#DIV/0!</v>
      </c>
      <c r="W820" s="109" t="e">
        <f t="shared" si="469"/>
        <v>#DIV/0!</v>
      </c>
      <c r="X820" s="109" t="e">
        <f t="shared" si="470"/>
        <v>#DIV/0!</v>
      </c>
      <c r="Y820" s="109" t="e">
        <f t="shared" si="471"/>
        <v>#DIV/0!</v>
      </c>
      <c r="Z820" s="109" t="e">
        <f t="shared" si="472"/>
        <v>#DIV/0!</v>
      </c>
      <c r="AA820" s="235" t="str">
        <f>IF(D820&lt;'Input Data'!$V$4," ",IF(I820=0," ",IF(K820=0," ",IF(AX820=4,28,IF(AX820=3,28,IF(AX820=2,28,IF(AX820=1,28,IF(AB820&gt;43,43,AB820))))))))</f>
        <v xml:space="preserve"> </v>
      </c>
      <c r="AB820" s="111" t="e">
        <f t="shared" si="473"/>
        <v>#DIV/0!</v>
      </c>
      <c r="AC820" s="128" t="e">
        <f t="shared" si="490"/>
        <v>#DIV/0!</v>
      </c>
      <c r="AD820" s="81">
        <f t="shared" si="474"/>
        <v>-99</v>
      </c>
      <c r="AE820" s="128" t="str">
        <f>IF(D820&lt;'Input Data'!$V$4," ",IF(I820=0," ",IF(K820=0," ",5*(I820-S820))))</f>
        <v xml:space="preserve"> </v>
      </c>
      <c r="AF820" s="81">
        <f t="shared" si="491"/>
        <v>-0.99</v>
      </c>
      <c r="AG820" s="81">
        <f t="shared" si="475"/>
        <v>-99</v>
      </c>
      <c r="AH820" s="119" t="e">
        <f t="shared" si="492"/>
        <v>#DIV/0!</v>
      </c>
      <c r="AI820" s="130" t="e">
        <f t="shared" si="493"/>
        <v>#DIV/0!</v>
      </c>
      <c r="AJ820" s="119" t="e">
        <f t="shared" si="494"/>
        <v>#DIV/0!</v>
      </c>
      <c r="AK820" s="119">
        <f t="shared" si="495"/>
        <v>-99</v>
      </c>
      <c r="AL820" s="69" t="e">
        <f t="shared" si="496"/>
        <v>#DIV/0!</v>
      </c>
      <c r="AM820" s="114" t="e">
        <f t="shared" si="497"/>
        <v>#DIV/0!</v>
      </c>
      <c r="AN820" s="119" t="e">
        <f t="shared" si="498"/>
        <v>#DIV/0!</v>
      </c>
      <c r="AO820" s="119" t="e">
        <f t="shared" si="499"/>
        <v>#DIV/0!</v>
      </c>
      <c r="AP820" s="119" t="e">
        <f t="shared" si="500"/>
        <v>#DIV/0!</v>
      </c>
      <c r="AQ820" s="119" t="e">
        <f t="shared" si="501"/>
        <v>#DIV/0!</v>
      </c>
      <c r="AR820" s="119" t="e">
        <f t="shared" si="502"/>
        <v>#DIV/0!</v>
      </c>
      <c r="AS820" s="114" t="e">
        <f t="shared" si="503"/>
        <v>#DIV/0!</v>
      </c>
      <c r="AT820" s="114" t="e">
        <f t="shared" si="476"/>
        <v>#DIV/0!</v>
      </c>
      <c r="AU820" s="114" t="e">
        <f t="shared" si="504"/>
        <v>#DIV/0!</v>
      </c>
      <c r="AV820" s="114" t="e">
        <f t="shared" si="477"/>
        <v>#DIV/0!</v>
      </c>
      <c r="AW820" s="69" t="e">
        <f t="shared" si="505"/>
        <v>#DIV/0!</v>
      </c>
      <c r="AX820" s="69" t="e">
        <f t="shared" si="506"/>
        <v>#DIV/0!</v>
      </c>
    </row>
    <row r="821" spans="4:50" ht="15.75">
      <c r="D821" s="41">
        <f>'Input Data'!E834</f>
        <v>0</v>
      </c>
      <c r="E821" s="43">
        <f>'Input Data'!F834</f>
        <v>0</v>
      </c>
      <c r="F821" s="43">
        <f>'Input Data'!G834</f>
        <v>0</v>
      </c>
      <c r="G821" s="43">
        <f>'Input Data'!H834</f>
        <v>0</v>
      </c>
      <c r="H821" s="41">
        <f>('Input Data'!E834)/3.28084</f>
        <v>0</v>
      </c>
      <c r="I821" s="43">
        <f t="shared" si="478"/>
        <v>0</v>
      </c>
      <c r="J821" s="43">
        <f t="shared" si="479"/>
        <v>-99</v>
      </c>
      <c r="K821" s="43">
        <f t="shared" si="480"/>
        <v>0</v>
      </c>
      <c r="L821" s="43">
        <f t="shared" si="481"/>
        <v>-99</v>
      </c>
      <c r="M821" s="43">
        <f t="shared" si="482"/>
        <v>0</v>
      </c>
      <c r="N821" s="43">
        <f t="shared" si="483"/>
        <v>-99</v>
      </c>
      <c r="O821" s="43" t="e">
        <f t="shared" si="484"/>
        <v>#DIV/0!</v>
      </c>
      <c r="P821" s="108">
        <f t="shared" si="485"/>
        <v>-99</v>
      </c>
      <c r="Q821" s="128" t="str">
        <f>IF(D821&lt;'Input Data'!$V$4," ",IF(I821=0," ",IF(K821=0," ",12+1.5*LN(K821+0.1))))</f>
        <v xml:space="preserve"> </v>
      </c>
      <c r="R821" s="120">
        <f t="shared" si="486"/>
        <v>-0.63022410000000006</v>
      </c>
      <c r="S821" s="109">
        <f t="shared" si="487"/>
        <v>0</v>
      </c>
      <c r="T821" s="110">
        <f t="shared" si="488"/>
        <v>0</v>
      </c>
      <c r="U821" s="109">
        <f t="shared" si="468"/>
        <v>0</v>
      </c>
      <c r="V821" s="69" t="e">
        <f t="shared" si="489"/>
        <v>#DIV/0!</v>
      </c>
      <c r="W821" s="109" t="e">
        <f t="shared" si="469"/>
        <v>#DIV/0!</v>
      </c>
      <c r="X821" s="109" t="e">
        <f t="shared" si="470"/>
        <v>#DIV/0!</v>
      </c>
      <c r="Y821" s="109" t="e">
        <f t="shared" si="471"/>
        <v>#DIV/0!</v>
      </c>
      <c r="Z821" s="109" t="e">
        <f t="shared" si="472"/>
        <v>#DIV/0!</v>
      </c>
      <c r="AA821" s="235" t="str">
        <f>IF(D821&lt;'Input Data'!$V$4," ",IF(I821=0," ",IF(K821=0," ",IF(AX821=4,28,IF(AX821=3,28,IF(AX821=2,28,IF(AX821=1,28,IF(AB821&gt;43,43,AB821))))))))</f>
        <v xml:space="preserve"> </v>
      </c>
      <c r="AB821" s="111" t="e">
        <f t="shared" si="473"/>
        <v>#DIV/0!</v>
      </c>
      <c r="AC821" s="128" t="e">
        <f t="shared" si="490"/>
        <v>#DIV/0!</v>
      </c>
      <c r="AD821" s="81">
        <f t="shared" si="474"/>
        <v>-99</v>
      </c>
      <c r="AE821" s="128" t="str">
        <f>IF(D821&lt;'Input Data'!$V$4," ",IF(I821=0," ",IF(K821=0," ",5*(I821-S821))))</f>
        <v xml:space="preserve"> </v>
      </c>
      <c r="AF821" s="81">
        <f t="shared" si="491"/>
        <v>-0.99</v>
      </c>
      <c r="AG821" s="81">
        <f t="shared" si="475"/>
        <v>-99</v>
      </c>
      <c r="AH821" s="119" t="e">
        <f t="shared" si="492"/>
        <v>#DIV/0!</v>
      </c>
      <c r="AI821" s="130" t="e">
        <f t="shared" si="493"/>
        <v>#DIV/0!</v>
      </c>
      <c r="AJ821" s="119" t="e">
        <f t="shared" si="494"/>
        <v>#DIV/0!</v>
      </c>
      <c r="AK821" s="119">
        <f t="shared" si="495"/>
        <v>-99</v>
      </c>
      <c r="AL821" s="69" t="e">
        <f t="shared" si="496"/>
        <v>#DIV/0!</v>
      </c>
      <c r="AM821" s="114" t="e">
        <f t="shared" si="497"/>
        <v>#DIV/0!</v>
      </c>
      <c r="AN821" s="119" t="e">
        <f t="shared" si="498"/>
        <v>#DIV/0!</v>
      </c>
      <c r="AO821" s="119" t="e">
        <f t="shared" si="499"/>
        <v>#DIV/0!</v>
      </c>
      <c r="AP821" s="119" t="e">
        <f t="shared" si="500"/>
        <v>#DIV/0!</v>
      </c>
      <c r="AQ821" s="119" t="e">
        <f t="shared" si="501"/>
        <v>#DIV/0!</v>
      </c>
      <c r="AR821" s="119" t="e">
        <f t="shared" si="502"/>
        <v>#DIV/0!</v>
      </c>
      <c r="AS821" s="114" t="e">
        <f t="shared" si="503"/>
        <v>#DIV/0!</v>
      </c>
      <c r="AT821" s="114" t="e">
        <f t="shared" si="476"/>
        <v>#DIV/0!</v>
      </c>
      <c r="AU821" s="114" t="e">
        <f t="shared" si="504"/>
        <v>#DIV/0!</v>
      </c>
      <c r="AV821" s="114" t="e">
        <f t="shared" si="477"/>
        <v>#DIV/0!</v>
      </c>
      <c r="AW821" s="69" t="e">
        <f t="shared" si="505"/>
        <v>#DIV/0!</v>
      </c>
      <c r="AX821" s="69" t="e">
        <f t="shared" si="506"/>
        <v>#DIV/0!</v>
      </c>
    </row>
    <row r="822" spans="4:50" ht="15.75">
      <c r="D822" s="41">
        <f>'Input Data'!E835</f>
        <v>0</v>
      </c>
      <c r="E822" s="43">
        <f>'Input Data'!F835</f>
        <v>0</v>
      </c>
      <c r="F822" s="43">
        <f>'Input Data'!G835</f>
        <v>0</v>
      </c>
      <c r="G822" s="43">
        <f>'Input Data'!H835</f>
        <v>0</v>
      </c>
      <c r="H822" s="41">
        <f>('Input Data'!E835)/3.28084</f>
        <v>0</v>
      </c>
      <c r="I822" s="43">
        <f t="shared" si="478"/>
        <v>0</v>
      </c>
      <c r="J822" s="43">
        <f t="shared" si="479"/>
        <v>-99</v>
      </c>
      <c r="K822" s="43">
        <f t="shared" si="480"/>
        <v>0</v>
      </c>
      <c r="L822" s="43">
        <f t="shared" si="481"/>
        <v>-99</v>
      </c>
      <c r="M822" s="43">
        <f t="shared" si="482"/>
        <v>0</v>
      </c>
      <c r="N822" s="43">
        <f t="shared" si="483"/>
        <v>-99</v>
      </c>
      <c r="O822" s="43" t="e">
        <f t="shared" si="484"/>
        <v>#DIV/0!</v>
      </c>
      <c r="P822" s="108">
        <f t="shared" si="485"/>
        <v>-99</v>
      </c>
      <c r="Q822" s="128" t="str">
        <f>IF(D822&lt;'Input Data'!$V$4," ",IF(I822=0," ",IF(K822=0," ",12+1.5*LN(K822+0.1))))</f>
        <v xml:space="preserve"> </v>
      </c>
      <c r="R822" s="120">
        <f t="shared" si="486"/>
        <v>-0.63022410000000006</v>
      </c>
      <c r="S822" s="109">
        <f t="shared" si="487"/>
        <v>0</v>
      </c>
      <c r="T822" s="110">
        <f t="shared" si="488"/>
        <v>0</v>
      </c>
      <c r="U822" s="109">
        <f t="shared" si="468"/>
        <v>0</v>
      </c>
      <c r="V822" s="69" t="e">
        <f t="shared" si="489"/>
        <v>#DIV/0!</v>
      </c>
      <c r="W822" s="109" t="e">
        <f t="shared" si="469"/>
        <v>#DIV/0!</v>
      </c>
      <c r="X822" s="109" t="e">
        <f t="shared" si="470"/>
        <v>#DIV/0!</v>
      </c>
      <c r="Y822" s="109" t="e">
        <f t="shared" si="471"/>
        <v>#DIV/0!</v>
      </c>
      <c r="Z822" s="109" t="e">
        <f t="shared" si="472"/>
        <v>#DIV/0!</v>
      </c>
      <c r="AA822" s="235" t="str">
        <f>IF(D822&lt;'Input Data'!$V$4," ",IF(I822=0," ",IF(K822=0," ",IF(AX822=4,28,IF(AX822=3,28,IF(AX822=2,28,IF(AX822=1,28,IF(AB822&gt;43,43,AB822))))))))</f>
        <v xml:space="preserve"> </v>
      </c>
      <c r="AB822" s="111" t="e">
        <f t="shared" si="473"/>
        <v>#DIV/0!</v>
      </c>
      <c r="AC822" s="128" t="e">
        <f t="shared" si="490"/>
        <v>#DIV/0!</v>
      </c>
      <c r="AD822" s="81">
        <f t="shared" si="474"/>
        <v>-99</v>
      </c>
      <c r="AE822" s="128" t="str">
        <f>IF(D822&lt;'Input Data'!$V$4," ",IF(I822=0," ",IF(K822=0," ",5*(I822-S822))))</f>
        <v xml:space="preserve"> </v>
      </c>
      <c r="AF822" s="81">
        <f t="shared" si="491"/>
        <v>-0.99</v>
      </c>
      <c r="AG822" s="81">
        <f t="shared" si="475"/>
        <v>-99</v>
      </c>
      <c r="AH822" s="119" t="e">
        <f t="shared" si="492"/>
        <v>#DIV/0!</v>
      </c>
      <c r="AI822" s="130" t="e">
        <f t="shared" si="493"/>
        <v>#DIV/0!</v>
      </c>
      <c r="AJ822" s="119" t="e">
        <f t="shared" si="494"/>
        <v>#DIV/0!</v>
      </c>
      <c r="AK822" s="119">
        <f t="shared" si="495"/>
        <v>-99</v>
      </c>
      <c r="AL822" s="69" t="e">
        <f t="shared" si="496"/>
        <v>#DIV/0!</v>
      </c>
      <c r="AM822" s="114" t="e">
        <f t="shared" si="497"/>
        <v>#DIV/0!</v>
      </c>
      <c r="AN822" s="119" t="e">
        <f t="shared" si="498"/>
        <v>#DIV/0!</v>
      </c>
      <c r="AO822" s="119" t="e">
        <f t="shared" si="499"/>
        <v>#DIV/0!</v>
      </c>
      <c r="AP822" s="119" t="e">
        <f t="shared" si="500"/>
        <v>#DIV/0!</v>
      </c>
      <c r="AQ822" s="119" t="e">
        <f t="shared" si="501"/>
        <v>#DIV/0!</v>
      </c>
      <c r="AR822" s="119" t="e">
        <f t="shared" si="502"/>
        <v>#DIV/0!</v>
      </c>
      <c r="AS822" s="114" t="e">
        <f t="shared" si="503"/>
        <v>#DIV/0!</v>
      </c>
      <c r="AT822" s="114" t="e">
        <f t="shared" si="476"/>
        <v>#DIV/0!</v>
      </c>
      <c r="AU822" s="114" t="e">
        <f t="shared" si="504"/>
        <v>#DIV/0!</v>
      </c>
      <c r="AV822" s="114" t="e">
        <f t="shared" si="477"/>
        <v>#DIV/0!</v>
      </c>
      <c r="AW822" s="69" t="e">
        <f t="shared" si="505"/>
        <v>#DIV/0!</v>
      </c>
      <c r="AX822" s="69" t="e">
        <f t="shared" si="506"/>
        <v>#DIV/0!</v>
      </c>
    </row>
    <row r="823" spans="4:50" ht="15.75">
      <c r="D823" s="41">
        <f>'Input Data'!E836</f>
        <v>0</v>
      </c>
      <c r="E823" s="43">
        <f>'Input Data'!F836</f>
        <v>0</v>
      </c>
      <c r="F823" s="43">
        <f>'Input Data'!G836</f>
        <v>0</v>
      </c>
      <c r="G823" s="43">
        <f>'Input Data'!H836</f>
        <v>0</v>
      </c>
      <c r="H823" s="41">
        <f>('Input Data'!E836)/3.28084</f>
        <v>0</v>
      </c>
      <c r="I823" s="43">
        <f t="shared" si="478"/>
        <v>0</v>
      </c>
      <c r="J823" s="43">
        <f t="shared" si="479"/>
        <v>-99</v>
      </c>
      <c r="K823" s="43">
        <f t="shared" si="480"/>
        <v>0</v>
      </c>
      <c r="L823" s="43">
        <f t="shared" si="481"/>
        <v>-99</v>
      </c>
      <c r="M823" s="43">
        <f t="shared" si="482"/>
        <v>0</v>
      </c>
      <c r="N823" s="43">
        <f t="shared" si="483"/>
        <v>-99</v>
      </c>
      <c r="O823" s="43" t="e">
        <f t="shared" si="484"/>
        <v>#DIV/0!</v>
      </c>
      <c r="P823" s="108">
        <f t="shared" si="485"/>
        <v>-99</v>
      </c>
      <c r="Q823" s="128" t="str">
        <f>IF(D823&lt;'Input Data'!$V$4," ",IF(I823=0," ",IF(K823=0," ",12+1.5*LN(K823+0.1))))</f>
        <v xml:space="preserve"> </v>
      </c>
      <c r="R823" s="120">
        <f t="shared" si="486"/>
        <v>-0.63022410000000006</v>
      </c>
      <c r="S823" s="109">
        <f t="shared" si="487"/>
        <v>0</v>
      </c>
      <c r="T823" s="110">
        <f t="shared" si="488"/>
        <v>0</v>
      </c>
      <c r="U823" s="109">
        <f t="shared" si="468"/>
        <v>0</v>
      </c>
      <c r="V823" s="69" t="e">
        <f t="shared" si="489"/>
        <v>#DIV/0!</v>
      </c>
      <c r="W823" s="109" t="e">
        <f t="shared" si="469"/>
        <v>#DIV/0!</v>
      </c>
      <c r="X823" s="109" t="e">
        <f t="shared" si="470"/>
        <v>#DIV/0!</v>
      </c>
      <c r="Y823" s="109" t="e">
        <f t="shared" si="471"/>
        <v>#DIV/0!</v>
      </c>
      <c r="Z823" s="109" t="e">
        <f t="shared" si="472"/>
        <v>#DIV/0!</v>
      </c>
      <c r="AA823" s="235" t="str">
        <f>IF(D823&lt;'Input Data'!$V$4," ",IF(I823=0," ",IF(K823=0," ",IF(AX823=4,28,IF(AX823=3,28,IF(AX823=2,28,IF(AX823=1,28,IF(AB823&gt;43,43,AB823))))))))</f>
        <v xml:space="preserve"> </v>
      </c>
      <c r="AB823" s="111" t="e">
        <f t="shared" si="473"/>
        <v>#DIV/0!</v>
      </c>
      <c r="AC823" s="128" t="e">
        <f t="shared" si="490"/>
        <v>#DIV/0!</v>
      </c>
      <c r="AD823" s="81">
        <f t="shared" si="474"/>
        <v>-99</v>
      </c>
      <c r="AE823" s="128" t="str">
        <f>IF(D823&lt;'Input Data'!$V$4," ",IF(I823=0," ",IF(K823=0," ",5*(I823-S823))))</f>
        <v xml:space="preserve"> </v>
      </c>
      <c r="AF823" s="81">
        <f t="shared" si="491"/>
        <v>-0.99</v>
      </c>
      <c r="AG823" s="81">
        <f t="shared" si="475"/>
        <v>-99</v>
      </c>
      <c r="AH823" s="119" t="e">
        <f t="shared" si="492"/>
        <v>#DIV/0!</v>
      </c>
      <c r="AI823" s="130" t="e">
        <f t="shared" si="493"/>
        <v>#DIV/0!</v>
      </c>
      <c r="AJ823" s="119" t="e">
        <f t="shared" si="494"/>
        <v>#DIV/0!</v>
      </c>
      <c r="AK823" s="119">
        <f t="shared" si="495"/>
        <v>-99</v>
      </c>
      <c r="AL823" s="69" t="e">
        <f t="shared" si="496"/>
        <v>#DIV/0!</v>
      </c>
      <c r="AM823" s="114" t="e">
        <f t="shared" si="497"/>
        <v>#DIV/0!</v>
      </c>
      <c r="AN823" s="119" t="e">
        <f t="shared" si="498"/>
        <v>#DIV/0!</v>
      </c>
      <c r="AO823" s="119" t="e">
        <f t="shared" si="499"/>
        <v>#DIV/0!</v>
      </c>
      <c r="AP823" s="119" t="e">
        <f t="shared" si="500"/>
        <v>#DIV/0!</v>
      </c>
      <c r="AQ823" s="119" t="e">
        <f t="shared" si="501"/>
        <v>#DIV/0!</v>
      </c>
      <c r="AR823" s="119" t="e">
        <f t="shared" si="502"/>
        <v>#DIV/0!</v>
      </c>
      <c r="AS823" s="114" t="e">
        <f t="shared" si="503"/>
        <v>#DIV/0!</v>
      </c>
      <c r="AT823" s="114" t="e">
        <f t="shared" si="476"/>
        <v>#DIV/0!</v>
      </c>
      <c r="AU823" s="114" t="e">
        <f t="shared" si="504"/>
        <v>#DIV/0!</v>
      </c>
      <c r="AV823" s="114" t="e">
        <f t="shared" si="477"/>
        <v>#DIV/0!</v>
      </c>
      <c r="AW823" s="69" t="e">
        <f t="shared" si="505"/>
        <v>#DIV/0!</v>
      </c>
      <c r="AX823" s="69" t="e">
        <f t="shared" si="506"/>
        <v>#DIV/0!</v>
      </c>
    </row>
    <row r="824" spans="4:50" ht="15.75">
      <c r="D824" s="41">
        <f>'Input Data'!E837</f>
        <v>0</v>
      </c>
      <c r="E824" s="43">
        <f>'Input Data'!F837</f>
        <v>0</v>
      </c>
      <c r="F824" s="43">
        <f>'Input Data'!G837</f>
        <v>0</v>
      </c>
      <c r="G824" s="43">
        <f>'Input Data'!H837</f>
        <v>0</v>
      </c>
      <c r="H824" s="41">
        <f>('Input Data'!E837)/3.28084</f>
        <v>0</v>
      </c>
      <c r="I824" s="43">
        <f t="shared" si="478"/>
        <v>0</v>
      </c>
      <c r="J824" s="43">
        <f t="shared" si="479"/>
        <v>-99</v>
      </c>
      <c r="K824" s="43">
        <f t="shared" si="480"/>
        <v>0</v>
      </c>
      <c r="L824" s="43">
        <f t="shared" si="481"/>
        <v>-99</v>
      </c>
      <c r="M824" s="43">
        <f t="shared" si="482"/>
        <v>0</v>
      </c>
      <c r="N824" s="43">
        <f t="shared" si="483"/>
        <v>-99</v>
      </c>
      <c r="O824" s="43" t="e">
        <f t="shared" si="484"/>
        <v>#DIV/0!</v>
      </c>
      <c r="P824" s="108">
        <f t="shared" si="485"/>
        <v>-99</v>
      </c>
      <c r="Q824" s="128" t="str">
        <f>IF(D824&lt;'Input Data'!$V$4," ",IF(I824=0," ",IF(K824=0," ",12+1.5*LN(K824+0.1))))</f>
        <v xml:space="preserve"> </v>
      </c>
      <c r="R824" s="120">
        <f t="shared" si="486"/>
        <v>-0.63022410000000006</v>
      </c>
      <c r="S824" s="109">
        <f t="shared" si="487"/>
        <v>0</v>
      </c>
      <c r="T824" s="110">
        <f t="shared" si="488"/>
        <v>0</v>
      </c>
      <c r="U824" s="109">
        <f t="shared" si="468"/>
        <v>0</v>
      </c>
      <c r="V824" s="69" t="e">
        <f t="shared" si="489"/>
        <v>#DIV/0!</v>
      </c>
      <c r="W824" s="109" t="e">
        <f t="shared" si="469"/>
        <v>#DIV/0!</v>
      </c>
      <c r="X824" s="109" t="e">
        <f t="shared" si="470"/>
        <v>#DIV/0!</v>
      </c>
      <c r="Y824" s="109" t="e">
        <f t="shared" si="471"/>
        <v>#DIV/0!</v>
      </c>
      <c r="Z824" s="109" t="e">
        <f t="shared" si="472"/>
        <v>#DIV/0!</v>
      </c>
      <c r="AA824" s="235" t="str">
        <f>IF(D824&lt;'Input Data'!$V$4," ",IF(I824=0," ",IF(K824=0," ",IF(AX824=4,28,IF(AX824=3,28,IF(AX824=2,28,IF(AX824=1,28,IF(AB824&gt;43,43,AB824))))))))</f>
        <v xml:space="preserve"> </v>
      </c>
      <c r="AB824" s="111" t="e">
        <f t="shared" si="473"/>
        <v>#DIV/0!</v>
      </c>
      <c r="AC824" s="128" t="e">
        <f t="shared" si="490"/>
        <v>#DIV/0!</v>
      </c>
      <c r="AD824" s="81">
        <f t="shared" si="474"/>
        <v>-99</v>
      </c>
      <c r="AE824" s="128" t="str">
        <f>IF(D824&lt;'Input Data'!$V$4," ",IF(I824=0," ",IF(K824=0," ",5*(I824-S824))))</f>
        <v xml:space="preserve"> </v>
      </c>
      <c r="AF824" s="81">
        <f t="shared" si="491"/>
        <v>-0.99</v>
      </c>
      <c r="AG824" s="81">
        <f t="shared" si="475"/>
        <v>-99</v>
      </c>
      <c r="AH824" s="119" t="e">
        <f t="shared" si="492"/>
        <v>#DIV/0!</v>
      </c>
      <c r="AI824" s="130" t="e">
        <f t="shared" si="493"/>
        <v>#DIV/0!</v>
      </c>
      <c r="AJ824" s="119" t="e">
        <f t="shared" si="494"/>
        <v>#DIV/0!</v>
      </c>
      <c r="AK824" s="119">
        <f t="shared" si="495"/>
        <v>-99</v>
      </c>
      <c r="AL824" s="69" t="e">
        <f t="shared" si="496"/>
        <v>#DIV/0!</v>
      </c>
      <c r="AM824" s="114" t="e">
        <f t="shared" si="497"/>
        <v>#DIV/0!</v>
      </c>
      <c r="AN824" s="119" t="e">
        <f t="shared" si="498"/>
        <v>#DIV/0!</v>
      </c>
      <c r="AO824" s="119" t="e">
        <f t="shared" si="499"/>
        <v>#DIV/0!</v>
      </c>
      <c r="AP824" s="119" t="e">
        <f t="shared" si="500"/>
        <v>#DIV/0!</v>
      </c>
      <c r="AQ824" s="119" t="e">
        <f t="shared" si="501"/>
        <v>#DIV/0!</v>
      </c>
      <c r="AR824" s="119" t="e">
        <f t="shared" si="502"/>
        <v>#DIV/0!</v>
      </c>
      <c r="AS824" s="114" t="e">
        <f t="shared" si="503"/>
        <v>#DIV/0!</v>
      </c>
      <c r="AT824" s="114" t="e">
        <f t="shared" si="476"/>
        <v>#DIV/0!</v>
      </c>
      <c r="AU824" s="114" t="e">
        <f t="shared" si="504"/>
        <v>#DIV/0!</v>
      </c>
      <c r="AV824" s="114" t="e">
        <f t="shared" si="477"/>
        <v>#DIV/0!</v>
      </c>
      <c r="AW824" s="69" t="e">
        <f t="shared" si="505"/>
        <v>#DIV/0!</v>
      </c>
      <c r="AX824" s="69" t="e">
        <f t="shared" si="506"/>
        <v>#DIV/0!</v>
      </c>
    </row>
    <row r="825" spans="4:50" ht="15.75">
      <c r="D825" s="41">
        <f>'Input Data'!E838</f>
        <v>0</v>
      </c>
      <c r="E825" s="43">
        <f>'Input Data'!F838</f>
        <v>0</v>
      </c>
      <c r="F825" s="43">
        <f>'Input Data'!G838</f>
        <v>0</v>
      </c>
      <c r="G825" s="43">
        <f>'Input Data'!H838</f>
        <v>0</v>
      </c>
      <c r="H825" s="41">
        <f>('Input Data'!E838)/3.28084</f>
        <v>0</v>
      </c>
      <c r="I825" s="43">
        <f t="shared" si="478"/>
        <v>0</v>
      </c>
      <c r="J825" s="43">
        <f t="shared" si="479"/>
        <v>-99</v>
      </c>
      <c r="K825" s="43">
        <f t="shared" si="480"/>
        <v>0</v>
      </c>
      <c r="L825" s="43">
        <f t="shared" si="481"/>
        <v>-99</v>
      </c>
      <c r="M825" s="43">
        <f t="shared" si="482"/>
        <v>0</v>
      </c>
      <c r="N825" s="43">
        <f t="shared" si="483"/>
        <v>-99</v>
      </c>
      <c r="O825" s="43" t="e">
        <f t="shared" si="484"/>
        <v>#DIV/0!</v>
      </c>
      <c r="P825" s="108">
        <f t="shared" si="485"/>
        <v>-99</v>
      </c>
      <c r="Q825" s="128" t="str">
        <f>IF(D825&lt;'Input Data'!$V$4," ",IF(I825=0," ",IF(K825=0," ",12+1.5*LN(K825+0.1))))</f>
        <v xml:space="preserve"> </v>
      </c>
      <c r="R825" s="120">
        <f t="shared" si="486"/>
        <v>-0.63022410000000006</v>
      </c>
      <c r="S825" s="109">
        <f t="shared" si="487"/>
        <v>0</v>
      </c>
      <c r="T825" s="110">
        <f t="shared" si="488"/>
        <v>0</v>
      </c>
      <c r="U825" s="109">
        <f t="shared" si="468"/>
        <v>0</v>
      </c>
      <c r="V825" s="69" t="e">
        <f t="shared" si="489"/>
        <v>#DIV/0!</v>
      </c>
      <c r="W825" s="109" t="e">
        <f t="shared" si="469"/>
        <v>#DIV/0!</v>
      </c>
      <c r="X825" s="109" t="e">
        <f t="shared" si="470"/>
        <v>#DIV/0!</v>
      </c>
      <c r="Y825" s="109" t="e">
        <f t="shared" si="471"/>
        <v>#DIV/0!</v>
      </c>
      <c r="Z825" s="109" t="e">
        <f t="shared" si="472"/>
        <v>#DIV/0!</v>
      </c>
      <c r="AA825" s="235" t="str">
        <f>IF(D825&lt;'Input Data'!$V$4," ",IF(I825=0," ",IF(K825=0," ",IF(AX825=4,28,IF(AX825=3,28,IF(AX825=2,28,IF(AX825=1,28,IF(AB825&gt;43,43,AB825))))))))</f>
        <v xml:space="preserve"> </v>
      </c>
      <c r="AB825" s="111" t="e">
        <f t="shared" si="473"/>
        <v>#DIV/0!</v>
      </c>
      <c r="AC825" s="128" t="e">
        <f t="shared" si="490"/>
        <v>#DIV/0!</v>
      </c>
      <c r="AD825" s="81">
        <f t="shared" si="474"/>
        <v>-99</v>
      </c>
      <c r="AE825" s="128" t="str">
        <f>IF(D825&lt;'Input Data'!$V$4," ",IF(I825=0," ",IF(K825=0," ",5*(I825-S825))))</f>
        <v xml:space="preserve"> </v>
      </c>
      <c r="AF825" s="81">
        <f t="shared" si="491"/>
        <v>-0.99</v>
      </c>
      <c r="AG825" s="81">
        <f t="shared" si="475"/>
        <v>-99</v>
      </c>
      <c r="AH825" s="119" t="e">
        <f t="shared" si="492"/>
        <v>#DIV/0!</v>
      </c>
      <c r="AI825" s="130" t="e">
        <f t="shared" si="493"/>
        <v>#DIV/0!</v>
      </c>
      <c r="AJ825" s="119" t="e">
        <f t="shared" si="494"/>
        <v>#DIV/0!</v>
      </c>
      <c r="AK825" s="119">
        <f t="shared" si="495"/>
        <v>-99</v>
      </c>
      <c r="AL825" s="69" t="e">
        <f t="shared" si="496"/>
        <v>#DIV/0!</v>
      </c>
      <c r="AM825" s="114" t="e">
        <f t="shared" si="497"/>
        <v>#DIV/0!</v>
      </c>
      <c r="AN825" s="119" t="e">
        <f t="shared" si="498"/>
        <v>#DIV/0!</v>
      </c>
      <c r="AO825" s="119" t="e">
        <f t="shared" si="499"/>
        <v>#DIV/0!</v>
      </c>
      <c r="AP825" s="119" t="e">
        <f t="shared" si="500"/>
        <v>#DIV/0!</v>
      </c>
      <c r="AQ825" s="119" t="e">
        <f t="shared" si="501"/>
        <v>#DIV/0!</v>
      </c>
      <c r="AR825" s="119" t="e">
        <f t="shared" si="502"/>
        <v>#DIV/0!</v>
      </c>
      <c r="AS825" s="114" t="e">
        <f t="shared" si="503"/>
        <v>#DIV/0!</v>
      </c>
      <c r="AT825" s="114" t="e">
        <f t="shared" si="476"/>
        <v>#DIV/0!</v>
      </c>
      <c r="AU825" s="114" t="e">
        <f t="shared" si="504"/>
        <v>#DIV/0!</v>
      </c>
      <c r="AV825" s="114" t="e">
        <f t="shared" si="477"/>
        <v>#DIV/0!</v>
      </c>
      <c r="AW825" s="69" t="e">
        <f t="shared" si="505"/>
        <v>#DIV/0!</v>
      </c>
      <c r="AX825" s="69" t="e">
        <f t="shared" si="506"/>
        <v>#DIV/0!</v>
      </c>
    </row>
    <row r="826" spans="4:50" ht="15.75">
      <c r="D826" s="41">
        <f>'Input Data'!E839</f>
        <v>0</v>
      </c>
      <c r="E826" s="43">
        <f>'Input Data'!F839</f>
        <v>0</v>
      </c>
      <c r="F826" s="43">
        <f>'Input Data'!G839</f>
        <v>0</v>
      </c>
      <c r="G826" s="43">
        <f>'Input Data'!H839</f>
        <v>0</v>
      </c>
      <c r="H826" s="41">
        <f>('Input Data'!E839)/3.28084</f>
        <v>0</v>
      </c>
      <c r="I826" s="43">
        <f t="shared" si="478"/>
        <v>0</v>
      </c>
      <c r="J826" s="43">
        <f t="shared" si="479"/>
        <v>-99</v>
      </c>
      <c r="K826" s="43">
        <f t="shared" si="480"/>
        <v>0</v>
      </c>
      <c r="L826" s="43">
        <f t="shared" si="481"/>
        <v>-99</v>
      </c>
      <c r="M826" s="43">
        <f t="shared" si="482"/>
        <v>0</v>
      </c>
      <c r="N826" s="43">
        <f t="shared" si="483"/>
        <v>-99</v>
      </c>
      <c r="O826" s="43" t="e">
        <f t="shared" si="484"/>
        <v>#DIV/0!</v>
      </c>
      <c r="P826" s="108">
        <f t="shared" si="485"/>
        <v>-99</v>
      </c>
      <c r="Q826" s="128" t="str">
        <f>IF(D826&lt;'Input Data'!$V$4," ",IF(I826=0," ",IF(K826=0," ",12+1.5*LN(K826+0.1))))</f>
        <v xml:space="preserve"> </v>
      </c>
      <c r="R826" s="120">
        <f t="shared" si="486"/>
        <v>-0.63022410000000006</v>
      </c>
      <c r="S826" s="109">
        <f t="shared" si="487"/>
        <v>0</v>
      </c>
      <c r="T826" s="110">
        <f t="shared" si="488"/>
        <v>0</v>
      </c>
      <c r="U826" s="109">
        <f t="shared" si="468"/>
        <v>0</v>
      </c>
      <c r="V826" s="69" t="e">
        <f t="shared" si="489"/>
        <v>#DIV/0!</v>
      </c>
      <c r="W826" s="109" t="e">
        <f t="shared" si="469"/>
        <v>#DIV/0!</v>
      </c>
      <c r="X826" s="109" t="e">
        <f t="shared" si="470"/>
        <v>#DIV/0!</v>
      </c>
      <c r="Y826" s="109" t="e">
        <f t="shared" si="471"/>
        <v>#DIV/0!</v>
      </c>
      <c r="Z826" s="109" t="e">
        <f t="shared" si="472"/>
        <v>#DIV/0!</v>
      </c>
      <c r="AA826" s="235" t="str">
        <f>IF(D826&lt;'Input Data'!$V$4," ",IF(I826=0," ",IF(K826=0," ",IF(AX826=4,28,IF(AX826=3,28,IF(AX826=2,28,IF(AX826=1,28,IF(AB826&gt;43,43,AB826))))))))</f>
        <v xml:space="preserve"> </v>
      </c>
      <c r="AB826" s="111" t="e">
        <f t="shared" si="473"/>
        <v>#DIV/0!</v>
      </c>
      <c r="AC826" s="128" t="e">
        <f t="shared" si="490"/>
        <v>#DIV/0!</v>
      </c>
      <c r="AD826" s="81">
        <f t="shared" si="474"/>
        <v>-99</v>
      </c>
      <c r="AE826" s="128" t="str">
        <f>IF(D826&lt;'Input Data'!$V$4," ",IF(I826=0," ",IF(K826=0," ",5*(I826-S826))))</f>
        <v xml:space="preserve"> </v>
      </c>
      <c r="AF826" s="81">
        <f t="shared" si="491"/>
        <v>-0.99</v>
      </c>
      <c r="AG826" s="81">
        <f t="shared" si="475"/>
        <v>-99</v>
      </c>
      <c r="AH826" s="119" t="e">
        <f t="shared" si="492"/>
        <v>#DIV/0!</v>
      </c>
      <c r="AI826" s="130" t="e">
        <f t="shared" si="493"/>
        <v>#DIV/0!</v>
      </c>
      <c r="AJ826" s="119" t="e">
        <f t="shared" si="494"/>
        <v>#DIV/0!</v>
      </c>
      <c r="AK826" s="119">
        <f t="shared" si="495"/>
        <v>-99</v>
      </c>
      <c r="AL826" s="69" t="e">
        <f t="shared" si="496"/>
        <v>#DIV/0!</v>
      </c>
      <c r="AM826" s="114" t="e">
        <f t="shared" si="497"/>
        <v>#DIV/0!</v>
      </c>
      <c r="AN826" s="119" t="e">
        <f t="shared" si="498"/>
        <v>#DIV/0!</v>
      </c>
      <c r="AO826" s="119" t="e">
        <f t="shared" si="499"/>
        <v>#DIV/0!</v>
      </c>
      <c r="AP826" s="119" t="e">
        <f t="shared" si="500"/>
        <v>#DIV/0!</v>
      </c>
      <c r="AQ826" s="119" t="e">
        <f t="shared" si="501"/>
        <v>#DIV/0!</v>
      </c>
      <c r="AR826" s="119" t="e">
        <f t="shared" si="502"/>
        <v>#DIV/0!</v>
      </c>
      <c r="AS826" s="114" t="e">
        <f t="shared" si="503"/>
        <v>#DIV/0!</v>
      </c>
      <c r="AT826" s="114" t="e">
        <f t="shared" si="476"/>
        <v>#DIV/0!</v>
      </c>
      <c r="AU826" s="114" t="e">
        <f t="shared" si="504"/>
        <v>#DIV/0!</v>
      </c>
      <c r="AV826" s="114" t="e">
        <f t="shared" si="477"/>
        <v>#DIV/0!</v>
      </c>
      <c r="AW826" s="69" t="e">
        <f t="shared" si="505"/>
        <v>#DIV/0!</v>
      </c>
      <c r="AX826" s="69" t="e">
        <f t="shared" si="506"/>
        <v>#DIV/0!</v>
      </c>
    </row>
    <row r="827" spans="4:50" ht="15.75">
      <c r="D827" s="41">
        <f>'Input Data'!E840</f>
        <v>0</v>
      </c>
      <c r="E827" s="43">
        <f>'Input Data'!F840</f>
        <v>0</v>
      </c>
      <c r="F827" s="43">
        <f>'Input Data'!G840</f>
        <v>0</v>
      </c>
      <c r="G827" s="43">
        <f>'Input Data'!H840</f>
        <v>0</v>
      </c>
      <c r="H827" s="41">
        <f>('Input Data'!E840)/3.28084</f>
        <v>0</v>
      </c>
      <c r="I827" s="43">
        <f t="shared" si="478"/>
        <v>0</v>
      </c>
      <c r="J827" s="43">
        <f t="shared" si="479"/>
        <v>-99</v>
      </c>
      <c r="K827" s="43">
        <f t="shared" si="480"/>
        <v>0</v>
      </c>
      <c r="L827" s="43">
        <f t="shared" si="481"/>
        <v>-99</v>
      </c>
      <c r="M827" s="43">
        <f t="shared" si="482"/>
        <v>0</v>
      </c>
      <c r="N827" s="43">
        <f t="shared" si="483"/>
        <v>-99</v>
      </c>
      <c r="O827" s="43" t="e">
        <f t="shared" si="484"/>
        <v>#DIV/0!</v>
      </c>
      <c r="P827" s="108">
        <f t="shared" si="485"/>
        <v>-99</v>
      </c>
      <c r="Q827" s="128" t="str">
        <f>IF(D827&lt;'Input Data'!$V$4," ",IF(I827=0," ",IF(K827=0," ",12+1.5*LN(K827+0.1))))</f>
        <v xml:space="preserve"> </v>
      </c>
      <c r="R827" s="120">
        <f t="shared" si="486"/>
        <v>-0.63022410000000006</v>
      </c>
      <c r="S827" s="109">
        <f t="shared" si="487"/>
        <v>0</v>
      </c>
      <c r="T827" s="110">
        <f t="shared" si="488"/>
        <v>0</v>
      </c>
      <c r="U827" s="109">
        <f t="shared" si="468"/>
        <v>0</v>
      </c>
      <c r="V827" s="69" t="e">
        <f t="shared" si="489"/>
        <v>#DIV/0!</v>
      </c>
      <c r="W827" s="109" t="e">
        <f t="shared" si="469"/>
        <v>#DIV/0!</v>
      </c>
      <c r="X827" s="109" t="e">
        <f t="shared" si="470"/>
        <v>#DIV/0!</v>
      </c>
      <c r="Y827" s="109" t="e">
        <f t="shared" si="471"/>
        <v>#DIV/0!</v>
      </c>
      <c r="Z827" s="109" t="e">
        <f t="shared" si="472"/>
        <v>#DIV/0!</v>
      </c>
      <c r="AA827" s="235" t="str">
        <f>IF(D827&lt;'Input Data'!$V$4," ",IF(I827=0," ",IF(K827=0," ",IF(AX827=4,28,IF(AX827=3,28,IF(AX827=2,28,IF(AX827=1,28,IF(AB827&gt;43,43,AB827))))))))</f>
        <v xml:space="preserve"> </v>
      </c>
      <c r="AB827" s="111" t="e">
        <f t="shared" si="473"/>
        <v>#DIV/0!</v>
      </c>
      <c r="AC827" s="128" t="e">
        <f t="shared" si="490"/>
        <v>#DIV/0!</v>
      </c>
      <c r="AD827" s="81">
        <f t="shared" si="474"/>
        <v>-99</v>
      </c>
      <c r="AE827" s="128" t="str">
        <f>IF(D827&lt;'Input Data'!$V$4," ",IF(I827=0," ",IF(K827=0," ",5*(I827-S827))))</f>
        <v xml:space="preserve"> </v>
      </c>
      <c r="AF827" s="81">
        <f t="shared" si="491"/>
        <v>-0.99</v>
      </c>
      <c r="AG827" s="81">
        <f t="shared" si="475"/>
        <v>-99</v>
      </c>
      <c r="AH827" s="119" t="e">
        <f t="shared" si="492"/>
        <v>#DIV/0!</v>
      </c>
      <c r="AI827" s="130" t="e">
        <f t="shared" si="493"/>
        <v>#DIV/0!</v>
      </c>
      <c r="AJ827" s="119" t="e">
        <f t="shared" si="494"/>
        <v>#DIV/0!</v>
      </c>
      <c r="AK827" s="119">
        <f t="shared" si="495"/>
        <v>-99</v>
      </c>
      <c r="AL827" s="69" t="e">
        <f t="shared" si="496"/>
        <v>#DIV/0!</v>
      </c>
      <c r="AM827" s="114" t="e">
        <f t="shared" si="497"/>
        <v>#DIV/0!</v>
      </c>
      <c r="AN827" s="119" t="e">
        <f t="shared" si="498"/>
        <v>#DIV/0!</v>
      </c>
      <c r="AO827" s="119" t="e">
        <f t="shared" si="499"/>
        <v>#DIV/0!</v>
      </c>
      <c r="AP827" s="119" t="e">
        <f t="shared" si="500"/>
        <v>#DIV/0!</v>
      </c>
      <c r="AQ827" s="119" t="e">
        <f t="shared" si="501"/>
        <v>#DIV/0!</v>
      </c>
      <c r="AR827" s="119" t="e">
        <f t="shared" si="502"/>
        <v>#DIV/0!</v>
      </c>
      <c r="AS827" s="114" t="e">
        <f t="shared" si="503"/>
        <v>#DIV/0!</v>
      </c>
      <c r="AT827" s="114" t="e">
        <f t="shared" si="476"/>
        <v>#DIV/0!</v>
      </c>
      <c r="AU827" s="114" t="e">
        <f t="shared" si="504"/>
        <v>#DIV/0!</v>
      </c>
      <c r="AV827" s="114" t="e">
        <f t="shared" si="477"/>
        <v>#DIV/0!</v>
      </c>
      <c r="AW827" s="69" t="e">
        <f t="shared" si="505"/>
        <v>#DIV/0!</v>
      </c>
      <c r="AX827" s="69" t="e">
        <f t="shared" si="506"/>
        <v>#DIV/0!</v>
      </c>
    </row>
    <row r="828" spans="4:50" ht="15.75">
      <c r="D828" s="41">
        <f>'Input Data'!E841</f>
        <v>0</v>
      </c>
      <c r="E828" s="43">
        <f>'Input Data'!F841</f>
        <v>0</v>
      </c>
      <c r="F828" s="43">
        <f>'Input Data'!G841</f>
        <v>0</v>
      </c>
      <c r="G828" s="43">
        <f>'Input Data'!H841</f>
        <v>0</v>
      </c>
      <c r="H828" s="41">
        <f>('Input Data'!E841)/3.28084</f>
        <v>0</v>
      </c>
      <c r="I828" s="43">
        <f t="shared" si="478"/>
        <v>0</v>
      </c>
      <c r="J828" s="43">
        <f t="shared" si="479"/>
        <v>-99</v>
      </c>
      <c r="K828" s="43">
        <f t="shared" si="480"/>
        <v>0</v>
      </c>
      <c r="L828" s="43">
        <f t="shared" si="481"/>
        <v>-99</v>
      </c>
      <c r="M828" s="43">
        <f t="shared" si="482"/>
        <v>0</v>
      </c>
      <c r="N828" s="43">
        <f t="shared" si="483"/>
        <v>-99</v>
      </c>
      <c r="O828" s="43" t="e">
        <f t="shared" si="484"/>
        <v>#DIV/0!</v>
      </c>
      <c r="P828" s="108">
        <f t="shared" si="485"/>
        <v>-99</v>
      </c>
      <c r="Q828" s="128" t="str">
        <f>IF(D828&lt;'Input Data'!$V$4," ",IF(I828=0," ",IF(K828=0," ",12+1.5*LN(K828+0.1))))</f>
        <v xml:space="preserve"> </v>
      </c>
      <c r="R828" s="120">
        <f t="shared" si="486"/>
        <v>-0.63022410000000006</v>
      </c>
      <c r="S828" s="109">
        <f t="shared" si="487"/>
        <v>0</v>
      </c>
      <c r="T828" s="110">
        <f t="shared" si="488"/>
        <v>0</v>
      </c>
      <c r="U828" s="109">
        <f t="shared" si="468"/>
        <v>0</v>
      </c>
      <c r="V828" s="69" t="e">
        <f t="shared" si="489"/>
        <v>#DIV/0!</v>
      </c>
      <c r="W828" s="109" t="e">
        <f t="shared" si="469"/>
        <v>#DIV/0!</v>
      </c>
      <c r="X828" s="109" t="e">
        <f t="shared" si="470"/>
        <v>#DIV/0!</v>
      </c>
      <c r="Y828" s="109" t="e">
        <f t="shared" si="471"/>
        <v>#DIV/0!</v>
      </c>
      <c r="Z828" s="109" t="e">
        <f t="shared" si="472"/>
        <v>#DIV/0!</v>
      </c>
      <c r="AA828" s="235" t="str">
        <f>IF(D828&lt;'Input Data'!$V$4," ",IF(I828=0," ",IF(K828=0," ",IF(AX828=4,28,IF(AX828=3,28,IF(AX828=2,28,IF(AX828=1,28,IF(AB828&gt;43,43,AB828))))))))</f>
        <v xml:space="preserve"> </v>
      </c>
      <c r="AB828" s="111" t="e">
        <f t="shared" si="473"/>
        <v>#DIV/0!</v>
      </c>
      <c r="AC828" s="128" t="e">
        <f t="shared" si="490"/>
        <v>#DIV/0!</v>
      </c>
      <c r="AD828" s="81">
        <f t="shared" si="474"/>
        <v>-99</v>
      </c>
      <c r="AE828" s="128" t="str">
        <f>IF(D828&lt;'Input Data'!$V$4," ",IF(I828=0," ",IF(K828=0," ",5*(I828-S828))))</f>
        <v xml:space="preserve"> </v>
      </c>
      <c r="AF828" s="81">
        <f t="shared" si="491"/>
        <v>-0.99</v>
      </c>
      <c r="AG828" s="81">
        <f t="shared" si="475"/>
        <v>-99</v>
      </c>
      <c r="AH828" s="119" t="e">
        <f t="shared" si="492"/>
        <v>#DIV/0!</v>
      </c>
      <c r="AI828" s="130" t="e">
        <f t="shared" si="493"/>
        <v>#DIV/0!</v>
      </c>
      <c r="AJ828" s="119" t="e">
        <f t="shared" si="494"/>
        <v>#DIV/0!</v>
      </c>
      <c r="AK828" s="119">
        <f t="shared" si="495"/>
        <v>-99</v>
      </c>
      <c r="AL828" s="69" t="e">
        <f t="shared" si="496"/>
        <v>#DIV/0!</v>
      </c>
      <c r="AM828" s="114" t="e">
        <f t="shared" si="497"/>
        <v>#DIV/0!</v>
      </c>
      <c r="AN828" s="119" t="e">
        <f t="shared" si="498"/>
        <v>#DIV/0!</v>
      </c>
      <c r="AO828" s="119" t="e">
        <f t="shared" si="499"/>
        <v>#DIV/0!</v>
      </c>
      <c r="AP828" s="119" t="e">
        <f t="shared" si="500"/>
        <v>#DIV/0!</v>
      </c>
      <c r="AQ828" s="119" t="e">
        <f t="shared" si="501"/>
        <v>#DIV/0!</v>
      </c>
      <c r="AR828" s="119" t="e">
        <f t="shared" si="502"/>
        <v>#DIV/0!</v>
      </c>
      <c r="AS828" s="114" t="e">
        <f t="shared" si="503"/>
        <v>#DIV/0!</v>
      </c>
      <c r="AT828" s="114" t="e">
        <f t="shared" si="476"/>
        <v>#DIV/0!</v>
      </c>
      <c r="AU828" s="114" t="e">
        <f t="shared" si="504"/>
        <v>#DIV/0!</v>
      </c>
      <c r="AV828" s="114" t="e">
        <f t="shared" si="477"/>
        <v>#DIV/0!</v>
      </c>
      <c r="AW828" s="69" t="e">
        <f t="shared" si="505"/>
        <v>#DIV/0!</v>
      </c>
      <c r="AX828" s="69" t="e">
        <f t="shared" si="506"/>
        <v>#DIV/0!</v>
      </c>
    </row>
    <row r="829" spans="4:50" ht="15.75">
      <c r="D829" s="41">
        <f>'Input Data'!E842</f>
        <v>0</v>
      </c>
      <c r="E829" s="43">
        <f>'Input Data'!F842</f>
        <v>0</v>
      </c>
      <c r="F829" s="43">
        <f>'Input Data'!G842</f>
        <v>0</v>
      </c>
      <c r="G829" s="43">
        <f>'Input Data'!H842</f>
        <v>0</v>
      </c>
      <c r="H829" s="41">
        <f>('Input Data'!E842)/3.28084</f>
        <v>0</v>
      </c>
      <c r="I829" s="43">
        <f t="shared" si="478"/>
        <v>0</v>
      </c>
      <c r="J829" s="43">
        <f t="shared" si="479"/>
        <v>-99</v>
      </c>
      <c r="K829" s="43">
        <f t="shared" si="480"/>
        <v>0</v>
      </c>
      <c r="L829" s="43">
        <f t="shared" si="481"/>
        <v>-99</v>
      </c>
      <c r="M829" s="43">
        <f t="shared" si="482"/>
        <v>0</v>
      </c>
      <c r="N829" s="43">
        <f t="shared" si="483"/>
        <v>-99</v>
      </c>
      <c r="O829" s="43" t="e">
        <f t="shared" si="484"/>
        <v>#DIV/0!</v>
      </c>
      <c r="P829" s="108">
        <f t="shared" si="485"/>
        <v>-99</v>
      </c>
      <c r="Q829" s="128" t="str">
        <f>IF(D829&lt;'Input Data'!$V$4," ",IF(I829=0," ",IF(K829=0," ",12+1.5*LN(K829+0.1))))</f>
        <v xml:space="preserve"> </v>
      </c>
      <c r="R829" s="120">
        <f t="shared" si="486"/>
        <v>-0.63022410000000006</v>
      </c>
      <c r="S829" s="109">
        <f t="shared" si="487"/>
        <v>0</v>
      </c>
      <c r="T829" s="110">
        <f t="shared" si="488"/>
        <v>0</v>
      </c>
      <c r="U829" s="109">
        <f t="shared" si="468"/>
        <v>0</v>
      </c>
      <c r="V829" s="69" t="e">
        <f t="shared" si="489"/>
        <v>#DIV/0!</v>
      </c>
      <c r="W829" s="109" t="e">
        <f t="shared" si="469"/>
        <v>#DIV/0!</v>
      </c>
      <c r="X829" s="109" t="e">
        <f t="shared" si="470"/>
        <v>#DIV/0!</v>
      </c>
      <c r="Y829" s="109" t="e">
        <f t="shared" si="471"/>
        <v>#DIV/0!</v>
      </c>
      <c r="Z829" s="109" t="e">
        <f t="shared" si="472"/>
        <v>#DIV/0!</v>
      </c>
      <c r="AA829" s="235" t="str">
        <f>IF(D829&lt;'Input Data'!$V$4," ",IF(I829=0," ",IF(K829=0," ",IF(AX829=4,28,IF(AX829=3,28,IF(AX829=2,28,IF(AX829=1,28,IF(AB829&gt;43,43,AB829))))))))</f>
        <v xml:space="preserve"> </v>
      </c>
      <c r="AB829" s="111" t="e">
        <f t="shared" si="473"/>
        <v>#DIV/0!</v>
      </c>
      <c r="AC829" s="128" t="e">
        <f t="shared" si="490"/>
        <v>#DIV/0!</v>
      </c>
      <c r="AD829" s="81">
        <f t="shared" si="474"/>
        <v>-99</v>
      </c>
      <c r="AE829" s="128" t="str">
        <f>IF(D829&lt;'Input Data'!$V$4," ",IF(I829=0," ",IF(K829=0," ",5*(I829-S829))))</f>
        <v xml:space="preserve"> </v>
      </c>
      <c r="AF829" s="81">
        <f t="shared" si="491"/>
        <v>-0.99</v>
      </c>
      <c r="AG829" s="81">
        <f t="shared" si="475"/>
        <v>-99</v>
      </c>
      <c r="AH829" s="119" t="e">
        <f t="shared" si="492"/>
        <v>#DIV/0!</v>
      </c>
      <c r="AI829" s="130" t="e">
        <f t="shared" si="493"/>
        <v>#DIV/0!</v>
      </c>
      <c r="AJ829" s="119" t="e">
        <f t="shared" si="494"/>
        <v>#DIV/0!</v>
      </c>
      <c r="AK829" s="119">
        <f t="shared" si="495"/>
        <v>-99</v>
      </c>
      <c r="AL829" s="69" t="e">
        <f t="shared" si="496"/>
        <v>#DIV/0!</v>
      </c>
      <c r="AM829" s="114" t="e">
        <f t="shared" si="497"/>
        <v>#DIV/0!</v>
      </c>
      <c r="AN829" s="119" t="e">
        <f t="shared" si="498"/>
        <v>#DIV/0!</v>
      </c>
      <c r="AO829" s="119" t="e">
        <f t="shared" si="499"/>
        <v>#DIV/0!</v>
      </c>
      <c r="AP829" s="119" t="e">
        <f t="shared" si="500"/>
        <v>#DIV/0!</v>
      </c>
      <c r="AQ829" s="119" t="e">
        <f t="shared" si="501"/>
        <v>#DIV/0!</v>
      </c>
      <c r="AR829" s="119" t="e">
        <f t="shared" si="502"/>
        <v>#DIV/0!</v>
      </c>
      <c r="AS829" s="114" t="e">
        <f t="shared" si="503"/>
        <v>#DIV/0!</v>
      </c>
      <c r="AT829" s="114" t="e">
        <f t="shared" si="476"/>
        <v>#DIV/0!</v>
      </c>
      <c r="AU829" s="114" t="e">
        <f t="shared" si="504"/>
        <v>#DIV/0!</v>
      </c>
      <c r="AV829" s="114" t="e">
        <f t="shared" si="477"/>
        <v>#DIV/0!</v>
      </c>
      <c r="AW829" s="69" t="e">
        <f t="shared" si="505"/>
        <v>#DIV/0!</v>
      </c>
      <c r="AX829" s="69" t="e">
        <f t="shared" si="506"/>
        <v>#DIV/0!</v>
      </c>
    </row>
    <row r="830" spans="4:50" ht="15.75">
      <c r="D830" s="41">
        <f>'Input Data'!E843</f>
        <v>0</v>
      </c>
      <c r="E830" s="43">
        <f>'Input Data'!F843</f>
        <v>0</v>
      </c>
      <c r="F830" s="43">
        <f>'Input Data'!G843</f>
        <v>0</v>
      </c>
      <c r="G830" s="43">
        <f>'Input Data'!H843</f>
        <v>0</v>
      </c>
      <c r="H830" s="41">
        <f>('Input Data'!E843)/3.28084</f>
        <v>0</v>
      </c>
      <c r="I830" s="43">
        <f t="shared" si="478"/>
        <v>0</v>
      </c>
      <c r="J830" s="43">
        <f t="shared" si="479"/>
        <v>-99</v>
      </c>
      <c r="K830" s="43">
        <f t="shared" si="480"/>
        <v>0</v>
      </c>
      <c r="L830" s="43">
        <f t="shared" si="481"/>
        <v>-99</v>
      </c>
      <c r="M830" s="43">
        <f t="shared" si="482"/>
        <v>0</v>
      </c>
      <c r="N830" s="43">
        <f t="shared" si="483"/>
        <v>-99</v>
      </c>
      <c r="O830" s="43" t="e">
        <f t="shared" si="484"/>
        <v>#DIV/0!</v>
      </c>
      <c r="P830" s="108">
        <f t="shared" si="485"/>
        <v>-99</v>
      </c>
      <c r="Q830" s="128" t="str">
        <f>IF(D830&lt;'Input Data'!$V$4," ",IF(I830=0," ",IF(K830=0," ",12+1.5*LN(K830+0.1))))</f>
        <v xml:space="preserve"> </v>
      </c>
      <c r="R830" s="120">
        <f t="shared" si="486"/>
        <v>-0.63022410000000006</v>
      </c>
      <c r="S830" s="109">
        <f t="shared" si="487"/>
        <v>0</v>
      </c>
      <c r="T830" s="110">
        <f t="shared" si="488"/>
        <v>0</v>
      </c>
      <c r="U830" s="109">
        <f t="shared" si="468"/>
        <v>0</v>
      </c>
      <c r="V830" s="69" t="e">
        <f t="shared" si="489"/>
        <v>#DIV/0!</v>
      </c>
      <c r="W830" s="109" t="e">
        <f t="shared" si="469"/>
        <v>#DIV/0!</v>
      </c>
      <c r="X830" s="109" t="e">
        <f t="shared" si="470"/>
        <v>#DIV/0!</v>
      </c>
      <c r="Y830" s="109" t="e">
        <f t="shared" si="471"/>
        <v>#DIV/0!</v>
      </c>
      <c r="Z830" s="109" t="e">
        <f t="shared" si="472"/>
        <v>#DIV/0!</v>
      </c>
      <c r="AA830" s="235" t="str">
        <f>IF(D830&lt;'Input Data'!$V$4," ",IF(I830=0," ",IF(K830=0," ",IF(AX830=4,28,IF(AX830=3,28,IF(AX830=2,28,IF(AX830=1,28,IF(AB830&gt;43,43,AB830))))))))</f>
        <v xml:space="preserve"> </v>
      </c>
      <c r="AB830" s="111" t="e">
        <f t="shared" si="473"/>
        <v>#DIV/0!</v>
      </c>
      <c r="AC830" s="128" t="e">
        <f t="shared" si="490"/>
        <v>#DIV/0!</v>
      </c>
      <c r="AD830" s="81">
        <f t="shared" si="474"/>
        <v>-99</v>
      </c>
      <c r="AE830" s="128" t="str">
        <f>IF(D830&lt;'Input Data'!$V$4," ",IF(I830=0," ",IF(K830=0," ",5*(I830-S830))))</f>
        <v xml:space="preserve"> </v>
      </c>
      <c r="AF830" s="81">
        <f t="shared" si="491"/>
        <v>-0.99</v>
      </c>
      <c r="AG830" s="81">
        <f t="shared" si="475"/>
        <v>-99</v>
      </c>
      <c r="AH830" s="119" t="e">
        <f t="shared" si="492"/>
        <v>#DIV/0!</v>
      </c>
      <c r="AI830" s="130" t="e">
        <f t="shared" si="493"/>
        <v>#DIV/0!</v>
      </c>
      <c r="AJ830" s="119" t="e">
        <f t="shared" si="494"/>
        <v>#DIV/0!</v>
      </c>
      <c r="AK830" s="119">
        <f t="shared" si="495"/>
        <v>-99</v>
      </c>
      <c r="AL830" s="69" t="e">
        <f t="shared" si="496"/>
        <v>#DIV/0!</v>
      </c>
      <c r="AM830" s="114" t="e">
        <f t="shared" si="497"/>
        <v>#DIV/0!</v>
      </c>
      <c r="AN830" s="119" t="e">
        <f t="shared" si="498"/>
        <v>#DIV/0!</v>
      </c>
      <c r="AO830" s="119" t="e">
        <f t="shared" si="499"/>
        <v>#DIV/0!</v>
      </c>
      <c r="AP830" s="119" t="e">
        <f t="shared" si="500"/>
        <v>#DIV/0!</v>
      </c>
      <c r="AQ830" s="119" t="e">
        <f t="shared" si="501"/>
        <v>#DIV/0!</v>
      </c>
      <c r="AR830" s="119" t="e">
        <f t="shared" si="502"/>
        <v>#DIV/0!</v>
      </c>
      <c r="AS830" s="114" t="e">
        <f t="shared" si="503"/>
        <v>#DIV/0!</v>
      </c>
      <c r="AT830" s="114" t="e">
        <f t="shared" si="476"/>
        <v>#DIV/0!</v>
      </c>
      <c r="AU830" s="114" t="e">
        <f t="shared" si="504"/>
        <v>#DIV/0!</v>
      </c>
      <c r="AV830" s="114" t="e">
        <f t="shared" si="477"/>
        <v>#DIV/0!</v>
      </c>
      <c r="AW830" s="69" t="e">
        <f t="shared" si="505"/>
        <v>#DIV/0!</v>
      </c>
      <c r="AX830" s="69" t="e">
        <f t="shared" si="506"/>
        <v>#DIV/0!</v>
      </c>
    </row>
    <row r="831" spans="4:50" ht="15.75">
      <c r="D831" s="41">
        <f>'Input Data'!E844</f>
        <v>0</v>
      </c>
      <c r="E831" s="43">
        <f>'Input Data'!F844</f>
        <v>0</v>
      </c>
      <c r="F831" s="43">
        <f>'Input Data'!G844</f>
        <v>0</v>
      </c>
      <c r="G831" s="43">
        <f>'Input Data'!H844</f>
        <v>0</v>
      </c>
      <c r="H831" s="41">
        <f>('Input Data'!E844)/3.28084</f>
        <v>0</v>
      </c>
      <c r="I831" s="43">
        <f t="shared" si="478"/>
        <v>0</v>
      </c>
      <c r="J831" s="43">
        <f t="shared" si="479"/>
        <v>-99</v>
      </c>
      <c r="K831" s="43">
        <f t="shared" si="480"/>
        <v>0</v>
      </c>
      <c r="L831" s="43">
        <f t="shared" si="481"/>
        <v>-99</v>
      </c>
      <c r="M831" s="43">
        <f t="shared" si="482"/>
        <v>0</v>
      </c>
      <c r="N831" s="43">
        <f t="shared" si="483"/>
        <v>-99</v>
      </c>
      <c r="O831" s="43" t="e">
        <f t="shared" si="484"/>
        <v>#DIV/0!</v>
      </c>
      <c r="P831" s="108">
        <f t="shared" si="485"/>
        <v>-99</v>
      </c>
      <c r="Q831" s="128" t="str">
        <f>IF(D831&lt;'Input Data'!$V$4," ",IF(I831=0," ",IF(K831=0," ",12+1.5*LN(K831+0.1))))</f>
        <v xml:space="preserve"> </v>
      </c>
      <c r="R831" s="120">
        <f t="shared" si="486"/>
        <v>-0.63022410000000006</v>
      </c>
      <c r="S831" s="109">
        <f t="shared" si="487"/>
        <v>0</v>
      </c>
      <c r="T831" s="110">
        <f t="shared" si="488"/>
        <v>0</v>
      </c>
      <c r="U831" s="109">
        <f t="shared" si="468"/>
        <v>0</v>
      </c>
      <c r="V831" s="69" t="e">
        <f t="shared" si="489"/>
        <v>#DIV/0!</v>
      </c>
      <c r="W831" s="109" t="e">
        <f t="shared" si="469"/>
        <v>#DIV/0!</v>
      </c>
      <c r="X831" s="109" t="e">
        <f t="shared" si="470"/>
        <v>#DIV/0!</v>
      </c>
      <c r="Y831" s="109" t="e">
        <f t="shared" si="471"/>
        <v>#DIV/0!</v>
      </c>
      <c r="Z831" s="109" t="e">
        <f t="shared" si="472"/>
        <v>#DIV/0!</v>
      </c>
      <c r="AA831" s="235" t="str">
        <f>IF(D831&lt;'Input Data'!$V$4," ",IF(I831=0," ",IF(K831=0," ",IF(AX831=4,28,IF(AX831=3,28,IF(AX831=2,28,IF(AX831=1,28,IF(AB831&gt;43,43,AB831))))))))</f>
        <v xml:space="preserve"> </v>
      </c>
      <c r="AB831" s="111" t="e">
        <f t="shared" si="473"/>
        <v>#DIV/0!</v>
      </c>
      <c r="AC831" s="128" t="e">
        <f t="shared" si="490"/>
        <v>#DIV/0!</v>
      </c>
      <c r="AD831" s="81">
        <f t="shared" si="474"/>
        <v>-99</v>
      </c>
      <c r="AE831" s="128" t="str">
        <f>IF(D831&lt;'Input Data'!$V$4," ",IF(I831=0," ",IF(K831=0," ",5*(I831-S831))))</f>
        <v xml:space="preserve"> </v>
      </c>
      <c r="AF831" s="81">
        <f t="shared" si="491"/>
        <v>-0.99</v>
      </c>
      <c r="AG831" s="81">
        <f t="shared" si="475"/>
        <v>-99</v>
      </c>
      <c r="AH831" s="119" t="e">
        <f t="shared" si="492"/>
        <v>#DIV/0!</v>
      </c>
      <c r="AI831" s="130" t="e">
        <f t="shared" si="493"/>
        <v>#DIV/0!</v>
      </c>
      <c r="AJ831" s="119" t="e">
        <f t="shared" si="494"/>
        <v>#DIV/0!</v>
      </c>
      <c r="AK831" s="119">
        <f t="shared" si="495"/>
        <v>-99</v>
      </c>
      <c r="AL831" s="69" t="e">
        <f t="shared" si="496"/>
        <v>#DIV/0!</v>
      </c>
      <c r="AM831" s="114" t="e">
        <f t="shared" si="497"/>
        <v>#DIV/0!</v>
      </c>
      <c r="AN831" s="119" t="e">
        <f t="shared" si="498"/>
        <v>#DIV/0!</v>
      </c>
      <c r="AO831" s="119" t="e">
        <f t="shared" si="499"/>
        <v>#DIV/0!</v>
      </c>
      <c r="AP831" s="119" t="e">
        <f t="shared" si="500"/>
        <v>#DIV/0!</v>
      </c>
      <c r="AQ831" s="119" t="e">
        <f t="shared" si="501"/>
        <v>#DIV/0!</v>
      </c>
      <c r="AR831" s="119" t="e">
        <f t="shared" si="502"/>
        <v>#DIV/0!</v>
      </c>
      <c r="AS831" s="114" t="e">
        <f t="shared" si="503"/>
        <v>#DIV/0!</v>
      </c>
      <c r="AT831" s="114" t="e">
        <f t="shared" si="476"/>
        <v>#DIV/0!</v>
      </c>
      <c r="AU831" s="114" t="e">
        <f t="shared" si="504"/>
        <v>#DIV/0!</v>
      </c>
      <c r="AV831" s="114" t="e">
        <f t="shared" si="477"/>
        <v>#DIV/0!</v>
      </c>
      <c r="AW831" s="69" t="e">
        <f t="shared" si="505"/>
        <v>#DIV/0!</v>
      </c>
      <c r="AX831" s="69" t="e">
        <f t="shared" si="506"/>
        <v>#DIV/0!</v>
      </c>
    </row>
    <row r="832" spans="4:50" ht="15.75">
      <c r="D832" s="41">
        <f>'Input Data'!E845</f>
        <v>0</v>
      </c>
      <c r="E832" s="43">
        <f>'Input Data'!F845</f>
        <v>0</v>
      </c>
      <c r="F832" s="43">
        <f>'Input Data'!G845</f>
        <v>0</v>
      </c>
      <c r="G832" s="43">
        <f>'Input Data'!H845</f>
        <v>0</v>
      </c>
      <c r="H832" s="41">
        <f>('Input Data'!E845)/3.28084</f>
        <v>0</v>
      </c>
      <c r="I832" s="43">
        <f t="shared" si="478"/>
        <v>0</v>
      </c>
      <c r="J832" s="43">
        <f t="shared" si="479"/>
        <v>-99</v>
      </c>
      <c r="K832" s="43">
        <f t="shared" si="480"/>
        <v>0</v>
      </c>
      <c r="L832" s="43">
        <f t="shared" si="481"/>
        <v>-99</v>
      </c>
      <c r="M832" s="43">
        <f t="shared" si="482"/>
        <v>0</v>
      </c>
      <c r="N832" s="43">
        <f t="shared" si="483"/>
        <v>-99</v>
      </c>
      <c r="O832" s="43" t="e">
        <f t="shared" si="484"/>
        <v>#DIV/0!</v>
      </c>
      <c r="P832" s="108">
        <f t="shared" si="485"/>
        <v>-99</v>
      </c>
      <c r="Q832" s="128" t="str">
        <f>IF(D832&lt;'Input Data'!$V$4," ",IF(I832=0," ",IF(K832=0," ",12+1.5*LN(K832+0.1))))</f>
        <v xml:space="preserve"> </v>
      </c>
      <c r="R832" s="120">
        <f t="shared" si="486"/>
        <v>-0.63022410000000006</v>
      </c>
      <c r="S832" s="109">
        <f t="shared" si="487"/>
        <v>0</v>
      </c>
      <c r="T832" s="110">
        <f t="shared" si="488"/>
        <v>0</v>
      </c>
      <c r="U832" s="109">
        <f t="shared" si="468"/>
        <v>0</v>
      </c>
      <c r="V832" s="69" t="e">
        <f t="shared" si="489"/>
        <v>#DIV/0!</v>
      </c>
      <c r="W832" s="109" t="e">
        <f t="shared" si="469"/>
        <v>#DIV/0!</v>
      </c>
      <c r="X832" s="109" t="e">
        <f t="shared" si="470"/>
        <v>#DIV/0!</v>
      </c>
      <c r="Y832" s="109" t="e">
        <f t="shared" si="471"/>
        <v>#DIV/0!</v>
      </c>
      <c r="Z832" s="109" t="e">
        <f t="shared" si="472"/>
        <v>#DIV/0!</v>
      </c>
      <c r="AA832" s="235" t="str">
        <f>IF(D832&lt;'Input Data'!$V$4," ",IF(I832=0," ",IF(K832=0," ",IF(AX832=4,28,IF(AX832=3,28,IF(AX832=2,28,IF(AX832=1,28,IF(AB832&gt;43,43,AB832))))))))</f>
        <v xml:space="preserve"> </v>
      </c>
      <c r="AB832" s="111" t="e">
        <f t="shared" si="473"/>
        <v>#DIV/0!</v>
      </c>
      <c r="AC832" s="128" t="e">
        <f t="shared" si="490"/>
        <v>#DIV/0!</v>
      </c>
      <c r="AD832" s="81">
        <f t="shared" si="474"/>
        <v>-99</v>
      </c>
      <c r="AE832" s="128" t="str">
        <f>IF(D832&lt;'Input Data'!$V$4," ",IF(I832=0," ",IF(K832=0," ",5*(I832-S832))))</f>
        <v xml:space="preserve"> </v>
      </c>
      <c r="AF832" s="81">
        <f t="shared" si="491"/>
        <v>-0.99</v>
      </c>
      <c r="AG832" s="81">
        <f t="shared" si="475"/>
        <v>-99</v>
      </c>
      <c r="AH832" s="119" t="e">
        <f t="shared" si="492"/>
        <v>#DIV/0!</v>
      </c>
      <c r="AI832" s="130" t="e">
        <f t="shared" si="493"/>
        <v>#DIV/0!</v>
      </c>
      <c r="AJ832" s="119" t="e">
        <f t="shared" si="494"/>
        <v>#DIV/0!</v>
      </c>
      <c r="AK832" s="119">
        <f t="shared" si="495"/>
        <v>-99</v>
      </c>
      <c r="AL832" s="69" t="e">
        <f t="shared" si="496"/>
        <v>#DIV/0!</v>
      </c>
      <c r="AM832" s="114" t="e">
        <f t="shared" si="497"/>
        <v>#DIV/0!</v>
      </c>
      <c r="AN832" s="119" t="e">
        <f t="shared" si="498"/>
        <v>#DIV/0!</v>
      </c>
      <c r="AO832" s="119" t="e">
        <f t="shared" si="499"/>
        <v>#DIV/0!</v>
      </c>
      <c r="AP832" s="119" t="e">
        <f t="shared" si="500"/>
        <v>#DIV/0!</v>
      </c>
      <c r="AQ832" s="119" t="e">
        <f t="shared" si="501"/>
        <v>#DIV/0!</v>
      </c>
      <c r="AR832" s="119" t="e">
        <f t="shared" si="502"/>
        <v>#DIV/0!</v>
      </c>
      <c r="AS832" s="114" t="e">
        <f t="shared" si="503"/>
        <v>#DIV/0!</v>
      </c>
      <c r="AT832" s="114" t="e">
        <f t="shared" si="476"/>
        <v>#DIV/0!</v>
      </c>
      <c r="AU832" s="114" t="e">
        <f t="shared" si="504"/>
        <v>#DIV/0!</v>
      </c>
      <c r="AV832" s="114" t="e">
        <f t="shared" si="477"/>
        <v>#DIV/0!</v>
      </c>
      <c r="AW832" s="69" t="e">
        <f t="shared" si="505"/>
        <v>#DIV/0!</v>
      </c>
      <c r="AX832" s="69" t="e">
        <f t="shared" si="506"/>
        <v>#DIV/0!</v>
      </c>
    </row>
    <row r="833" spans="4:50" ht="15.75">
      <c r="D833" s="41">
        <f>'Input Data'!E846</f>
        <v>0</v>
      </c>
      <c r="E833" s="43">
        <f>'Input Data'!F846</f>
        <v>0</v>
      </c>
      <c r="F833" s="43">
        <f>'Input Data'!G846</f>
        <v>0</v>
      </c>
      <c r="G833" s="43">
        <f>'Input Data'!H846</f>
        <v>0</v>
      </c>
      <c r="H833" s="41">
        <f>('Input Data'!E846)/3.28084</f>
        <v>0</v>
      </c>
      <c r="I833" s="43">
        <f t="shared" si="478"/>
        <v>0</v>
      </c>
      <c r="J833" s="43">
        <f t="shared" si="479"/>
        <v>-99</v>
      </c>
      <c r="K833" s="43">
        <f t="shared" si="480"/>
        <v>0</v>
      </c>
      <c r="L833" s="43">
        <f t="shared" si="481"/>
        <v>-99</v>
      </c>
      <c r="M833" s="43">
        <f t="shared" si="482"/>
        <v>0</v>
      </c>
      <c r="N833" s="43">
        <f t="shared" si="483"/>
        <v>-99</v>
      </c>
      <c r="O833" s="43" t="e">
        <f t="shared" si="484"/>
        <v>#DIV/0!</v>
      </c>
      <c r="P833" s="108">
        <f t="shared" si="485"/>
        <v>-99</v>
      </c>
      <c r="Q833" s="128" t="str">
        <f>IF(D833&lt;'Input Data'!$V$4," ",IF(I833=0," ",IF(K833=0," ",12+1.5*LN(K833+0.1))))</f>
        <v xml:space="preserve"> </v>
      </c>
      <c r="R833" s="120">
        <f t="shared" si="486"/>
        <v>-0.63022410000000006</v>
      </c>
      <c r="S833" s="109">
        <f t="shared" si="487"/>
        <v>0</v>
      </c>
      <c r="T833" s="110">
        <f t="shared" si="488"/>
        <v>0</v>
      </c>
      <c r="U833" s="109">
        <f t="shared" si="468"/>
        <v>0</v>
      </c>
      <c r="V833" s="69" t="e">
        <f t="shared" si="489"/>
        <v>#DIV/0!</v>
      </c>
      <c r="W833" s="109" t="e">
        <f t="shared" si="469"/>
        <v>#DIV/0!</v>
      </c>
      <c r="X833" s="109" t="e">
        <f t="shared" si="470"/>
        <v>#DIV/0!</v>
      </c>
      <c r="Y833" s="109" t="e">
        <f t="shared" si="471"/>
        <v>#DIV/0!</v>
      </c>
      <c r="Z833" s="109" t="e">
        <f t="shared" si="472"/>
        <v>#DIV/0!</v>
      </c>
      <c r="AA833" s="235" t="str">
        <f>IF(D833&lt;'Input Data'!$V$4," ",IF(I833=0," ",IF(K833=0," ",IF(AX833=4,28,IF(AX833=3,28,IF(AX833=2,28,IF(AX833=1,28,IF(AB833&gt;43,43,AB833))))))))</f>
        <v xml:space="preserve"> </v>
      </c>
      <c r="AB833" s="111" t="e">
        <f t="shared" si="473"/>
        <v>#DIV/0!</v>
      </c>
      <c r="AC833" s="128" t="e">
        <f t="shared" si="490"/>
        <v>#DIV/0!</v>
      </c>
      <c r="AD833" s="81">
        <f t="shared" si="474"/>
        <v>-99</v>
      </c>
      <c r="AE833" s="128" t="str">
        <f>IF(D833&lt;'Input Data'!$V$4," ",IF(I833=0," ",IF(K833=0," ",5*(I833-S833))))</f>
        <v xml:space="preserve"> </v>
      </c>
      <c r="AF833" s="81">
        <f t="shared" si="491"/>
        <v>-0.99</v>
      </c>
      <c r="AG833" s="81">
        <f t="shared" si="475"/>
        <v>-99</v>
      </c>
      <c r="AH833" s="119" t="e">
        <f t="shared" si="492"/>
        <v>#DIV/0!</v>
      </c>
      <c r="AI833" s="130" t="e">
        <f t="shared" si="493"/>
        <v>#DIV/0!</v>
      </c>
      <c r="AJ833" s="119" t="e">
        <f t="shared" si="494"/>
        <v>#DIV/0!</v>
      </c>
      <c r="AK833" s="119">
        <f t="shared" si="495"/>
        <v>-99</v>
      </c>
      <c r="AL833" s="69" t="e">
        <f t="shared" si="496"/>
        <v>#DIV/0!</v>
      </c>
      <c r="AM833" s="114" t="e">
        <f t="shared" si="497"/>
        <v>#DIV/0!</v>
      </c>
      <c r="AN833" s="119" t="e">
        <f t="shared" si="498"/>
        <v>#DIV/0!</v>
      </c>
      <c r="AO833" s="119" t="e">
        <f t="shared" si="499"/>
        <v>#DIV/0!</v>
      </c>
      <c r="AP833" s="119" t="e">
        <f t="shared" si="500"/>
        <v>#DIV/0!</v>
      </c>
      <c r="AQ833" s="119" t="e">
        <f t="shared" si="501"/>
        <v>#DIV/0!</v>
      </c>
      <c r="AR833" s="119" t="e">
        <f t="shared" si="502"/>
        <v>#DIV/0!</v>
      </c>
      <c r="AS833" s="114" t="e">
        <f t="shared" si="503"/>
        <v>#DIV/0!</v>
      </c>
      <c r="AT833" s="114" t="e">
        <f t="shared" si="476"/>
        <v>#DIV/0!</v>
      </c>
      <c r="AU833" s="114" t="e">
        <f t="shared" si="504"/>
        <v>#DIV/0!</v>
      </c>
      <c r="AV833" s="114" t="e">
        <f t="shared" si="477"/>
        <v>#DIV/0!</v>
      </c>
      <c r="AW833" s="69" t="e">
        <f t="shared" si="505"/>
        <v>#DIV/0!</v>
      </c>
      <c r="AX833" s="69" t="e">
        <f t="shared" si="506"/>
        <v>#DIV/0!</v>
      </c>
    </row>
    <row r="834" spans="4:50" ht="15.75">
      <c r="D834" s="41">
        <f>'Input Data'!E847</f>
        <v>0</v>
      </c>
      <c r="E834" s="43">
        <f>'Input Data'!F847</f>
        <v>0</v>
      </c>
      <c r="F834" s="43">
        <f>'Input Data'!G847</f>
        <v>0</v>
      </c>
      <c r="G834" s="43">
        <f>'Input Data'!H847</f>
        <v>0</v>
      </c>
      <c r="H834" s="41">
        <f>('Input Data'!E847)/3.28084</f>
        <v>0</v>
      </c>
      <c r="I834" s="43">
        <f t="shared" si="478"/>
        <v>0</v>
      </c>
      <c r="J834" s="43">
        <f t="shared" si="479"/>
        <v>-99</v>
      </c>
      <c r="K834" s="43">
        <f t="shared" si="480"/>
        <v>0</v>
      </c>
      <c r="L834" s="43">
        <f t="shared" si="481"/>
        <v>-99</v>
      </c>
      <c r="M834" s="43">
        <f t="shared" si="482"/>
        <v>0</v>
      </c>
      <c r="N834" s="43">
        <f t="shared" si="483"/>
        <v>-99</v>
      </c>
      <c r="O834" s="43" t="e">
        <f t="shared" si="484"/>
        <v>#DIV/0!</v>
      </c>
      <c r="P834" s="108">
        <f t="shared" si="485"/>
        <v>-99</v>
      </c>
      <c r="Q834" s="128" t="str">
        <f>IF(D834&lt;'Input Data'!$V$4," ",IF(I834=0," ",IF(K834=0," ",12+1.5*LN(K834+0.1))))</f>
        <v xml:space="preserve"> </v>
      </c>
      <c r="R834" s="120">
        <f t="shared" si="486"/>
        <v>-0.63022410000000006</v>
      </c>
      <c r="S834" s="109">
        <f t="shared" si="487"/>
        <v>0</v>
      </c>
      <c r="T834" s="110">
        <f t="shared" si="488"/>
        <v>0</v>
      </c>
      <c r="U834" s="109">
        <f t="shared" si="468"/>
        <v>0</v>
      </c>
      <c r="V834" s="69" t="e">
        <f t="shared" si="489"/>
        <v>#DIV/0!</v>
      </c>
      <c r="W834" s="109" t="e">
        <f t="shared" si="469"/>
        <v>#DIV/0!</v>
      </c>
      <c r="X834" s="109" t="e">
        <f t="shared" si="470"/>
        <v>#DIV/0!</v>
      </c>
      <c r="Y834" s="109" t="e">
        <f t="shared" si="471"/>
        <v>#DIV/0!</v>
      </c>
      <c r="Z834" s="109" t="e">
        <f t="shared" si="472"/>
        <v>#DIV/0!</v>
      </c>
      <c r="AA834" s="235" t="str">
        <f>IF(D834&lt;'Input Data'!$V$4," ",IF(I834=0," ",IF(K834=0," ",IF(AX834=4,28,IF(AX834=3,28,IF(AX834=2,28,IF(AX834=1,28,IF(AB834&gt;43,43,AB834))))))))</f>
        <v xml:space="preserve"> </v>
      </c>
      <c r="AB834" s="111" t="e">
        <f t="shared" si="473"/>
        <v>#DIV/0!</v>
      </c>
      <c r="AC834" s="128" t="e">
        <f t="shared" si="490"/>
        <v>#DIV/0!</v>
      </c>
      <c r="AD834" s="81">
        <f t="shared" si="474"/>
        <v>-99</v>
      </c>
      <c r="AE834" s="128" t="str">
        <f>IF(D834&lt;'Input Data'!$V$4," ",IF(I834=0," ",IF(K834=0," ",5*(I834-S834))))</f>
        <v xml:space="preserve"> </v>
      </c>
      <c r="AF834" s="81">
        <f t="shared" si="491"/>
        <v>-0.99</v>
      </c>
      <c r="AG834" s="81">
        <f t="shared" si="475"/>
        <v>-99</v>
      </c>
      <c r="AH834" s="119" t="e">
        <f t="shared" si="492"/>
        <v>#DIV/0!</v>
      </c>
      <c r="AI834" s="130" t="e">
        <f t="shared" si="493"/>
        <v>#DIV/0!</v>
      </c>
      <c r="AJ834" s="119" t="e">
        <f t="shared" si="494"/>
        <v>#DIV/0!</v>
      </c>
      <c r="AK834" s="119">
        <f t="shared" si="495"/>
        <v>-99</v>
      </c>
      <c r="AL834" s="69" t="e">
        <f t="shared" si="496"/>
        <v>#DIV/0!</v>
      </c>
      <c r="AM834" s="114" t="e">
        <f t="shared" si="497"/>
        <v>#DIV/0!</v>
      </c>
      <c r="AN834" s="119" t="e">
        <f t="shared" si="498"/>
        <v>#DIV/0!</v>
      </c>
      <c r="AO834" s="119" t="e">
        <f t="shared" si="499"/>
        <v>#DIV/0!</v>
      </c>
      <c r="AP834" s="119" t="e">
        <f t="shared" si="500"/>
        <v>#DIV/0!</v>
      </c>
      <c r="AQ834" s="119" t="e">
        <f t="shared" si="501"/>
        <v>#DIV/0!</v>
      </c>
      <c r="AR834" s="119" t="e">
        <f t="shared" si="502"/>
        <v>#DIV/0!</v>
      </c>
      <c r="AS834" s="114" t="e">
        <f t="shared" si="503"/>
        <v>#DIV/0!</v>
      </c>
      <c r="AT834" s="114" t="e">
        <f t="shared" si="476"/>
        <v>#DIV/0!</v>
      </c>
      <c r="AU834" s="114" t="e">
        <f t="shared" si="504"/>
        <v>#DIV/0!</v>
      </c>
      <c r="AV834" s="114" t="e">
        <f t="shared" si="477"/>
        <v>#DIV/0!</v>
      </c>
      <c r="AW834" s="69" t="e">
        <f t="shared" si="505"/>
        <v>#DIV/0!</v>
      </c>
      <c r="AX834" s="69" t="e">
        <f t="shared" si="506"/>
        <v>#DIV/0!</v>
      </c>
    </row>
    <row r="835" spans="4:50" ht="15.75">
      <c r="D835" s="41">
        <f>'Input Data'!E848</f>
        <v>0</v>
      </c>
      <c r="E835" s="43">
        <f>'Input Data'!F848</f>
        <v>0</v>
      </c>
      <c r="F835" s="43">
        <f>'Input Data'!G848</f>
        <v>0</v>
      </c>
      <c r="G835" s="43">
        <f>'Input Data'!H848</f>
        <v>0</v>
      </c>
      <c r="H835" s="41">
        <f>('Input Data'!E848)/3.28084</f>
        <v>0</v>
      </c>
      <c r="I835" s="43">
        <f t="shared" si="478"/>
        <v>0</v>
      </c>
      <c r="J835" s="43">
        <f t="shared" si="479"/>
        <v>-99</v>
      </c>
      <c r="K835" s="43">
        <f t="shared" si="480"/>
        <v>0</v>
      </c>
      <c r="L835" s="43">
        <f t="shared" si="481"/>
        <v>-99</v>
      </c>
      <c r="M835" s="43">
        <f t="shared" si="482"/>
        <v>0</v>
      </c>
      <c r="N835" s="43">
        <f t="shared" si="483"/>
        <v>-99</v>
      </c>
      <c r="O835" s="43" t="e">
        <f t="shared" si="484"/>
        <v>#DIV/0!</v>
      </c>
      <c r="P835" s="108">
        <f t="shared" si="485"/>
        <v>-99</v>
      </c>
      <c r="Q835" s="128" t="str">
        <f>IF(D835&lt;'Input Data'!$V$4," ",IF(I835=0," ",IF(K835=0," ",12+1.5*LN(K835+0.1))))</f>
        <v xml:space="preserve"> </v>
      </c>
      <c r="R835" s="120">
        <f t="shared" si="486"/>
        <v>-0.63022410000000006</v>
      </c>
      <c r="S835" s="109">
        <f t="shared" si="487"/>
        <v>0</v>
      </c>
      <c r="T835" s="110">
        <f t="shared" si="488"/>
        <v>0</v>
      </c>
      <c r="U835" s="109">
        <f t="shared" si="468"/>
        <v>0</v>
      </c>
      <c r="V835" s="69" t="e">
        <f t="shared" si="489"/>
        <v>#DIV/0!</v>
      </c>
      <c r="W835" s="109" t="e">
        <f t="shared" si="469"/>
        <v>#DIV/0!</v>
      </c>
      <c r="X835" s="109" t="e">
        <f t="shared" si="470"/>
        <v>#DIV/0!</v>
      </c>
      <c r="Y835" s="109" t="e">
        <f t="shared" si="471"/>
        <v>#DIV/0!</v>
      </c>
      <c r="Z835" s="109" t="e">
        <f t="shared" si="472"/>
        <v>#DIV/0!</v>
      </c>
      <c r="AA835" s="235" t="str">
        <f>IF(D835&lt;'Input Data'!$V$4," ",IF(I835=0," ",IF(K835=0," ",IF(AX835=4,28,IF(AX835=3,28,IF(AX835=2,28,IF(AX835=1,28,IF(AB835&gt;43,43,AB835))))))))</f>
        <v xml:space="preserve"> </v>
      </c>
      <c r="AB835" s="111" t="e">
        <f t="shared" si="473"/>
        <v>#DIV/0!</v>
      </c>
      <c r="AC835" s="128" t="e">
        <f t="shared" si="490"/>
        <v>#DIV/0!</v>
      </c>
      <c r="AD835" s="81">
        <f t="shared" si="474"/>
        <v>-99</v>
      </c>
      <c r="AE835" s="128" t="str">
        <f>IF(D835&lt;'Input Data'!$V$4," ",IF(I835=0," ",IF(K835=0," ",5*(I835-S835))))</f>
        <v xml:space="preserve"> </v>
      </c>
      <c r="AF835" s="81">
        <f t="shared" si="491"/>
        <v>-0.99</v>
      </c>
      <c r="AG835" s="81">
        <f t="shared" si="475"/>
        <v>-99</v>
      </c>
      <c r="AH835" s="119" t="e">
        <f t="shared" si="492"/>
        <v>#DIV/0!</v>
      </c>
      <c r="AI835" s="130" t="e">
        <f t="shared" si="493"/>
        <v>#DIV/0!</v>
      </c>
      <c r="AJ835" s="119" t="e">
        <f t="shared" si="494"/>
        <v>#DIV/0!</v>
      </c>
      <c r="AK835" s="119">
        <f t="shared" si="495"/>
        <v>-99</v>
      </c>
      <c r="AL835" s="69" t="e">
        <f t="shared" si="496"/>
        <v>#DIV/0!</v>
      </c>
      <c r="AM835" s="114" t="e">
        <f t="shared" si="497"/>
        <v>#DIV/0!</v>
      </c>
      <c r="AN835" s="119" t="e">
        <f t="shared" si="498"/>
        <v>#DIV/0!</v>
      </c>
      <c r="AO835" s="119" t="e">
        <f t="shared" si="499"/>
        <v>#DIV/0!</v>
      </c>
      <c r="AP835" s="119" t="e">
        <f t="shared" si="500"/>
        <v>#DIV/0!</v>
      </c>
      <c r="AQ835" s="119" t="e">
        <f t="shared" si="501"/>
        <v>#DIV/0!</v>
      </c>
      <c r="AR835" s="119" t="e">
        <f t="shared" si="502"/>
        <v>#DIV/0!</v>
      </c>
      <c r="AS835" s="114" t="e">
        <f t="shared" si="503"/>
        <v>#DIV/0!</v>
      </c>
      <c r="AT835" s="114" t="e">
        <f t="shared" si="476"/>
        <v>#DIV/0!</v>
      </c>
      <c r="AU835" s="114" t="e">
        <f t="shared" si="504"/>
        <v>#DIV/0!</v>
      </c>
      <c r="AV835" s="114" t="e">
        <f t="shared" si="477"/>
        <v>#DIV/0!</v>
      </c>
      <c r="AW835" s="69" t="e">
        <f t="shared" si="505"/>
        <v>#DIV/0!</v>
      </c>
      <c r="AX835" s="69" t="e">
        <f t="shared" si="506"/>
        <v>#DIV/0!</v>
      </c>
    </row>
    <row r="836" spans="4:50" ht="15.75">
      <c r="D836" s="41">
        <f>'Input Data'!E849</f>
        <v>0</v>
      </c>
      <c r="E836" s="43">
        <f>'Input Data'!F849</f>
        <v>0</v>
      </c>
      <c r="F836" s="43">
        <f>'Input Data'!G849</f>
        <v>0</v>
      </c>
      <c r="G836" s="43">
        <f>'Input Data'!H849</f>
        <v>0</v>
      </c>
      <c r="H836" s="41">
        <f>('Input Data'!E849)/3.28084</f>
        <v>0</v>
      </c>
      <c r="I836" s="43">
        <f t="shared" si="478"/>
        <v>0</v>
      </c>
      <c r="J836" s="43">
        <f t="shared" si="479"/>
        <v>-99</v>
      </c>
      <c r="K836" s="43">
        <f t="shared" si="480"/>
        <v>0</v>
      </c>
      <c r="L836" s="43">
        <f t="shared" si="481"/>
        <v>-99</v>
      </c>
      <c r="M836" s="43">
        <f t="shared" si="482"/>
        <v>0</v>
      </c>
      <c r="N836" s="43">
        <f t="shared" si="483"/>
        <v>-99</v>
      </c>
      <c r="O836" s="43" t="e">
        <f t="shared" si="484"/>
        <v>#DIV/0!</v>
      </c>
      <c r="P836" s="108">
        <f t="shared" si="485"/>
        <v>-99</v>
      </c>
      <c r="Q836" s="128" t="str">
        <f>IF(D836&lt;'Input Data'!$V$4," ",IF(I836=0," ",IF(K836=0," ",12+1.5*LN(K836+0.1))))</f>
        <v xml:space="preserve"> </v>
      </c>
      <c r="R836" s="120">
        <f t="shared" si="486"/>
        <v>-0.63022410000000006</v>
      </c>
      <c r="S836" s="109">
        <f t="shared" si="487"/>
        <v>0</v>
      </c>
      <c r="T836" s="110">
        <f t="shared" si="488"/>
        <v>0</v>
      </c>
      <c r="U836" s="109">
        <f t="shared" si="468"/>
        <v>0</v>
      </c>
      <c r="V836" s="69" t="e">
        <f t="shared" si="489"/>
        <v>#DIV/0!</v>
      </c>
      <c r="W836" s="109" t="e">
        <f t="shared" si="469"/>
        <v>#DIV/0!</v>
      </c>
      <c r="X836" s="109" t="e">
        <f t="shared" si="470"/>
        <v>#DIV/0!</v>
      </c>
      <c r="Y836" s="109" t="e">
        <f t="shared" si="471"/>
        <v>#DIV/0!</v>
      </c>
      <c r="Z836" s="109" t="e">
        <f t="shared" si="472"/>
        <v>#DIV/0!</v>
      </c>
      <c r="AA836" s="235" t="str">
        <f>IF(D836&lt;'Input Data'!$V$4," ",IF(I836=0," ",IF(K836=0," ",IF(AX836=4,28,IF(AX836=3,28,IF(AX836=2,28,IF(AX836=1,28,IF(AB836&gt;43,43,AB836))))))))</f>
        <v xml:space="preserve"> </v>
      </c>
      <c r="AB836" s="111" t="e">
        <f t="shared" si="473"/>
        <v>#DIV/0!</v>
      </c>
      <c r="AC836" s="128" t="e">
        <f t="shared" si="490"/>
        <v>#DIV/0!</v>
      </c>
      <c r="AD836" s="81">
        <f t="shared" si="474"/>
        <v>-99</v>
      </c>
      <c r="AE836" s="128" t="str">
        <f>IF(D836&lt;'Input Data'!$V$4," ",IF(I836=0," ",IF(K836=0," ",5*(I836-S836))))</f>
        <v xml:space="preserve"> </v>
      </c>
      <c r="AF836" s="81">
        <f t="shared" si="491"/>
        <v>-0.99</v>
      </c>
      <c r="AG836" s="81">
        <f t="shared" si="475"/>
        <v>-99</v>
      </c>
      <c r="AH836" s="119" t="e">
        <f t="shared" si="492"/>
        <v>#DIV/0!</v>
      </c>
      <c r="AI836" s="130" t="e">
        <f t="shared" si="493"/>
        <v>#DIV/0!</v>
      </c>
      <c r="AJ836" s="119" t="e">
        <f t="shared" si="494"/>
        <v>#DIV/0!</v>
      </c>
      <c r="AK836" s="119">
        <f t="shared" si="495"/>
        <v>-99</v>
      </c>
      <c r="AL836" s="69" t="e">
        <f t="shared" si="496"/>
        <v>#DIV/0!</v>
      </c>
      <c r="AM836" s="114" t="e">
        <f t="shared" si="497"/>
        <v>#DIV/0!</v>
      </c>
      <c r="AN836" s="119" t="e">
        <f t="shared" si="498"/>
        <v>#DIV/0!</v>
      </c>
      <c r="AO836" s="119" t="e">
        <f t="shared" si="499"/>
        <v>#DIV/0!</v>
      </c>
      <c r="AP836" s="119" t="e">
        <f t="shared" si="500"/>
        <v>#DIV/0!</v>
      </c>
      <c r="AQ836" s="119" t="e">
        <f t="shared" si="501"/>
        <v>#DIV/0!</v>
      </c>
      <c r="AR836" s="119" t="e">
        <f t="shared" si="502"/>
        <v>#DIV/0!</v>
      </c>
      <c r="AS836" s="114" t="e">
        <f t="shared" si="503"/>
        <v>#DIV/0!</v>
      </c>
      <c r="AT836" s="114" t="e">
        <f t="shared" si="476"/>
        <v>#DIV/0!</v>
      </c>
      <c r="AU836" s="114" t="e">
        <f t="shared" si="504"/>
        <v>#DIV/0!</v>
      </c>
      <c r="AV836" s="114" t="e">
        <f t="shared" si="477"/>
        <v>#DIV/0!</v>
      </c>
      <c r="AW836" s="69" t="e">
        <f t="shared" si="505"/>
        <v>#DIV/0!</v>
      </c>
      <c r="AX836" s="69" t="e">
        <f t="shared" si="506"/>
        <v>#DIV/0!</v>
      </c>
    </row>
    <row r="837" spans="4:50" ht="15.75">
      <c r="D837" s="41">
        <f>'Input Data'!E850</f>
        <v>0</v>
      </c>
      <c r="E837" s="43">
        <f>'Input Data'!F850</f>
        <v>0</v>
      </c>
      <c r="F837" s="43">
        <f>'Input Data'!G850</f>
        <v>0</v>
      </c>
      <c r="G837" s="43">
        <f>'Input Data'!H850</f>
        <v>0</v>
      </c>
      <c r="H837" s="41">
        <f>('Input Data'!E850)/3.28084</f>
        <v>0</v>
      </c>
      <c r="I837" s="43">
        <f t="shared" si="478"/>
        <v>0</v>
      </c>
      <c r="J837" s="43">
        <f t="shared" si="479"/>
        <v>-99</v>
      </c>
      <c r="K837" s="43">
        <f t="shared" si="480"/>
        <v>0</v>
      </c>
      <c r="L837" s="43">
        <f t="shared" si="481"/>
        <v>-99</v>
      </c>
      <c r="M837" s="43">
        <f t="shared" si="482"/>
        <v>0</v>
      </c>
      <c r="N837" s="43">
        <f t="shared" si="483"/>
        <v>-99</v>
      </c>
      <c r="O837" s="43" t="e">
        <f t="shared" si="484"/>
        <v>#DIV/0!</v>
      </c>
      <c r="P837" s="108">
        <f t="shared" si="485"/>
        <v>-99</v>
      </c>
      <c r="Q837" s="128" t="str">
        <f>IF(D837&lt;'Input Data'!$V$4," ",IF(I837=0," ",IF(K837=0," ",12+1.5*LN(K837+0.1))))</f>
        <v xml:space="preserve"> </v>
      </c>
      <c r="R837" s="120">
        <f t="shared" si="486"/>
        <v>-0.63022410000000006</v>
      </c>
      <c r="S837" s="109">
        <f t="shared" si="487"/>
        <v>0</v>
      </c>
      <c r="T837" s="110">
        <f t="shared" si="488"/>
        <v>0</v>
      </c>
      <c r="U837" s="109">
        <f t="shared" si="468"/>
        <v>0</v>
      </c>
      <c r="V837" s="69" t="e">
        <f t="shared" si="489"/>
        <v>#DIV/0!</v>
      </c>
      <c r="W837" s="109" t="e">
        <f t="shared" si="469"/>
        <v>#DIV/0!</v>
      </c>
      <c r="X837" s="109" t="e">
        <f t="shared" si="470"/>
        <v>#DIV/0!</v>
      </c>
      <c r="Y837" s="109" t="e">
        <f t="shared" si="471"/>
        <v>#DIV/0!</v>
      </c>
      <c r="Z837" s="109" t="e">
        <f t="shared" si="472"/>
        <v>#DIV/0!</v>
      </c>
      <c r="AA837" s="235" t="str">
        <f>IF(D837&lt;'Input Data'!$V$4," ",IF(I837=0," ",IF(K837=0," ",IF(AX837=4,28,IF(AX837=3,28,IF(AX837=2,28,IF(AX837=1,28,IF(AB837&gt;43,43,AB837))))))))</f>
        <v xml:space="preserve"> </v>
      </c>
      <c r="AB837" s="111" t="e">
        <f t="shared" si="473"/>
        <v>#DIV/0!</v>
      </c>
      <c r="AC837" s="128" t="e">
        <f t="shared" si="490"/>
        <v>#DIV/0!</v>
      </c>
      <c r="AD837" s="81">
        <f t="shared" si="474"/>
        <v>-99</v>
      </c>
      <c r="AE837" s="128" t="str">
        <f>IF(D837&lt;'Input Data'!$V$4," ",IF(I837=0," ",IF(K837=0," ",5*(I837-S837))))</f>
        <v xml:space="preserve"> </v>
      </c>
      <c r="AF837" s="81">
        <f t="shared" si="491"/>
        <v>-0.99</v>
      </c>
      <c r="AG837" s="81">
        <f t="shared" si="475"/>
        <v>-99</v>
      </c>
      <c r="AH837" s="119" t="e">
        <f t="shared" si="492"/>
        <v>#DIV/0!</v>
      </c>
      <c r="AI837" s="130" t="e">
        <f t="shared" si="493"/>
        <v>#DIV/0!</v>
      </c>
      <c r="AJ837" s="119" t="e">
        <f t="shared" si="494"/>
        <v>#DIV/0!</v>
      </c>
      <c r="AK837" s="119">
        <f t="shared" si="495"/>
        <v>-99</v>
      </c>
      <c r="AL837" s="69" t="e">
        <f t="shared" si="496"/>
        <v>#DIV/0!</v>
      </c>
      <c r="AM837" s="114" t="e">
        <f t="shared" si="497"/>
        <v>#DIV/0!</v>
      </c>
      <c r="AN837" s="119" t="e">
        <f t="shared" si="498"/>
        <v>#DIV/0!</v>
      </c>
      <c r="AO837" s="119" t="e">
        <f t="shared" si="499"/>
        <v>#DIV/0!</v>
      </c>
      <c r="AP837" s="119" t="e">
        <f t="shared" si="500"/>
        <v>#DIV/0!</v>
      </c>
      <c r="AQ837" s="119" t="e">
        <f t="shared" si="501"/>
        <v>#DIV/0!</v>
      </c>
      <c r="AR837" s="119" t="e">
        <f t="shared" si="502"/>
        <v>#DIV/0!</v>
      </c>
      <c r="AS837" s="114" t="e">
        <f t="shared" si="503"/>
        <v>#DIV/0!</v>
      </c>
      <c r="AT837" s="114" t="e">
        <f t="shared" si="476"/>
        <v>#DIV/0!</v>
      </c>
      <c r="AU837" s="114" t="e">
        <f t="shared" si="504"/>
        <v>#DIV/0!</v>
      </c>
      <c r="AV837" s="114" t="e">
        <f t="shared" si="477"/>
        <v>#DIV/0!</v>
      </c>
      <c r="AW837" s="69" t="e">
        <f t="shared" si="505"/>
        <v>#DIV/0!</v>
      </c>
      <c r="AX837" s="69" t="e">
        <f t="shared" si="506"/>
        <v>#DIV/0!</v>
      </c>
    </row>
    <row r="838" spans="4:50" ht="15.75">
      <c r="D838" s="41">
        <f>'Input Data'!E851</f>
        <v>0</v>
      </c>
      <c r="E838" s="43">
        <f>'Input Data'!F851</f>
        <v>0</v>
      </c>
      <c r="F838" s="43">
        <f>'Input Data'!G851</f>
        <v>0</v>
      </c>
      <c r="G838" s="43">
        <f>'Input Data'!H851</f>
        <v>0</v>
      </c>
      <c r="H838" s="41">
        <f>('Input Data'!E851)/3.28084</f>
        <v>0</v>
      </c>
      <c r="I838" s="43">
        <f t="shared" si="478"/>
        <v>0</v>
      </c>
      <c r="J838" s="43">
        <f t="shared" si="479"/>
        <v>-99</v>
      </c>
      <c r="K838" s="43">
        <f t="shared" si="480"/>
        <v>0</v>
      </c>
      <c r="L838" s="43">
        <f t="shared" si="481"/>
        <v>-99</v>
      </c>
      <c r="M838" s="43">
        <f t="shared" si="482"/>
        <v>0</v>
      </c>
      <c r="N838" s="43">
        <f t="shared" si="483"/>
        <v>-99</v>
      </c>
      <c r="O838" s="43" t="e">
        <f t="shared" si="484"/>
        <v>#DIV/0!</v>
      </c>
      <c r="P838" s="108">
        <f t="shared" si="485"/>
        <v>-99</v>
      </c>
      <c r="Q838" s="128" t="str">
        <f>IF(D838&lt;'Input Data'!$V$4," ",IF(I838=0," ",IF(K838=0," ",12+1.5*LN(K838+0.1))))</f>
        <v xml:space="preserve"> </v>
      </c>
      <c r="R838" s="120">
        <f t="shared" si="486"/>
        <v>-0.63022410000000006</v>
      </c>
      <c r="S838" s="109">
        <f t="shared" si="487"/>
        <v>0</v>
      </c>
      <c r="T838" s="110">
        <f t="shared" si="488"/>
        <v>0</v>
      </c>
      <c r="U838" s="109">
        <f t="shared" si="468"/>
        <v>0</v>
      </c>
      <c r="V838" s="69" t="e">
        <f t="shared" si="489"/>
        <v>#DIV/0!</v>
      </c>
      <c r="W838" s="109" t="e">
        <f t="shared" si="469"/>
        <v>#DIV/0!</v>
      </c>
      <c r="X838" s="109" t="e">
        <f t="shared" si="470"/>
        <v>#DIV/0!</v>
      </c>
      <c r="Y838" s="109" t="e">
        <f t="shared" si="471"/>
        <v>#DIV/0!</v>
      </c>
      <c r="Z838" s="109" t="e">
        <f t="shared" si="472"/>
        <v>#DIV/0!</v>
      </c>
      <c r="AA838" s="235" t="str">
        <f>IF(D838&lt;'Input Data'!$V$4," ",IF(I838=0," ",IF(K838=0," ",IF(AX838=4,28,IF(AX838=3,28,IF(AX838=2,28,IF(AX838=1,28,IF(AB838&gt;43,43,AB838))))))))</f>
        <v xml:space="preserve"> </v>
      </c>
      <c r="AB838" s="111" t="e">
        <f t="shared" si="473"/>
        <v>#DIV/0!</v>
      </c>
      <c r="AC838" s="128" t="e">
        <f t="shared" si="490"/>
        <v>#DIV/0!</v>
      </c>
      <c r="AD838" s="81">
        <f t="shared" si="474"/>
        <v>-99</v>
      </c>
      <c r="AE838" s="128" t="str">
        <f>IF(D838&lt;'Input Data'!$V$4," ",IF(I838=0," ",IF(K838=0," ",5*(I838-S838))))</f>
        <v xml:space="preserve"> </v>
      </c>
      <c r="AF838" s="81">
        <f t="shared" si="491"/>
        <v>-0.99</v>
      </c>
      <c r="AG838" s="81">
        <f t="shared" si="475"/>
        <v>-99</v>
      </c>
      <c r="AH838" s="119" t="e">
        <f t="shared" si="492"/>
        <v>#DIV/0!</v>
      </c>
      <c r="AI838" s="130" t="e">
        <f t="shared" si="493"/>
        <v>#DIV/0!</v>
      </c>
      <c r="AJ838" s="119" t="e">
        <f t="shared" si="494"/>
        <v>#DIV/0!</v>
      </c>
      <c r="AK838" s="119">
        <f t="shared" si="495"/>
        <v>-99</v>
      </c>
      <c r="AL838" s="69" t="e">
        <f t="shared" si="496"/>
        <v>#DIV/0!</v>
      </c>
      <c r="AM838" s="114" t="e">
        <f t="shared" si="497"/>
        <v>#DIV/0!</v>
      </c>
      <c r="AN838" s="119" t="e">
        <f t="shared" si="498"/>
        <v>#DIV/0!</v>
      </c>
      <c r="AO838" s="119" t="e">
        <f t="shared" si="499"/>
        <v>#DIV/0!</v>
      </c>
      <c r="AP838" s="119" t="e">
        <f t="shared" si="500"/>
        <v>#DIV/0!</v>
      </c>
      <c r="AQ838" s="119" t="e">
        <f t="shared" si="501"/>
        <v>#DIV/0!</v>
      </c>
      <c r="AR838" s="119" t="e">
        <f t="shared" si="502"/>
        <v>#DIV/0!</v>
      </c>
      <c r="AS838" s="114" t="e">
        <f t="shared" si="503"/>
        <v>#DIV/0!</v>
      </c>
      <c r="AT838" s="114" t="e">
        <f t="shared" si="476"/>
        <v>#DIV/0!</v>
      </c>
      <c r="AU838" s="114" t="e">
        <f t="shared" si="504"/>
        <v>#DIV/0!</v>
      </c>
      <c r="AV838" s="114" t="e">
        <f t="shared" si="477"/>
        <v>#DIV/0!</v>
      </c>
      <c r="AW838" s="69" t="e">
        <f t="shared" si="505"/>
        <v>#DIV/0!</v>
      </c>
      <c r="AX838" s="69" t="e">
        <f t="shared" si="506"/>
        <v>#DIV/0!</v>
      </c>
    </row>
    <row r="839" spans="4:50" ht="15.75">
      <c r="D839" s="41">
        <f>'Input Data'!E852</f>
        <v>0</v>
      </c>
      <c r="E839" s="43">
        <f>'Input Data'!F852</f>
        <v>0</v>
      </c>
      <c r="F839" s="43">
        <f>'Input Data'!G852</f>
        <v>0</v>
      </c>
      <c r="G839" s="43">
        <f>'Input Data'!H852</f>
        <v>0</v>
      </c>
      <c r="H839" s="41">
        <f>('Input Data'!E852)/3.28084</f>
        <v>0</v>
      </c>
      <c r="I839" s="43">
        <f t="shared" si="478"/>
        <v>0</v>
      </c>
      <c r="J839" s="43">
        <f t="shared" si="479"/>
        <v>-99</v>
      </c>
      <c r="K839" s="43">
        <f t="shared" si="480"/>
        <v>0</v>
      </c>
      <c r="L839" s="43">
        <f t="shared" si="481"/>
        <v>-99</v>
      </c>
      <c r="M839" s="43">
        <f t="shared" si="482"/>
        <v>0</v>
      </c>
      <c r="N839" s="43">
        <f t="shared" si="483"/>
        <v>-99</v>
      </c>
      <c r="O839" s="43" t="e">
        <f t="shared" si="484"/>
        <v>#DIV/0!</v>
      </c>
      <c r="P839" s="108">
        <f t="shared" si="485"/>
        <v>-99</v>
      </c>
      <c r="Q839" s="128" t="str">
        <f>IF(D839&lt;'Input Data'!$V$4," ",IF(I839=0," ",IF(K839=0," ",12+1.5*LN(K839+0.1))))</f>
        <v xml:space="preserve"> </v>
      </c>
      <c r="R839" s="120">
        <f t="shared" si="486"/>
        <v>-0.63022410000000006</v>
      </c>
      <c r="S839" s="109">
        <f t="shared" si="487"/>
        <v>0</v>
      </c>
      <c r="T839" s="110">
        <f t="shared" si="488"/>
        <v>0</v>
      </c>
      <c r="U839" s="109">
        <f t="shared" si="468"/>
        <v>0</v>
      </c>
      <c r="V839" s="69" t="e">
        <f t="shared" si="489"/>
        <v>#DIV/0!</v>
      </c>
      <c r="W839" s="109" t="e">
        <f t="shared" si="469"/>
        <v>#DIV/0!</v>
      </c>
      <c r="X839" s="109" t="e">
        <f t="shared" si="470"/>
        <v>#DIV/0!</v>
      </c>
      <c r="Y839" s="109" t="e">
        <f t="shared" si="471"/>
        <v>#DIV/0!</v>
      </c>
      <c r="Z839" s="109" t="e">
        <f t="shared" si="472"/>
        <v>#DIV/0!</v>
      </c>
      <c r="AA839" s="235" t="str">
        <f>IF(D839&lt;'Input Data'!$V$4," ",IF(I839=0," ",IF(K839=0," ",IF(AX839=4,28,IF(AX839=3,28,IF(AX839=2,28,IF(AX839=1,28,IF(AB839&gt;43,43,AB839))))))))</f>
        <v xml:space="preserve"> </v>
      </c>
      <c r="AB839" s="111" t="e">
        <f t="shared" si="473"/>
        <v>#DIV/0!</v>
      </c>
      <c r="AC839" s="128" t="e">
        <f t="shared" si="490"/>
        <v>#DIV/0!</v>
      </c>
      <c r="AD839" s="81">
        <f t="shared" si="474"/>
        <v>-99</v>
      </c>
      <c r="AE839" s="128" t="str">
        <f>IF(D839&lt;'Input Data'!$V$4," ",IF(I839=0," ",IF(K839=0," ",5*(I839-S839))))</f>
        <v xml:space="preserve"> </v>
      </c>
      <c r="AF839" s="81">
        <f t="shared" si="491"/>
        <v>-0.99</v>
      </c>
      <c r="AG839" s="81">
        <f t="shared" si="475"/>
        <v>-99</v>
      </c>
      <c r="AH839" s="119" t="e">
        <f t="shared" si="492"/>
        <v>#DIV/0!</v>
      </c>
      <c r="AI839" s="130" t="e">
        <f t="shared" si="493"/>
        <v>#DIV/0!</v>
      </c>
      <c r="AJ839" s="119" t="e">
        <f t="shared" si="494"/>
        <v>#DIV/0!</v>
      </c>
      <c r="AK839" s="119">
        <f t="shared" si="495"/>
        <v>-99</v>
      </c>
      <c r="AL839" s="69" t="e">
        <f t="shared" si="496"/>
        <v>#DIV/0!</v>
      </c>
      <c r="AM839" s="114" t="e">
        <f t="shared" si="497"/>
        <v>#DIV/0!</v>
      </c>
      <c r="AN839" s="119" t="e">
        <f t="shared" si="498"/>
        <v>#DIV/0!</v>
      </c>
      <c r="AO839" s="119" t="e">
        <f t="shared" si="499"/>
        <v>#DIV/0!</v>
      </c>
      <c r="AP839" s="119" t="e">
        <f t="shared" si="500"/>
        <v>#DIV/0!</v>
      </c>
      <c r="AQ839" s="119" t="e">
        <f t="shared" si="501"/>
        <v>#DIV/0!</v>
      </c>
      <c r="AR839" s="119" t="e">
        <f t="shared" si="502"/>
        <v>#DIV/0!</v>
      </c>
      <c r="AS839" s="114" t="e">
        <f t="shared" si="503"/>
        <v>#DIV/0!</v>
      </c>
      <c r="AT839" s="114" t="e">
        <f t="shared" si="476"/>
        <v>#DIV/0!</v>
      </c>
      <c r="AU839" s="114" t="e">
        <f t="shared" si="504"/>
        <v>#DIV/0!</v>
      </c>
      <c r="AV839" s="114" t="e">
        <f t="shared" si="477"/>
        <v>#DIV/0!</v>
      </c>
      <c r="AW839" s="69" t="e">
        <f t="shared" si="505"/>
        <v>#DIV/0!</v>
      </c>
      <c r="AX839" s="69" t="e">
        <f t="shared" si="506"/>
        <v>#DIV/0!</v>
      </c>
    </row>
    <row r="840" spans="4:50" ht="15.75">
      <c r="D840" s="41">
        <f>'Input Data'!E853</f>
        <v>0</v>
      </c>
      <c r="E840" s="43">
        <f>'Input Data'!F853</f>
        <v>0</v>
      </c>
      <c r="F840" s="43">
        <f>'Input Data'!G853</f>
        <v>0</v>
      </c>
      <c r="G840" s="43">
        <f>'Input Data'!H853</f>
        <v>0</v>
      </c>
      <c r="H840" s="41">
        <f>('Input Data'!E853)/3.28084</f>
        <v>0</v>
      </c>
      <c r="I840" s="43">
        <f t="shared" si="478"/>
        <v>0</v>
      </c>
      <c r="J840" s="43">
        <f t="shared" si="479"/>
        <v>-99</v>
      </c>
      <c r="K840" s="43">
        <f t="shared" si="480"/>
        <v>0</v>
      </c>
      <c r="L840" s="43">
        <f t="shared" si="481"/>
        <v>-99</v>
      </c>
      <c r="M840" s="43">
        <f t="shared" si="482"/>
        <v>0</v>
      </c>
      <c r="N840" s="43">
        <f t="shared" si="483"/>
        <v>-99</v>
      </c>
      <c r="O840" s="43" t="e">
        <f t="shared" si="484"/>
        <v>#DIV/0!</v>
      </c>
      <c r="P840" s="108">
        <f t="shared" si="485"/>
        <v>-99</v>
      </c>
      <c r="Q840" s="128" t="str">
        <f>IF(D840&lt;'Input Data'!$V$4," ",IF(I840=0," ",IF(K840=0," ",12+1.5*LN(K840+0.1))))</f>
        <v xml:space="preserve"> </v>
      </c>
      <c r="R840" s="120">
        <f t="shared" si="486"/>
        <v>-0.63022410000000006</v>
      </c>
      <c r="S840" s="109">
        <f t="shared" si="487"/>
        <v>0</v>
      </c>
      <c r="T840" s="110">
        <f t="shared" si="488"/>
        <v>0</v>
      </c>
      <c r="U840" s="109">
        <f t="shared" si="468"/>
        <v>0</v>
      </c>
      <c r="V840" s="69" t="e">
        <f t="shared" si="489"/>
        <v>#DIV/0!</v>
      </c>
      <c r="W840" s="109" t="e">
        <f t="shared" si="469"/>
        <v>#DIV/0!</v>
      </c>
      <c r="X840" s="109" t="e">
        <f t="shared" si="470"/>
        <v>#DIV/0!</v>
      </c>
      <c r="Y840" s="109" t="e">
        <f t="shared" si="471"/>
        <v>#DIV/0!</v>
      </c>
      <c r="Z840" s="109" t="e">
        <f t="shared" si="472"/>
        <v>#DIV/0!</v>
      </c>
      <c r="AA840" s="235" t="str">
        <f>IF(D840&lt;'Input Data'!$V$4," ",IF(I840=0," ",IF(K840=0," ",IF(AX840=4,28,IF(AX840=3,28,IF(AX840=2,28,IF(AX840=1,28,IF(AB840&gt;43,43,AB840))))))))</f>
        <v xml:space="preserve"> </v>
      </c>
      <c r="AB840" s="111" t="e">
        <f t="shared" si="473"/>
        <v>#DIV/0!</v>
      </c>
      <c r="AC840" s="128" t="e">
        <f t="shared" si="490"/>
        <v>#DIV/0!</v>
      </c>
      <c r="AD840" s="81">
        <f t="shared" si="474"/>
        <v>-99</v>
      </c>
      <c r="AE840" s="128" t="str">
        <f>IF(D840&lt;'Input Data'!$V$4," ",IF(I840=0," ",IF(K840=0," ",5*(I840-S840))))</f>
        <v xml:space="preserve"> </v>
      </c>
      <c r="AF840" s="81">
        <f t="shared" si="491"/>
        <v>-0.99</v>
      </c>
      <c r="AG840" s="81">
        <f t="shared" si="475"/>
        <v>-99</v>
      </c>
      <c r="AH840" s="119" t="e">
        <f t="shared" si="492"/>
        <v>#DIV/0!</v>
      </c>
      <c r="AI840" s="130" t="e">
        <f t="shared" si="493"/>
        <v>#DIV/0!</v>
      </c>
      <c r="AJ840" s="119" t="e">
        <f t="shared" si="494"/>
        <v>#DIV/0!</v>
      </c>
      <c r="AK840" s="119">
        <f t="shared" si="495"/>
        <v>-99</v>
      </c>
      <c r="AL840" s="69" t="e">
        <f t="shared" si="496"/>
        <v>#DIV/0!</v>
      </c>
      <c r="AM840" s="114" t="e">
        <f t="shared" si="497"/>
        <v>#DIV/0!</v>
      </c>
      <c r="AN840" s="119" t="e">
        <f t="shared" si="498"/>
        <v>#DIV/0!</v>
      </c>
      <c r="AO840" s="119" t="e">
        <f t="shared" si="499"/>
        <v>#DIV/0!</v>
      </c>
      <c r="AP840" s="119" t="e">
        <f t="shared" si="500"/>
        <v>#DIV/0!</v>
      </c>
      <c r="AQ840" s="119" t="e">
        <f t="shared" si="501"/>
        <v>#DIV/0!</v>
      </c>
      <c r="AR840" s="119" t="e">
        <f t="shared" si="502"/>
        <v>#DIV/0!</v>
      </c>
      <c r="AS840" s="114" t="e">
        <f t="shared" si="503"/>
        <v>#DIV/0!</v>
      </c>
      <c r="AT840" s="114" t="e">
        <f t="shared" si="476"/>
        <v>#DIV/0!</v>
      </c>
      <c r="AU840" s="114" t="e">
        <f t="shared" si="504"/>
        <v>#DIV/0!</v>
      </c>
      <c r="AV840" s="114" t="e">
        <f t="shared" si="477"/>
        <v>#DIV/0!</v>
      </c>
      <c r="AW840" s="69" t="e">
        <f t="shared" si="505"/>
        <v>#DIV/0!</v>
      </c>
      <c r="AX840" s="69" t="e">
        <f t="shared" si="506"/>
        <v>#DIV/0!</v>
      </c>
    </row>
    <row r="841" spans="4:50" ht="15.75">
      <c r="D841" s="41">
        <f>'Input Data'!E854</f>
        <v>0</v>
      </c>
      <c r="E841" s="43">
        <f>'Input Data'!F854</f>
        <v>0</v>
      </c>
      <c r="F841" s="43">
        <f>'Input Data'!G854</f>
        <v>0</v>
      </c>
      <c r="G841" s="43">
        <f>'Input Data'!H854</f>
        <v>0</v>
      </c>
      <c r="H841" s="41">
        <f>('Input Data'!E854)/3.28084</f>
        <v>0</v>
      </c>
      <c r="I841" s="43">
        <f t="shared" si="478"/>
        <v>0</v>
      </c>
      <c r="J841" s="43">
        <f t="shared" si="479"/>
        <v>-99</v>
      </c>
      <c r="K841" s="43">
        <f t="shared" si="480"/>
        <v>0</v>
      </c>
      <c r="L841" s="43">
        <f t="shared" si="481"/>
        <v>-99</v>
      </c>
      <c r="M841" s="43">
        <f t="shared" si="482"/>
        <v>0</v>
      </c>
      <c r="N841" s="43">
        <f t="shared" si="483"/>
        <v>-99</v>
      </c>
      <c r="O841" s="43" t="e">
        <f t="shared" si="484"/>
        <v>#DIV/0!</v>
      </c>
      <c r="P841" s="108">
        <f t="shared" si="485"/>
        <v>-99</v>
      </c>
      <c r="Q841" s="128" t="str">
        <f>IF(D841&lt;'Input Data'!$V$4," ",IF(I841=0," ",IF(K841=0," ",12+1.5*LN(K841+0.1))))</f>
        <v xml:space="preserve"> </v>
      </c>
      <c r="R841" s="120">
        <f t="shared" si="486"/>
        <v>-0.63022410000000006</v>
      </c>
      <c r="S841" s="109">
        <f t="shared" si="487"/>
        <v>0</v>
      </c>
      <c r="T841" s="110">
        <f t="shared" si="488"/>
        <v>0</v>
      </c>
      <c r="U841" s="109">
        <f t="shared" si="468"/>
        <v>0</v>
      </c>
      <c r="V841" s="69" t="e">
        <f t="shared" si="489"/>
        <v>#DIV/0!</v>
      </c>
      <c r="W841" s="109" t="e">
        <f t="shared" si="469"/>
        <v>#DIV/0!</v>
      </c>
      <c r="X841" s="109" t="e">
        <f t="shared" si="470"/>
        <v>#DIV/0!</v>
      </c>
      <c r="Y841" s="109" t="e">
        <f t="shared" si="471"/>
        <v>#DIV/0!</v>
      </c>
      <c r="Z841" s="109" t="e">
        <f t="shared" si="472"/>
        <v>#DIV/0!</v>
      </c>
      <c r="AA841" s="235" t="str">
        <f>IF(D841&lt;'Input Data'!$V$4," ",IF(I841=0," ",IF(K841=0," ",IF(AX841=4,28,IF(AX841=3,28,IF(AX841=2,28,IF(AX841=1,28,IF(AB841&gt;43,43,AB841))))))))</f>
        <v xml:space="preserve"> </v>
      </c>
      <c r="AB841" s="111" t="e">
        <f t="shared" si="473"/>
        <v>#DIV/0!</v>
      </c>
      <c r="AC841" s="128" t="e">
        <f t="shared" si="490"/>
        <v>#DIV/0!</v>
      </c>
      <c r="AD841" s="81">
        <f t="shared" si="474"/>
        <v>-99</v>
      </c>
      <c r="AE841" s="128" t="str">
        <f>IF(D841&lt;'Input Data'!$V$4," ",IF(I841=0," ",IF(K841=0," ",5*(I841-S841))))</f>
        <v xml:space="preserve"> </v>
      </c>
      <c r="AF841" s="81">
        <f t="shared" si="491"/>
        <v>-0.99</v>
      </c>
      <c r="AG841" s="81">
        <f t="shared" si="475"/>
        <v>-99</v>
      </c>
      <c r="AH841" s="119" t="e">
        <f t="shared" si="492"/>
        <v>#DIV/0!</v>
      </c>
      <c r="AI841" s="130" t="e">
        <f t="shared" si="493"/>
        <v>#DIV/0!</v>
      </c>
      <c r="AJ841" s="119" t="e">
        <f t="shared" si="494"/>
        <v>#DIV/0!</v>
      </c>
      <c r="AK841" s="119">
        <f t="shared" si="495"/>
        <v>-99</v>
      </c>
      <c r="AL841" s="69" t="e">
        <f t="shared" si="496"/>
        <v>#DIV/0!</v>
      </c>
      <c r="AM841" s="114" t="e">
        <f t="shared" si="497"/>
        <v>#DIV/0!</v>
      </c>
      <c r="AN841" s="119" t="e">
        <f t="shared" si="498"/>
        <v>#DIV/0!</v>
      </c>
      <c r="AO841" s="119" t="e">
        <f t="shared" si="499"/>
        <v>#DIV/0!</v>
      </c>
      <c r="AP841" s="119" t="e">
        <f t="shared" si="500"/>
        <v>#DIV/0!</v>
      </c>
      <c r="AQ841" s="119" t="e">
        <f t="shared" si="501"/>
        <v>#DIV/0!</v>
      </c>
      <c r="AR841" s="119" t="e">
        <f t="shared" si="502"/>
        <v>#DIV/0!</v>
      </c>
      <c r="AS841" s="114" t="e">
        <f t="shared" si="503"/>
        <v>#DIV/0!</v>
      </c>
      <c r="AT841" s="114" t="e">
        <f t="shared" si="476"/>
        <v>#DIV/0!</v>
      </c>
      <c r="AU841" s="114" t="e">
        <f t="shared" si="504"/>
        <v>#DIV/0!</v>
      </c>
      <c r="AV841" s="114" t="e">
        <f t="shared" si="477"/>
        <v>#DIV/0!</v>
      </c>
      <c r="AW841" s="69" t="e">
        <f t="shared" si="505"/>
        <v>#DIV/0!</v>
      </c>
      <c r="AX841" s="69" t="e">
        <f t="shared" si="506"/>
        <v>#DIV/0!</v>
      </c>
    </row>
    <row r="842" spans="4:50" ht="15.75">
      <c r="D842" s="41">
        <f>'Input Data'!E855</f>
        <v>0</v>
      </c>
      <c r="E842" s="43">
        <f>'Input Data'!F855</f>
        <v>0</v>
      </c>
      <c r="F842" s="43">
        <f>'Input Data'!G855</f>
        <v>0</v>
      </c>
      <c r="G842" s="43">
        <f>'Input Data'!H855</f>
        <v>0</v>
      </c>
      <c r="H842" s="41">
        <f>('Input Data'!E855)/3.28084</f>
        <v>0</v>
      </c>
      <c r="I842" s="43">
        <f t="shared" si="478"/>
        <v>0</v>
      </c>
      <c r="J842" s="43">
        <f t="shared" si="479"/>
        <v>-99</v>
      </c>
      <c r="K842" s="43">
        <f t="shared" si="480"/>
        <v>0</v>
      </c>
      <c r="L842" s="43">
        <f t="shared" si="481"/>
        <v>-99</v>
      </c>
      <c r="M842" s="43">
        <f t="shared" si="482"/>
        <v>0</v>
      </c>
      <c r="N842" s="43">
        <f t="shared" si="483"/>
        <v>-99</v>
      </c>
      <c r="O842" s="43" t="e">
        <f t="shared" si="484"/>
        <v>#DIV/0!</v>
      </c>
      <c r="P842" s="108">
        <f t="shared" si="485"/>
        <v>-99</v>
      </c>
      <c r="Q842" s="128" t="str">
        <f>IF(D842&lt;'Input Data'!$V$4," ",IF(I842=0," ",IF(K842=0," ",12+1.5*LN(K842+0.1))))</f>
        <v xml:space="preserve"> </v>
      </c>
      <c r="R842" s="120">
        <f t="shared" si="486"/>
        <v>-0.63022410000000006</v>
      </c>
      <c r="S842" s="109">
        <f t="shared" si="487"/>
        <v>0</v>
      </c>
      <c r="T842" s="110">
        <f t="shared" si="488"/>
        <v>0</v>
      </c>
      <c r="U842" s="109">
        <f t="shared" si="468"/>
        <v>0</v>
      </c>
      <c r="V842" s="69" t="e">
        <f t="shared" si="489"/>
        <v>#DIV/0!</v>
      </c>
      <c r="W842" s="109" t="e">
        <f t="shared" si="469"/>
        <v>#DIV/0!</v>
      </c>
      <c r="X842" s="109" t="e">
        <f t="shared" si="470"/>
        <v>#DIV/0!</v>
      </c>
      <c r="Y842" s="109" t="e">
        <f t="shared" si="471"/>
        <v>#DIV/0!</v>
      </c>
      <c r="Z842" s="109" t="e">
        <f t="shared" si="472"/>
        <v>#DIV/0!</v>
      </c>
      <c r="AA842" s="235" t="str">
        <f>IF(D842&lt;'Input Data'!$V$4," ",IF(I842=0," ",IF(K842=0," ",IF(AX842=4,28,IF(AX842=3,28,IF(AX842=2,28,IF(AX842=1,28,IF(AB842&gt;43,43,AB842))))))))</f>
        <v xml:space="preserve"> </v>
      </c>
      <c r="AB842" s="111" t="e">
        <f t="shared" si="473"/>
        <v>#DIV/0!</v>
      </c>
      <c r="AC842" s="128" t="e">
        <f t="shared" si="490"/>
        <v>#DIV/0!</v>
      </c>
      <c r="AD842" s="81">
        <f t="shared" si="474"/>
        <v>-99</v>
      </c>
      <c r="AE842" s="128" t="str">
        <f>IF(D842&lt;'Input Data'!$V$4," ",IF(I842=0," ",IF(K842=0," ",5*(I842-S842))))</f>
        <v xml:space="preserve"> </v>
      </c>
      <c r="AF842" s="81">
        <f t="shared" si="491"/>
        <v>-0.99</v>
      </c>
      <c r="AG842" s="81">
        <f t="shared" si="475"/>
        <v>-99</v>
      </c>
      <c r="AH842" s="119" t="e">
        <f t="shared" si="492"/>
        <v>#DIV/0!</v>
      </c>
      <c r="AI842" s="130" t="e">
        <f t="shared" si="493"/>
        <v>#DIV/0!</v>
      </c>
      <c r="AJ842" s="119" t="e">
        <f t="shared" si="494"/>
        <v>#DIV/0!</v>
      </c>
      <c r="AK842" s="119">
        <f t="shared" si="495"/>
        <v>-99</v>
      </c>
      <c r="AL842" s="69" t="e">
        <f t="shared" si="496"/>
        <v>#DIV/0!</v>
      </c>
      <c r="AM842" s="114" t="e">
        <f t="shared" si="497"/>
        <v>#DIV/0!</v>
      </c>
      <c r="AN842" s="119" t="e">
        <f t="shared" si="498"/>
        <v>#DIV/0!</v>
      </c>
      <c r="AO842" s="119" t="e">
        <f t="shared" si="499"/>
        <v>#DIV/0!</v>
      </c>
      <c r="AP842" s="119" t="e">
        <f t="shared" si="500"/>
        <v>#DIV/0!</v>
      </c>
      <c r="AQ842" s="119" t="e">
        <f t="shared" si="501"/>
        <v>#DIV/0!</v>
      </c>
      <c r="AR842" s="119" t="e">
        <f t="shared" si="502"/>
        <v>#DIV/0!</v>
      </c>
      <c r="AS842" s="114" t="e">
        <f t="shared" si="503"/>
        <v>#DIV/0!</v>
      </c>
      <c r="AT842" s="114" t="e">
        <f t="shared" si="476"/>
        <v>#DIV/0!</v>
      </c>
      <c r="AU842" s="114" t="e">
        <f t="shared" si="504"/>
        <v>#DIV/0!</v>
      </c>
      <c r="AV842" s="114" t="e">
        <f t="shared" si="477"/>
        <v>#DIV/0!</v>
      </c>
      <c r="AW842" s="69" t="e">
        <f t="shared" si="505"/>
        <v>#DIV/0!</v>
      </c>
      <c r="AX842" s="69" t="e">
        <f t="shared" si="506"/>
        <v>#DIV/0!</v>
      </c>
    </row>
    <row r="843" spans="4:50" ht="15.75">
      <c r="D843" s="41">
        <f>'Input Data'!E856</f>
        <v>0</v>
      </c>
      <c r="E843" s="43">
        <f>'Input Data'!F856</f>
        <v>0</v>
      </c>
      <c r="F843" s="43">
        <f>'Input Data'!G856</f>
        <v>0</v>
      </c>
      <c r="G843" s="43">
        <f>'Input Data'!H856</f>
        <v>0</v>
      </c>
      <c r="H843" s="41">
        <f>('Input Data'!E856)/3.28084</f>
        <v>0</v>
      </c>
      <c r="I843" s="43">
        <f t="shared" si="478"/>
        <v>0</v>
      </c>
      <c r="J843" s="43">
        <f t="shared" si="479"/>
        <v>-99</v>
      </c>
      <c r="K843" s="43">
        <f t="shared" si="480"/>
        <v>0</v>
      </c>
      <c r="L843" s="43">
        <f t="shared" si="481"/>
        <v>-99</v>
      </c>
      <c r="M843" s="43">
        <f t="shared" si="482"/>
        <v>0</v>
      </c>
      <c r="N843" s="43">
        <f t="shared" si="483"/>
        <v>-99</v>
      </c>
      <c r="O843" s="43" t="e">
        <f t="shared" si="484"/>
        <v>#DIV/0!</v>
      </c>
      <c r="P843" s="108">
        <f t="shared" si="485"/>
        <v>-99</v>
      </c>
      <c r="Q843" s="128" t="str">
        <f>IF(D843&lt;'Input Data'!$V$4," ",IF(I843=0," ",IF(K843=0," ",12+1.5*LN(K843+0.1))))</f>
        <v xml:space="preserve"> </v>
      </c>
      <c r="R843" s="120">
        <f t="shared" si="486"/>
        <v>-0.63022410000000006</v>
      </c>
      <c r="S843" s="109">
        <f t="shared" si="487"/>
        <v>0</v>
      </c>
      <c r="T843" s="110">
        <f t="shared" si="488"/>
        <v>0</v>
      </c>
      <c r="U843" s="109">
        <f t="shared" si="468"/>
        <v>0</v>
      </c>
      <c r="V843" s="69" t="e">
        <f t="shared" si="489"/>
        <v>#DIV/0!</v>
      </c>
      <c r="W843" s="109" t="e">
        <f t="shared" si="469"/>
        <v>#DIV/0!</v>
      </c>
      <c r="X843" s="109" t="e">
        <f t="shared" si="470"/>
        <v>#DIV/0!</v>
      </c>
      <c r="Y843" s="109" t="e">
        <f t="shared" si="471"/>
        <v>#DIV/0!</v>
      </c>
      <c r="Z843" s="109" t="e">
        <f t="shared" si="472"/>
        <v>#DIV/0!</v>
      </c>
      <c r="AA843" s="235" t="str">
        <f>IF(D843&lt;'Input Data'!$V$4," ",IF(I843=0," ",IF(K843=0," ",IF(AX843=4,28,IF(AX843=3,28,IF(AX843=2,28,IF(AX843=1,28,IF(AB843&gt;43,43,AB843))))))))</f>
        <v xml:space="preserve"> </v>
      </c>
      <c r="AB843" s="111" t="e">
        <f t="shared" si="473"/>
        <v>#DIV/0!</v>
      </c>
      <c r="AC843" s="128" t="e">
        <f t="shared" si="490"/>
        <v>#DIV/0!</v>
      </c>
      <c r="AD843" s="81">
        <f t="shared" si="474"/>
        <v>-99</v>
      </c>
      <c r="AE843" s="128" t="str">
        <f>IF(D843&lt;'Input Data'!$V$4," ",IF(I843=0," ",IF(K843=0," ",5*(I843-S843))))</f>
        <v xml:space="preserve"> </v>
      </c>
      <c r="AF843" s="81">
        <f t="shared" si="491"/>
        <v>-0.99</v>
      </c>
      <c r="AG843" s="81">
        <f t="shared" si="475"/>
        <v>-99</v>
      </c>
      <c r="AH843" s="119" t="e">
        <f t="shared" si="492"/>
        <v>#DIV/0!</v>
      </c>
      <c r="AI843" s="130" t="e">
        <f t="shared" si="493"/>
        <v>#DIV/0!</v>
      </c>
      <c r="AJ843" s="119" t="e">
        <f t="shared" si="494"/>
        <v>#DIV/0!</v>
      </c>
      <c r="AK843" s="119">
        <f t="shared" si="495"/>
        <v>-99</v>
      </c>
      <c r="AL843" s="69" t="e">
        <f t="shared" si="496"/>
        <v>#DIV/0!</v>
      </c>
      <c r="AM843" s="114" t="e">
        <f t="shared" si="497"/>
        <v>#DIV/0!</v>
      </c>
      <c r="AN843" s="119" t="e">
        <f t="shared" si="498"/>
        <v>#DIV/0!</v>
      </c>
      <c r="AO843" s="119" t="e">
        <f t="shared" si="499"/>
        <v>#DIV/0!</v>
      </c>
      <c r="AP843" s="119" t="e">
        <f t="shared" si="500"/>
        <v>#DIV/0!</v>
      </c>
      <c r="AQ843" s="119" t="e">
        <f t="shared" si="501"/>
        <v>#DIV/0!</v>
      </c>
      <c r="AR843" s="119" t="e">
        <f t="shared" si="502"/>
        <v>#DIV/0!</v>
      </c>
      <c r="AS843" s="114" t="e">
        <f t="shared" si="503"/>
        <v>#DIV/0!</v>
      </c>
      <c r="AT843" s="114" t="e">
        <f t="shared" si="476"/>
        <v>#DIV/0!</v>
      </c>
      <c r="AU843" s="114" t="e">
        <f t="shared" si="504"/>
        <v>#DIV/0!</v>
      </c>
      <c r="AV843" s="114" t="e">
        <f t="shared" si="477"/>
        <v>#DIV/0!</v>
      </c>
      <c r="AW843" s="69" t="e">
        <f t="shared" si="505"/>
        <v>#DIV/0!</v>
      </c>
      <c r="AX843" s="69" t="e">
        <f t="shared" si="506"/>
        <v>#DIV/0!</v>
      </c>
    </row>
    <row r="844" spans="4:50" ht="15.75">
      <c r="D844" s="41">
        <f>'Input Data'!E857</f>
        <v>0</v>
      </c>
      <c r="E844" s="43">
        <f>'Input Data'!F857</f>
        <v>0</v>
      </c>
      <c r="F844" s="43">
        <f>'Input Data'!G857</f>
        <v>0</v>
      </c>
      <c r="G844" s="43">
        <f>'Input Data'!H857</f>
        <v>0</v>
      </c>
      <c r="H844" s="41">
        <f>('Input Data'!E857)/3.28084</f>
        <v>0</v>
      </c>
      <c r="I844" s="43">
        <f t="shared" si="478"/>
        <v>0</v>
      </c>
      <c r="J844" s="43">
        <f t="shared" si="479"/>
        <v>-99</v>
      </c>
      <c r="K844" s="43">
        <f t="shared" si="480"/>
        <v>0</v>
      </c>
      <c r="L844" s="43">
        <f t="shared" si="481"/>
        <v>-99</v>
      </c>
      <c r="M844" s="43">
        <f t="shared" si="482"/>
        <v>0</v>
      </c>
      <c r="N844" s="43">
        <f t="shared" si="483"/>
        <v>-99</v>
      </c>
      <c r="O844" s="43" t="e">
        <f t="shared" si="484"/>
        <v>#DIV/0!</v>
      </c>
      <c r="P844" s="108">
        <f t="shared" si="485"/>
        <v>-99</v>
      </c>
      <c r="Q844" s="128" t="str">
        <f>IF(D844&lt;'Input Data'!$V$4," ",IF(I844=0," ",IF(K844=0," ",12+1.5*LN(K844+0.1))))</f>
        <v xml:space="preserve"> </v>
      </c>
      <c r="R844" s="120">
        <f t="shared" si="486"/>
        <v>-0.63022410000000006</v>
      </c>
      <c r="S844" s="109">
        <f t="shared" si="487"/>
        <v>0</v>
      </c>
      <c r="T844" s="110">
        <f t="shared" si="488"/>
        <v>0</v>
      </c>
      <c r="U844" s="109">
        <f t="shared" si="468"/>
        <v>0</v>
      </c>
      <c r="V844" s="69" t="e">
        <f t="shared" si="489"/>
        <v>#DIV/0!</v>
      </c>
      <c r="W844" s="109" t="e">
        <f t="shared" si="469"/>
        <v>#DIV/0!</v>
      </c>
      <c r="X844" s="109" t="e">
        <f t="shared" si="470"/>
        <v>#DIV/0!</v>
      </c>
      <c r="Y844" s="109" t="e">
        <f t="shared" si="471"/>
        <v>#DIV/0!</v>
      </c>
      <c r="Z844" s="109" t="e">
        <f t="shared" si="472"/>
        <v>#DIV/0!</v>
      </c>
      <c r="AA844" s="235" t="str">
        <f>IF(D844&lt;'Input Data'!$V$4," ",IF(I844=0," ",IF(K844=0," ",IF(AX844=4,28,IF(AX844=3,28,IF(AX844=2,28,IF(AX844=1,28,IF(AB844&gt;43,43,AB844))))))))</f>
        <v xml:space="preserve"> </v>
      </c>
      <c r="AB844" s="111" t="e">
        <f t="shared" si="473"/>
        <v>#DIV/0!</v>
      </c>
      <c r="AC844" s="128" t="e">
        <f t="shared" si="490"/>
        <v>#DIV/0!</v>
      </c>
      <c r="AD844" s="81">
        <f t="shared" si="474"/>
        <v>-99</v>
      </c>
      <c r="AE844" s="128" t="str">
        <f>IF(D844&lt;'Input Data'!$V$4," ",IF(I844=0," ",IF(K844=0," ",5*(I844-S844))))</f>
        <v xml:space="preserve"> </v>
      </c>
      <c r="AF844" s="81">
        <f t="shared" si="491"/>
        <v>-0.99</v>
      </c>
      <c r="AG844" s="81">
        <f t="shared" si="475"/>
        <v>-99</v>
      </c>
      <c r="AH844" s="119" t="e">
        <f t="shared" si="492"/>
        <v>#DIV/0!</v>
      </c>
      <c r="AI844" s="130" t="e">
        <f t="shared" si="493"/>
        <v>#DIV/0!</v>
      </c>
      <c r="AJ844" s="119" t="e">
        <f t="shared" si="494"/>
        <v>#DIV/0!</v>
      </c>
      <c r="AK844" s="119">
        <f t="shared" si="495"/>
        <v>-99</v>
      </c>
      <c r="AL844" s="69" t="e">
        <f t="shared" si="496"/>
        <v>#DIV/0!</v>
      </c>
      <c r="AM844" s="114" t="e">
        <f t="shared" si="497"/>
        <v>#DIV/0!</v>
      </c>
      <c r="AN844" s="119" t="e">
        <f t="shared" si="498"/>
        <v>#DIV/0!</v>
      </c>
      <c r="AO844" s="119" t="e">
        <f t="shared" si="499"/>
        <v>#DIV/0!</v>
      </c>
      <c r="AP844" s="119" t="e">
        <f t="shared" si="500"/>
        <v>#DIV/0!</v>
      </c>
      <c r="AQ844" s="119" t="e">
        <f t="shared" si="501"/>
        <v>#DIV/0!</v>
      </c>
      <c r="AR844" s="119" t="e">
        <f t="shared" si="502"/>
        <v>#DIV/0!</v>
      </c>
      <c r="AS844" s="114" t="e">
        <f t="shared" si="503"/>
        <v>#DIV/0!</v>
      </c>
      <c r="AT844" s="114" t="e">
        <f t="shared" si="476"/>
        <v>#DIV/0!</v>
      </c>
      <c r="AU844" s="114" t="e">
        <f t="shared" si="504"/>
        <v>#DIV/0!</v>
      </c>
      <c r="AV844" s="114" t="e">
        <f t="shared" si="477"/>
        <v>#DIV/0!</v>
      </c>
      <c r="AW844" s="69" t="e">
        <f t="shared" si="505"/>
        <v>#DIV/0!</v>
      </c>
      <c r="AX844" s="69" t="e">
        <f t="shared" si="506"/>
        <v>#DIV/0!</v>
      </c>
    </row>
    <row r="845" spans="4:50" ht="15.75">
      <c r="D845" s="41">
        <f>'Input Data'!E858</f>
        <v>0</v>
      </c>
      <c r="E845" s="43">
        <f>'Input Data'!F858</f>
        <v>0</v>
      </c>
      <c r="F845" s="43">
        <f>'Input Data'!G858</f>
        <v>0</v>
      </c>
      <c r="G845" s="43">
        <f>'Input Data'!H858</f>
        <v>0</v>
      </c>
      <c r="H845" s="41">
        <f>('Input Data'!E858)/3.28084</f>
        <v>0</v>
      </c>
      <c r="I845" s="43">
        <f t="shared" si="478"/>
        <v>0</v>
      </c>
      <c r="J845" s="43">
        <f t="shared" si="479"/>
        <v>-99</v>
      </c>
      <c r="K845" s="43">
        <f t="shared" si="480"/>
        <v>0</v>
      </c>
      <c r="L845" s="43">
        <f t="shared" si="481"/>
        <v>-99</v>
      </c>
      <c r="M845" s="43">
        <f t="shared" si="482"/>
        <v>0</v>
      </c>
      <c r="N845" s="43">
        <f t="shared" si="483"/>
        <v>-99</v>
      </c>
      <c r="O845" s="43" t="e">
        <f t="shared" si="484"/>
        <v>#DIV/0!</v>
      </c>
      <c r="P845" s="108">
        <f t="shared" si="485"/>
        <v>-99</v>
      </c>
      <c r="Q845" s="128" t="str">
        <f>IF(D845&lt;'Input Data'!$V$4," ",IF(I845=0," ",IF(K845=0," ",12+1.5*LN(K845+0.1))))</f>
        <v xml:space="preserve"> </v>
      </c>
      <c r="R845" s="120">
        <f t="shared" si="486"/>
        <v>-0.63022410000000006</v>
      </c>
      <c r="S845" s="109">
        <f t="shared" si="487"/>
        <v>0</v>
      </c>
      <c r="T845" s="110">
        <f t="shared" si="488"/>
        <v>0</v>
      </c>
      <c r="U845" s="109">
        <f t="shared" si="468"/>
        <v>0</v>
      </c>
      <c r="V845" s="69" t="e">
        <f t="shared" si="489"/>
        <v>#DIV/0!</v>
      </c>
      <c r="W845" s="109" t="e">
        <f t="shared" si="469"/>
        <v>#DIV/0!</v>
      </c>
      <c r="X845" s="109" t="e">
        <f t="shared" si="470"/>
        <v>#DIV/0!</v>
      </c>
      <c r="Y845" s="109" t="e">
        <f t="shared" si="471"/>
        <v>#DIV/0!</v>
      </c>
      <c r="Z845" s="109" t="e">
        <f t="shared" si="472"/>
        <v>#DIV/0!</v>
      </c>
      <c r="AA845" s="235" t="str">
        <f>IF(D845&lt;'Input Data'!$V$4," ",IF(I845=0," ",IF(K845=0," ",IF(AX845=4,28,IF(AX845=3,28,IF(AX845=2,28,IF(AX845=1,28,IF(AB845&gt;43,43,AB845))))))))</f>
        <v xml:space="preserve"> </v>
      </c>
      <c r="AB845" s="111" t="e">
        <f t="shared" si="473"/>
        <v>#DIV/0!</v>
      </c>
      <c r="AC845" s="128" t="e">
        <f t="shared" si="490"/>
        <v>#DIV/0!</v>
      </c>
      <c r="AD845" s="81">
        <f t="shared" si="474"/>
        <v>-99</v>
      </c>
      <c r="AE845" s="128" t="str">
        <f>IF(D845&lt;'Input Data'!$V$4," ",IF(I845=0," ",IF(K845=0," ",5*(I845-S845))))</f>
        <v xml:space="preserve"> </v>
      </c>
      <c r="AF845" s="81">
        <f t="shared" si="491"/>
        <v>-0.99</v>
      </c>
      <c r="AG845" s="81">
        <f t="shared" si="475"/>
        <v>-99</v>
      </c>
      <c r="AH845" s="119" t="e">
        <f t="shared" si="492"/>
        <v>#DIV/0!</v>
      </c>
      <c r="AI845" s="130" t="e">
        <f t="shared" si="493"/>
        <v>#DIV/0!</v>
      </c>
      <c r="AJ845" s="119" t="e">
        <f t="shared" si="494"/>
        <v>#DIV/0!</v>
      </c>
      <c r="AK845" s="119">
        <f t="shared" si="495"/>
        <v>-99</v>
      </c>
      <c r="AL845" s="69" t="e">
        <f t="shared" si="496"/>
        <v>#DIV/0!</v>
      </c>
      <c r="AM845" s="114" t="e">
        <f t="shared" si="497"/>
        <v>#DIV/0!</v>
      </c>
      <c r="AN845" s="119" t="e">
        <f t="shared" si="498"/>
        <v>#DIV/0!</v>
      </c>
      <c r="AO845" s="119" t="e">
        <f t="shared" si="499"/>
        <v>#DIV/0!</v>
      </c>
      <c r="AP845" s="119" t="e">
        <f t="shared" si="500"/>
        <v>#DIV/0!</v>
      </c>
      <c r="AQ845" s="119" t="e">
        <f t="shared" si="501"/>
        <v>#DIV/0!</v>
      </c>
      <c r="AR845" s="119" t="e">
        <f t="shared" si="502"/>
        <v>#DIV/0!</v>
      </c>
      <c r="AS845" s="114" t="e">
        <f t="shared" si="503"/>
        <v>#DIV/0!</v>
      </c>
      <c r="AT845" s="114" t="e">
        <f t="shared" si="476"/>
        <v>#DIV/0!</v>
      </c>
      <c r="AU845" s="114" t="e">
        <f t="shared" si="504"/>
        <v>#DIV/0!</v>
      </c>
      <c r="AV845" s="114" t="e">
        <f t="shared" si="477"/>
        <v>#DIV/0!</v>
      </c>
      <c r="AW845" s="69" t="e">
        <f t="shared" si="505"/>
        <v>#DIV/0!</v>
      </c>
      <c r="AX845" s="69" t="e">
        <f t="shared" si="506"/>
        <v>#DIV/0!</v>
      </c>
    </row>
    <row r="846" spans="4:50" ht="15.75">
      <c r="D846" s="41">
        <f>'Input Data'!E859</f>
        <v>0</v>
      </c>
      <c r="E846" s="43">
        <f>'Input Data'!F859</f>
        <v>0</v>
      </c>
      <c r="F846" s="43">
        <f>'Input Data'!G859</f>
        <v>0</v>
      </c>
      <c r="G846" s="43">
        <f>'Input Data'!H859</f>
        <v>0</v>
      </c>
      <c r="H846" s="41">
        <f>('Input Data'!E859)/3.28084</f>
        <v>0</v>
      </c>
      <c r="I846" s="43">
        <f t="shared" si="478"/>
        <v>0</v>
      </c>
      <c r="J846" s="43">
        <f t="shared" si="479"/>
        <v>-99</v>
      </c>
      <c r="K846" s="43">
        <f t="shared" si="480"/>
        <v>0</v>
      </c>
      <c r="L846" s="43">
        <f t="shared" si="481"/>
        <v>-99</v>
      </c>
      <c r="M846" s="43">
        <f t="shared" si="482"/>
        <v>0</v>
      </c>
      <c r="N846" s="43">
        <f t="shared" si="483"/>
        <v>-99</v>
      </c>
      <c r="O846" s="43" t="e">
        <f t="shared" si="484"/>
        <v>#DIV/0!</v>
      </c>
      <c r="P846" s="108">
        <f t="shared" si="485"/>
        <v>-99</v>
      </c>
      <c r="Q846" s="128" t="str">
        <f>IF(D846&lt;'Input Data'!$V$4," ",IF(I846=0," ",IF(K846=0," ",12+1.5*LN(K846+0.1))))</f>
        <v xml:space="preserve"> </v>
      </c>
      <c r="R846" s="120">
        <f t="shared" si="486"/>
        <v>-0.63022410000000006</v>
      </c>
      <c r="S846" s="109">
        <f t="shared" si="487"/>
        <v>0</v>
      </c>
      <c r="T846" s="110">
        <f t="shared" si="488"/>
        <v>0</v>
      </c>
      <c r="U846" s="109">
        <f t="shared" si="468"/>
        <v>0</v>
      </c>
      <c r="V846" s="69" t="e">
        <f t="shared" si="489"/>
        <v>#DIV/0!</v>
      </c>
      <c r="W846" s="109" t="e">
        <f t="shared" si="469"/>
        <v>#DIV/0!</v>
      </c>
      <c r="X846" s="109" t="e">
        <f t="shared" si="470"/>
        <v>#DIV/0!</v>
      </c>
      <c r="Y846" s="109" t="e">
        <f t="shared" si="471"/>
        <v>#DIV/0!</v>
      </c>
      <c r="Z846" s="109" t="e">
        <f t="shared" si="472"/>
        <v>#DIV/0!</v>
      </c>
      <c r="AA846" s="235" t="str">
        <f>IF(D846&lt;'Input Data'!$V$4," ",IF(I846=0," ",IF(K846=0," ",IF(AX846=4,28,IF(AX846=3,28,IF(AX846=2,28,IF(AX846=1,28,IF(AB846&gt;43,43,AB846))))))))</f>
        <v xml:space="preserve"> </v>
      </c>
      <c r="AB846" s="111" t="e">
        <f t="shared" si="473"/>
        <v>#DIV/0!</v>
      </c>
      <c r="AC846" s="128" t="e">
        <f t="shared" si="490"/>
        <v>#DIV/0!</v>
      </c>
      <c r="AD846" s="81">
        <f t="shared" si="474"/>
        <v>-99</v>
      </c>
      <c r="AE846" s="128" t="str">
        <f>IF(D846&lt;'Input Data'!$V$4," ",IF(I846=0," ",IF(K846=0," ",5*(I846-S846))))</f>
        <v xml:space="preserve"> </v>
      </c>
      <c r="AF846" s="81">
        <f t="shared" si="491"/>
        <v>-0.99</v>
      </c>
      <c r="AG846" s="81">
        <f t="shared" si="475"/>
        <v>-99</v>
      </c>
      <c r="AH846" s="119" t="e">
        <f t="shared" si="492"/>
        <v>#DIV/0!</v>
      </c>
      <c r="AI846" s="130" t="e">
        <f t="shared" si="493"/>
        <v>#DIV/0!</v>
      </c>
      <c r="AJ846" s="119" t="e">
        <f t="shared" si="494"/>
        <v>#DIV/0!</v>
      </c>
      <c r="AK846" s="119">
        <f t="shared" si="495"/>
        <v>-99</v>
      </c>
      <c r="AL846" s="69" t="e">
        <f t="shared" si="496"/>
        <v>#DIV/0!</v>
      </c>
      <c r="AM846" s="114" t="e">
        <f t="shared" si="497"/>
        <v>#DIV/0!</v>
      </c>
      <c r="AN846" s="119" t="e">
        <f t="shared" si="498"/>
        <v>#DIV/0!</v>
      </c>
      <c r="AO846" s="119" t="e">
        <f t="shared" si="499"/>
        <v>#DIV/0!</v>
      </c>
      <c r="AP846" s="119" t="e">
        <f t="shared" si="500"/>
        <v>#DIV/0!</v>
      </c>
      <c r="AQ846" s="119" t="e">
        <f t="shared" si="501"/>
        <v>#DIV/0!</v>
      </c>
      <c r="AR846" s="119" t="e">
        <f t="shared" si="502"/>
        <v>#DIV/0!</v>
      </c>
      <c r="AS846" s="114" t="e">
        <f t="shared" si="503"/>
        <v>#DIV/0!</v>
      </c>
      <c r="AT846" s="114" t="e">
        <f t="shared" si="476"/>
        <v>#DIV/0!</v>
      </c>
      <c r="AU846" s="114" t="e">
        <f t="shared" si="504"/>
        <v>#DIV/0!</v>
      </c>
      <c r="AV846" s="114" t="e">
        <f t="shared" si="477"/>
        <v>#DIV/0!</v>
      </c>
      <c r="AW846" s="69" t="e">
        <f t="shared" si="505"/>
        <v>#DIV/0!</v>
      </c>
      <c r="AX846" s="69" t="e">
        <f t="shared" si="506"/>
        <v>#DIV/0!</v>
      </c>
    </row>
    <row r="847" spans="4:50" ht="15.75">
      <c r="D847" s="41">
        <f>'Input Data'!E860</f>
        <v>0</v>
      </c>
      <c r="E847" s="43">
        <f>'Input Data'!F860</f>
        <v>0</v>
      </c>
      <c r="F847" s="43">
        <f>'Input Data'!G860</f>
        <v>0</v>
      </c>
      <c r="G847" s="43">
        <f>'Input Data'!H860</f>
        <v>0</v>
      </c>
      <c r="H847" s="41">
        <f>('Input Data'!E860)/3.28084</f>
        <v>0</v>
      </c>
      <c r="I847" s="43">
        <f t="shared" si="478"/>
        <v>0</v>
      </c>
      <c r="J847" s="43">
        <f t="shared" si="479"/>
        <v>-99</v>
      </c>
      <c r="K847" s="43">
        <f t="shared" si="480"/>
        <v>0</v>
      </c>
      <c r="L847" s="43">
        <f t="shared" si="481"/>
        <v>-99</v>
      </c>
      <c r="M847" s="43">
        <f t="shared" si="482"/>
        <v>0</v>
      </c>
      <c r="N847" s="43">
        <f t="shared" si="483"/>
        <v>-99</v>
      </c>
      <c r="O847" s="43" t="e">
        <f t="shared" si="484"/>
        <v>#DIV/0!</v>
      </c>
      <c r="P847" s="108">
        <f t="shared" si="485"/>
        <v>-99</v>
      </c>
      <c r="Q847" s="128" t="str">
        <f>IF(D847&lt;'Input Data'!$V$4," ",IF(I847=0," ",IF(K847=0," ",12+1.5*LN(K847+0.1))))</f>
        <v xml:space="preserve"> </v>
      </c>
      <c r="R847" s="120">
        <f t="shared" si="486"/>
        <v>-0.63022410000000006</v>
      </c>
      <c r="S847" s="109">
        <f t="shared" si="487"/>
        <v>0</v>
      </c>
      <c r="T847" s="110">
        <f t="shared" si="488"/>
        <v>0</v>
      </c>
      <c r="U847" s="109">
        <f t="shared" ref="U847:U910" si="507">S847-T847</f>
        <v>0</v>
      </c>
      <c r="V847" s="69" t="e">
        <f t="shared" si="489"/>
        <v>#DIV/0!</v>
      </c>
      <c r="W847" s="109" t="e">
        <f t="shared" ref="W847:W910" si="508">+(I847-S847)/U847</f>
        <v>#DIV/0!</v>
      </c>
      <c r="X847" s="109" t="e">
        <f t="shared" ref="X847:X910" si="509">(M847-T847)/(I847-S847)</f>
        <v>#DIV/0!</v>
      </c>
      <c r="Y847" s="109" t="e">
        <f t="shared" ref="Y847:Y910" si="510">(100*K847)/(I847-S847)</f>
        <v>#DIV/0!</v>
      </c>
      <c r="Z847" s="109" t="e">
        <f t="shared" ref="Z847:Z910" si="511">(I847/100)/SQRT(U847/100)</f>
        <v>#DIV/0!</v>
      </c>
      <c r="AA847" s="235" t="str">
        <f>IF(D847&lt;'Input Data'!$V$4," ",IF(I847=0," ",IF(K847=0," ",IF(AX847=4,28,IF(AX847=3,28,IF(AX847=2,28,IF(AX847=1,28,IF(AB847&gt;43,43,AB847))))))))</f>
        <v xml:space="preserve"> </v>
      </c>
      <c r="AB847" s="111" t="e">
        <f t="shared" ref="AB847:AB910" si="512">17.6+ 11*LOG10(Z847)</f>
        <v>#DIV/0!</v>
      </c>
      <c r="AC847" s="128" t="e">
        <f t="shared" si="490"/>
        <v>#DIV/0!</v>
      </c>
      <c r="AD847" s="81">
        <f t="shared" ref="AD847:AD910" si="513">IF(I847=0, -99, 5*(I847-S847))</f>
        <v>-99</v>
      </c>
      <c r="AE847" s="128" t="str">
        <f>IF(D847&lt;'Input Data'!$V$4," ",IF(I847=0," ",IF(K847=0," ",5*(I847-S847))))</f>
        <v xml:space="preserve"> </v>
      </c>
      <c r="AF847" s="81">
        <f t="shared" si="491"/>
        <v>-0.99</v>
      </c>
      <c r="AG847" s="81">
        <f t="shared" ref="AG847:AG910" si="514">IF(I847=0,-99,IF(AX847="9"," ",IF(AX847="8"," ",IF(AX847="4"," ",IF(AX847="3"," ",IF(AX847="2"," ",IF(AX847="1"," ",2.0885434273*5*(I847-S847))))))))</f>
        <v>-99</v>
      </c>
      <c r="AH847" s="119" t="e">
        <f t="shared" si="492"/>
        <v>#DIV/0!</v>
      </c>
      <c r="AI847" s="130" t="e">
        <f t="shared" si="493"/>
        <v>#DIV/0!</v>
      </c>
      <c r="AJ847" s="119" t="e">
        <f t="shared" si="494"/>
        <v>#DIV/0!</v>
      </c>
      <c r="AK847" s="119">
        <f t="shared" si="495"/>
        <v>-99</v>
      </c>
      <c r="AL847" s="69" t="e">
        <f t="shared" si="496"/>
        <v>#DIV/0!</v>
      </c>
      <c r="AM847" s="114" t="e">
        <f t="shared" si="497"/>
        <v>#DIV/0!</v>
      </c>
      <c r="AN847" s="119" t="e">
        <f t="shared" si="498"/>
        <v>#DIV/0!</v>
      </c>
      <c r="AO847" s="119" t="e">
        <f t="shared" si="499"/>
        <v>#DIV/0!</v>
      </c>
      <c r="AP847" s="119" t="e">
        <f t="shared" si="500"/>
        <v>#DIV/0!</v>
      </c>
      <c r="AQ847" s="119" t="e">
        <f t="shared" si="501"/>
        <v>#DIV/0!</v>
      </c>
      <c r="AR847" s="119" t="e">
        <f t="shared" si="502"/>
        <v>#DIV/0!</v>
      </c>
      <c r="AS847" s="114" t="e">
        <f t="shared" si="503"/>
        <v>#DIV/0!</v>
      </c>
      <c r="AT847" s="114" t="e">
        <f t="shared" ref="AT847:AT910" si="515">IF(AS847&lt;=0,1,0)</f>
        <v>#DIV/0!</v>
      </c>
      <c r="AU847" s="114" t="e">
        <f t="shared" si="504"/>
        <v>#DIV/0!</v>
      </c>
      <c r="AV847" s="114" t="e">
        <f t="shared" ref="AV847:AV910" si="516">IF(AU847=0,0,IF(AQ847&gt;AU847,IF(Y847&gt;4.5,9,8),0))</f>
        <v>#DIV/0!</v>
      </c>
      <c r="AW847" s="69" t="e">
        <f t="shared" si="505"/>
        <v>#DIV/0!</v>
      </c>
      <c r="AX847" s="69" t="e">
        <f t="shared" si="506"/>
        <v>#DIV/0!</v>
      </c>
    </row>
    <row r="848" spans="4:50" ht="15.75">
      <c r="D848" s="41">
        <f>'Input Data'!E861</f>
        <v>0</v>
      </c>
      <c r="E848" s="43">
        <f>'Input Data'!F861</f>
        <v>0</v>
      </c>
      <c r="F848" s="43">
        <f>'Input Data'!G861</f>
        <v>0</v>
      </c>
      <c r="G848" s="43">
        <f>'Input Data'!H861</f>
        <v>0</v>
      </c>
      <c r="H848" s="41">
        <f>('Input Data'!E861)/3.28084</f>
        <v>0</v>
      </c>
      <c r="I848" s="43">
        <f t="shared" ref="I848:I911" si="517">E848*47.8802588889</f>
        <v>0</v>
      </c>
      <c r="J848" s="43">
        <f t="shared" ref="J848:J911" si="518">IF(H848=0,-99,I848)</f>
        <v>-99</v>
      </c>
      <c r="K848" s="43">
        <f t="shared" ref="K848:K911" si="519">F848*47.8802588889</f>
        <v>0</v>
      </c>
      <c r="L848" s="43">
        <f t="shared" ref="L848:L911" si="520">IF(H848=0,-99,K848)</f>
        <v>-99</v>
      </c>
      <c r="M848" s="43">
        <f t="shared" ref="M848:M911" si="521">G848*47.8802588889</f>
        <v>0</v>
      </c>
      <c r="N848" s="43">
        <f t="shared" ref="N848:N911" si="522">IF(H848=0,-99,M848)</f>
        <v>-99</v>
      </c>
      <c r="O848" s="43" t="e">
        <f t="shared" ref="O848:O911" si="523">100*(K848/I848)</f>
        <v>#DIV/0!</v>
      </c>
      <c r="P848" s="108">
        <f t="shared" ref="P848:P911" si="524">IF(K848=0,-99,12+(1.5*LN(0.1+K848)))</f>
        <v>-99</v>
      </c>
      <c r="Q848" s="128" t="str">
        <f>IF(D848&lt;'Input Data'!$V$4," ",IF(I848=0," ",IF(K848=0," ",12+1.5*LN(K848+0.1))))</f>
        <v xml:space="preserve"> </v>
      </c>
      <c r="R848" s="120">
        <f t="shared" ref="R848:R911" si="525">P848*6.3659/1000</f>
        <v>-0.63022410000000006</v>
      </c>
      <c r="S848" s="109">
        <f t="shared" ref="S848:S911" si="526">S847+P848*(H848-H847)</f>
        <v>0</v>
      </c>
      <c r="T848" s="110">
        <f t="shared" ref="T848:T911" si="527">IF(H848&lt;$E$9,0,+(H848-$E$9)*9.8)</f>
        <v>0</v>
      </c>
      <c r="U848" s="109">
        <f t="shared" si="507"/>
        <v>0</v>
      </c>
      <c r="V848" s="69" t="e">
        <f t="shared" ref="V848:V911" si="528">IF(AX848=0,"Undefined",IF(AX848=9,"Very Stiff OC clay-silt",IF(AX848=8,"Stiff OC clayey Sand",IF(AX848=7,"gravelly SAND",IF(AX848=6,"SAND",IF(AX848=5,"Sandy MIX",IF(AX848=4,"Silty MIX",IF(AX848=3,"CLAY",IF(AX848=2,"ORGANIC Clay","SENSITIVE Clay-Silt")))))))))</f>
        <v>#DIV/0!</v>
      </c>
      <c r="W848" s="109" t="e">
        <f t="shared" si="508"/>
        <v>#DIV/0!</v>
      </c>
      <c r="X848" s="109" t="e">
        <f t="shared" si="509"/>
        <v>#DIV/0!</v>
      </c>
      <c r="Y848" s="109" t="e">
        <f t="shared" si="510"/>
        <v>#DIV/0!</v>
      </c>
      <c r="Z848" s="109" t="e">
        <f t="shared" si="511"/>
        <v>#DIV/0!</v>
      </c>
      <c r="AA848" s="235" t="str">
        <f>IF(D848&lt;'Input Data'!$V$4," ",IF(I848=0," ",IF(K848=0," ",IF(AX848=4,28,IF(AX848=3,28,IF(AX848=2,28,IF(AX848=1,28,IF(AB848&gt;43,43,AB848))))))))</f>
        <v xml:space="preserve"> </v>
      </c>
      <c r="AB848" s="111" t="e">
        <f t="shared" si="512"/>
        <v>#DIV/0!</v>
      </c>
      <c r="AC848" s="128" t="e">
        <f t="shared" ref="AC848:AC911" si="529">IF(AX848="3",28,IF(AX848="2",28,IF(AX848="1",28,AB848)))</f>
        <v>#DIV/0!</v>
      </c>
      <c r="AD848" s="81">
        <f t="shared" si="513"/>
        <v>-99</v>
      </c>
      <c r="AE848" s="128" t="str">
        <f>IF(D848&lt;'Input Data'!$V$4," ",IF(I848=0," ",IF(K848=0," ",5*(I848-S848))))</f>
        <v xml:space="preserve"> </v>
      </c>
      <c r="AF848" s="81">
        <f t="shared" ref="AF848:AF911" si="530">AD848/100</f>
        <v>-0.99</v>
      </c>
      <c r="AG848" s="81">
        <f t="shared" si="514"/>
        <v>-99</v>
      </c>
      <c r="AH848" s="119" t="e">
        <f t="shared" ref="AH848:AH911" si="531">+((3.47-LOG(W848))^2+(1.22+LOG(Y848))^2)^0.5</f>
        <v>#DIV/0!</v>
      </c>
      <c r="AI848" s="130" t="e">
        <f t="shared" ref="AI848:AI911" si="532">1-(0.28/(1+((AH848/2.65)^25)))</f>
        <v>#DIV/0!</v>
      </c>
      <c r="AJ848" s="119" t="e">
        <f t="shared" ref="AJ848:AJ911" si="533">0.33*(I848-S848)^AI848</f>
        <v>#DIV/0!</v>
      </c>
      <c r="AK848" s="119">
        <f t="shared" ref="AK848:AK911" si="534">IF(D848=0,-99,AJ848/U848)</f>
        <v>-99</v>
      </c>
      <c r="AL848" s="69" t="e">
        <f t="shared" ref="AL848:AL911" si="535">IF(AH848&lt;1.31,7,IF(AH848&lt;=2.05,6,IF(AH848&lt;2.6,5,IF(AH848&lt;2.95,4,IF(AH848&lt;3.6,3,IF(AH848&lt;5,2,""))))))</f>
        <v>#DIV/0!</v>
      </c>
      <c r="AM848" s="114" t="e">
        <f t="shared" ref="AM848:AM911" si="536">+(I848-S848)/100/((U848/100)^AO848)</f>
        <v>#DIV/0!</v>
      </c>
      <c r="AN848" s="119" t="e">
        <f t="shared" ref="AN848:AN911" si="537">+((3.47-LOG(AM848))^2+(1.22+LOG(Y848))^2)^0.5</f>
        <v>#DIV/0!</v>
      </c>
      <c r="AO848" s="119" t="e">
        <f t="shared" ref="AO848:AO911" si="538">MIN(0.381*AH848+0.05*U848/100-0.15,1)</f>
        <v>#DIV/0!</v>
      </c>
      <c r="AP848" s="119" t="e">
        <f t="shared" ref="AP848:AP911" si="539">MIN(0.381*AN848+0.05*U848/100-0.15,1)</f>
        <v>#DIV/0!</v>
      </c>
      <c r="AQ848" s="119" t="e">
        <f t="shared" ref="AQ848:AQ911" si="540">+(I848-S848)/100/(U848/100)^AP848</f>
        <v>#DIV/0!</v>
      </c>
      <c r="AR848" s="119" t="e">
        <f t="shared" ref="AR848:AR911" si="541">+((3.47-LOG(AQ848))^2+(1.22+LOG(Y848))^2)^0.5</f>
        <v>#DIV/0!</v>
      </c>
      <c r="AS848" s="114" t="e">
        <f t="shared" ref="AS848:AS911" si="542">+AQ848-12*EXP(-1.4*Y848)</f>
        <v>#DIV/0!</v>
      </c>
      <c r="AT848" s="114" t="e">
        <f t="shared" si="515"/>
        <v>#DIV/0!</v>
      </c>
      <c r="AU848" s="114" t="e">
        <f t="shared" ref="AU848:AU911" si="543">IF(Y848&gt;1.5,1/(-0.0003*(Y848-1)+0.005*(Y848-1)-0.002),0)</f>
        <v>#DIV/0!</v>
      </c>
      <c r="AV848" s="114" t="e">
        <f t="shared" si="516"/>
        <v>#DIV/0!</v>
      </c>
      <c r="AW848" s="69" t="e">
        <f t="shared" ref="AW848:AW911" si="544">IF(AR848&lt;1.31,7,IF(AR848&lt;=2.05,6,IF(AR848&lt;2.6,5,IF(AR848&lt;2.95,4,IF(AR848&lt;3.6,3,IF(AR848&lt;5,2,""))))))</f>
        <v>#DIV/0!</v>
      </c>
      <c r="AX848" s="69" t="e">
        <f t="shared" ref="AX848:AX911" si="545">IF(AT848=1,1,IF(AV848&gt;0,AV848,AW848))</f>
        <v>#DIV/0!</v>
      </c>
    </row>
    <row r="849" spans="4:50" ht="15.75">
      <c r="D849" s="41">
        <f>'Input Data'!E862</f>
        <v>0</v>
      </c>
      <c r="E849" s="43">
        <f>'Input Data'!F862</f>
        <v>0</v>
      </c>
      <c r="F849" s="43">
        <f>'Input Data'!G862</f>
        <v>0</v>
      </c>
      <c r="G849" s="43">
        <f>'Input Data'!H862</f>
        <v>0</v>
      </c>
      <c r="H849" s="41">
        <f>('Input Data'!E862)/3.28084</f>
        <v>0</v>
      </c>
      <c r="I849" s="43">
        <f t="shared" si="517"/>
        <v>0</v>
      </c>
      <c r="J849" s="43">
        <f t="shared" si="518"/>
        <v>-99</v>
      </c>
      <c r="K849" s="43">
        <f t="shared" si="519"/>
        <v>0</v>
      </c>
      <c r="L849" s="43">
        <f t="shared" si="520"/>
        <v>-99</v>
      </c>
      <c r="M849" s="43">
        <f t="shared" si="521"/>
        <v>0</v>
      </c>
      <c r="N849" s="43">
        <f t="shared" si="522"/>
        <v>-99</v>
      </c>
      <c r="O849" s="43" t="e">
        <f t="shared" si="523"/>
        <v>#DIV/0!</v>
      </c>
      <c r="P849" s="108">
        <f t="shared" si="524"/>
        <v>-99</v>
      </c>
      <c r="Q849" s="128" t="str">
        <f>IF(D849&lt;'Input Data'!$V$4," ",IF(I849=0," ",IF(K849=0," ",12+1.5*LN(K849+0.1))))</f>
        <v xml:space="preserve"> </v>
      </c>
      <c r="R849" s="120">
        <f t="shared" si="525"/>
        <v>-0.63022410000000006</v>
      </c>
      <c r="S849" s="109">
        <f t="shared" si="526"/>
        <v>0</v>
      </c>
      <c r="T849" s="110">
        <f t="shared" si="527"/>
        <v>0</v>
      </c>
      <c r="U849" s="109">
        <f t="shared" si="507"/>
        <v>0</v>
      </c>
      <c r="V849" s="69" t="e">
        <f t="shared" si="528"/>
        <v>#DIV/0!</v>
      </c>
      <c r="W849" s="109" t="e">
        <f t="shared" si="508"/>
        <v>#DIV/0!</v>
      </c>
      <c r="X849" s="109" t="e">
        <f t="shared" si="509"/>
        <v>#DIV/0!</v>
      </c>
      <c r="Y849" s="109" t="e">
        <f t="shared" si="510"/>
        <v>#DIV/0!</v>
      </c>
      <c r="Z849" s="109" t="e">
        <f t="shared" si="511"/>
        <v>#DIV/0!</v>
      </c>
      <c r="AA849" s="235" t="str">
        <f>IF(D849&lt;'Input Data'!$V$4," ",IF(I849=0," ",IF(K849=0," ",IF(AX849=4,28,IF(AX849=3,28,IF(AX849=2,28,IF(AX849=1,28,IF(AB849&gt;43,43,AB849))))))))</f>
        <v xml:space="preserve"> </v>
      </c>
      <c r="AB849" s="111" t="e">
        <f t="shared" si="512"/>
        <v>#DIV/0!</v>
      </c>
      <c r="AC849" s="128" t="e">
        <f t="shared" si="529"/>
        <v>#DIV/0!</v>
      </c>
      <c r="AD849" s="81">
        <f t="shared" si="513"/>
        <v>-99</v>
      </c>
      <c r="AE849" s="128" t="str">
        <f>IF(D849&lt;'Input Data'!$V$4," ",IF(I849=0," ",IF(K849=0," ",5*(I849-S849))))</f>
        <v xml:space="preserve"> </v>
      </c>
      <c r="AF849" s="81">
        <f t="shared" si="530"/>
        <v>-0.99</v>
      </c>
      <c r="AG849" s="81">
        <f t="shared" si="514"/>
        <v>-99</v>
      </c>
      <c r="AH849" s="119" t="e">
        <f t="shared" si="531"/>
        <v>#DIV/0!</v>
      </c>
      <c r="AI849" s="130" t="e">
        <f t="shared" si="532"/>
        <v>#DIV/0!</v>
      </c>
      <c r="AJ849" s="119" t="e">
        <f t="shared" si="533"/>
        <v>#DIV/0!</v>
      </c>
      <c r="AK849" s="119">
        <f t="shared" si="534"/>
        <v>-99</v>
      </c>
      <c r="AL849" s="69" t="e">
        <f t="shared" si="535"/>
        <v>#DIV/0!</v>
      </c>
      <c r="AM849" s="114" t="e">
        <f t="shared" si="536"/>
        <v>#DIV/0!</v>
      </c>
      <c r="AN849" s="119" t="e">
        <f t="shared" si="537"/>
        <v>#DIV/0!</v>
      </c>
      <c r="AO849" s="119" t="e">
        <f t="shared" si="538"/>
        <v>#DIV/0!</v>
      </c>
      <c r="AP849" s="119" t="e">
        <f t="shared" si="539"/>
        <v>#DIV/0!</v>
      </c>
      <c r="AQ849" s="119" t="e">
        <f t="shared" si="540"/>
        <v>#DIV/0!</v>
      </c>
      <c r="AR849" s="119" t="e">
        <f t="shared" si="541"/>
        <v>#DIV/0!</v>
      </c>
      <c r="AS849" s="114" t="e">
        <f t="shared" si="542"/>
        <v>#DIV/0!</v>
      </c>
      <c r="AT849" s="114" t="e">
        <f t="shared" si="515"/>
        <v>#DIV/0!</v>
      </c>
      <c r="AU849" s="114" t="e">
        <f t="shared" si="543"/>
        <v>#DIV/0!</v>
      </c>
      <c r="AV849" s="114" t="e">
        <f t="shared" si="516"/>
        <v>#DIV/0!</v>
      </c>
      <c r="AW849" s="69" t="e">
        <f t="shared" si="544"/>
        <v>#DIV/0!</v>
      </c>
      <c r="AX849" s="69" t="e">
        <f t="shared" si="545"/>
        <v>#DIV/0!</v>
      </c>
    </row>
    <row r="850" spans="4:50" ht="15.75">
      <c r="D850" s="41">
        <f>'Input Data'!E863</f>
        <v>0</v>
      </c>
      <c r="E850" s="43">
        <f>'Input Data'!F863</f>
        <v>0</v>
      </c>
      <c r="F850" s="43">
        <f>'Input Data'!G863</f>
        <v>0</v>
      </c>
      <c r="G850" s="43">
        <f>'Input Data'!H863</f>
        <v>0</v>
      </c>
      <c r="H850" s="41">
        <f>('Input Data'!E863)/3.28084</f>
        <v>0</v>
      </c>
      <c r="I850" s="43">
        <f t="shared" si="517"/>
        <v>0</v>
      </c>
      <c r="J850" s="43">
        <f t="shared" si="518"/>
        <v>-99</v>
      </c>
      <c r="K850" s="43">
        <f t="shared" si="519"/>
        <v>0</v>
      </c>
      <c r="L850" s="43">
        <f t="shared" si="520"/>
        <v>-99</v>
      </c>
      <c r="M850" s="43">
        <f t="shared" si="521"/>
        <v>0</v>
      </c>
      <c r="N850" s="43">
        <f t="shared" si="522"/>
        <v>-99</v>
      </c>
      <c r="O850" s="43" t="e">
        <f t="shared" si="523"/>
        <v>#DIV/0!</v>
      </c>
      <c r="P850" s="108">
        <f t="shared" si="524"/>
        <v>-99</v>
      </c>
      <c r="Q850" s="128" t="str">
        <f>IF(D850&lt;'Input Data'!$V$4," ",IF(I850=0," ",IF(K850=0," ",12+1.5*LN(K850+0.1))))</f>
        <v xml:space="preserve"> </v>
      </c>
      <c r="R850" s="120">
        <f t="shared" si="525"/>
        <v>-0.63022410000000006</v>
      </c>
      <c r="S850" s="109">
        <f t="shared" si="526"/>
        <v>0</v>
      </c>
      <c r="T850" s="110">
        <f t="shared" si="527"/>
        <v>0</v>
      </c>
      <c r="U850" s="109">
        <f t="shared" si="507"/>
        <v>0</v>
      </c>
      <c r="V850" s="69" t="e">
        <f t="shared" si="528"/>
        <v>#DIV/0!</v>
      </c>
      <c r="W850" s="109" t="e">
        <f t="shared" si="508"/>
        <v>#DIV/0!</v>
      </c>
      <c r="X850" s="109" t="e">
        <f t="shared" si="509"/>
        <v>#DIV/0!</v>
      </c>
      <c r="Y850" s="109" t="e">
        <f t="shared" si="510"/>
        <v>#DIV/0!</v>
      </c>
      <c r="Z850" s="109" t="e">
        <f t="shared" si="511"/>
        <v>#DIV/0!</v>
      </c>
      <c r="AA850" s="235" t="str">
        <f>IF(D850&lt;'Input Data'!$V$4," ",IF(I850=0," ",IF(K850=0," ",IF(AX850=4,28,IF(AX850=3,28,IF(AX850=2,28,IF(AX850=1,28,IF(AB850&gt;43,43,AB850))))))))</f>
        <v xml:space="preserve"> </v>
      </c>
      <c r="AB850" s="111" t="e">
        <f t="shared" si="512"/>
        <v>#DIV/0!</v>
      </c>
      <c r="AC850" s="128" t="e">
        <f t="shared" si="529"/>
        <v>#DIV/0!</v>
      </c>
      <c r="AD850" s="81">
        <f t="shared" si="513"/>
        <v>-99</v>
      </c>
      <c r="AE850" s="128" t="str">
        <f>IF(D850&lt;'Input Data'!$V$4," ",IF(I850=0," ",IF(K850=0," ",5*(I850-S850))))</f>
        <v xml:space="preserve"> </v>
      </c>
      <c r="AF850" s="81">
        <f t="shared" si="530"/>
        <v>-0.99</v>
      </c>
      <c r="AG850" s="81">
        <f t="shared" si="514"/>
        <v>-99</v>
      </c>
      <c r="AH850" s="119" t="e">
        <f t="shared" si="531"/>
        <v>#DIV/0!</v>
      </c>
      <c r="AI850" s="130" t="e">
        <f t="shared" si="532"/>
        <v>#DIV/0!</v>
      </c>
      <c r="AJ850" s="119" t="e">
        <f t="shared" si="533"/>
        <v>#DIV/0!</v>
      </c>
      <c r="AK850" s="119">
        <f t="shared" si="534"/>
        <v>-99</v>
      </c>
      <c r="AL850" s="69" t="e">
        <f t="shared" si="535"/>
        <v>#DIV/0!</v>
      </c>
      <c r="AM850" s="114" t="e">
        <f t="shared" si="536"/>
        <v>#DIV/0!</v>
      </c>
      <c r="AN850" s="119" t="e">
        <f t="shared" si="537"/>
        <v>#DIV/0!</v>
      </c>
      <c r="AO850" s="119" t="e">
        <f t="shared" si="538"/>
        <v>#DIV/0!</v>
      </c>
      <c r="AP850" s="119" t="e">
        <f t="shared" si="539"/>
        <v>#DIV/0!</v>
      </c>
      <c r="AQ850" s="119" t="e">
        <f t="shared" si="540"/>
        <v>#DIV/0!</v>
      </c>
      <c r="AR850" s="119" t="e">
        <f t="shared" si="541"/>
        <v>#DIV/0!</v>
      </c>
      <c r="AS850" s="114" t="e">
        <f t="shared" si="542"/>
        <v>#DIV/0!</v>
      </c>
      <c r="AT850" s="114" t="e">
        <f t="shared" si="515"/>
        <v>#DIV/0!</v>
      </c>
      <c r="AU850" s="114" t="e">
        <f t="shared" si="543"/>
        <v>#DIV/0!</v>
      </c>
      <c r="AV850" s="114" t="e">
        <f t="shared" si="516"/>
        <v>#DIV/0!</v>
      </c>
      <c r="AW850" s="69" t="e">
        <f t="shared" si="544"/>
        <v>#DIV/0!</v>
      </c>
      <c r="AX850" s="69" t="e">
        <f t="shared" si="545"/>
        <v>#DIV/0!</v>
      </c>
    </row>
    <row r="851" spans="4:50" ht="15.75">
      <c r="D851" s="41">
        <f>'Input Data'!E864</f>
        <v>0</v>
      </c>
      <c r="E851" s="43">
        <f>'Input Data'!F864</f>
        <v>0</v>
      </c>
      <c r="F851" s="43">
        <f>'Input Data'!G864</f>
        <v>0</v>
      </c>
      <c r="G851" s="43">
        <f>'Input Data'!H864</f>
        <v>0</v>
      </c>
      <c r="H851" s="41">
        <f>('Input Data'!E864)/3.28084</f>
        <v>0</v>
      </c>
      <c r="I851" s="43">
        <f t="shared" si="517"/>
        <v>0</v>
      </c>
      <c r="J851" s="43">
        <f t="shared" si="518"/>
        <v>-99</v>
      </c>
      <c r="K851" s="43">
        <f t="shared" si="519"/>
        <v>0</v>
      </c>
      <c r="L851" s="43">
        <f t="shared" si="520"/>
        <v>-99</v>
      </c>
      <c r="M851" s="43">
        <f t="shared" si="521"/>
        <v>0</v>
      </c>
      <c r="N851" s="43">
        <f t="shared" si="522"/>
        <v>-99</v>
      </c>
      <c r="O851" s="43" t="e">
        <f t="shared" si="523"/>
        <v>#DIV/0!</v>
      </c>
      <c r="P851" s="108">
        <f t="shared" si="524"/>
        <v>-99</v>
      </c>
      <c r="Q851" s="128" t="str">
        <f>IF(D851&lt;'Input Data'!$V$4," ",IF(I851=0," ",IF(K851=0," ",12+1.5*LN(K851+0.1))))</f>
        <v xml:space="preserve"> </v>
      </c>
      <c r="R851" s="120">
        <f t="shared" si="525"/>
        <v>-0.63022410000000006</v>
      </c>
      <c r="S851" s="109">
        <f t="shared" si="526"/>
        <v>0</v>
      </c>
      <c r="T851" s="110">
        <f t="shared" si="527"/>
        <v>0</v>
      </c>
      <c r="U851" s="109">
        <f t="shared" si="507"/>
        <v>0</v>
      </c>
      <c r="V851" s="69" t="e">
        <f t="shared" si="528"/>
        <v>#DIV/0!</v>
      </c>
      <c r="W851" s="109" t="e">
        <f t="shared" si="508"/>
        <v>#DIV/0!</v>
      </c>
      <c r="X851" s="109" t="e">
        <f t="shared" si="509"/>
        <v>#DIV/0!</v>
      </c>
      <c r="Y851" s="109" t="e">
        <f t="shared" si="510"/>
        <v>#DIV/0!</v>
      </c>
      <c r="Z851" s="109" t="e">
        <f t="shared" si="511"/>
        <v>#DIV/0!</v>
      </c>
      <c r="AA851" s="235" t="str">
        <f>IF(D851&lt;'Input Data'!$V$4," ",IF(I851=0," ",IF(K851=0," ",IF(AX851=4,28,IF(AX851=3,28,IF(AX851=2,28,IF(AX851=1,28,IF(AB851&gt;43,43,AB851))))))))</f>
        <v xml:space="preserve"> </v>
      </c>
      <c r="AB851" s="111" t="e">
        <f t="shared" si="512"/>
        <v>#DIV/0!</v>
      </c>
      <c r="AC851" s="128" t="e">
        <f t="shared" si="529"/>
        <v>#DIV/0!</v>
      </c>
      <c r="AD851" s="81">
        <f t="shared" si="513"/>
        <v>-99</v>
      </c>
      <c r="AE851" s="128" t="str">
        <f>IF(D851&lt;'Input Data'!$V$4," ",IF(I851=0," ",IF(K851=0," ",5*(I851-S851))))</f>
        <v xml:space="preserve"> </v>
      </c>
      <c r="AF851" s="81">
        <f t="shared" si="530"/>
        <v>-0.99</v>
      </c>
      <c r="AG851" s="81">
        <f t="shared" si="514"/>
        <v>-99</v>
      </c>
      <c r="AH851" s="119" t="e">
        <f t="shared" si="531"/>
        <v>#DIV/0!</v>
      </c>
      <c r="AI851" s="130" t="e">
        <f t="shared" si="532"/>
        <v>#DIV/0!</v>
      </c>
      <c r="AJ851" s="119" t="e">
        <f t="shared" si="533"/>
        <v>#DIV/0!</v>
      </c>
      <c r="AK851" s="119">
        <f t="shared" si="534"/>
        <v>-99</v>
      </c>
      <c r="AL851" s="69" t="e">
        <f t="shared" si="535"/>
        <v>#DIV/0!</v>
      </c>
      <c r="AM851" s="114" t="e">
        <f t="shared" si="536"/>
        <v>#DIV/0!</v>
      </c>
      <c r="AN851" s="119" t="e">
        <f t="shared" si="537"/>
        <v>#DIV/0!</v>
      </c>
      <c r="AO851" s="119" t="e">
        <f t="shared" si="538"/>
        <v>#DIV/0!</v>
      </c>
      <c r="AP851" s="119" t="e">
        <f t="shared" si="539"/>
        <v>#DIV/0!</v>
      </c>
      <c r="AQ851" s="119" t="e">
        <f t="shared" si="540"/>
        <v>#DIV/0!</v>
      </c>
      <c r="AR851" s="119" t="e">
        <f t="shared" si="541"/>
        <v>#DIV/0!</v>
      </c>
      <c r="AS851" s="114" t="e">
        <f t="shared" si="542"/>
        <v>#DIV/0!</v>
      </c>
      <c r="AT851" s="114" t="e">
        <f t="shared" si="515"/>
        <v>#DIV/0!</v>
      </c>
      <c r="AU851" s="114" t="e">
        <f t="shared" si="543"/>
        <v>#DIV/0!</v>
      </c>
      <c r="AV851" s="114" t="e">
        <f t="shared" si="516"/>
        <v>#DIV/0!</v>
      </c>
      <c r="AW851" s="69" t="e">
        <f t="shared" si="544"/>
        <v>#DIV/0!</v>
      </c>
      <c r="AX851" s="69" t="e">
        <f t="shared" si="545"/>
        <v>#DIV/0!</v>
      </c>
    </row>
    <row r="852" spans="4:50" ht="15.75">
      <c r="D852" s="41">
        <f>'Input Data'!E865</f>
        <v>0</v>
      </c>
      <c r="E852" s="43">
        <f>'Input Data'!F865</f>
        <v>0</v>
      </c>
      <c r="F852" s="43">
        <f>'Input Data'!G865</f>
        <v>0</v>
      </c>
      <c r="G852" s="43">
        <f>'Input Data'!H865</f>
        <v>0</v>
      </c>
      <c r="H852" s="41">
        <f>('Input Data'!E865)/3.28084</f>
        <v>0</v>
      </c>
      <c r="I852" s="43">
        <f t="shared" si="517"/>
        <v>0</v>
      </c>
      <c r="J852" s="43">
        <f t="shared" si="518"/>
        <v>-99</v>
      </c>
      <c r="K852" s="43">
        <f t="shared" si="519"/>
        <v>0</v>
      </c>
      <c r="L852" s="43">
        <f t="shared" si="520"/>
        <v>-99</v>
      </c>
      <c r="M852" s="43">
        <f t="shared" si="521"/>
        <v>0</v>
      </c>
      <c r="N852" s="43">
        <f t="shared" si="522"/>
        <v>-99</v>
      </c>
      <c r="O852" s="43" t="e">
        <f t="shared" si="523"/>
        <v>#DIV/0!</v>
      </c>
      <c r="P852" s="108">
        <f t="shared" si="524"/>
        <v>-99</v>
      </c>
      <c r="Q852" s="128" t="str">
        <f>IF(D852&lt;'Input Data'!$V$4," ",IF(I852=0," ",IF(K852=0," ",12+1.5*LN(K852+0.1))))</f>
        <v xml:space="preserve"> </v>
      </c>
      <c r="R852" s="120">
        <f t="shared" si="525"/>
        <v>-0.63022410000000006</v>
      </c>
      <c r="S852" s="109">
        <f t="shared" si="526"/>
        <v>0</v>
      </c>
      <c r="T852" s="110">
        <f t="shared" si="527"/>
        <v>0</v>
      </c>
      <c r="U852" s="109">
        <f t="shared" si="507"/>
        <v>0</v>
      </c>
      <c r="V852" s="69" t="e">
        <f t="shared" si="528"/>
        <v>#DIV/0!</v>
      </c>
      <c r="W852" s="109" t="e">
        <f t="shared" si="508"/>
        <v>#DIV/0!</v>
      </c>
      <c r="X852" s="109" t="e">
        <f t="shared" si="509"/>
        <v>#DIV/0!</v>
      </c>
      <c r="Y852" s="109" t="e">
        <f t="shared" si="510"/>
        <v>#DIV/0!</v>
      </c>
      <c r="Z852" s="109" t="e">
        <f t="shared" si="511"/>
        <v>#DIV/0!</v>
      </c>
      <c r="AA852" s="235" t="str">
        <f>IF(D852&lt;'Input Data'!$V$4," ",IF(I852=0," ",IF(K852=0," ",IF(AX852=4,28,IF(AX852=3,28,IF(AX852=2,28,IF(AX852=1,28,IF(AB852&gt;43,43,AB852))))))))</f>
        <v xml:space="preserve"> </v>
      </c>
      <c r="AB852" s="111" t="e">
        <f t="shared" si="512"/>
        <v>#DIV/0!</v>
      </c>
      <c r="AC852" s="128" t="e">
        <f t="shared" si="529"/>
        <v>#DIV/0!</v>
      </c>
      <c r="AD852" s="81">
        <f t="shared" si="513"/>
        <v>-99</v>
      </c>
      <c r="AE852" s="128" t="str">
        <f>IF(D852&lt;'Input Data'!$V$4," ",IF(I852=0," ",IF(K852=0," ",5*(I852-S852))))</f>
        <v xml:space="preserve"> </v>
      </c>
      <c r="AF852" s="81">
        <f t="shared" si="530"/>
        <v>-0.99</v>
      </c>
      <c r="AG852" s="81">
        <f t="shared" si="514"/>
        <v>-99</v>
      </c>
      <c r="AH852" s="119" t="e">
        <f t="shared" si="531"/>
        <v>#DIV/0!</v>
      </c>
      <c r="AI852" s="130" t="e">
        <f t="shared" si="532"/>
        <v>#DIV/0!</v>
      </c>
      <c r="AJ852" s="119" t="e">
        <f t="shared" si="533"/>
        <v>#DIV/0!</v>
      </c>
      <c r="AK852" s="119">
        <f t="shared" si="534"/>
        <v>-99</v>
      </c>
      <c r="AL852" s="69" t="e">
        <f t="shared" si="535"/>
        <v>#DIV/0!</v>
      </c>
      <c r="AM852" s="114" t="e">
        <f t="shared" si="536"/>
        <v>#DIV/0!</v>
      </c>
      <c r="AN852" s="119" t="e">
        <f t="shared" si="537"/>
        <v>#DIV/0!</v>
      </c>
      <c r="AO852" s="119" t="e">
        <f t="shared" si="538"/>
        <v>#DIV/0!</v>
      </c>
      <c r="AP852" s="119" t="e">
        <f t="shared" si="539"/>
        <v>#DIV/0!</v>
      </c>
      <c r="AQ852" s="119" t="e">
        <f t="shared" si="540"/>
        <v>#DIV/0!</v>
      </c>
      <c r="AR852" s="119" t="e">
        <f t="shared" si="541"/>
        <v>#DIV/0!</v>
      </c>
      <c r="AS852" s="114" t="e">
        <f t="shared" si="542"/>
        <v>#DIV/0!</v>
      </c>
      <c r="AT852" s="114" t="e">
        <f t="shared" si="515"/>
        <v>#DIV/0!</v>
      </c>
      <c r="AU852" s="114" t="e">
        <f t="shared" si="543"/>
        <v>#DIV/0!</v>
      </c>
      <c r="AV852" s="114" t="e">
        <f t="shared" si="516"/>
        <v>#DIV/0!</v>
      </c>
      <c r="AW852" s="69" t="e">
        <f t="shared" si="544"/>
        <v>#DIV/0!</v>
      </c>
      <c r="AX852" s="69" t="e">
        <f t="shared" si="545"/>
        <v>#DIV/0!</v>
      </c>
    </row>
    <row r="853" spans="4:50" ht="15.75">
      <c r="D853" s="41">
        <f>'Input Data'!E866</f>
        <v>0</v>
      </c>
      <c r="E853" s="43">
        <f>'Input Data'!F866</f>
        <v>0</v>
      </c>
      <c r="F853" s="43">
        <f>'Input Data'!G866</f>
        <v>0</v>
      </c>
      <c r="G853" s="43">
        <f>'Input Data'!H866</f>
        <v>0</v>
      </c>
      <c r="H853" s="41">
        <f>('Input Data'!E866)/3.28084</f>
        <v>0</v>
      </c>
      <c r="I853" s="43">
        <f t="shared" si="517"/>
        <v>0</v>
      </c>
      <c r="J853" s="43">
        <f t="shared" si="518"/>
        <v>-99</v>
      </c>
      <c r="K853" s="43">
        <f t="shared" si="519"/>
        <v>0</v>
      </c>
      <c r="L853" s="43">
        <f t="shared" si="520"/>
        <v>-99</v>
      </c>
      <c r="M853" s="43">
        <f t="shared" si="521"/>
        <v>0</v>
      </c>
      <c r="N853" s="43">
        <f t="shared" si="522"/>
        <v>-99</v>
      </c>
      <c r="O853" s="43" t="e">
        <f t="shared" si="523"/>
        <v>#DIV/0!</v>
      </c>
      <c r="P853" s="108">
        <f t="shared" si="524"/>
        <v>-99</v>
      </c>
      <c r="Q853" s="128" t="str">
        <f>IF(D853&lt;'Input Data'!$V$4," ",IF(I853=0," ",IF(K853=0," ",12+1.5*LN(K853+0.1))))</f>
        <v xml:space="preserve"> </v>
      </c>
      <c r="R853" s="120">
        <f t="shared" si="525"/>
        <v>-0.63022410000000006</v>
      </c>
      <c r="S853" s="109">
        <f t="shared" si="526"/>
        <v>0</v>
      </c>
      <c r="T853" s="110">
        <f t="shared" si="527"/>
        <v>0</v>
      </c>
      <c r="U853" s="109">
        <f t="shared" si="507"/>
        <v>0</v>
      </c>
      <c r="V853" s="69" t="e">
        <f t="shared" si="528"/>
        <v>#DIV/0!</v>
      </c>
      <c r="W853" s="109" t="e">
        <f t="shared" si="508"/>
        <v>#DIV/0!</v>
      </c>
      <c r="X853" s="109" t="e">
        <f t="shared" si="509"/>
        <v>#DIV/0!</v>
      </c>
      <c r="Y853" s="109" t="e">
        <f t="shared" si="510"/>
        <v>#DIV/0!</v>
      </c>
      <c r="Z853" s="109" t="e">
        <f t="shared" si="511"/>
        <v>#DIV/0!</v>
      </c>
      <c r="AA853" s="235" t="str">
        <f>IF(D853&lt;'Input Data'!$V$4," ",IF(I853=0," ",IF(K853=0," ",IF(AX853=4,28,IF(AX853=3,28,IF(AX853=2,28,IF(AX853=1,28,IF(AB853&gt;43,43,AB853))))))))</f>
        <v xml:space="preserve"> </v>
      </c>
      <c r="AB853" s="111" t="e">
        <f t="shared" si="512"/>
        <v>#DIV/0!</v>
      </c>
      <c r="AC853" s="128" t="e">
        <f t="shared" si="529"/>
        <v>#DIV/0!</v>
      </c>
      <c r="AD853" s="81">
        <f t="shared" si="513"/>
        <v>-99</v>
      </c>
      <c r="AE853" s="128" t="str">
        <f>IF(D853&lt;'Input Data'!$V$4," ",IF(I853=0," ",IF(K853=0," ",5*(I853-S853))))</f>
        <v xml:space="preserve"> </v>
      </c>
      <c r="AF853" s="81">
        <f t="shared" si="530"/>
        <v>-0.99</v>
      </c>
      <c r="AG853" s="81">
        <f t="shared" si="514"/>
        <v>-99</v>
      </c>
      <c r="AH853" s="119" t="e">
        <f t="shared" si="531"/>
        <v>#DIV/0!</v>
      </c>
      <c r="AI853" s="130" t="e">
        <f t="shared" si="532"/>
        <v>#DIV/0!</v>
      </c>
      <c r="AJ853" s="119" t="e">
        <f t="shared" si="533"/>
        <v>#DIV/0!</v>
      </c>
      <c r="AK853" s="119">
        <f t="shared" si="534"/>
        <v>-99</v>
      </c>
      <c r="AL853" s="69" t="e">
        <f t="shared" si="535"/>
        <v>#DIV/0!</v>
      </c>
      <c r="AM853" s="114" t="e">
        <f t="shared" si="536"/>
        <v>#DIV/0!</v>
      </c>
      <c r="AN853" s="119" t="e">
        <f t="shared" si="537"/>
        <v>#DIV/0!</v>
      </c>
      <c r="AO853" s="119" t="e">
        <f t="shared" si="538"/>
        <v>#DIV/0!</v>
      </c>
      <c r="AP853" s="119" t="e">
        <f t="shared" si="539"/>
        <v>#DIV/0!</v>
      </c>
      <c r="AQ853" s="119" t="e">
        <f t="shared" si="540"/>
        <v>#DIV/0!</v>
      </c>
      <c r="AR853" s="119" t="e">
        <f t="shared" si="541"/>
        <v>#DIV/0!</v>
      </c>
      <c r="AS853" s="114" t="e">
        <f t="shared" si="542"/>
        <v>#DIV/0!</v>
      </c>
      <c r="AT853" s="114" t="e">
        <f t="shared" si="515"/>
        <v>#DIV/0!</v>
      </c>
      <c r="AU853" s="114" t="e">
        <f t="shared" si="543"/>
        <v>#DIV/0!</v>
      </c>
      <c r="AV853" s="114" t="e">
        <f t="shared" si="516"/>
        <v>#DIV/0!</v>
      </c>
      <c r="AW853" s="69" t="e">
        <f t="shared" si="544"/>
        <v>#DIV/0!</v>
      </c>
      <c r="AX853" s="69" t="e">
        <f t="shared" si="545"/>
        <v>#DIV/0!</v>
      </c>
    </row>
    <row r="854" spans="4:50" ht="15.75">
      <c r="D854" s="41">
        <f>'Input Data'!E867</f>
        <v>0</v>
      </c>
      <c r="E854" s="43">
        <f>'Input Data'!F867</f>
        <v>0</v>
      </c>
      <c r="F854" s="43">
        <f>'Input Data'!G867</f>
        <v>0</v>
      </c>
      <c r="G854" s="43">
        <f>'Input Data'!H867</f>
        <v>0</v>
      </c>
      <c r="H854" s="41">
        <f>('Input Data'!E867)/3.28084</f>
        <v>0</v>
      </c>
      <c r="I854" s="43">
        <f t="shared" si="517"/>
        <v>0</v>
      </c>
      <c r="J854" s="43">
        <f t="shared" si="518"/>
        <v>-99</v>
      </c>
      <c r="K854" s="43">
        <f t="shared" si="519"/>
        <v>0</v>
      </c>
      <c r="L854" s="43">
        <f t="shared" si="520"/>
        <v>-99</v>
      </c>
      <c r="M854" s="43">
        <f t="shared" si="521"/>
        <v>0</v>
      </c>
      <c r="N854" s="43">
        <f t="shared" si="522"/>
        <v>-99</v>
      </c>
      <c r="O854" s="43" t="e">
        <f t="shared" si="523"/>
        <v>#DIV/0!</v>
      </c>
      <c r="P854" s="108">
        <f t="shared" si="524"/>
        <v>-99</v>
      </c>
      <c r="Q854" s="128" t="str">
        <f>IF(D854&lt;'Input Data'!$V$4," ",IF(I854=0," ",IF(K854=0," ",12+1.5*LN(K854+0.1))))</f>
        <v xml:space="preserve"> </v>
      </c>
      <c r="R854" s="120">
        <f t="shared" si="525"/>
        <v>-0.63022410000000006</v>
      </c>
      <c r="S854" s="109">
        <f t="shared" si="526"/>
        <v>0</v>
      </c>
      <c r="T854" s="110">
        <f t="shared" si="527"/>
        <v>0</v>
      </c>
      <c r="U854" s="109">
        <f t="shared" si="507"/>
        <v>0</v>
      </c>
      <c r="V854" s="69" t="e">
        <f t="shared" si="528"/>
        <v>#DIV/0!</v>
      </c>
      <c r="W854" s="109" t="e">
        <f t="shared" si="508"/>
        <v>#DIV/0!</v>
      </c>
      <c r="X854" s="109" t="e">
        <f t="shared" si="509"/>
        <v>#DIV/0!</v>
      </c>
      <c r="Y854" s="109" t="e">
        <f t="shared" si="510"/>
        <v>#DIV/0!</v>
      </c>
      <c r="Z854" s="109" t="e">
        <f t="shared" si="511"/>
        <v>#DIV/0!</v>
      </c>
      <c r="AA854" s="235" t="str">
        <f>IF(D854&lt;'Input Data'!$V$4," ",IF(I854=0," ",IF(K854=0," ",IF(AX854=4,28,IF(AX854=3,28,IF(AX854=2,28,IF(AX854=1,28,IF(AB854&gt;43,43,AB854))))))))</f>
        <v xml:space="preserve"> </v>
      </c>
      <c r="AB854" s="111" t="e">
        <f t="shared" si="512"/>
        <v>#DIV/0!</v>
      </c>
      <c r="AC854" s="128" t="e">
        <f t="shared" si="529"/>
        <v>#DIV/0!</v>
      </c>
      <c r="AD854" s="81">
        <f t="shared" si="513"/>
        <v>-99</v>
      </c>
      <c r="AE854" s="128" t="str">
        <f>IF(D854&lt;'Input Data'!$V$4," ",IF(I854=0," ",IF(K854=0," ",5*(I854-S854))))</f>
        <v xml:space="preserve"> </v>
      </c>
      <c r="AF854" s="81">
        <f t="shared" si="530"/>
        <v>-0.99</v>
      </c>
      <c r="AG854" s="81">
        <f t="shared" si="514"/>
        <v>-99</v>
      </c>
      <c r="AH854" s="119" t="e">
        <f t="shared" si="531"/>
        <v>#DIV/0!</v>
      </c>
      <c r="AI854" s="130" t="e">
        <f t="shared" si="532"/>
        <v>#DIV/0!</v>
      </c>
      <c r="AJ854" s="119" t="e">
        <f t="shared" si="533"/>
        <v>#DIV/0!</v>
      </c>
      <c r="AK854" s="119">
        <f t="shared" si="534"/>
        <v>-99</v>
      </c>
      <c r="AL854" s="69" t="e">
        <f t="shared" si="535"/>
        <v>#DIV/0!</v>
      </c>
      <c r="AM854" s="114" t="e">
        <f t="shared" si="536"/>
        <v>#DIV/0!</v>
      </c>
      <c r="AN854" s="119" t="e">
        <f t="shared" si="537"/>
        <v>#DIV/0!</v>
      </c>
      <c r="AO854" s="119" t="e">
        <f t="shared" si="538"/>
        <v>#DIV/0!</v>
      </c>
      <c r="AP854" s="119" t="e">
        <f t="shared" si="539"/>
        <v>#DIV/0!</v>
      </c>
      <c r="AQ854" s="119" t="e">
        <f t="shared" si="540"/>
        <v>#DIV/0!</v>
      </c>
      <c r="AR854" s="119" t="e">
        <f t="shared" si="541"/>
        <v>#DIV/0!</v>
      </c>
      <c r="AS854" s="114" t="e">
        <f t="shared" si="542"/>
        <v>#DIV/0!</v>
      </c>
      <c r="AT854" s="114" t="e">
        <f t="shared" si="515"/>
        <v>#DIV/0!</v>
      </c>
      <c r="AU854" s="114" t="e">
        <f t="shared" si="543"/>
        <v>#DIV/0!</v>
      </c>
      <c r="AV854" s="114" t="e">
        <f t="shared" si="516"/>
        <v>#DIV/0!</v>
      </c>
      <c r="AW854" s="69" t="e">
        <f t="shared" si="544"/>
        <v>#DIV/0!</v>
      </c>
      <c r="AX854" s="69" t="e">
        <f t="shared" si="545"/>
        <v>#DIV/0!</v>
      </c>
    </row>
    <row r="855" spans="4:50" ht="15.75">
      <c r="D855" s="41">
        <f>'Input Data'!E868</f>
        <v>0</v>
      </c>
      <c r="E855" s="43">
        <f>'Input Data'!F868</f>
        <v>0</v>
      </c>
      <c r="F855" s="43">
        <f>'Input Data'!G868</f>
        <v>0</v>
      </c>
      <c r="G855" s="43">
        <f>'Input Data'!H868</f>
        <v>0</v>
      </c>
      <c r="H855" s="41">
        <f>('Input Data'!E868)/3.28084</f>
        <v>0</v>
      </c>
      <c r="I855" s="43">
        <f t="shared" si="517"/>
        <v>0</v>
      </c>
      <c r="J855" s="43">
        <f t="shared" si="518"/>
        <v>-99</v>
      </c>
      <c r="K855" s="43">
        <f t="shared" si="519"/>
        <v>0</v>
      </c>
      <c r="L855" s="43">
        <f t="shared" si="520"/>
        <v>-99</v>
      </c>
      <c r="M855" s="43">
        <f t="shared" si="521"/>
        <v>0</v>
      </c>
      <c r="N855" s="43">
        <f t="shared" si="522"/>
        <v>-99</v>
      </c>
      <c r="O855" s="43" t="e">
        <f t="shared" si="523"/>
        <v>#DIV/0!</v>
      </c>
      <c r="P855" s="108">
        <f t="shared" si="524"/>
        <v>-99</v>
      </c>
      <c r="Q855" s="128" t="str">
        <f>IF(D855&lt;'Input Data'!$V$4," ",IF(I855=0," ",IF(K855=0," ",12+1.5*LN(K855+0.1))))</f>
        <v xml:space="preserve"> </v>
      </c>
      <c r="R855" s="120">
        <f t="shared" si="525"/>
        <v>-0.63022410000000006</v>
      </c>
      <c r="S855" s="109">
        <f t="shared" si="526"/>
        <v>0</v>
      </c>
      <c r="T855" s="110">
        <f t="shared" si="527"/>
        <v>0</v>
      </c>
      <c r="U855" s="109">
        <f t="shared" si="507"/>
        <v>0</v>
      </c>
      <c r="V855" s="69" t="e">
        <f t="shared" si="528"/>
        <v>#DIV/0!</v>
      </c>
      <c r="W855" s="109" t="e">
        <f t="shared" si="508"/>
        <v>#DIV/0!</v>
      </c>
      <c r="X855" s="109" t="e">
        <f t="shared" si="509"/>
        <v>#DIV/0!</v>
      </c>
      <c r="Y855" s="109" t="e">
        <f t="shared" si="510"/>
        <v>#DIV/0!</v>
      </c>
      <c r="Z855" s="109" t="e">
        <f t="shared" si="511"/>
        <v>#DIV/0!</v>
      </c>
      <c r="AA855" s="235" t="str">
        <f>IF(D855&lt;'Input Data'!$V$4," ",IF(I855=0," ",IF(K855=0," ",IF(AX855=4,28,IF(AX855=3,28,IF(AX855=2,28,IF(AX855=1,28,IF(AB855&gt;43,43,AB855))))))))</f>
        <v xml:space="preserve"> </v>
      </c>
      <c r="AB855" s="111" t="e">
        <f t="shared" si="512"/>
        <v>#DIV/0!</v>
      </c>
      <c r="AC855" s="128" t="e">
        <f t="shared" si="529"/>
        <v>#DIV/0!</v>
      </c>
      <c r="AD855" s="81">
        <f t="shared" si="513"/>
        <v>-99</v>
      </c>
      <c r="AE855" s="128" t="str">
        <f>IF(D855&lt;'Input Data'!$V$4," ",IF(I855=0," ",IF(K855=0," ",5*(I855-S855))))</f>
        <v xml:space="preserve"> </v>
      </c>
      <c r="AF855" s="81">
        <f t="shared" si="530"/>
        <v>-0.99</v>
      </c>
      <c r="AG855" s="81">
        <f t="shared" si="514"/>
        <v>-99</v>
      </c>
      <c r="AH855" s="119" t="e">
        <f t="shared" si="531"/>
        <v>#DIV/0!</v>
      </c>
      <c r="AI855" s="130" t="e">
        <f t="shared" si="532"/>
        <v>#DIV/0!</v>
      </c>
      <c r="AJ855" s="119" t="e">
        <f t="shared" si="533"/>
        <v>#DIV/0!</v>
      </c>
      <c r="AK855" s="119">
        <f t="shared" si="534"/>
        <v>-99</v>
      </c>
      <c r="AL855" s="69" t="e">
        <f t="shared" si="535"/>
        <v>#DIV/0!</v>
      </c>
      <c r="AM855" s="114" t="e">
        <f t="shared" si="536"/>
        <v>#DIV/0!</v>
      </c>
      <c r="AN855" s="119" t="e">
        <f t="shared" si="537"/>
        <v>#DIV/0!</v>
      </c>
      <c r="AO855" s="119" t="e">
        <f t="shared" si="538"/>
        <v>#DIV/0!</v>
      </c>
      <c r="AP855" s="119" t="e">
        <f t="shared" si="539"/>
        <v>#DIV/0!</v>
      </c>
      <c r="AQ855" s="119" t="e">
        <f t="shared" si="540"/>
        <v>#DIV/0!</v>
      </c>
      <c r="AR855" s="119" t="e">
        <f t="shared" si="541"/>
        <v>#DIV/0!</v>
      </c>
      <c r="AS855" s="114" t="e">
        <f t="shared" si="542"/>
        <v>#DIV/0!</v>
      </c>
      <c r="AT855" s="114" t="e">
        <f t="shared" si="515"/>
        <v>#DIV/0!</v>
      </c>
      <c r="AU855" s="114" t="e">
        <f t="shared" si="543"/>
        <v>#DIV/0!</v>
      </c>
      <c r="AV855" s="114" t="e">
        <f t="shared" si="516"/>
        <v>#DIV/0!</v>
      </c>
      <c r="AW855" s="69" t="e">
        <f t="shared" si="544"/>
        <v>#DIV/0!</v>
      </c>
      <c r="AX855" s="69" t="e">
        <f t="shared" si="545"/>
        <v>#DIV/0!</v>
      </c>
    </row>
    <row r="856" spans="4:50" ht="15.75">
      <c r="D856" s="41">
        <f>'Input Data'!E869</f>
        <v>0</v>
      </c>
      <c r="E856" s="43">
        <f>'Input Data'!F869</f>
        <v>0</v>
      </c>
      <c r="F856" s="43">
        <f>'Input Data'!G869</f>
        <v>0</v>
      </c>
      <c r="G856" s="43">
        <f>'Input Data'!H869</f>
        <v>0</v>
      </c>
      <c r="H856" s="41">
        <f>('Input Data'!E869)/3.28084</f>
        <v>0</v>
      </c>
      <c r="I856" s="43">
        <f t="shared" si="517"/>
        <v>0</v>
      </c>
      <c r="J856" s="43">
        <f t="shared" si="518"/>
        <v>-99</v>
      </c>
      <c r="K856" s="43">
        <f t="shared" si="519"/>
        <v>0</v>
      </c>
      <c r="L856" s="43">
        <f t="shared" si="520"/>
        <v>-99</v>
      </c>
      <c r="M856" s="43">
        <f t="shared" si="521"/>
        <v>0</v>
      </c>
      <c r="N856" s="43">
        <f t="shared" si="522"/>
        <v>-99</v>
      </c>
      <c r="O856" s="43" t="e">
        <f t="shared" si="523"/>
        <v>#DIV/0!</v>
      </c>
      <c r="P856" s="108">
        <f t="shared" si="524"/>
        <v>-99</v>
      </c>
      <c r="Q856" s="128" t="str">
        <f>IF(D856&lt;'Input Data'!$V$4," ",IF(I856=0," ",IF(K856=0," ",12+1.5*LN(K856+0.1))))</f>
        <v xml:space="preserve"> </v>
      </c>
      <c r="R856" s="120">
        <f t="shared" si="525"/>
        <v>-0.63022410000000006</v>
      </c>
      <c r="S856" s="109">
        <f t="shared" si="526"/>
        <v>0</v>
      </c>
      <c r="T856" s="110">
        <f t="shared" si="527"/>
        <v>0</v>
      </c>
      <c r="U856" s="109">
        <f t="shared" si="507"/>
        <v>0</v>
      </c>
      <c r="V856" s="69" t="e">
        <f t="shared" si="528"/>
        <v>#DIV/0!</v>
      </c>
      <c r="W856" s="109" t="e">
        <f t="shared" si="508"/>
        <v>#DIV/0!</v>
      </c>
      <c r="X856" s="109" t="e">
        <f t="shared" si="509"/>
        <v>#DIV/0!</v>
      </c>
      <c r="Y856" s="109" t="e">
        <f t="shared" si="510"/>
        <v>#DIV/0!</v>
      </c>
      <c r="Z856" s="109" t="e">
        <f t="shared" si="511"/>
        <v>#DIV/0!</v>
      </c>
      <c r="AA856" s="235" t="str">
        <f>IF(D856&lt;'Input Data'!$V$4," ",IF(I856=0," ",IF(K856=0," ",IF(AX856=4,28,IF(AX856=3,28,IF(AX856=2,28,IF(AX856=1,28,IF(AB856&gt;43,43,AB856))))))))</f>
        <v xml:space="preserve"> </v>
      </c>
      <c r="AB856" s="111" t="e">
        <f t="shared" si="512"/>
        <v>#DIV/0!</v>
      </c>
      <c r="AC856" s="128" t="e">
        <f t="shared" si="529"/>
        <v>#DIV/0!</v>
      </c>
      <c r="AD856" s="81">
        <f t="shared" si="513"/>
        <v>-99</v>
      </c>
      <c r="AE856" s="128" t="str">
        <f>IF(D856&lt;'Input Data'!$V$4," ",IF(I856=0," ",IF(K856=0," ",5*(I856-S856))))</f>
        <v xml:space="preserve"> </v>
      </c>
      <c r="AF856" s="81">
        <f t="shared" si="530"/>
        <v>-0.99</v>
      </c>
      <c r="AG856" s="81">
        <f t="shared" si="514"/>
        <v>-99</v>
      </c>
      <c r="AH856" s="119" t="e">
        <f t="shared" si="531"/>
        <v>#DIV/0!</v>
      </c>
      <c r="AI856" s="130" t="e">
        <f t="shared" si="532"/>
        <v>#DIV/0!</v>
      </c>
      <c r="AJ856" s="119" t="e">
        <f t="shared" si="533"/>
        <v>#DIV/0!</v>
      </c>
      <c r="AK856" s="119">
        <f t="shared" si="534"/>
        <v>-99</v>
      </c>
      <c r="AL856" s="69" t="e">
        <f t="shared" si="535"/>
        <v>#DIV/0!</v>
      </c>
      <c r="AM856" s="114" t="e">
        <f t="shared" si="536"/>
        <v>#DIV/0!</v>
      </c>
      <c r="AN856" s="119" t="e">
        <f t="shared" si="537"/>
        <v>#DIV/0!</v>
      </c>
      <c r="AO856" s="119" t="e">
        <f t="shared" si="538"/>
        <v>#DIV/0!</v>
      </c>
      <c r="AP856" s="119" t="e">
        <f t="shared" si="539"/>
        <v>#DIV/0!</v>
      </c>
      <c r="AQ856" s="119" t="e">
        <f t="shared" si="540"/>
        <v>#DIV/0!</v>
      </c>
      <c r="AR856" s="119" t="e">
        <f t="shared" si="541"/>
        <v>#DIV/0!</v>
      </c>
      <c r="AS856" s="114" t="e">
        <f t="shared" si="542"/>
        <v>#DIV/0!</v>
      </c>
      <c r="AT856" s="114" t="e">
        <f t="shared" si="515"/>
        <v>#DIV/0!</v>
      </c>
      <c r="AU856" s="114" t="e">
        <f t="shared" si="543"/>
        <v>#DIV/0!</v>
      </c>
      <c r="AV856" s="114" t="e">
        <f t="shared" si="516"/>
        <v>#DIV/0!</v>
      </c>
      <c r="AW856" s="69" t="e">
        <f t="shared" si="544"/>
        <v>#DIV/0!</v>
      </c>
      <c r="AX856" s="69" t="e">
        <f t="shared" si="545"/>
        <v>#DIV/0!</v>
      </c>
    </row>
    <row r="857" spans="4:50" ht="15.75">
      <c r="D857" s="41">
        <f>'Input Data'!E870</f>
        <v>0</v>
      </c>
      <c r="E857" s="43">
        <f>'Input Data'!F870</f>
        <v>0</v>
      </c>
      <c r="F857" s="43">
        <f>'Input Data'!G870</f>
        <v>0</v>
      </c>
      <c r="G857" s="43">
        <f>'Input Data'!H870</f>
        <v>0</v>
      </c>
      <c r="H857" s="41">
        <f>('Input Data'!E870)/3.28084</f>
        <v>0</v>
      </c>
      <c r="I857" s="43">
        <f t="shared" si="517"/>
        <v>0</v>
      </c>
      <c r="J857" s="43">
        <f t="shared" si="518"/>
        <v>-99</v>
      </c>
      <c r="K857" s="43">
        <f t="shared" si="519"/>
        <v>0</v>
      </c>
      <c r="L857" s="43">
        <f t="shared" si="520"/>
        <v>-99</v>
      </c>
      <c r="M857" s="43">
        <f t="shared" si="521"/>
        <v>0</v>
      </c>
      <c r="N857" s="43">
        <f t="shared" si="522"/>
        <v>-99</v>
      </c>
      <c r="O857" s="43" t="e">
        <f t="shared" si="523"/>
        <v>#DIV/0!</v>
      </c>
      <c r="P857" s="108">
        <f t="shared" si="524"/>
        <v>-99</v>
      </c>
      <c r="Q857" s="128" t="str">
        <f>IF(D857&lt;'Input Data'!$V$4," ",IF(I857=0," ",IF(K857=0," ",12+1.5*LN(K857+0.1))))</f>
        <v xml:space="preserve"> </v>
      </c>
      <c r="R857" s="120">
        <f t="shared" si="525"/>
        <v>-0.63022410000000006</v>
      </c>
      <c r="S857" s="109">
        <f t="shared" si="526"/>
        <v>0</v>
      </c>
      <c r="T857" s="110">
        <f t="shared" si="527"/>
        <v>0</v>
      </c>
      <c r="U857" s="109">
        <f t="shared" si="507"/>
        <v>0</v>
      </c>
      <c r="V857" s="69" t="e">
        <f t="shared" si="528"/>
        <v>#DIV/0!</v>
      </c>
      <c r="W857" s="109" t="e">
        <f t="shared" si="508"/>
        <v>#DIV/0!</v>
      </c>
      <c r="X857" s="109" t="e">
        <f t="shared" si="509"/>
        <v>#DIV/0!</v>
      </c>
      <c r="Y857" s="109" t="e">
        <f t="shared" si="510"/>
        <v>#DIV/0!</v>
      </c>
      <c r="Z857" s="109" t="e">
        <f t="shared" si="511"/>
        <v>#DIV/0!</v>
      </c>
      <c r="AA857" s="235" t="str">
        <f>IF(D857&lt;'Input Data'!$V$4," ",IF(I857=0," ",IF(K857=0," ",IF(AX857=4,28,IF(AX857=3,28,IF(AX857=2,28,IF(AX857=1,28,IF(AB857&gt;43,43,AB857))))))))</f>
        <v xml:space="preserve"> </v>
      </c>
      <c r="AB857" s="111" t="e">
        <f t="shared" si="512"/>
        <v>#DIV/0!</v>
      </c>
      <c r="AC857" s="128" t="e">
        <f t="shared" si="529"/>
        <v>#DIV/0!</v>
      </c>
      <c r="AD857" s="81">
        <f t="shared" si="513"/>
        <v>-99</v>
      </c>
      <c r="AE857" s="128" t="str">
        <f>IF(D857&lt;'Input Data'!$V$4," ",IF(I857=0," ",IF(K857=0," ",5*(I857-S857))))</f>
        <v xml:space="preserve"> </v>
      </c>
      <c r="AF857" s="81">
        <f t="shared" si="530"/>
        <v>-0.99</v>
      </c>
      <c r="AG857" s="81">
        <f t="shared" si="514"/>
        <v>-99</v>
      </c>
      <c r="AH857" s="119" t="e">
        <f t="shared" si="531"/>
        <v>#DIV/0!</v>
      </c>
      <c r="AI857" s="130" t="e">
        <f t="shared" si="532"/>
        <v>#DIV/0!</v>
      </c>
      <c r="AJ857" s="119" t="e">
        <f t="shared" si="533"/>
        <v>#DIV/0!</v>
      </c>
      <c r="AK857" s="119">
        <f t="shared" si="534"/>
        <v>-99</v>
      </c>
      <c r="AL857" s="69" t="e">
        <f t="shared" si="535"/>
        <v>#DIV/0!</v>
      </c>
      <c r="AM857" s="114" t="e">
        <f t="shared" si="536"/>
        <v>#DIV/0!</v>
      </c>
      <c r="AN857" s="119" t="e">
        <f t="shared" si="537"/>
        <v>#DIV/0!</v>
      </c>
      <c r="AO857" s="119" t="e">
        <f t="shared" si="538"/>
        <v>#DIV/0!</v>
      </c>
      <c r="AP857" s="119" t="e">
        <f t="shared" si="539"/>
        <v>#DIV/0!</v>
      </c>
      <c r="AQ857" s="119" t="e">
        <f t="shared" si="540"/>
        <v>#DIV/0!</v>
      </c>
      <c r="AR857" s="119" t="e">
        <f t="shared" si="541"/>
        <v>#DIV/0!</v>
      </c>
      <c r="AS857" s="114" t="e">
        <f t="shared" si="542"/>
        <v>#DIV/0!</v>
      </c>
      <c r="AT857" s="114" t="e">
        <f t="shared" si="515"/>
        <v>#DIV/0!</v>
      </c>
      <c r="AU857" s="114" t="e">
        <f t="shared" si="543"/>
        <v>#DIV/0!</v>
      </c>
      <c r="AV857" s="114" t="e">
        <f t="shared" si="516"/>
        <v>#DIV/0!</v>
      </c>
      <c r="AW857" s="69" t="e">
        <f t="shared" si="544"/>
        <v>#DIV/0!</v>
      </c>
      <c r="AX857" s="69" t="e">
        <f t="shared" si="545"/>
        <v>#DIV/0!</v>
      </c>
    </row>
    <row r="858" spans="4:50" ht="15.75">
      <c r="D858" s="41">
        <f>'Input Data'!E871</f>
        <v>0</v>
      </c>
      <c r="E858" s="43">
        <f>'Input Data'!F871</f>
        <v>0</v>
      </c>
      <c r="F858" s="43">
        <f>'Input Data'!G871</f>
        <v>0</v>
      </c>
      <c r="G858" s="43">
        <f>'Input Data'!H871</f>
        <v>0</v>
      </c>
      <c r="H858" s="41">
        <f>('Input Data'!E871)/3.28084</f>
        <v>0</v>
      </c>
      <c r="I858" s="43">
        <f t="shared" si="517"/>
        <v>0</v>
      </c>
      <c r="J858" s="43">
        <f t="shared" si="518"/>
        <v>-99</v>
      </c>
      <c r="K858" s="43">
        <f t="shared" si="519"/>
        <v>0</v>
      </c>
      <c r="L858" s="43">
        <f t="shared" si="520"/>
        <v>-99</v>
      </c>
      <c r="M858" s="43">
        <f t="shared" si="521"/>
        <v>0</v>
      </c>
      <c r="N858" s="43">
        <f t="shared" si="522"/>
        <v>-99</v>
      </c>
      <c r="O858" s="43" t="e">
        <f t="shared" si="523"/>
        <v>#DIV/0!</v>
      </c>
      <c r="P858" s="108">
        <f t="shared" si="524"/>
        <v>-99</v>
      </c>
      <c r="Q858" s="128" t="str">
        <f>IF(D858&lt;'Input Data'!$V$4," ",IF(I858=0," ",IF(K858=0," ",12+1.5*LN(K858+0.1))))</f>
        <v xml:space="preserve"> </v>
      </c>
      <c r="R858" s="120">
        <f t="shared" si="525"/>
        <v>-0.63022410000000006</v>
      </c>
      <c r="S858" s="109">
        <f t="shared" si="526"/>
        <v>0</v>
      </c>
      <c r="T858" s="110">
        <f t="shared" si="527"/>
        <v>0</v>
      </c>
      <c r="U858" s="109">
        <f t="shared" si="507"/>
        <v>0</v>
      </c>
      <c r="V858" s="69" t="e">
        <f t="shared" si="528"/>
        <v>#DIV/0!</v>
      </c>
      <c r="W858" s="109" t="e">
        <f t="shared" si="508"/>
        <v>#DIV/0!</v>
      </c>
      <c r="X858" s="109" t="e">
        <f t="shared" si="509"/>
        <v>#DIV/0!</v>
      </c>
      <c r="Y858" s="109" t="e">
        <f t="shared" si="510"/>
        <v>#DIV/0!</v>
      </c>
      <c r="Z858" s="109" t="e">
        <f t="shared" si="511"/>
        <v>#DIV/0!</v>
      </c>
      <c r="AA858" s="235" t="str">
        <f>IF(D858&lt;'Input Data'!$V$4," ",IF(I858=0," ",IF(K858=0," ",IF(AX858=4,28,IF(AX858=3,28,IF(AX858=2,28,IF(AX858=1,28,IF(AB858&gt;43,43,AB858))))))))</f>
        <v xml:space="preserve"> </v>
      </c>
      <c r="AB858" s="111" t="e">
        <f t="shared" si="512"/>
        <v>#DIV/0!</v>
      </c>
      <c r="AC858" s="128" t="e">
        <f t="shared" si="529"/>
        <v>#DIV/0!</v>
      </c>
      <c r="AD858" s="81">
        <f t="shared" si="513"/>
        <v>-99</v>
      </c>
      <c r="AE858" s="128" t="str">
        <f>IF(D858&lt;'Input Data'!$V$4," ",IF(I858=0," ",IF(K858=0," ",5*(I858-S858))))</f>
        <v xml:space="preserve"> </v>
      </c>
      <c r="AF858" s="81">
        <f t="shared" si="530"/>
        <v>-0.99</v>
      </c>
      <c r="AG858" s="81">
        <f t="shared" si="514"/>
        <v>-99</v>
      </c>
      <c r="AH858" s="119" t="e">
        <f t="shared" si="531"/>
        <v>#DIV/0!</v>
      </c>
      <c r="AI858" s="130" t="e">
        <f t="shared" si="532"/>
        <v>#DIV/0!</v>
      </c>
      <c r="AJ858" s="119" t="e">
        <f t="shared" si="533"/>
        <v>#DIV/0!</v>
      </c>
      <c r="AK858" s="119">
        <f t="shared" si="534"/>
        <v>-99</v>
      </c>
      <c r="AL858" s="69" t="e">
        <f t="shared" si="535"/>
        <v>#DIV/0!</v>
      </c>
      <c r="AM858" s="114" t="e">
        <f t="shared" si="536"/>
        <v>#DIV/0!</v>
      </c>
      <c r="AN858" s="119" t="e">
        <f t="shared" si="537"/>
        <v>#DIV/0!</v>
      </c>
      <c r="AO858" s="119" t="e">
        <f t="shared" si="538"/>
        <v>#DIV/0!</v>
      </c>
      <c r="AP858" s="119" t="e">
        <f t="shared" si="539"/>
        <v>#DIV/0!</v>
      </c>
      <c r="AQ858" s="119" t="e">
        <f t="shared" si="540"/>
        <v>#DIV/0!</v>
      </c>
      <c r="AR858" s="119" t="e">
        <f t="shared" si="541"/>
        <v>#DIV/0!</v>
      </c>
      <c r="AS858" s="114" t="e">
        <f t="shared" si="542"/>
        <v>#DIV/0!</v>
      </c>
      <c r="AT858" s="114" t="e">
        <f t="shared" si="515"/>
        <v>#DIV/0!</v>
      </c>
      <c r="AU858" s="114" t="e">
        <f t="shared" si="543"/>
        <v>#DIV/0!</v>
      </c>
      <c r="AV858" s="114" t="e">
        <f t="shared" si="516"/>
        <v>#DIV/0!</v>
      </c>
      <c r="AW858" s="69" t="e">
        <f t="shared" si="544"/>
        <v>#DIV/0!</v>
      </c>
      <c r="AX858" s="69" t="e">
        <f t="shared" si="545"/>
        <v>#DIV/0!</v>
      </c>
    </row>
    <row r="859" spans="4:50" ht="15.75">
      <c r="D859" s="41">
        <f>'Input Data'!E872</f>
        <v>0</v>
      </c>
      <c r="E859" s="43">
        <f>'Input Data'!F872</f>
        <v>0</v>
      </c>
      <c r="F859" s="43">
        <f>'Input Data'!G872</f>
        <v>0</v>
      </c>
      <c r="G859" s="43">
        <f>'Input Data'!H872</f>
        <v>0</v>
      </c>
      <c r="H859" s="41">
        <f>('Input Data'!E872)/3.28084</f>
        <v>0</v>
      </c>
      <c r="I859" s="43">
        <f t="shared" si="517"/>
        <v>0</v>
      </c>
      <c r="J859" s="43">
        <f t="shared" si="518"/>
        <v>-99</v>
      </c>
      <c r="K859" s="43">
        <f t="shared" si="519"/>
        <v>0</v>
      </c>
      <c r="L859" s="43">
        <f t="shared" si="520"/>
        <v>-99</v>
      </c>
      <c r="M859" s="43">
        <f t="shared" si="521"/>
        <v>0</v>
      </c>
      <c r="N859" s="43">
        <f t="shared" si="522"/>
        <v>-99</v>
      </c>
      <c r="O859" s="43" t="e">
        <f t="shared" si="523"/>
        <v>#DIV/0!</v>
      </c>
      <c r="P859" s="108">
        <f t="shared" si="524"/>
        <v>-99</v>
      </c>
      <c r="Q859" s="128" t="str">
        <f>IF(D859&lt;'Input Data'!$V$4," ",IF(I859=0," ",IF(K859=0," ",12+1.5*LN(K859+0.1))))</f>
        <v xml:space="preserve"> </v>
      </c>
      <c r="R859" s="120">
        <f t="shared" si="525"/>
        <v>-0.63022410000000006</v>
      </c>
      <c r="S859" s="109">
        <f t="shared" si="526"/>
        <v>0</v>
      </c>
      <c r="T859" s="110">
        <f t="shared" si="527"/>
        <v>0</v>
      </c>
      <c r="U859" s="109">
        <f t="shared" si="507"/>
        <v>0</v>
      </c>
      <c r="V859" s="69" t="e">
        <f t="shared" si="528"/>
        <v>#DIV/0!</v>
      </c>
      <c r="W859" s="109" t="e">
        <f t="shared" si="508"/>
        <v>#DIV/0!</v>
      </c>
      <c r="X859" s="109" t="e">
        <f t="shared" si="509"/>
        <v>#DIV/0!</v>
      </c>
      <c r="Y859" s="109" t="e">
        <f t="shared" si="510"/>
        <v>#DIV/0!</v>
      </c>
      <c r="Z859" s="109" t="e">
        <f t="shared" si="511"/>
        <v>#DIV/0!</v>
      </c>
      <c r="AA859" s="235" t="str">
        <f>IF(D859&lt;'Input Data'!$V$4," ",IF(I859=0," ",IF(K859=0," ",IF(AX859=4,28,IF(AX859=3,28,IF(AX859=2,28,IF(AX859=1,28,IF(AB859&gt;43,43,AB859))))))))</f>
        <v xml:space="preserve"> </v>
      </c>
      <c r="AB859" s="111" t="e">
        <f t="shared" si="512"/>
        <v>#DIV/0!</v>
      </c>
      <c r="AC859" s="128" t="e">
        <f t="shared" si="529"/>
        <v>#DIV/0!</v>
      </c>
      <c r="AD859" s="81">
        <f t="shared" si="513"/>
        <v>-99</v>
      </c>
      <c r="AE859" s="128" t="str">
        <f>IF(D859&lt;'Input Data'!$V$4," ",IF(I859=0," ",IF(K859=0," ",5*(I859-S859))))</f>
        <v xml:space="preserve"> </v>
      </c>
      <c r="AF859" s="81">
        <f t="shared" si="530"/>
        <v>-0.99</v>
      </c>
      <c r="AG859" s="81">
        <f t="shared" si="514"/>
        <v>-99</v>
      </c>
      <c r="AH859" s="119" t="e">
        <f t="shared" si="531"/>
        <v>#DIV/0!</v>
      </c>
      <c r="AI859" s="130" t="e">
        <f t="shared" si="532"/>
        <v>#DIV/0!</v>
      </c>
      <c r="AJ859" s="119" t="e">
        <f t="shared" si="533"/>
        <v>#DIV/0!</v>
      </c>
      <c r="AK859" s="119">
        <f t="shared" si="534"/>
        <v>-99</v>
      </c>
      <c r="AL859" s="69" t="e">
        <f t="shared" si="535"/>
        <v>#DIV/0!</v>
      </c>
      <c r="AM859" s="114" t="e">
        <f t="shared" si="536"/>
        <v>#DIV/0!</v>
      </c>
      <c r="AN859" s="119" t="e">
        <f t="shared" si="537"/>
        <v>#DIV/0!</v>
      </c>
      <c r="AO859" s="119" t="e">
        <f t="shared" si="538"/>
        <v>#DIV/0!</v>
      </c>
      <c r="AP859" s="119" t="e">
        <f t="shared" si="539"/>
        <v>#DIV/0!</v>
      </c>
      <c r="AQ859" s="119" t="e">
        <f t="shared" si="540"/>
        <v>#DIV/0!</v>
      </c>
      <c r="AR859" s="119" t="e">
        <f t="shared" si="541"/>
        <v>#DIV/0!</v>
      </c>
      <c r="AS859" s="114" t="e">
        <f t="shared" si="542"/>
        <v>#DIV/0!</v>
      </c>
      <c r="AT859" s="114" t="e">
        <f t="shared" si="515"/>
        <v>#DIV/0!</v>
      </c>
      <c r="AU859" s="114" t="e">
        <f t="shared" si="543"/>
        <v>#DIV/0!</v>
      </c>
      <c r="AV859" s="114" t="e">
        <f t="shared" si="516"/>
        <v>#DIV/0!</v>
      </c>
      <c r="AW859" s="69" t="e">
        <f t="shared" si="544"/>
        <v>#DIV/0!</v>
      </c>
      <c r="AX859" s="69" t="e">
        <f t="shared" si="545"/>
        <v>#DIV/0!</v>
      </c>
    </row>
    <row r="860" spans="4:50" ht="15.75">
      <c r="D860" s="41">
        <f>'Input Data'!E873</f>
        <v>0</v>
      </c>
      <c r="E860" s="43">
        <f>'Input Data'!F873</f>
        <v>0</v>
      </c>
      <c r="F860" s="43">
        <f>'Input Data'!G873</f>
        <v>0</v>
      </c>
      <c r="G860" s="43">
        <f>'Input Data'!H873</f>
        <v>0</v>
      </c>
      <c r="H860" s="41">
        <f>('Input Data'!E873)/3.28084</f>
        <v>0</v>
      </c>
      <c r="I860" s="43">
        <f t="shared" si="517"/>
        <v>0</v>
      </c>
      <c r="J860" s="43">
        <f t="shared" si="518"/>
        <v>-99</v>
      </c>
      <c r="K860" s="43">
        <f t="shared" si="519"/>
        <v>0</v>
      </c>
      <c r="L860" s="43">
        <f t="shared" si="520"/>
        <v>-99</v>
      </c>
      <c r="M860" s="43">
        <f t="shared" si="521"/>
        <v>0</v>
      </c>
      <c r="N860" s="43">
        <f t="shared" si="522"/>
        <v>-99</v>
      </c>
      <c r="O860" s="43" t="e">
        <f t="shared" si="523"/>
        <v>#DIV/0!</v>
      </c>
      <c r="P860" s="108">
        <f t="shared" si="524"/>
        <v>-99</v>
      </c>
      <c r="Q860" s="128" t="str">
        <f>IF(D860&lt;'Input Data'!$V$4," ",IF(I860=0," ",IF(K860=0," ",12+1.5*LN(K860+0.1))))</f>
        <v xml:space="preserve"> </v>
      </c>
      <c r="R860" s="120">
        <f t="shared" si="525"/>
        <v>-0.63022410000000006</v>
      </c>
      <c r="S860" s="109">
        <f t="shared" si="526"/>
        <v>0</v>
      </c>
      <c r="T860" s="110">
        <f t="shared" si="527"/>
        <v>0</v>
      </c>
      <c r="U860" s="109">
        <f t="shared" si="507"/>
        <v>0</v>
      </c>
      <c r="V860" s="69" t="e">
        <f t="shared" si="528"/>
        <v>#DIV/0!</v>
      </c>
      <c r="W860" s="109" t="e">
        <f t="shared" si="508"/>
        <v>#DIV/0!</v>
      </c>
      <c r="X860" s="109" t="e">
        <f t="shared" si="509"/>
        <v>#DIV/0!</v>
      </c>
      <c r="Y860" s="109" t="e">
        <f t="shared" si="510"/>
        <v>#DIV/0!</v>
      </c>
      <c r="Z860" s="109" t="e">
        <f t="shared" si="511"/>
        <v>#DIV/0!</v>
      </c>
      <c r="AA860" s="235" t="str">
        <f>IF(D860&lt;'Input Data'!$V$4," ",IF(I860=0," ",IF(K860=0," ",IF(AX860=4,28,IF(AX860=3,28,IF(AX860=2,28,IF(AX860=1,28,IF(AB860&gt;43,43,AB860))))))))</f>
        <v xml:space="preserve"> </v>
      </c>
      <c r="AB860" s="111" t="e">
        <f t="shared" si="512"/>
        <v>#DIV/0!</v>
      </c>
      <c r="AC860" s="128" t="e">
        <f t="shared" si="529"/>
        <v>#DIV/0!</v>
      </c>
      <c r="AD860" s="81">
        <f t="shared" si="513"/>
        <v>-99</v>
      </c>
      <c r="AE860" s="128" t="str">
        <f>IF(D860&lt;'Input Data'!$V$4," ",IF(I860=0," ",IF(K860=0," ",5*(I860-S860))))</f>
        <v xml:space="preserve"> </v>
      </c>
      <c r="AF860" s="81">
        <f t="shared" si="530"/>
        <v>-0.99</v>
      </c>
      <c r="AG860" s="81">
        <f t="shared" si="514"/>
        <v>-99</v>
      </c>
      <c r="AH860" s="119" t="e">
        <f t="shared" si="531"/>
        <v>#DIV/0!</v>
      </c>
      <c r="AI860" s="130" t="e">
        <f t="shared" si="532"/>
        <v>#DIV/0!</v>
      </c>
      <c r="AJ860" s="119" t="e">
        <f t="shared" si="533"/>
        <v>#DIV/0!</v>
      </c>
      <c r="AK860" s="119">
        <f t="shared" si="534"/>
        <v>-99</v>
      </c>
      <c r="AL860" s="69" t="e">
        <f t="shared" si="535"/>
        <v>#DIV/0!</v>
      </c>
      <c r="AM860" s="114" t="e">
        <f t="shared" si="536"/>
        <v>#DIV/0!</v>
      </c>
      <c r="AN860" s="119" t="e">
        <f t="shared" si="537"/>
        <v>#DIV/0!</v>
      </c>
      <c r="AO860" s="119" t="e">
        <f t="shared" si="538"/>
        <v>#DIV/0!</v>
      </c>
      <c r="AP860" s="119" t="e">
        <f t="shared" si="539"/>
        <v>#DIV/0!</v>
      </c>
      <c r="AQ860" s="119" t="e">
        <f t="shared" si="540"/>
        <v>#DIV/0!</v>
      </c>
      <c r="AR860" s="119" t="e">
        <f t="shared" si="541"/>
        <v>#DIV/0!</v>
      </c>
      <c r="AS860" s="114" t="e">
        <f t="shared" si="542"/>
        <v>#DIV/0!</v>
      </c>
      <c r="AT860" s="114" t="e">
        <f t="shared" si="515"/>
        <v>#DIV/0!</v>
      </c>
      <c r="AU860" s="114" t="e">
        <f t="shared" si="543"/>
        <v>#DIV/0!</v>
      </c>
      <c r="AV860" s="114" t="e">
        <f t="shared" si="516"/>
        <v>#DIV/0!</v>
      </c>
      <c r="AW860" s="69" t="e">
        <f t="shared" si="544"/>
        <v>#DIV/0!</v>
      </c>
      <c r="AX860" s="69" t="e">
        <f t="shared" si="545"/>
        <v>#DIV/0!</v>
      </c>
    </row>
    <row r="861" spans="4:50" ht="15.75">
      <c r="D861" s="41">
        <f>'Input Data'!E874</f>
        <v>0</v>
      </c>
      <c r="E861" s="43">
        <f>'Input Data'!F874</f>
        <v>0</v>
      </c>
      <c r="F861" s="43">
        <f>'Input Data'!G874</f>
        <v>0</v>
      </c>
      <c r="G861" s="43">
        <f>'Input Data'!H874</f>
        <v>0</v>
      </c>
      <c r="H861" s="41">
        <f>('Input Data'!E874)/3.28084</f>
        <v>0</v>
      </c>
      <c r="I861" s="43">
        <f t="shared" si="517"/>
        <v>0</v>
      </c>
      <c r="J861" s="43">
        <f t="shared" si="518"/>
        <v>-99</v>
      </c>
      <c r="K861" s="43">
        <f t="shared" si="519"/>
        <v>0</v>
      </c>
      <c r="L861" s="43">
        <f t="shared" si="520"/>
        <v>-99</v>
      </c>
      <c r="M861" s="43">
        <f t="shared" si="521"/>
        <v>0</v>
      </c>
      <c r="N861" s="43">
        <f t="shared" si="522"/>
        <v>-99</v>
      </c>
      <c r="O861" s="43" t="e">
        <f t="shared" si="523"/>
        <v>#DIV/0!</v>
      </c>
      <c r="P861" s="108">
        <f t="shared" si="524"/>
        <v>-99</v>
      </c>
      <c r="Q861" s="128" t="str">
        <f>IF(D861&lt;'Input Data'!$V$4," ",IF(I861=0," ",IF(K861=0," ",12+1.5*LN(K861+0.1))))</f>
        <v xml:space="preserve"> </v>
      </c>
      <c r="R861" s="120">
        <f t="shared" si="525"/>
        <v>-0.63022410000000006</v>
      </c>
      <c r="S861" s="109">
        <f t="shared" si="526"/>
        <v>0</v>
      </c>
      <c r="T861" s="110">
        <f t="shared" si="527"/>
        <v>0</v>
      </c>
      <c r="U861" s="109">
        <f t="shared" si="507"/>
        <v>0</v>
      </c>
      <c r="V861" s="69" t="e">
        <f t="shared" si="528"/>
        <v>#DIV/0!</v>
      </c>
      <c r="W861" s="109" t="e">
        <f t="shared" si="508"/>
        <v>#DIV/0!</v>
      </c>
      <c r="X861" s="109" t="e">
        <f t="shared" si="509"/>
        <v>#DIV/0!</v>
      </c>
      <c r="Y861" s="109" t="e">
        <f t="shared" si="510"/>
        <v>#DIV/0!</v>
      </c>
      <c r="Z861" s="109" t="e">
        <f t="shared" si="511"/>
        <v>#DIV/0!</v>
      </c>
      <c r="AA861" s="235" t="str">
        <f>IF(D861&lt;'Input Data'!$V$4," ",IF(I861=0," ",IF(K861=0," ",IF(AX861=4,28,IF(AX861=3,28,IF(AX861=2,28,IF(AX861=1,28,IF(AB861&gt;43,43,AB861))))))))</f>
        <v xml:space="preserve"> </v>
      </c>
      <c r="AB861" s="111" t="e">
        <f t="shared" si="512"/>
        <v>#DIV/0!</v>
      </c>
      <c r="AC861" s="128" t="e">
        <f t="shared" si="529"/>
        <v>#DIV/0!</v>
      </c>
      <c r="AD861" s="81">
        <f t="shared" si="513"/>
        <v>-99</v>
      </c>
      <c r="AE861" s="128" t="str">
        <f>IF(D861&lt;'Input Data'!$V$4," ",IF(I861=0," ",IF(K861=0," ",5*(I861-S861))))</f>
        <v xml:space="preserve"> </v>
      </c>
      <c r="AF861" s="81">
        <f t="shared" si="530"/>
        <v>-0.99</v>
      </c>
      <c r="AG861" s="81">
        <f t="shared" si="514"/>
        <v>-99</v>
      </c>
      <c r="AH861" s="119" t="e">
        <f t="shared" si="531"/>
        <v>#DIV/0!</v>
      </c>
      <c r="AI861" s="130" t="e">
        <f t="shared" si="532"/>
        <v>#DIV/0!</v>
      </c>
      <c r="AJ861" s="119" t="e">
        <f t="shared" si="533"/>
        <v>#DIV/0!</v>
      </c>
      <c r="AK861" s="119">
        <f t="shared" si="534"/>
        <v>-99</v>
      </c>
      <c r="AL861" s="69" t="e">
        <f t="shared" si="535"/>
        <v>#DIV/0!</v>
      </c>
      <c r="AM861" s="114" t="e">
        <f t="shared" si="536"/>
        <v>#DIV/0!</v>
      </c>
      <c r="AN861" s="119" t="e">
        <f t="shared" si="537"/>
        <v>#DIV/0!</v>
      </c>
      <c r="AO861" s="119" t="e">
        <f t="shared" si="538"/>
        <v>#DIV/0!</v>
      </c>
      <c r="AP861" s="119" t="e">
        <f t="shared" si="539"/>
        <v>#DIV/0!</v>
      </c>
      <c r="AQ861" s="119" t="e">
        <f t="shared" si="540"/>
        <v>#DIV/0!</v>
      </c>
      <c r="AR861" s="119" t="e">
        <f t="shared" si="541"/>
        <v>#DIV/0!</v>
      </c>
      <c r="AS861" s="114" t="e">
        <f t="shared" si="542"/>
        <v>#DIV/0!</v>
      </c>
      <c r="AT861" s="114" t="e">
        <f t="shared" si="515"/>
        <v>#DIV/0!</v>
      </c>
      <c r="AU861" s="114" t="e">
        <f t="shared" si="543"/>
        <v>#DIV/0!</v>
      </c>
      <c r="AV861" s="114" t="e">
        <f t="shared" si="516"/>
        <v>#DIV/0!</v>
      </c>
      <c r="AW861" s="69" t="e">
        <f t="shared" si="544"/>
        <v>#DIV/0!</v>
      </c>
      <c r="AX861" s="69" t="e">
        <f t="shared" si="545"/>
        <v>#DIV/0!</v>
      </c>
    </row>
    <row r="862" spans="4:50" ht="15.75">
      <c r="D862" s="41">
        <f>'Input Data'!E875</f>
        <v>0</v>
      </c>
      <c r="E862" s="43">
        <f>'Input Data'!F875</f>
        <v>0</v>
      </c>
      <c r="F862" s="43">
        <f>'Input Data'!G875</f>
        <v>0</v>
      </c>
      <c r="G862" s="43">
        <f>'Input Data'!H875</f>
        <v>0</v>
      </c>
      <c r="H862" s="41">
        <f>('Input Data'!E875)/3.28084</f>
        <v>0</v>
      </c>
      <c r="I862" s="43">
        <f t="shared" si="517"/>
        <v>0</v>
      </c>
      <c r="J862" s="43">
        <f t="shared" si="518"/>
        <v>-99</v>
      </c>
      <c r="K862" s="43">
        <f t="shared" si="519"/>
        <v>0</v>
      </c>
      <c r="L862" s="43">
        <f t="shared" si="520"/>
        <v>-99</v>
      </c>
      <c r="M862" s="43">
        <f t="shared" si="521"/>
        <v>0</v>
      </c>
      <c r="N862" s="43">
        <f t="shared" si="522"/>
        <v>-99</v>
      </c>
      <c r="O862" s="43" t="e">
        <f t="shared" si="523"/>
        <v>#DIV/0!</v>
      </c>
      <c r="P862" s="108">
        <f t="shared" si="524"/>
        <v>-99</v>
      </c>
      <c r="Q862" s="128" t="str">
        <f>IF(D862&lt;'Input Data'!$V$4," ",IF(I862=0," ",IF(K862=0," ",12+1.5*LN(K862+0.1))))</f>
        <v xml:space="preserve"> </v>
      </c>
      <c r="R862" s="120">
        <f t="shared" si="525"/>
        <v>-0.63022410000000006</v>
      </c>
      <c r="S862" s="109">
        <f t="shared" si="526"/>
        <v>0</v>
      </c>
      <c r="T862" s="110">
        <f t="shared" si="527"/>
        <v>0</v>
      </c>
      <c r="U862" s="109">
        <f t="shared" si="507"/>
        <v>0</v>
      </c>
      <c r="V862" s="69" t="e">
        <f t="shared" si="528"/>
        <v>#DIV/0!</v>
      </c>
      <c r="W862" s="109" t="e">
        <f t="shared" si="508"/>
        <v>#DIV/0!</v>
      </c>
      <c r="X862" s="109" t="e">
        <f t="shared" si="509"/>
        <v>#DIV/0!</v>
      </c>
      <c r="Y862" s="109" t="e">
        <f t="shared" si="510"/>
        <v>#DIV/0!</v>
      </c>
      <c r="Z862" s="109" t="e">
        <f t="shared" si="511"/>
        <v>#DIV/0!</v>
      </c>
      <c r="AA862" s="235" t="str">
        <f>IF(D862&lt;'Input Data'!$V$4," ",IF(I862=0," ",IF(K862=0," ",IF(AX862=4,28,IF(AX862=3,28,IF(AX862=2,28,IF(AX862=1,28,IF(AB862&gt;43,43,AB862))))))))</f>
        <v xml:space="preserve"> </v>
      </c>
      <c r="AB862" s="111" t="e">
        <f t="shared" si="512"/>
        <v>#DIV/0!</v>
      </c>
      <c r="AC862" s="128" t="e">
        <f t="shared" si="529"/>
        <v>#DIV/0!</v>
      </c>
      <c r="AD862" s="81">
        <f t="shared" si="513"/>
        <v>-99</v>
      </c>
      <c r="AE862" s="128" t="str">
        <f>IF(D862&lt;'Input Data'!$V$4," ",IF(I862=0," ",IF(K862=0," ",5*(I862-S862))))</f>
        <v xml:space="preserve"> </v>
      </c>
      <c r="AF862" s="81">
        <f t="shared" si="530"/>
        <v>-0.99</v>
      </c>
      <c r="AG862" s="81">
        <f t="shared" si="514"/>
        <v>-99</v>
      </c>
      <c r="AH862" s="119" t="e">
        <f t="shared" si="531"/>
        <v>#DIV/0!</v>
      </c>
      <c r="AI862" s="130" t="e">
        <f t="shared" si="532"/>
        <v>#DIV/0!</v>
      </c>
      <c r="AJ862" s="119" t="e">
        <f t="shared" si="533"/>
        <v>#DIV/0!</v>
      </c>
      <c r="AK862" s="119">
        <f t="shared" si="534"/>
        <v>-99</v>
      </c>
      <c r="AL862" s="69" t="e">
        <f t="shared" si="535"/>
        <v>#DIV/0!</v>
      </c>
      <c r="AM862" s="114" t="e">
        <f t="shared" si="536"/>
        <v>#DIV/0!</v>
      </c>
      <c r="AN862" s="119" t="e">
        <f t="shared" si="537"/>
        <v>#DIV/0!</v>
      </c>
      <c r="AO862" s="119" t="e">
        <f t="shared" si="538"/>
        <v>#DIV/0!</v>
      </c>
      <c r="AP862" s="119" t="e">
        <f t="shared" si="539"/>
        <v>#DIV/0!</v>
      </c>
      <c r="AQ862" s="119" t="e">
        <f t="shared" si="540"/>
        <v>#DIV/0!</v>
      </c>
      <c r="AR862" s="119" t="e">
        <f t="shared" si="541"/>
        <v>#DIV/0!</v>
      </c>
      <c r="AS862" s="114" t="e">
        <f t="shared" si="542"/>
        <v>#DIV/0!</v>
      </c>
      <c r="AT862" s="114" t="e">
        <f t="shared" si="515"/>
        <v>#DIV/0!</v>
      </c>
      <c r="AU862" s="114" t="e">
        <f t="shared" si="543"/>
        <v>#DIV/0!</v>
      </c>
      <c r="AV862" s="114" t="e">
        <f t="shared" si="516"/>
        <v>#DIV/0!</v>
      </c>
      <c r="AW862" s="69" t="e">
        <f t="shared" si="544"/>
        <v>#DIV/0!</v>
      </c>
      <c r="AX862" s="69" t="e">
        <f t="shared" si="545"/>
        <v>#DIV/0!</v>
      </c>
    </row>
    <row r="863" spans="4:50" ht="15.75">
      <c r="D863" s="41">
        <f>'Input Data'!E876</f>
        <v>0</v>
      </c>
      <c r="E863" s="43">
        <f>'Input Data'!F876</f>
        <v>0</v>
      </c>
      <c r="F863" s="43">
        <f>'Input Data'!G876</f>
        <v>0</v>
      </c>
      <c r="G863" s="43">
        <f>'Input Data'!H876</f>
        <v>0</v>
      </c>
      <c r="H863" s="41">
        <f>('Input Data'!E876)/3.28084</f>
        <v>0</v>
      </c>
      <c r="I863" s="43">
        <f t="shared" si="517"/>
        <v>0</v>
      </c>
      <c r="J863" s="43">
        <f t="shared" si="518"/>
        <v>-99</v>
      </c>
      <c r="K863" s="43">
        <f t="shared" si="519"/>
        <v>0</v>
      </c>
      <c r="L863" s="43">
        <f t="shared" si="520"/>
        <v>-99</v>
      </c>
      <c r="M863" s="43">
        <f t="shared" si="521"/>
        <v>0</v>
      </c>
      <c r="N863" s="43">
        <f t="shared" si="522"/>
        <v>-99</v>
      </c>
      <c r="O863" s="43" t="e">
        <f t="shared" si="523"/>
        <v>#DIV/0!</v>
      </c>
      <c r="P863" s="108">
        <f t="shared" si="524"/>
        <v>-99</v>
      </c>
      <c r="Q863" s="128" t="str">
        <f>IF(D863&lt;'Input Data'!$V$4," ",IF(I863=0," ",IF(K863=0," ",12+1.5*LN(K863+0.1))))</f>
        <v xml:space="preserve"> </v>
      </c>
      <c r="R863" s="120">
        <f t="shared" si="525"/>
        <v>-0.63022410000000006</v>
      </c>
      <c r="S863" s="109">
        <f t="shared" si="526"/>
        <v>0</v>
      </c>
      <c r="T863" s="110">
        <f t="shared" si="527"/>
        <v>0</v>
      </c>
      <c r="U863" s="109">
        <f t="shared" si="507"/>
        <v>0</v>
      </c>
      <c r="V863" s="69" t="e">
        <f t="shared" si="528"/>
        <v>#DIV/0!</v>
      </c>
      <c r="W863" s="109" t="e">
        <f t="shared" si="508"/>
        <v>#DIV/0!</v>
      </c>
      <c r="X863" s="109" t="e">
        <f t="shared" si="509"/>
        <v>#DIV/0!</v>
      </c>
      <c r="Y863" s="109" t="e">
        <f t="shared" si="510"/>
        <v>#DIV/0!</v>
      </c>
      <c r="Z863" s="109" t="e">
        <f t="shared" si="511"/>
        <v>#DIV/0!</v>
      </c>
      <c r="AA863" s="235" t="str">
        <f>IF(D863&lt;'Input Data'!$V$4," ",IF(I863=0," ",IF(K863=0," ",IF(AX863=4,28,IF(AX863=3,28,IF(AX863=2,28,IF(AX863=1,28,IF(AB863&gt;43,43,AB863))))))))</f>
        <v xml:space="preserve"> </v>
      </c>
      <c r="AB863" s="111" t="e">
        <f t="shared" si="512"/>
        <v>#DIV/0!</v>
      </c>
      <c r="AC863" s="128" t="e">
        <f t="shared" si="529"/>
        <v>#DIV/0!</v>
      </c>
      <c r="AD863" s="81">
        <f t="shared" si="513"/>
        <v>-99</v>
      </c>
      <c r="AE863" s="128" t="str">
        <f>IF(D863&lt;'Input Data'!$V$4," ",IF(I863=0," ",IF(K863=0," ",5*(I863-S863))))</f>
        <v xml:space="preserve"> </v>
      </c>
      <c r="AF863" s="81">
        <f t="shared" si="530"/>
        <v>-0.99</v>
      </c>
      <c r="AG863" s="81">
        <f t="shared" si="514"/>
        <v>-99</v>
      </c>
      <c r="AH863" s="119" t="e">
        <f t="shared" si="531"/>
        <v>#DIV/0!</v>
      </c>
      <c r="AI863" s="130" t="e">
        <f t="shared" si="532"/>
        <v>#DIV/0!</v>
      </c>
      <c r="AJ863" s="119" t="e">
        <f t="shared" si="533"/>
        <v>#DIV/0!</v>
      </c>
      <c r="AK863" s="119">
        <f t="shared" si="534"/>
        <v>-99</v>
      </c>
      <c r="AL863" s="69" t="e">
        <f t="shared" si="535"/>
        <v>#DIV/0!</v>
      </c>
      <c r="AM863" s="114" t="e">
        <f t="shared" si="536"/>
        <v>#DIV/0!</v>
      </c>
      <c r="AN863" s="119" t="e">
        <f t="shared" si="537"/>
        <v>#DIV/0!</v>
      </c>
      <c r="AO863" s="119" t="e">
        <f t="shared" si="538"/>
        <v>#DIV/0!</v>
      </c>
      <c r="AP863" s="119" t="e">
        <f t="shared" si="539"/>
        <v>#DIV/0!</v>
      </c>
      <c r="AQ863" s="119" t="e">
        <f t="shared" si="540"/>
        <v>#DIV/0!</v>
      </c>
      <c r="AR863" s="119" t="e">
        <f t="shared" si="541"/>
        <v>#DIV/0!</v>
      </c>
      <c r="AS863" s="114" t="e">
        <f t="shared" si="542"/>
        <v>#DIV/0!</v>
      </c>
      <c r="AT863" s="114" t="e">
        <f t="shared" si="515"/>
        <v>#DIV/0!</v>
      </c>
      <c r="AU863" s="114" t="e">
        <f t="shared" si="543"/>
        <v>#DIV/0!</v>
      </c>
      <c r="AV863" s="114" t="e">
        <f t="shared" si="516"/>
        <v>#DIV/0!</v>
      </c>
      <c r="AW863" s="69" t="e">
        <f t="shared" si="544"/>
        <v>#DIV/0!</v>
      </c>
      <c r="AX863" s="69" t="e">
        <f t="shared" si="545"/>
        <v>#DIV/0!</v>
      </c>
    </row>
    <row r="864" spans="4:50" ht="15.75">
      <c r="D864" s="41">
        <f>'Input Data'!E877</f>
        <v>0</v>
      </c>
      <c r="E864" s="43">
        <f>'Input Data'!F877</f>
        <v>0</v>
      </c>
      <c r="F864" s="43">
        <f>'Input Data'!G877</f>
        <v>0</v>
      </c>
      <c r="G864" s="43">
        <f>'Input Data'!H877</f>
        <v>0</v>
      </c>
      <c r="H864" s="41">
        <f>('Input Data'!E877)/3.28084</f>
        <v>0</v>
      </c>
      <c r="I864" s="43">
        <f t="shared" si="517"/>
        <v>0</v>
      </c>
      <c r="J864" s="43">
        <f t="shared" si="518"/>
        <v>-99</v>
      </c>
      <c r="K864" s="43">
        <f t="shared" si="519"/>
        <v>0</v>
      </c>
      <c r="L864" s="43">
        <f t="shared" si="520"/>
        <v>-99</v>
      </c>
      <c r="M864" s="43">
        <f t="shared" si="521"/>
        <v>0</v>
      </c>
      <c r="N864" s="43">
        <f t="shared" si="522"/>
        <v>-99</v>
      </c>
      <c r="O864" s="43" t="e">
        <f t="shared" si="523"/>
        <v>#DIV/0!</v>
      </c>
      <c r="P864" s="108">
        <f t="shared" si="524"/>
        <v>-99</v>
      </c>
      <c r="Q864" s="128" t="str">
        <f>IF(D864&lt;'Input Data'!$V$4," ",IF(I864=0," ",IF(K864=0," ",12+1.5*LN(K864+0.1))))</f>
        <v xml:space="preserve"> </v>
      </c>
      <c r="R864" s="120">
        <f t="shared" si="525"/>
        <v>-0.63022410000000006</v>
      </c>
      <c r="S864" s="109">
        <f t="shared" si="526"/>
        <v>0</v>
      </c>
      <c r="T864" s="110">
        <f t="shared" si="527"/>
        <v>0</v>
      </c>
      <c r="U864" s="109">
        <f t="shared" si="507"/>
        <v>0</v>
      </c>
      <c r="V864" s="69" t="e">
        <f t="shared" si="528"/>
        <v>#DIV/0!</v>
      </c>
      <c r="W864" s="109" t="e">
        <f t="shared" si="508"/>
        <v>#DIV/0!</v>
      </c>
      <c r="X864" s="109" t="e">
        <f t="shared" si="509"/>
        <v>#DIV/0!</v>
      </c>
      <c r="Y864" s="109" t="e">
        <f t="shared" si="510"/>
        <v>#DIV/0!</v>
      </c>
      <c r="Z864" s="109" t="e">
        <f t="shared" si="511"/>
        <v>#DIV/0!</v>
      </c>
      <c r="AA864" s="235" t="str">
        <f>IF(D864&lt;'Input Data'!$V$4," ",IF(I864=0," ",IF(K864=0," ",IF(AX864=4,28,IF(AX864=3,28,IF(AX864=2,28,IF(AX864=1,28,IF(AB864&gt;43,43,AB864))))))))</f>
        <v xml:space="preserve"> </v>
      </c>
      <c r="AB864" s="111" t="e">
        <f t="shared" si="512"/>
        <v>#DIV/0!</v>
      </c>
      <c r="AC864" s="128" t="e">
        <f t="shared" si="529"/>
        <v>#DIV/0!</v>
      </c>
      <c r="AD864" s="81">
        <f t="shared" si="513"/>
        <v>-99</v>
      </c>
      <c r="AE864" s="128" t="str">
        <f>IF(D864&lt;'Input Data'!$V$4," ",IF(I864=0," ",IF(K864=0," ",5*(I864-S864))))</f>
        <v xml:space="preserve"> </v>
      </c>
      <c r="AF864" s="81">
        <f t="shared" si="530"/>
        <v>-0.99</v>
      </c>
      <c r="AG864" s="81">
        <f t="shared" si="514"/>
        <v>-99</v>
      </c>
      <c r="AH864" s="119" t="e">
        <f t="shared" si="531"/>
        <v>#DIV/0!</v>
      </c>
      <c r="AI864" s="130" t="e">
        <f t="shared" si="532"/>
        <v>#DIV/0!</v>
      </c>
      <c r="AJ864" s="119" t="e">
        <f t="shared" si="533"/>
        <v>#DIV/0!</v>
      </c>
      <c r="AK864" s="119">
        <f t="shared" si="534"/>
        <v>-99</v>
      </c>
      <c r="AL864" s="69" t="e">
        <f t="shared" si="535"/>
        <v>#DIV/0!</v>
      </c>
      <c r="AM864" s="114" t="e">
        <f t="shared" si="536"/>
        <v>#DIV/0!</v>
      </c>
      <c r="AN864" s="119" t="e">
        <f t="shared" si="537"/>
        <v>#DIV/0!</v>
      </c>
      <c r="AO864" s="119" t="e">
        <f t="shared" si="538"/>
        <v>#DIV/0!</v>
      </c>
      <c r="AP864" s="119" t="e">
        <f t="shared" si="539"/>
        <v>#DIV/0!</v>
      </c>
      <c r="AQ864" s="119" t="e">
        <f t="shared" si="540"/>
        <v>#DIV/0!</v>
      </c>
      <c r="AR864" s="119" t="e">
        <f t="shared" si="541"/>
        <v>#DIV/0!</v>
      </c>
      <c r="AS864" s="114" t="e">
        <f t="shared" si="542"/>
        <v>#DIV/0!</v>
      </c>
      <c r="AT864" s="114" t="e">
        <f t="shared" si="515"/>
        <v>#DIV/0!</v>
      </c>
      <c r="AU864" s="114" t="e">
        <f t="shared" si="543"/>
        <v>#DIV/0!</v>
      </c>
      <c r="AV864" s="114" t="e">
        <f t="shared" si="516"/>
        <v>#DIV/0!</v>
      </c>
      <c r="AW864" s="69" t="e">
        <f t="shared" si="544"/>
        <v>#DIV/0!</v>
      </c>
      <c r="AX864" s="69" t="e">
        <f t="shared" si="545"/>
        <v>#DIV/0!</v>
      </c>
    </row>
    <row r="865" spans="4:50" ht="15.75">
      <c r="D865" s="41">
        <f>'Input Data'!E878</f>
        <v>0</v>
      </c>
      <c r="E865" s="43">
        <f>'Input Data'!F878</f>
        <v>0</v>
      </c>
      <c r="F865" s="43">
        <f>'Input Data'!G878</f>
        <v>0</v>
      </c>
      <c r="G865" s="43">
        <f>'Input Data'!H878</f>
        <v>0</v>
      </c>
      <c r="H865" s="41">
        <f>('Input Data'!E878)/3.28084</f>
        <v>0</v>
      </c>
      <c r="I865" s="43">
        <f t="shared" si="517"/>
        <v>0</v>
      </c>
      <c r="J865" s="43">
        <f t="shared" si="518"/>
        <v>-99</v>
      </c>
      <c r="K865" s="43">
        <f t="shared" si="519"/>
        <v>0</v>
      </c>
      <c r="L865" s="43">
        <f t="shared" si="520"/>
        <v>-99</v>
      </c>
      <c r="M865" s="43">
        <f t="shared" si="521"/>
        <v>0</v>
      </c>
      <c r="N865" s="43">
        <f t="shared" si="522"/>
        <v>-99</v>
      </c>
      <c r="O865" s="43" t="e">
        <f t="shared" si="523"/>
        <v>#DIV/0!</v>
      </c>
      <c r="P865" s="108">
        <f t="shared" si="524"/>
        <v>-99</v>
      </c>
      <c r="Q865" s="128" t="str">
        <f>IF(D865&lt;'Input Data'!$V$4," ",IF(I865=0," ",IF(K865=0," ",12+1.5*LN(K865+0.1))))</f>
        <v xml:space="preserve"> </v>
      </c>
      <c r="R865" s="120">
        <f t="shared" si="525"/>
        <v>-0.63022410000000006</v>
      </c>
      <c r="S865" s="109">
        <f t="shared" si="526"/>
        <v>0</v>
      </c>
      <c r="T865" s="110">
        <f t="shared" si="527"/>
        <v>0</v>
      </c>
      <c r="U865" s="109">
        <f t="shared" si="507"/>
        <v>0</v>
      </c>
      <c r="V865" s="69" t="e">
        <f t="shared" si="528"/>
        <v>#DIV/0!</v>
      </c>
      <c r="W865" s="109" t="e">
        <f t="shared" si="508"/>
        <v>#DIV/0!</v>
      </c>
      <c r="X865" s="109" t="e">
        <f t="shared" si="509"/>
        <v>#DIV/0!</v>
      </c>
      <c r="Y865" s="109" t="e">
        <f t="shared" si="510"/>
        <v>#DIV/0!</v>
      </c>
      <c r="Z865" s="109" t="e">
        <f t="shared" si="511"/>
        <v>#DIV/0!</v>
      </c>
      <c r="AA865" s="235" t="str">
        <f>IF(D865&lt;'Input Data'!$V$4," ",IF(I865=0," ",IF(K865=0," ",IF(AX865=4,28,IF(AX865=3,28,IF(AX865=2,28,IF(AX865=1,28,IF(AB865&gt;43,43,AB865))))))))</f>
        <v xml:space="preserve"> </v>
      </c>
      <c r="AB865" s="111" t="e">
        <f t="shared" si="512"/>
        <v>#DIV/0!</v>
      </c>
      <c r="AC865" s="128" t="e">
        <f t="shared" si="529"/>
        <v>#DIV/0!</v>
      </c>
      <c r="AD865" s="81">
        <f t="shared" si="513"/>
        <v>-99</v>
      </c>
      <c r="AE865" s="128" t="str">
        <f>IF(D865&lt;'Input Data'!$V$4," ",IF(I865=0," ",IF(K865=0," ",5*(I865-S865))))</f>
        <v xml:space="preserve"> </v>
      </c>
      <c r="AF865" s="81">
        <f t="shared" si="530"/>
        <v>-0.99</v>
      </c>
      <c r="AG865" s="81">
        <f t="shared" si="514"/>
        <v>-99</v>
      </c>
      <c r="AH865" s="119" t="e">
        <f t="shared" si="531"/>
        <v>#DIV/0!</v>
      </c>
      <c r="AI865" s="130" t="e">
        <f t="shared" si="532"/>
        <v>#DIV/0!</v>
      </c>
      <c r="AJ865" s="119" t="e">
        <f t="shared" si="533"/>
        <v>#DIV/0!</v>
      </c>
      <c r="AK865" s="119">
        <f t="shared" si="534"/>
        <v>-99</v>
      </c>
      <c r="AL865" s="69" t="e">
        <f t="shared" si="535"/>
        <v>#DIV/0!</v>
      </c>
      <c r="AM865" s="114" t="e">
        <f t="shared" si="536"/>
        <v>#DIV/0!</v>
      </c>
      <c r="AN865" s="119" t="e">
        <f t="shared" si="537"/>
        <v>#DIV/0!</v>
      </c>
      <c r="AO865" s="119" t="e">
        <f t="shared" si="538"/>
        <v>#DIV/0!</v>
      </c>
      <c r="AP865" s="119" t="e">
        <f t="shared" si="539"/>
        <v>#DIV/0!</v>
      </c>
      <c r="AQ865" s="119" t="e">
        <f t="shared" si="540"/>
        <v>#DIV/0!</v>
      </c>
      <c r="AR865" s="119" t="e">
        <f t="shared" si="541"/>
        <v>#DIV/0!</v>
      </c>
      <c r="AS865" s="114" t="e">
        <f t="shared" si="542"/>
        <v>#DIV/0!</v>
      </c>
      <c r="AT865" s="114" t="e">
        <f t="shared" si="515"/>
        <v>#DIV/0!</v>
      </c>
      <c r="AU865" s="114" t="e">
        <f t="shared" si="543"/>
        <v>#DIV/0!</v>
      </c>
      <c r="AV865" s="114" t="e">
        <f t="shared" si="516"/>
        <v>#DIV/0!</v>
      </c>
      <c r="AW865" s="69" t="e">
        <f t="shared" si="544"/>
        <v>#DIV/0!</v>
      </c>
      <c r="AX865" s="69" t="e">
        <f t="shared" si="545"/>
        <v>#DIV/0!</v>
      </c>
    </row>
    <row r="866" spans="4:50" ht="15.75">
      <c r="D866" s="41">
        <f>'Input Data'!E879</f>
        <v>0</v>
      </c>
      <c r="E866" s="43">
        <f>'Input Data'!F879</f>
        <v>0</v>
      </c>
      <c r="F866" s="43">
        <f>'Input Data'!G879</f>
        <v>0</v>
      </c>
      <c r="G866" s="43">
        <f>'Input Data'!H879</f>
        <v>0</v>
      </c>
      <c r="H866" s="41">
        <f>('Input Data'!E879)/3.28084</f>
        <v>0</v>
      </c>
      <c r="I866" s="43">
        <f t="shared" si="517"/>
        <v>0</v>
      </c>
      <c r="J866" s="43">
        <f t="shared" si="518"/>
        <v>-99</v>
      </c>
      <c r="K866" s="43">
        <f t="shared" si="519"/>
        <v>0</v>
      </c>
      <c r="L866" s="43">
        <f t="shared" si="520"/>
        <v>-99</v>
      </c>
      <c r="M866" s="43">
        <f t="shared" si="521"/>
        <v>0</v>
      </c>
      <c r="N866" s="43">
        <f t="shared" si="522"/>
        <v>-99</v>
      </c>
      <c r="O866" s="43" t="e">
        <f t="shared" si="523"/>
        <v>#DIV/0!</v>
      </c>
      <c r="P866" s="108">
        <f t="shared" si="524"/>
        <v>-99</v>
      </c>
      <c r="Q866" s="128" t="str">
        <f>IF(D866&lt;'Input Data'!$V$4," ",IF(I866=0," ",IF(K866=0," ",12+1.5*LN(K866+0.1))))</f>
        <v xml:space="preserve"> </v>
      </c>
      <c r="R866" s="120">
        <f t="shared" si="525"/>
        <v>-0.63022410000000006</v>
      </c>
      <c r="S866" s="109">
        <f t="shared" si="526"/>
        <v>0</v>
      </c>
      <c r="T866" s="110">
        <f t="shared" si="527"/>
        <v>0</v>
      </c>
      <c r="U866" s="109">
        <f t="shared" si="507"/>
        <v>0</v>
      </c>
      <c r="V866" s="69" t="e">
        <f t="shared" si="528"/>
        <v>#DIV/0!</v>
      </c>
      <c r="W866" s="109" t="e">
        <f t="shared" si="508"/>
        <v>#DIV/0!</v>
      </c>
      <c r="X866" s="109" t="e">
        <f t="shared" si="509"/>
        <v>#DIV/0!</v>
      </c>
      <c r="Y866" s="109" t="e">
        <f t="shared" si="510"/>
        <v>#DIV/0!</v>
      </c>
      <c r="Z866" s="109" t="e">
        <f t="shared" si="511"/>
        <v>#DIV/0!</v>
      </c>
      <c r="AA866" s="235" t="str">
        <f>IF(D866&lt;'Input Data'!$V$4," ",IF(I866=0," ",IF(K866=0," ",IF(AX866=4,28,IF(AX866=3,28,IF(AX866=2,28,IF(AX866=1,28,IF(AB866&gt;43,43,AB866))))))))</f>
        <v xml:space="preserve"> </v>
      </c>
      <c r="AB866" s="111" t="e">
        <f t="shared" si="512"/>
        <v>#DIV/0!</v>
      </c>
      <c r="AC866" s="128" t="e">
        <f t="shared" si="529"/>
        <v>#DIV/0!</v>
      </c>
      <c r="AD866" s="81">
        <f t="shared" si="513"/>
        <v>-99</v>
      </c>
      <c r="AE866" s="128" t="str">
        <f>IF(D866&lt;'Input Data'!$V$4," ",IF(I866=0," ",IF(K866=0," ",5*(I866-S866))))</f>
        <v xml:space="preserve"> </v>
      </c>
      <c r="AF866" s="81">
        <f t="shared" si="530"/>
        <v>-0.99</v>
      </c>
      <c r="AG866" s="81">
        <f t="shared" si="514"/>
        <v>-99</v>
      </c>
      <c r="AH866" s="119" t="e">
        <f t="shared" si="531"/>
        <v>#DIV/0!</v>
      </c>
      <c r="AI866" s="130" t="e">
        <f t="shared" si="532"/>
        <v>#DIV/0!</v>
      </c>
      <c r="AJ866" s="119" t="e">
        <f t="shared" si="533"/>
        <v>#DIV/0!</v>
      </c>
      <c r="AK866" s="119">
        <f t="shared" si="534"/>
        <v>-99</v>
      </c>
      <c r="AL866" s="69" t="e">
        <f t="shared" si="535"/>
        <v>#DIV/0!</v>
      </c>
      <c r="AM866" s="114" t="e">
        <f t="shared" si="536"/>
        <v>#DIV/0!</v>
      </c>
      <c r="AN866" s="119" t="e">
        <f t="shared" si="537"/>
        <v>#DIV/0!</v>
      </c>
      <c r="AO866" s="119" t="e">
        <f t="shared" si="538"/>
        <v>#DIV/0!</v>
      </c>
      <c r="AP866" s="119" t="e">
        <f t="shared" si="539"/>
        <v>#DIV/0!</v>
      </c>
      <c r="AQ866" s="119" t="e">
        <f t="shared" si="540"/>
        <v>#DIV/0!</v>
      </c>
      <c r="AR866" s="119" t="e">
        <f t="shared" si="541"/>
        <v>#DIV/0!</v>
      </c>
      <c r="AS866" s="114" t="e">
        <f t="shared" si="542"/>
        <v>#DIV/0!</v>
      </c>
      <c r="AT866" s="114" t="e">
        <f t="shared" si="515"/>
        <v>#DIV/0!</v>
      </c>
      <c r="AU866" s="114" t="e">
        <f t="shared" si="543"/>
        <v>#DIV/0!</v>
      </c>
      <c r="AV866" s="114" t="e">
        <f t="shared" si="516"/>
        <v>#DIV/0!</v>
      </c>
      <c r="AW866" s="69" t="e">
        <f t="shared" si="544"/>
        <v>#DIV/0!</v>
      </c>
      <c r="AX866" s="69" t="e">
        <f t="shared" si="545"/>
        <v>#DIV/0!</v>
      </c>
    </row>
    <row r="867" spans="4:50" ht="15.75">
      <c r="D867" s="41">
        <f>'Input Data'!E880</f>
        <v>0</v>
      </c>
      <c r="E867" s="43">
        <f>'Input Data'!F880</f>
        <v>0</v>
      </c>
      <c r="F867" s="43">
        <f>'Input Data'!G880</f>
        <v>0</v>
      </c>
      <c r="G867" s="43">
        <f>'Input Data'!H880</f>
        <v>0</v>
      </c>
      <c r="H867" s="41">
        <f>('Input Data'!E880)/3.28084</f>
        <v>0</v>
      </c>
      <c r="I867" s="43">
        <f t="shared" si="517"/>
        <v>0</v>
      </c>
      <c r="J867" s="43">
        <f t="shared" si="518"/>
        <v>-99</v>
      </c>
      <c r="K867" s="43">
        <f t="shared" si="519"/>
        <v>0</v>
      </c>
      <c r="L867" s="43">
        <f t="shared" si="520"/>
        <v>-99</v>
      </c>
      <c r="M867" s="43">
        <f t="shared" si="521"/>
        <v>0</v>
      </c>
      <c r="N867" s="43">
        <f t="shared" si="522"/>
        <v>-99</v>
      </c>
      <c r="O867" s="43" t="e">
        <f t="shared" si="523"/>
        <v>#DIV/0!</v>
      </c>
      <c r="P867" s="108">
        <f t="shared" si="524"/>
        <v>-99</v>
      </c>
      <c r="Q867" s="128" t="str">
        <f>IF(D867&lt;'Input Data'!$V$4," ",IF(I867=0," ",IF(K867=0," ",12+1.5*LN(K867+0.1))))</f>
        <v xml:space="preserve"> </v>
      </c>
      <c r="R867" s="120">
        <f t="shared" si="525"/>
        <v>-0.63022410000000006</v>
      </c>
      <c r="S867" s="109">
        <f t="shared" si="526"/>
        <v>0</v>
      </c>
      <c r="T867" s="110">
        <f t="shared" si="527"/>
        <v>0</v>
      </c>
      <c r="U867" s="109">
        <f t="shared" si="507"/>
        <v>0</v>
      </c>
      <c r="V867" s="69" t="e">
        <f t="shared" si="528"/>
        <v>#DIV/0!</v>
      </c>
      <c r="W867" s="109" t="e">
        <f t="shared" si="508"/>
        <v>#DIV/0!</v>
      </c>
      <c r="X867" s="109" t="e">
        <f t="shared" si="509"/>
        <v>#DIV/0!</v>
      </c>
      <c r="Y867" s="109" t="e">
        <f t="shared" si="510"/>
        <v>#DIV/0!</v>
      </c>
      <c r="Z867" s="109" t="e">
        <f t="shared" si="511"/>
        <v>#DIV/0!</v>
      </c>
      <c r="AA867" s="235" t="str">
        <f>IF(D867&lt;'Input Data'!$V$4," ",IF(I867=0," ",IF(K867=0," ",IF(AX867=4,28,IF(AX867=3,28,IF(AX867=2,28,IF(AX867=1,28,IF(AB867&gt;43,43,AB867))))))))</f>
        <v xml:space="preserve"> </v>
      </c>
      <c r="AB867" s="111" t="e">
        <f t="shared" si="512"/>
        <v>#DIV/0!</v>
      </c>
      <c r="AC867" s="128" t="e">
        <f t="shared" si="529"/>
        <v>#DIV/0!</v>
      </c>
      <c r="AD867" s="81">
        <f t="shared" si="513"/>
        <v>-99</v>
      </c>
      <c r="AE867" s="128" t="str">
        <f>IF(D867&lt;'Input Data'!$V$4," ",IF(I867=0," ",IF(K867=0," ",5*(I867-S867))))</f>
        <v xml:space="preserve"> </v>
      </c>
      <c r="AF867" s="81">
        <f t="shared" si="530"/>
        <v>-0.99</v>
      </c>
      <c r="AG867" s="81">
        <f t="shared" si="514"/>
        <v>-99</v>
      </c>
      <c r="AH867" s="119" t="e">
        <f t="shared" si="531"/>
        <v>#DIV/0!</v>
      </c>
      <c r="AI867" s="130" t="e">
        <f t="shared" si="532"/>
        <v>#DIV/0!</v>
      </c>
      <c r="AJ867" s="119" t="e">
        <f t="shared" si="533"/>
        <v>#DIV/0!</v>
      </c>
      <c r="AK867" s="119">
        <f t="shared" si="534"/>
        <v>-99</v>
      </c>
      <c r="AL867" s="69" t="e">
        <f t="shared" si="535"/>
        <v>#DIV/0!</v>
      </c>
      <c r="AM867" s="114" t="e">
        <f t="shared" si="536"/>
        <v>#DIV/0!</v>
      </c>
      <c r="AN867" s="119" t="e">
        <f t="shared" si="537"/>
        <v>#DIV/0!</v>
      </c>
      <c r="AO867" s="119" t="e">
        <f t="shared" si="538"/>
        <v>#DIV/0!</v>
      </c>
      <c r="AP867" s="119" t="e">
        <f t="shared" si="539"/>
        <v>#DIV/0!</v>
      </c>
      <c r="AQ867" s="119" t="e">
        <f t="shared" si="540"/>
        <v>#DIV/0!</v>
      </c>
      <c r="AR867" s="119" t="e">
        <f t="shared" si="541"/>
        <v>#DIV/0!</v>
      </c>
      <c r="AS867" s="114" t="e">
        <f t="shared" si="542"/>
        <v>#DIV/0!</v>
      </c>
      <c r="AT867" s="114" t="e">
        <f t="shared" si="515"/>
        <v>#DIV/0!</v>
      </c>
      <c r="AU867" s="114" t="e">
        <f t="shared" si="543"/>
        <v>#DIV/0!</v>
      </c>
      <c r="AV867" s="114" t="e">
        <f t="shared" si="516"/>
        <v>#DIV/0!</v>
      </c>
      <c r="AW867" s="69" t="e">
        <f t="shared" si="544"/>
        <v>#DIV/0!</v>
      </c>
      <c r="AX867" s="69" t="e">
        <f t="shared" si="545"/>
        <v>#DIV/0!</v>
      </c>
    </row>
    <row r="868" spans="4:50" ht="15.75">
      <c r="D868" s="41">
        <f>'Input Data'!E881</f>
        <v>0</v>
      </c>
      <c r="E868" s="43">
        <f>'Input Data'!F881</f>
        <v>0</v>
      </c>
      <c r="F868" s="43">
        <f>'Input Data'!G881</f>
        <v>0</v>
      </c>
      <c r="G868" s="43">
        <f>'Input Data'!H881</f>
        <v>0</v>
      </c>
      <c r="H868" s="41">
        <f>('Input Data'!E881)/3.28084</f>
        <v>0</v>
      </c>
      <c r="I868" s="43">
        <f t="shared" si="517"/>
        <v>0</v>
      </c>
      <c r="J868" s="43">
        <f t="shared" si="518"/>
        <v>-99</v>
      </c>
      <c r="K868" s="43">
        <f t="shared" si="519"/>
        <v>0</v>
      </c>
      <c r="L868" s="43">
        <f t="shared" si="520"/>
        <v>-99</v>
      </c>
      <c r="M868" s="43">
        <f t="shared" si="521"/>
        <v>0</v>
      </c>
      <c r="N868" s="43">
        <f t="shared" si="522"/>
        <v>-99</v>
      </c>
      <c r="O868" s="43" t="e">
        <f t="shared" si="523"/>
        <v>#DIV/0!</v>
      </c>
      <c r="P868" s="108">
        <f t="shared" si="524"/>
        <v>-99</v>
      </c>
      <c r="Q868" s="128" t="str">
        <f>IF(D868&lt;'Input Data'!$V$4," ",IF(I868=0," ",IF(K868=0," ",12+1.5*LN(K868+0.1))))</f>
        <v xml:space="preserve"> </v>
      </c>
      <c r="R868" s="120">
        <f t="shared" si="525"/>
        <v>-0.63022410000000006</v>
      </c>
      <c r="S868" s="109">
        <f t="shared" si="526"/>
        <v>0</v>
      </c>
      <c r="T868" s="110">
        <f t="shared" si="527"/>
        <v>0</v>
      </c>
      <c r="U868" s="109">
        <f t="shared" si="507"/>
        <v>0</v>
      </c>
      <c r="V868" s="69" t="e">
        <f t="shared" si="528"/>
        <v>#DIV/0!</v>
      </c>
      <c r="W868" s="109" t="e">
        <f t="shared" si="508"/>
        <v>#DIV/0!</v>
      </c>
      <c r="X868" s="109" t="e">
        <f t="shared" si="509"/>
        <v>#DIV/0!</v>
      </c>
      <c r="Y868" s="109" t="e">
        <f t="shared" si="510"/>
        <v>#DIV/0!</v>
      </c>
      <c r="Z868" s="109" t="e">
        <f t="shared" si="511"/>
        <v>#DIV/0!</v>
      </c>
      <c r="AA868" s="235" t="str">
        <f>IF(D868&lt;'Input Data'!$V$4," ",IF(I868=0," ",IF(K868=0," ",IF(AX868=4,28,IF(AX868=3,28,IF(AX868=2,28,IF(AX868=1,28,IF(AB868&gt;43,43,AB868))))))))</f>
        <v xml:space="preserve"> </v>
      </c>
      <c r="AB868" s="111" t="e">
        <f t="shared" si="512"/>
        <v>#DIV/0!</v>
      </c>
      <c r="AC868" s="128" t="e">
        <f t="shared" si="529"/>
        <v>#DIV/0!</v>
      </c>
      <c r="AD868" s="81">
        <f t="shared" si="513"/>
        <v>-99</v>
      </c>
      <c r="AE868" s="128" t="str">
        <f>IF(D868&lt;'Input Data'!$V$4," ",IF(I868=0," ",IF(K868=0," ",5*(I868-S868))))</f>
        <v xml:space="preserve"> </v>
      </c>
      <c r="AF868" s="81">
        <f t="shared" si="530"/>
        <v>-0.99</v>
      </c>
      <c r="AG868" s="81">
        <f t="shared" si="514"/>
        <v>-99</v>
      </c>
      <c r="AH868" s="119" t="e">
        <f t="shared" si="531"/>
        <v>#DIV/0!</v>
      </c>
      <c r="AI868" s="130" t="e">
        <f t="shared" si="532"/>
        <v>#DIV/0!</v>
      </c>
      <c r="AJ868" s="119" t="e">
        <f t="shared" si="533"/>
        <v>#DIV/0!</v>
      </c>
      <c r="AK868" s="119">
        <f t="shared" si="534"/>
        <v>-99</v>
      </c>
      <c r="AL868" s="69" t="e">
        <f t="shared" si="535"/>
        <v>#DIV/0!</v>
      </c>
      <c r="AM868" s="114" t="e">
        <f t="shared" si="536"/>
        <v>#DIV/0!</v>
      </c>
      <c r="AN868" s="119" t="e">
        <f t="shared" si="537"/>
        <v>#DIV/0!</v>
      </c>
      <c r="AO868" s="119" t="e">
        <f t="shared" si="538"/>
        <v>#DIV/0!</v>
      </c>
      <c r="AP868" s="119" t="e">
        <f t="shared" si="539"/>
        <v>#DIV/0!</v>
      </c>
      <c r="AQ868" s="119" t="e">
        <f t="shared" si="540"/>
        <v>#DIV/0!</v>
      </c>
      <c r="AR868" s="119" t="e">
        <f t="shared" si="541"/>
        <v>#DIV/0!</v>
      </c>
      <c r="AS868" s="114" t="e">
        <f t="shared" si="542"/>
        <v>#DIV/0!</v>
      </c>
      <c r="AT868" s="114" t="e">
        <f t="shared" si="515"/>
        <v>#DIV/0!</v>
      </c>
      <c r="AU868" s="114" t="e">
        <f t="shared" si="543"/>
        <v>#DIV/0!</v>
      </c>
      <c r="AV868" s="114" t="e">
        <f t="shared" si="516"/>
        <v>#DIV/0!</v>
      </c>
      <c r="AW868" s="69" t="e">
        <f t="shared" si="544"/>
        <v>#DIV/0!</v>
      </c>
      <c r="AX868" s="69" t="e">
        <f t="shared" si="545"/>
        <v>#DIV/0!</v>
      </c>
    </row>
    <row r="869" spans="4:50" ht="15.75">
      <c r="D869" s="41">
        <f>'Input Data'!E882</f>
        <v>0</v>
      </c>
      <c r="E869" s="43">
        <f>'Input Data'!F882</f>
        <v>0</v>
      </c>
      <c r="F869" s="43">
        <f>'Input Data'!G882</f>
        <v>0</v>
      </c>
      <c r="G869" s="43">
        <f>'Input Data'!H882</f>
        <v>0</v>
      </c>
      <c r="H869" s="41">
        <f>('Input Data'!E882)/3.28084</f>
        <v>0</v>
      </c>
      <c r="I869" s="43">
        <f t="shared" si="517"/>
        <v>0</v>
      </c>
      <c r="J869" s="43">
        <f t="shared" si="518"/>
        <v>-99</v>
      </c>
      <c r="K869" s="43">
        <f t="shared" si="519"/>
        <v>0</v>
      </c>
      <c r="L869" s="43">
        <f t="shared" si="520"/>
        <v>-99</v>
      </c>
      <c r="M869" s="43">
        <f t="shared" si="521"/>
        <v>0</v>
      </c>
      <c r="N869" s="43">
        <f t="shared" si="522"/>
        <v>-99</v>
      </c>
      <c r="O869" s="43" t="e">
        <f t="shared" si="523"/>
        <v>#DIV/0!</v>
      </c>
      <c r="P869" s="108">
        <f t="shared" si="524"/>
        <v>-99</v>
      </c>
      <c r="Q869" s="128" t="str">
        <f>IF(D869&lt;'Input Data'!$V$4," ",IF(I869=0," ",IF(K869=0," ",12+1.5*LN(K869+0.1))))</f>
        <v xml:space="preserve"> </v>
      </c>
      <c r="R869" s="120">
        <f t="shared" si="525"/>
        <v>-0.63022410000000006</v>
      </c>
      <c r="S869" s="109">
        <f t="shared" si="526"/>
        <v>0</v>
      </c>
      <c r="T869" s="110">
        <f t="shared" si="527"/>
        <v>0</v>
      </c>
      <c r="U869" s="109">
        <f t="shared" si="507"/>
        <v>0</v>
      </c>
      <c r="V869" s="69" t="e">
        <f t="shared" si="528"/>
        <v>#DIV/0!</v>
      </c>
      <c r="W869" s="109" t="e">
        <f t="shared" si="508"/>
        <v>#DIV/0!</v>
      </c>
      <c r="X869" s="109" t="e">
        <f t="shared" si="509"/>
        <v>#DIV/0!</v>
      </c>
      <c r="Y869" s="109" t="e">
        <f t="shared" si="510"/>
        <v>#DIV/0!</v>
      </c>
      <c r="Z869" s="109" t="e">
        <f t="shared" si="511"/>
        <v>#DIV/0!</v>
      </c>
      <c r="AA869" s="235" t="str">
        <f>IF(D869&lt;'Input Data'!$V$4," ",IF(I869=0," ",IF(K869=0," ",IF(AX869=4,28,IF(AX869=3,28,IF(AX869=2,28,IF(AX869=1,28,IF(AB869&gt;43,43,AB869))))))))</f>
        <v xml:space="preserve"> </v>
      </c>
      <c r="AB869" s="111" t="e">
        <f t="shared" si="512"/>
        <v>#DIV/0!</v>
      </c>
      <c r="AC869" s="128" t="e">
        <f t="shared" si="529"/>
        <v>#DIV/0!</v>
      </c>
      <c r="AD869" s="81">
        <f t="shared" si="513"/>
        <v>-99</v>
      </c>
      <c r="AE869" s="128" t="str">
        <f>IF(D869&lt;'Input Data'!$V$4," ",IF(I869=0," ",IF(K869=0," ",5*(I869-S869))))</f>
        <v xml:space="preserve"> </v>
      </c>
      <c r="AF869" s="81">
        <f t="shared" si="530"/>
        <v>-0.99</v>
      </c>
      <c r="AG869" s="81">
        <f t="shared" si="514"/>
        <v>-99</v>
      </c>
      <c r="AH869" s="119" t="e">
        <f t="shared" si="531"/>
        <v>#DIV/0!</v>
      </c>
      <c r="AI869" s="130" t="e">
        <f t="shared" si="532"/>
        <v>#DIV/0!</v>
      </c>
      <c r="AJ869" s="119" t="e">
        <f t="shared" si="533"/>
        <v>#DIV/0!</v>
      </c>
      <c r="AK869" s="119">
        <f t="shared" si="534"/>
        <v>-99</v>
      </c>
      <c r="AL869" s="69" t="e">
        <f t="shared" si="535"/>
        <v>#DIV/0!</v>
      </c>
      <c r="AM869" s="114" t="e">
        <f t="shared" si="536"/>
        <v>#DIV/0!</v>
      </c>
      <c r="AN869" s="119" t="e">
        <f t="shared" si="537"/>
        <v>#DIV/0!</v>
      </c>
      <c r="AO869" s="119" t="e">
        <f t="shared" si="538"/>
        <v>#DIV/0!</v>
      </c>
      <c r="AP869" s="119" t="e">
        <f t="shared" si="539"/>
        <v>#DIV/0!</v>
      </c>
      <c r="AQ869" s="119" t="e">
        <f t="shared" si="540"/>
        <v>#DIV/0!</v>
      </c>
      <c r="AR869" s="119" t="e">
        <f t="shared" si="541"/>
        <v>#DIV/0!</v>
      </c>
      <c r="AS869" s="114" t="e">
        <f t="shared" si="542"/>
        <v>#DIV/0!</v>
      </c>
      <c r="AT869" s="114" t="e">
        <f t="shared" si="515"/>
        <v>#DIV/0!</v>
      </c>
      <c r="AU869" s="114" t="e">
        <f t="shared" si="543"/>
        <v>#DIV/0!</v>
      </c>
      <c r="AV869" s="114" t="e">
        <f t="shared" si="516"/>
        <v>#DIV/0!</v>
      </c>
      <c r="AW869" s="69" t="e">
        <f t="shared" si="544"/>
        <v>#DIV/0!</v>
      </c>
      <c r="AX869" s="69" t="e">
        <f t="shared" si="545"/>
        <v>#DIV/0!</v>
      </c>
    </row>
    <row r="870" spans="4:50" ht="15.75">
      <c r="D870" s="41">
        <f>'Input Data'!E883</f>
        <v>0</v>
      </c>
      <c r="E870" s="43">
        <f>'Input Data'!F883</f>
        <v>0</v>
      </c>
      <c r="F870" s="43">
        <f>'Input Data'!G883</f>
        <v>0</v>
      </c>
      <c r="G870" s="43">
        <f>'Input Data'!H883</f>
        <v>0</v>
      </c>
      <c r="H870" s="41">
        <f>('Input Data'!E883)/3.28084</f>
        <v>0</v>
      </c>
      <c r="I870" s="43">
        <f t="shared" si="517"/>
        <v>0</v>
      </c>
      <c r="J870" s="43">
        <f t="shared" si="518"/>
        <v>-99</v>
      </c>
      <c r="K870" s="43">
        <f t="shared" si="519"/>
        <v>0</v>
      </c>
      <c r="L870" s="43">
        <f t="shared" si="520"/>
        <v>-99</v>
      </c>
      <c r="M870" s="43">
        <f t="shared" si="521"/>
        <v>0</v>
      </c>
      <c r="N870" s="43">
        <f t="shared" si="522"/>
        <v>-99</v>
      </c>
      <c r="O870" s="43" t="e">
        <f t="shared" si="523"/>
        <v>#DIV/0!</v>
      </c>
      <c r="P870" s="108">
        <f t="shared" si="524"/>
        <v>-99</v>
      </c>
      <c r="Q870" s="128" t="str">
        <f>IF(D870&lt;'Input Data'!$V$4," ",IF(I870=0," ",IF(K870=0," ",12+1.5*LN(K870+0.1))))</f>
        <v xml:space="preserve"> </v>
      </c>
      <c r="R870" s="120">
        <f t="shared" si="525"/>
        <v>-0.63022410000000006</v>
      </c>
      <c r="S870" s="109">
        <f t="shared" si="526"/>
        <v>0</v>
      </c>
      <c r="T870" s="110">
        <f t="shared" si="527"/>
        <v>0</v>
      </c>
      <c r="U870" s="109">
        <f t="shared" si="507"/>
        <v>0</v>
      </c>
      <c r="V870" s="69" t="e">
        <f t="shared" si="528"/>
        <v>#DIV/0!</v>
      </c>
      <c r="W870" s="109" t="e">
        <f t="shared" si="508"/>
        <v>#DIV/0!</v>
      </c>
      <c r="X870" s="109" t="e">
        <f t="shared" si="509"/>
        <v>#DIV/0!</v>
      </c>
      <c r="Y870" s="109" t="e">
        <f t="shared" si="510"/>
        <v>#DIV/0!</v>
      </c>
      <c r="Z870" s="109" t="e">
        <f t="shared" si="511"/>
        <v>#DIV/0!</v>
      </c>
      <c r="AA870" s="235" t="str">
        <f>IF(D870&lt;'Input Data'!$V$4," ",IF(I870=0," ",IF(K870=0," ",IF(AX870=4,28,IF(AX870=3,28,IF(AX870=2,28,IF(AX870=1,28,IF(AB870&gt;43,43,AB870))))))))</f>
        <v xml:space="preserve"> </v>
      </c>
      <c r="AB870" s="111" t="e">
        <f t="shared" si="512"/>
        <v>#DIV/0!</v>
      </c>
      <c r="AC870" s="128" t="e">
        <f t="shared" si="529"/>
        <v>#DIV/0!</v>
      </c>
      <c r="AD870" s="81">
        <f t="shared" si="513"/>
        <v>-99</v>
      </c>
      <c r="AE870" s="128" t="str">
        <f>IF(D870&lt;'Input Data'!$V$4," ",IF(I870=0," ",IF(K870=0," ",5*(I870-S870))))</f>
        <v xml:space="preserve"> </v>
      </c>
      <c r="AF870" s="81">
        <f t="shared" si="530"/>
        <v>-0.99</v>
      </c>
      <c r="AG870" s="81">
        <f t="shared" si="514"/>
        <v>-99</v>
      </c>
      <c r="AH870" s="119" t="e">
        <f t="shared" si="531"/>
        <v>#DIV/0!</v>
      </c>
      <c r="AI870" s="130" t="e">
        <f t="shared" si="532"/>
        <v>#DIV/0!</v>
      </c>
      <c r="AJ870" s="119" t="e">
        <f t="shared" si="533"/>
        <v>#DIV/0!</v>
      </c>
      <c r="AK870" s="119">
        <f t="shared" si="534"/>
        <v>-99</v>
      </c>
      <c r="AL870" s="69" t="e">
        <f t="shared" si="535"/>
        <v>#DIV/0!</v>
      </c>
      <c r="AM870" s="114" t="e">
        <f t="shared" si="536"/>
        <v>#DIV/0!</v>
      </c>
      <c r="AN870" s="119" t="e">
        <f t="shared" si="537"/>
        <v>#DIV/0!</v>
      </c>
      <c r="AO870" s="119" t="e">
        <f t="shared" si="538"/>
        <v>#DIV/0!</v>
      </c>
      <c r="AP870" s="119" t="e">
        <f t="shared" si="539"/>
        <v>#DIV/0!</v>
      </c>
      <c r="AQ870" s="119" t="e">
        <f t="shared" si="540"/>
        <v>#DIV/0!</v>
      </c>
      <c r="AR870" s="119" t="e">
        <f t="shared" si="541"/>
        <v>#DIV/0!</v>
      </c>
      <c r="AS870" s="114" t="e">
        <f t="shared" si="542"/>
        <v>#DIV/0!</v>
      </c>
      <c r="AT870" s="114" t="e">
        <f t="shared" si="515"/>
        <v>#DIV/0!</v>
      </c>
      <c r="AU870" s="114" t="e">
        <f t="shared" si="543"/>
        <v>#DIV/0!</v>
      </c>
      <c r="AV870" s="114" t="e">
        <f t="shared" si="516"/>
        <v>#DIV/0!</v>
      </c>
      <c r="AW870" s="69" t="e">
        <f t="shared" si="544"/>
        <v>#DIV/0!</v>
      </c>
      <c r="AX870" s="69" t="e">
        <f t="shared" si="545"/>
        <v>#DIV/0!</v>
      </c>
    </row>
    <row r="871" spans="4:50" ht="15.75">
      <c r="D871" s="41">
        <f>'Input Data'!E884</f>
        <v>0</v>
      </c>
      <c r="E871" s="43">
        <f>'Input Data'!F884</f>
        <v>0</v>
      </c>
      <c r="F871" s="43">
        <f>'Input Data'!G884</f>
        <v>0</v>
      </c>
      <c r="G871" s="43">
        <f>'Input Data'!H884</f>
        <v>0</v>
      </c>
      <c r="H871" s="41">
        <f>('Input Data'!E884)/3.28084</f>
        <v>0</v>
      </c>
      <c r="I871" s="43">
        <f t="shared" si="517"/>
        <v>0</v>
      </c>
      <c r="J871" s="43">
        <f t="shared" si="518"/>
        <v>-99</v>
      </c>
      <c r="K871" s="43">
        <f t="shared" si="519"/>
        <v>0</v>
      </c>
      <c r="L871" s="43">
        <f t="shared" si="520"/>
        <v>-99</v>
      </c>
      <c r="M871" s="43">
        <f t="shared" si="521"/>
        <v>0</v>
      </c>
      <c r="N871" s="43">
        <f t="shared" si="522"/>
        <v>-99</v>
      </c>
      <c r="O871" s="43" t="e">
        <f t="shared" si="523"/>
        <v>#DIV/0!</v>
      </c>
      <c r="P871" s="108">
        <f t="shared" si="524"/>
        <v>-99</v>
      </c>
      <c r="Q871" s="128" t="str">
        <f>IF(D871&lt;'Input Data'!$V$4," ",IF(I871=0," ",IF(K871=0," ",12+1.5*LN(K871+0.1))))</f>
        <v xml:space="preserve"> </v>
      </c>
      <c r="R871" s="120">
        <f t="shared" si="525"/>
        <v>-0.63022410000000006</v>
      </c>
      <c r="S871" s="109">
        <f t="shared" si="526"/>
        <v>0</v>
      </c>
      <c r="T871" s="110">
        <f t="shared" si="527"/>
        <v>0</v>
      </c>
      <c r="U871" s="109">
        <f t="shared" si="507"/>
        <v>0</v>
      </c>
      <c r="V871" s="69" t="e">
        <f t="shared" si="528"/>
        <v>#DIV/0!</v>
      </c>
      <c r="W871" s="109" t="e">
        <f t="shared" si="508"/>
        <v>#DIV/0!</v>
      </c>
      <c r="X871" s="109" t="e">
        <f t="shared" si="509"/>
        <v>#DIV/0!</v>
      </c>
      <c r="Y871" s="109" t="e">
        <f t="shared" si="510"/>
        <v>#DIV/0!</v>
      </c>
      <c r="Z871" s="109" t="e">
        <f t="shared" si="511"/>
        <v>#DIV/0!</v>
      </c>
      <c r="AA871" s="235" t="str">
        <f>IF(D871&lt;'Input Data'!$V$4," ",IF(I871=0," ",IF(K871=0," ",IF(AX871=4,28,IF(AX871=3,28,IF(AX871=2,28,IF(AX871=1,28,IF(AB871&gt;43,43,AB871))))))))</f>
        <v xml:space="preserve"> </v>
      </c>
      <c r="AB871" s="111" t="e">
        <f t="shared" si="512"/>
        <v>#DIV/0!</v>
      </c>
      <c r="AC871" s="128" t="e">
        <f t="shared" si="529"/>
        <v>#DIV/0!</v>
      </c>
      <c r="AD871" s="81">
        <f t="shared" si="513"/>
        <v>-99</v>
      </c>
      <c r="AE871" s="128" t="str">
        <f>IF(D871&lt;'Input Data'!$V$4," ",IF(I871=0," ",IF(K871=0," ",5*(I871-S871))))</f>
        <v xml:space="preserve"> </v>
      </c>
      <c r="AF871" s="81">
        <f t="shared" si="530"/>
        <v>-0.99</v>
      </c>
      <c r="AG871" s="81">
        <f t="shared" si="514"/>
        <v>-99</v>
      </c>
      <c r="AH871" s="119" t="e">
        <f t="shared" si="531"/>
        <v>#DIV/0!</v>
      </c>
      <c r="AI871" s="130" t="e">
        <f t="shared" si="532"/>
        <v>#DIV/0!</v>
      </c>
      <c r="AJ871" s="119" t="e">
        <f t="shared" si="533"/>
        <v>#DIV/0!</v>
      </c>
      <c r="AK871" s="119">
        <f t="shared" si="534"/>
        <v>-99</v>
      </c>
      <c r="AL871" s="69" t="e">
        <f t="shared" si="535"/>
        <v>#DIV/0!</v>
      </c>
      <c r="AM871" s="114" t="e">
        <f t="shared" si="536"/>
        <v>#DIV/0!</v>
      </c>
      <c r="AN871" s="119" t="e">
        <f t="shared" si="537"/>
        <v>#DIV/0!</v>
      </c>
      <c r="AO871" s="119" t="e">
        <f t="shared" si="538"/>
        <v>#DIV/0!</v>
      </c>
      <c r="AP871" s="119" t="e">
        <f t="shared" si="539"/>
        <v>#DIV/0!</v>
      </c>
      <c r="AQ871" s="119" t="e">
        <f t="shared" si="540"/>
        <v>#DIV/0!</v>
      </c>
      <c r="AR871" s="119" t="e">
        <f t="shared" si="541"/>
        <v>#DIV/0!</v>
      </c>
      <c r="AS871" s="114" t="e">
        <f t="shared" si="542"/>
        <v>#DIV/0!</v>
      </c>
      <c r="AT871" s="114" t="e">
        <f t="shared" si="515"/>
        <v>#DIV/0!</v>
      </c>
      <c r="AU871" s="114" t="e">
        <f t="shared" si="543"/>
        <v>#DIV/0!</v>
      </c>
      <c r="AV871" s="114" t="e">
        <f t="shared" si="516"/>
        <v>#DIV/0!</v>
      </c>
      <c r="AW871" s="69" t="e">
        <f t="shared" si="544"/>
        <v>#DIV/0!</v>
      </c>
      <c r="AX871" s="69" t="e">
        <f t="shared" si="545"/>
        <v>#DIV/0!</v>
      </c>
    </row>
    <row r="872" spans="4:50" ht="15.75">
      <c r="D872" s="41">
        <f>'Input Data'!E885</f>
        <v>0</v>
      </c>
      <c r="E872" s="43">
        <f>'Input Data'!F885</f>
        <v>0</v>
      </c>
      <c r="F872" s="43">
        <f>'Input Data'!G885</f>
        <v>0</v>
      </c>
      <c r="G872" s="43">
        <f>'Input Data'!H885</f>
        <v>0</v>
      </c>
      <c r="H872" s="41">
        <f>('Input Data'!E885)/3.28084</f>
        <v>0</v>
      </c>
      <c r="I872" s="43">
        <f t="shared" si="517"/>
        <v>0</v>
      </c>
      <c r="J872" s="43">
        <f t="shared" si="518"/>
        <v>-99</v>
      </c>
      <c r="K872" s="43">
        <f t="shared" si="519"/>
        <v>0</v>
      </c>
      <c r="L872" s="43">
        <f t="shared" si="520"/>
        <v>-99</v>
      </c>
      <c r="M872" s="43">
        <f t="shared" si="521"/>
        <v>0</v>
      </c>
      <c r="N872" s="43">
        <f t="shared" si="522"/>
        <v>-99</v>
      </c>
      <c r="O872" s="43" t="e">
        <f t="shared" si="523"/>
        <v>#DIV/0!</v>
      </c>
      <c r="P872" s="108">
        <f t="shared" si="524"/>
        <v>-99</v>
      </c>
      <c r="Q872" s="128" t="str">
        <f>IF(D872&lt;'Input Data'!$V$4," ",IF(I872=0," ",IF(K872=0," ",12+1.5*LN(K872+0.1))))</f>
        <v xml:space="preserve"> </v>
      </c>
      <c r="R872" s="120">
        <f t="shared" si="525"/>
        <v>-0.63022410000000006</v>
      </c>
      <c r="S872" s="109">
        <f t="shared" si="526"/>
        <v>0</v>
      </c>
      <c r="T872" s="110">
        <f t="shared" si="527"/>
        <v>0</v>
      </c>
      <c r="U872" s="109">
        <f t="shared" si="507"/>
        <v>0</v>
      </c>
      <c r="V872" s="69" t="e">
        <f t="shared" si="528"/>
        <v>#DIV/0!</v>
      </c>
      <c r="W872" s="109" t="e">
        <f t="shared" si="508"/>
        <v>#DIV/0!</v>
      </c>
      <c r="X872" s="109" t="e">
        <f t="shared" si="509"/>
        <v>#DIV/0!</v>
      </c>
      <c r="Y872" s="109" t="e">
        <f t="shared" si="510"/>
        <v>#DIV/0!</v>
      </c>
      <c r="Z872" s="109" t="e">
        <f t="shared" si="511"/>
        <v>#DIV/0!</v>
      </c>
      <c r="AA872" s="235" t="str">
        <f>IF(D872&lt;'Input Data'!$V$4," ",IF(I872=0," ",IF(K872=0," ",IF(AX872=4,28,IF(AX872=3,28,IF(AX872=2,28,IF(AX872=1,28,IF(AB872&gt;43,43,AB872))))))))</f>
        <v xml:space="preserve"> </v>
      </c>
      <c r="AB872" s="111" t="e">
        <f t="shared" si="512"/>
        <v>#DIV/0!</v>
      </c>
      <c r="AC872" s="128" t="e">
        <f t="shared" si="529"/>
        <v>#DIV/0!</v>
      </c>
      <c r="AD872" s="81">
        <f t="shared" si="513"/>
        <v>-99</v>
      </c>
      <c r="AE872" s="128" t="str">
        <f>IF(D872&lt;'Input Data'!$V$4," ",IF(I872=0," ",IF(K872=0," ",5*(I872-S872))))</f>
        <v xml:space="preserve"> </v>
      </c>
      <c r="AF872" s="81">
        <f t="shared" si="530"/>
        <v>-0.99</v>
      </c>
      <c r="AG872" s="81">
        <f t="shared" si="514"/>
        <v>-99</v>
      </c>
      <c r="AH872" s="119" t="e">
        <f t="shared" si="531"/>
        <v>#DIV/0!</v>
      </c>
      <c r="AI872" s="130" t="e">
        <f t="shared" si="532"/>
        <v>#DIV/0!</v>
      </c>
      <c r="AJ872" s="119" t="e">
        <f t="shared" si="533"/>
        <v>#DIV/0!</v>
      </c>
      <c r="AK872" s="119">
        <f t="shared" si="534"/>
        <v>-99</v>
      </c>
      <c r="AL872" s="69" t="e">
        <f t="shared" si="535"/>
        <v>#DIV/0!</v>
      </c>
      <c r="AM872" s="114" t="e">
        <f t="shared" si="536"/>
        <v>#DIV/0!</v>
      </c>
      <c r="AN872" s="119" t="e">
        <f t="shared" si="537"/>
        <v>#DIV/0!</v>
      </c>
      <c r="AO872" s="119" t="e">
        <f t="shared" si="538"/>
        <v>#DIV/0!</v>
      </c>
      <c r="AP872" s="119" t="e">
        <f t="shared" si="539"/>
        <v>#DIV/0!</v>
      </c>
      <c r="AQ872" s="119" t="e">
        <f t="shared" si="540"/>
        <v>#DIV/0!</v>
      </c>
      <c r="AR872" s="119" t="e">
        <f t="shared" si="541"/>
        <v>#DIV/0!</v>
      </c>
      <c r="AS872" s="114" t="e">
        <f t="shared" si="542"/>
        <v>#DIV/0!</v>
      </c>
      <c r="AT872" s="114" t="e">
        <f t="shared" si="515"/>
        <v>#DIV/0!</v>
      </c>
      <c r="AU872" s="114" t="e">
        <f t="shared" si="543"/>
        <v>#DIV/0!</v>
      </c>
      <c r="AV872" s="114" t="e">
        <f t="shared" si="516"/>
        <v>#DIV/0!</v>
      </c>
      <c r="AW872" s="69" t="e">
        <f t="shared" si="544"/>
        <v>#DIV/0!</v>
      </c>
      <c r="AX872" s="69" t="e">
        <f t="shared" si="545"/>
        <v>#DIV/0!</v>
      </c>
    </row>
    <row r="873" spans="4:50" ht="15.75">
      <c r="D873" s="41">
        <f>'Input Data'!E886</f>
        <v>0</v>
      </c>
      <c r="E873" s="43">
        <f>'Input Data'!F886</f>
        <v>0</v>
      </c>
      <c r="F873" s="43">
        <f>'Input Data'!G886</f>
        <v>0</v>
      </c>
      <c r="G873" s="43">
        <f>'Input Data'!H886</f>
        <v>0</v>
      </c>
      <c r="H873" s="41">
        <f>('Input Data'!E886)/3.28084</f>
        <v>0</v>
      </c>
      <c r="I873" s="43">
        <f t="shared" si="517"/>
        <v>0</v>
      </c>
      <c r="J873" s="43">
        <f t="shared" si="518"/>
        <v>-99</v>
      </c>
      <c r="K873" s="43">
        <f t="shared" si="519"/>
        <v>0</v>
      </c>
      <c r="L873" s="43">
        <f t="shared" si="520"/>
        <v>-99</v>
      </c>
      <c r="M873" s="43">
        <f t="shared" si="521"/>
        <v>0</v>
      </c>
      <c r="N873" s="43">
        <f t="shared" si="522"/>
        <v>-99</v>
      </c>
      <c r="O873" s="43" t="e">
        <f t="shared" si="523"/>
        <v>#DIV/0!</v>
      </c>
      <c r="P873" s="108">
        <f t="shared" si="524"/>
        <v>-99</v>
      </c>
      <c r="Q873" s="128" t="str">
        <f>IF(D873&lt;'Input Data'!$V$4," ",IF(I873=0," ",IF(K873=0," ",12+1.5*LN(K873+0.1))))</f>
        <v xml:space="preserve"> </v>
      </c>
      <c r="R873" s="120">
        <f t="shared" si="525"/>
        <v>-0.63022410000000006</v>
      </c>
      <c r="S873" s="109">
        <f t="shared" si="526"/>
        <v>0</v>
      </c>
      <c r="T873" s="110">
        <f t="shared" si="527"/>
        <v>0</v>
      </c>
      <c r="U873" s="109">
        <f t="shared" si="507"/>
        <v>0</v>
      </c>
      <c r="V873" s="69" t="e">
        <f t="shared" si="528"/>
        <v>#DIV/0!</v>
      </c>
      <c r="W873" s="109" t="e">
        <f t="shared" si="508"/>
        <v>#DIV/0!</v>
      </c>
      <c r="X873" s="109" t="e">
        <f t="shared" si="509"/>
        <v>#DIV/0!</v>
      </c>
      <c r="Y873" s="109" t="e">
        <f t="shared" si="510"/>
        <v>#DIV/0!</v>
      </c>
      <c r="Z873" s="109" t="e">
        <f t="shared" si="511"/>
        <v>#DIV/0!</v>
      </c>
      <c r="AA873" s="235" t="str">
        <f>IF(D873&lt;'Input Data'!$V$4," ",IF(I873=0," ",IF(K873=0," ",IF(AX873=4,28,IF(AX873=3,28,IF(AX873=2,28,IF(AX873=1,28,IF(AB873&gt;43,43,AB873))))))))</f>
        <v xml:space="preserve"> </v>
      </c>
      <c r="AB873" s="111" t="e">
        <f t="shared" si="512"/>
        <v>#DIV/0!</v>
      </c>
      <c r="AC873" s="128" t="e">
        <f t="shared" si="529"/>
        <v>#DIV/0!</v>
      </c>
      <c r="AD873" s="81">
        <f t="shared" si="513"/>
        <v>-99</v>
      </c>
      <c r="AE873" s="128" t="str">
        <f>IF(D873&lt;'Input Data'!$V$4," ",IF(I873=0," ",IF(K873=0," ",5*(I873-S873))))</f>
        <v xml:space="preserve"> </v>
      </c>
      <c r="AF873" s="81">
        <f t="shared" si="530"/>
        <v>-0.99</v>
      </c>
      <c r="AG873" s="81">
        <f t="shared" si="514"/>
        <v>-99</v>
      </c>
      <c r="AH873" s="119" t="e">
        <f t="shared" si="531"/>
        <v>#DIV/0!</v>
      </c>
      <c r="AI873" s="130" t="e">
        <f t="shared" si="532"/>
        <v>#DIV/0!</v>
      </c>
      <c r="AJ873" s="119" t="e">
        <f t="shared" si="533"/>
        <v>#DIV/0!</v>
      </c>
      <c r="AK873" s="119">
        <f t="shared" si="534"/>
        <v>-99</v>
      </c>
      <c r="AL873" s="69" t="e">
        <f t="shared" si="535"/>
        <v>#DIV/0!</v>
      </c>
      <c r="AM873" s="114" t="e">
        <f t="shared" si="536"/>
        <v>#DIV/0!</v>
      </c>
      <c r="AN873" s="119" t="e">
        <f t="shared" si="537"/>
        <v>#DIV/0!</v>
      </c>
      <c r="AO873" s="119" t="e">
        <f t="shared" si="538"/>
        <v>#DIV/0!</v>
      </c>
      <c r="AP873" s="119" t="e">
        <f t="shared" si="539"/>
        <v>#DIV/0!</v>
      </c>
      <c r="AQ873" s="119" t="e">
        <f t="shared" si="540"/>
        <v>#DIV/0!</v>
      </c>
      <c r="AR873" s="119" t="e">
        <f t="shared" si="541"/>
        <v>#DIV/0!</v>
      </c>
      <c r="AS873" s="114" t="e">
        <f t="shared" si="542"/>
        <v>#DIV/0!</v>
      </c>
      <c r="AT873" s="114" t="e">
        <f t="shared" si="515"/>
        <v>#DIV/0!</v>
      </c>
      <c r="AU873" s="114" t="e">
        <f t="shared" si="543"/>
        <v>#DIV/0!</v>
      </c>
      <c r="AV873" s="114" t="e">
        <f t="shared" si="516"/>
        <v>#DIV/0!</v>
      </c>
      <c r="AW873" s="69" t="e">
        <f t="shared" si="544"/>
        <v>#DIV/0!</v>
      </c>
      <c r="AX873" s="69" t="e">
        <f t="shared" si="545"/>
        <v>#DIV/0!</v>
      </c>
    </row>
    <row r="874" spans="4:50" ht="15.75">
      <c r="D874" s="41">
        <f>'Input Data'!E887</f>
        <v>0</v>
      </c>
      <c r="E874" s="43">
        <f>'Input Data'!F887</f>
        <v>0</v>
      </c>
      <c r="F874" s="43">
        <f>'Input Data'!G887</f>
        <v>0</v>
      </c>
      <c r="G874" s="43">
        <f>'Input Data'!H887</f>
        <v>0</v>
      </c>
      <c r="H874" s="41">
        <f>('Input Data'!E887)/3.28084</f>
        <v>0</v>
      </c>
      <c r="I874" s="43">
        <f t="shared" si="517"/>
        <v>0</v>
      </c>
      <c r="J874" s="43">
        <f t="shared" si="518"/>
        <v>-99</v>
      </c>
      <c r="K874" s="43">
        <f t="shared" si="519"/>
        <v>0</v>
      </c>
      <c r="L874" s="43">
        <f t="shared" si="520"/>
        <v>-99</v>
      </c>
      <c r="M874" s="43">
        <f t="shared" si="521"/>
        <v>0</v>
      </c>
      <c r="N874" s="43">
        <f t="shared" si="522"/>
        <v>-99</v>
      </c>
      <c r="O874" s="43" t="e">
        <f t="shared" si="523"/>
        <v>#DIV/0!</v>
      </c>
      <c r="P874" s="108">
        <f t="shared" si="524"/>
        <v>-99</v>
      </c>
      <c r="Q874" s="128" t="str">
        <f>IF(D874&lt;'Input Data'!$V$4," ",IF(I874=0," ",IF(K874=0," ",12+1.5*LN(K874+0.1))))</f>
        <v xml:space="preserve"> </v>
      </c>
      <c r="R874" s="120">
        <f t="shared" si="525"/>
        <v>-0.63022410000000006</v>
      </c>
      <c r="S874" s="109">
        <f t="shared" si="526"/>
        <v>0</v>
      </c>
      <c r="T874" s="110">
        <f t="shared" si="527"/>
        <v>0</v>
      </c>
      <c r="U874" s="109">
        <f t="shared" si="507"/>
        <v>0</v>
      </c>
      <c r="V874" s="69" t="e">
        <f t="shared" si="528"/>
        <v>#DIV/0!</v>
      </c>
      <c r="W874" s="109" t="e">
        <f t="shared" si="508"/>
        <v>#DIV/0!</v>
      </c>
      <c r="X874" s="109" t="e">
        <f t="shared" si="509"/>
        <v>#DIV/0!</v>
      </c>
      <c r="Y874" s="109" t="e">
        <f t="shared" si="510"/>
        <v>#DIV/0!</v>
      </c>
      <c r="Z874" s="109" t="e">
        <f t="shared" si="511"/>
        <v>#DIV/0!</v>
      </c>
      <c r="AA874" s="235" t="str">
        <f>IF(D874&lt;'Input Data'!$V$4," ",IF(I874=0," ",IF(K874=0," ",IF(AX874=4,28,IF(AX874=3,28,IF(AX874=2,28,IF(AX874=1,28,IF(AB874&gt;43,43,AB874))))))))</f>
        <v xml:space="preserve"> </v>
      </c>
      <c r="AB874" s="111" t="e">
        <f t="shared" si="512"/>
        <v>#DIV/0!</v>
      </c>
      <c r="AC874" s="128" t="e">
        <f t="shared" si="529"/>
        <v>#DIV/0!</v>
      </c>
      <c r="AD874" s="81">
        <f t="shared" si="513"/>
        <v>-99</v>
      </c>
      <c r="AE874" s="128" t="str">
        <f>IF(D874&lt;'Input Data'!$V$4," ",IF(I874=0," ",IF(K874=0," ",5*(I874-S874))))</f>
        <v xml:space="preserve"> </v>
      </c>
      <c r="AF874" s="81">
        <f t="shared" si="530"/>
        <v>-0.99</v>
      </c>
      <c r="AG874" s="81">
        <f t="shared" si="514"/>
        <v>-99</v>
      </c>
      <c r="AH874" s="119" t="e">
        <f t="shared" si="531"/>
        <v>#DIV/0!</v>
      </c>
      <c r="AI874" s="130" t="e">
        <f t="shared" si="532"/>
        <v>#DIV/0!</v>
      </c>
      <c r="AJ874" s="119" t="e">
        <f t="shared" si="533"/>
        <v>#DIV/0!</v>
      </c>
      <c r="AK874" s="119">
        <f t="shared" si="534"/>
        <v>-99</v>
      </c>
      <c r="AL874" s="69" t="e">
        <f t="shared" si="535"/>
        <v>#DIV/0!</v>
      </c>
      <c r="AM874" s="114" t="e">
        <f t="shared" si="536"/>
        <v>#DIV/0!</v>
      </c>
      <c r="AN874" s="119" t="e">
        <f t="shared" si="537"/>
        <v>#DIV/0!</v>
      </c>
      <c r="AO874" s="119" t="e">
        <f t="shared" si="538"/>
        <v>#DIV/0!</v>
      </c>
      <c r="AP874" s="119" t="e">
        <f t="shared" si="539"/>
        <v>#DIV/0!</v>
      </c>
      <c r="AQ874" s="119" t="e">
        <f t="shared" si="540"/>
        <v>#DIV/0!</v>
      </c>
      <c r="AR874" s="119" t="e">
        <f t="shared" si="541"/>
        <v>#DIV/0!</v>
      </c>
      <c r="AS874" s="114" t="e">
        <f t="shared" si="542"/>
        <v>#DIV/0!</v>
      </c>
      <c r="AT874" s="114" t="e">
        <f t="shared" si="515"/>
        <v>#DIV/0!</v>
      </c>
      <c r="AU874" s="114" t="e">
        <f t="shared" si="543"/>
        <v>#DIV/0!</v>
      </c>
      <c r="AV874" s="114" t="e">
        <f t="shared" si="516"/>
        <v>#DIV/0!</v>
      </c>
      <c r="AW874" s="69" t="e">
        <f t="shared" si="544"/>
        <v>#DIV/0!</v>
      </c>
      <c r="AX874" s="69" t="e">
        <f t="shared" si="545"/>
        <v>#DIV/0!</v>
      </c>
    </row>
    <row r="875" spans="4:50" ht="15.75">
      <c r="D875" s="41">
        <f>'Input Data'!E888</f>
        <v>0</v>
      </c>
      <c r="E875" s="43">
        <f>'Input Data'!F888</f>
        <v>0</v>
      </c>
      <c r="F875" s="43">
        <f>'Input Data'!G888</f>
        <v>0</v>
      </c>
      <c r="G875" s="43">
        <f>'Input Data'!H888</f>
        <v>0</v>
      </c>
      <c r="H875" s="41">
        <f>('Input Data'!E888)/3.28084</f>
        <v>0</v>
      </c>
      <c r="I875" s="43">
        <f t="shared" si="517"/>
        <v>0</v>
      </c>
      <c r="J875" s="43">
        <f t="shared" si="518"/>
        <v>-99</v>
      </c>
      <c r="K875" s="43">
        <f t="shared" si="519"/>
        <v>0</v>
      </c>
      <c r="L875" s="43">
        <f t="shared" si="520"/>
        <v>-99</v>
      </c>
      <c r="M875" s="43">
        <f t="shared" si="521"/>
        <v>0</v>
      </c>
      <c r="N875" s="43">
        <f t="shared" si="522"/>
        <v>-99</v>
      </c>
      <c r="O875" s="43" t="e">
        <f t="shared" si="523"/>
        <v>#DIV/0!</v>
      </c>
      <c r="P875" s="108">
        <f t="shared" si="524"/>
        <v>-99</v>
      </c>
      <c r="Q875" s="128" t="str">
        <f>IF(D875&lt;'Input Data'!$V$4," ",IF(I875=0," ",IF(K875=0," ",12+1.5*LN(K875+0.1))))</f>
        <v xml:space="preserve"> </v>
      </c>
      <c r="R875" s="120">
        <f t="shared" si="525"/>
        <v>-0.63022410000000006</v>
      </c>
      <c r="S875" s="109">
        <f t="shared" si="526"/>
        <v>0</v>
      </c>
      <c r="T875" s="110">
        <f t="shared" si="527"/>
        <v>0</v>
      </c>
      <c r="U875" s="109">
        <f t="shared" si="507"/>
        <v>0</v>
      </c>
      <c r="V875" s="69" t="e">
        <f t="shared" si="528"/>
        <v>#DIV/0!</v>
      </c>
      <c r="W875" s="109" t="e">
        <f t="shared" si="508"/>
        <v>#DIV/0!</v>
      </c>
      <c r="X875" s="109" t="e">
        <f t="shared" si="509"/>
        <v>#DIV/0!</v>
      </c>
      <c r="Y875" s="109" t="e">
        <f t="shared" si="510"/>
        <v>#DIV/0!</v>
      </c>
      <c r="Z875" s="109" t="e">
        <f t="shared" si="511"/>
        <v>#DIV/0!</v>
      </c>
      <c r="AA875" s="235" t="str">
        <f>IF(D875&lt;'Input Data'!$V$4," ",IF(I875=0," ",IF(K875=0," ",IF(AX875=4,28,IF(AX875=3,28,IF(AX875=2,28,IF(AX875=1,28,IF(AB875&gt;43,43,AB875))))))))</f>
        <v xml:space="preserve"> </v>
      </c>
      <c r="AB875" s="111" t="e">
        <f t="shared" si="512"/>
        <v>#DIV/0!</v>
      </c>
      <c r="AC875" s="128" t="e">
        <f t="shared" si="529"/>
        <v>#DIV/0!</v>
      </c>
      <c r="AD875" s="81">
        <f t="shared" si="513"/>
        <v>-99</v>
      </c>
      <c r="AE875" s="128" t="str">
        <f>IF(D875&lt;'Input Data'!$V$4," ",IF(I875=0," ",IF(K875=0," ",5*(I875-S875))))</f>
        <v xml:space="preserve"> </v>
      </c>
      <c r="AF875" s="81">
        <f t="shared" si="530"/>
        <v>-0.99</v>
      </c>
      <c r="AG875" s="81">
        <f t="shared" si="514"/>
        <v>-99</v>
      </c>
      <c r="AH875" s="119" t="e">
        <f t="shared" si="531"/>
        <v>#DIV/0!</v>
      </c>
      <c r="AI875" s="130" t="e">
        <f t="shared" si="532"/>
        <v>#DIV/0!</v>
      </c>
      <c r="AJ875" s="119" t="e">
        <f t="shared" si="533"/>
        <v>#DIV/0!</v>
      </c>
      <c r="AK875" s="119">
        <f t="shared" si="534"/>
        <v>-99</v>
      </c>
      <c r="AL875" s="69" t="e">
        <f t="shared" si="535"/>
        <v>#DIV/0!</v>
      </c>
      <c r="AM875" s="114" t="e">
        <f t="shared" si="536"/>
        <v>#DIV/0!</v>
      </c>
      <c r="AN875" s="119" t="e">
        <f t="shared" si="537"/>
        <v>#DIV/0!</v>
      </c>
      <c r="AO875" s="119" t="e">
        <f t="shared" si="538"/>
        <v>#DIV/0!</v>
      </c>
      <c r="AP875" s="119" t="e">
        <f t="shared" si="539"/>
        <v>#DIV/0!</v>
      </c>
      <c r="AQ875" s="119" t="e">
        <f t="shared" si="540"/>
        <v>#DIV/0!</v>
      </c>
      <c r="AR875" s="119" t="e">
        <f t="shared" si="541"/>
        <v>#DIV/0!</v>
      </c>
      <c r="AS875" s="114" t="e">
        <f t="shared" si="542"/>
        <v>#DIV/0!</v>
      </c>
      <c r="AT875" s="114" t="e">
        <f t="shared" si="515"/>
        <v>#DIV/0!</v>
      </c>
      <c r="AU875" s="114" t="e">
        <f t="shared" si="543"/>
        <v>#DIV/0!</v>
      </c>
      <c r="AV875" s="114" t="e">
        <f t="shared" si="516"/>
        <v>#DIV/0!</v>
      </c>
      <c r="AW875" s="69" t="e">
        <f t="shared" si="544"/>
        <v>#DIV/0!</v>
      </c>
      <c r="AX875" s="69" t="e">
        <f t="shared" si="545"/>
        <v>#DIV/0!</v>
      </c>
    </row>
    <row r="876" spans="4:50" ht="15.75">
      <c r="D876" s="41">
        <f>'Input Data'!E889</f>
        <v>0</v>
      </c>
      <c r="E876" s="43">
        <f>'Input Data'!F889</f>
        <v>0</v>
      </c>
      <c r="F876" s="43">
        <f>'Input Data'!G889</f>
        <v>0</v>
      </c>
      <c r="G876" s="43">
        <f>'Input Data'!H889</f>
        <v>0</v>
      </c>
      <c r="H876" s="41">
        <f>('Input Data'!E889)/3.28084</f>
        <v>0</v>
      </c>
      <c r="I876" s="43">
        <f t="shared" si="517"/>
        <v>0</v>
      </c>
      <c r="J876" s="43">
        <f t="shared" si="518"/>
        <v>-99</v>
      </c>
      <c r="K876" s="43">
        <f t="shared" si="519"/>
        <v>0</v>
      </c>
      <c r="L876" s="43">
        <f t="shared" si="520"/>
        <v>-99</v>
      </c>
      <c r="M876" s="43">
        <f t="shared" si="521"/>
        <v>0</v>
      </c>
      <c r="N876" s="43">
        <f t="shared" si="522"/>
        <v>-99</v>
      </c>
      <c r="O876" s="43" t="e">
        <f t="shared" si="523"/>
        <v>#DIV/0!</v>
      </c>
      <c r="P876" s="108">
        <f t="shared" si="524"/>
        <v>-99</v>
      </c>
      <c r="Q876" s="128" t="str">
        <f>IF(D876&lt;'Input Data'!$V$4," ",IF(I876=0," ",IF(K876=0," ",12+1.5*LN(K876+0.1))))</f>
        <v xml:space="preserve"> </v>
      </c>
      <c r="R876" s="120">
        <f t="shared" si="525"/>
        <v>-0.63022410000000006</v>
      </c>
      <c r="S876" s="109">
        <f t="shared" si="526"/>
        <v>0</v>
      </c>
      <c r="T876" s="110">
        <f t="shared" si="527"/>
        <v>0</v>
      </c>
      <c r="U876" s="109">
        <f t="shared" si="507"/>
        <v>0</v>
      </c>
      <c r="V876" s="69" t="e">
        <f t="shared" si="528"/>
        <v>#DIV/0!</v>
      </c>
      <c r="W876" s="109" t="e">
        <f t="shared" si="508"/>
        <v>#DIV/0!</v>
      </c>
      <c r="X876" s="109" t="e">
        <f t="shared" si="509"/>
        <v>#DIV/0!</v>
      </c>
      <c r="Y876" s="109" t="e">
        <f t="shared" si="510"/>
        <v>#DIV/0!</v>
      </c>
      <c r="Z876" s="109" t="e">
        <f t="shared" si="511"/>
        <v>#DIV/0!</v>
      </c>
      <c r="AA876" s="235" t="str">
        <f>IF(D876&lt;'Input Data'!$V$4," ",IF(I876=0," ",IF(K876=0," ",IF(AX876=4,28,IF(AX876=3,28,IF(AX876=2,28,IF(AX876=1,28,IF(AB876&gt;43,43,AB876))))))))</f>
        <v xml:space="preserve"> </v>
      </c>
      <c r="AB876" s="111" t="e">
        <f t="shared" si="512"/>
        <v>#DIV/0!</v>
      </c>
      <c r="AC876" s="128" t="e">
        <f t="shared" si="529"/>
        <v>#DIV/0!</v>
      </c>
      <c r="AD876" s="81">
        <f t="shared" si="513"/>
        <v>-99</v>
      </c>
      <c r="AE876" s="128" t="str">
        <f>IF(D876&lt;'Input Data'!$V$4," ",IF(I876=0," ",IF(K876=0," ",5*(I876-S876))))</f>
        <v xml:space="preserve"> </v>
      </c>
      <c r="AF876" s="81">
        <f t="shared" si="530"/>
        <v>-0.99</v>
      </c>
      <c r="AG876" s="81">
        <f t="shared" si="514"/>
        <v>-99</v>
      </c>
      <c r="AH876" s="119" t="e">
        <f t="shared" si="531"/>
        <v>#DIV/0!</v>
      </c>
      <c r="AI876" s="130" t="e">
        <f t="shared" si="532"/>
        <v>#DIV/0!</v>
      </c>
      <c r="AJ876" s="119" t="e">
        <f t="shared" si="533"/>
        <v>#DIV/0!</v>
      </c>
      <c r="AK876" s="119">
        <f t="shared" si="534"/>
        <v>-99</v>
      </c>
      <c r="AL876" s="69" t="e">
        <f t="shared" si="535"/>
        <v>#DIV/0!</v>
      </c>
      <c r="AM876" s="114" t="e">
        <f t="shared" si="536"/>
        <v>#DIV/0!</v>
      </c>
      <c r="AN876" s="119" t="e">
        <f t="shared" si="537"/>
        <v>#DIV/0!</v>
      </c>
      <c r="AO876" s="119" t="e">
        <f t="shared" si="538"/>
        <v>#DIV/0!</v>
      </c>
      <c r="AP876" s="119" t="e">
        <f t="shared" si="539"/>
        <v>#DIV/0!</v>
      </c>
      <c r="AQ876" s="119" t="e">
        <f t="shared" si="540"/>
        <v>#DIV/0!</v>
      </c>
      <c r="AR876" s="119" t="e">
        <f t="shared" si="541"/>
        <v>#DIV/0!</v>
      </c>
      <c r="AS876" s="114" t="e">
        <f t="shared" si="542"/>
        <v>#DIV/0!</v>
      </c>
      <c r="AT876" s="114" t="e">
        <f t="shared" si="515"/>
        <v>#DIV/0!</v>
      </c>
      <c r="AU876" s="114" t="e">
        <f t="shared" si="543"/>
        <v>#DIV/0!</v>
      </c>
      <c r="AV876" s="114" t="e">
        <f t="shared" si="516"/>
        <v>#DIV/0!</v>
      </c>
      <c r="AW876" s="69" t="e">
        <f t="shared" si="544"/>
        <v>#DIV/0!</v>
      </c>
      <c r="AX876" s="69" t="e">
        <f t="shared" si="545"/>
        <v>#DIV/0!</v>
      </c>
    </row>
    <row r="877" spans="4:50" ht="15.75">
      <c r="D877" s="41">
        <f>'Input Data'!E890</f>
        <v>0</v>
      </c>
      <c r="E877" s="43">
        <f>'Input Data'!F890</f>
        <v>0</v>
      </c>
      <c r="F877" s="43">
        <f>'Input Data'!G890</f>
        <v>0</v>
      </c>
      <c r="G877" s="43">
        <f>'Input Data'!H890</f>
        <v>0</v>
      </c>
      <c r="H877" s="41">
        <f>('Input Data'!E890)/3.28084</f>
        <v>0</v>
      </c>
      <c r="I877" s="43">
        <f t="shared" si="517"/>
        <v>0</v>
      </c>
      <c r="J877" s="43">
        <f t="shared" si="518"/>
        <v>-99</v>
      </c>
      <c r="K877" s="43">
        <f t="shared" si="519"/>
        <v>0</v>
      </c>
      <c r="L877" s="43">
        <f t="shared" si="520"/>
        <v>-99</v>
      </c>
      <c r="M877" s="43">
        <f t="shared" si="521"/>
        <v>0</v>
      </c>
      <c r="N877" s="43">
        <f t="shared" si="522"/>
        <v>-99</v>
      </c>
      <c r="O877" s="43" t="e">
        <f t="shared" si="523"/>
        <v>#DIV/0!</v>
      </c>
      <c r="P877" s="108">
        <f t="shared" si="524"/>
        <v>-99</v>
      </c>
      <c r="Q877" s="128" t="str">
        <f>IF(D877&lt;'Input Data'!$V$4," ",IF(I877=0," ",IF(K877=0," ",12+1.5*LN(K877+0.1))))</f>
        <v xml:space="preserve"> </v>
      </c>
      <c r="R877" s="120">
        <f t="shared" si="525"/>
        <v>-0.63022410000000006</v>
      </c>
      <c r="S877" s="109">
        <f t="shared" si="526"/>
        <v>0</v>
      </c>
      <c r="T877" s="110">
        <f t="shared" si="527"/>
        <v>0</v>
      </c>
      <c r="U877" s="109">
        <f t="shared" si="507"/>
        <v>0</v>
      </c>
      <c r="V877" s="69" t="e">
        <f t="shared" si="528"/>
        <v>#DIV/0!</v>
      </c>
      <c r="W877" s="109" t="e">
        <f t="shared" si="508"/>
        <v>#DIV/0!</v>
      </c>
      <c r="X877" s="109" t="e">
        <f t="shared" si="509"/>
        <v>#DIV/0!</v>
      </c>
      <c r="Y877" s="109" t="e">
        <f t="shared" si="510"/>
        <v>#DIV/0!</v>
      </c>
      <c r="Z877" s="109" t="e">
        <f t="shared" si="511"/>
        <v>#DIV/0!</v>
      </c>
      <c r="AA877" s="235" t="str">
        <f>IF(D877&lt;'Input Data'!$V$4," ",IF(I877=0," ",IF(K877=0," ",IF(AX877=4,28,IF(AX877=3,28,IF(AX877=2,28,IF(AX877=1,28,IF(AB877&gt;43,43,AB877))))))))</f>
        <v xml:space="preserve"> </v>
      </c>
      <c r="AB877" s="111" t="e">
        <f t="shared" si="512"/>
        <v>#DIV/0!</v>
      </c>
      <c r="AC877" s="128" t="e">
        <f t="shared" si="529"/>
        <v>#DIV/0!</v>
      </c>
      <c r="AD877" s="81">
        <f t="shared" si="513"/>
        <v>-99</v>
      </c>
      <c r="AE877" s="128" t="str">
        <f>IF(D877&lt;'Input Data'!$V$4," ",IF(I877=0," ",IF(K877=0," ",5*(I877-S877))))</f>
        <v xml:space="preserve"> </v>
      </c>
      <c r="AF877" s="81">
        <f t="shared" si="530"/>
        <v>-0.99</v>
      </c>
      <c r="AG877" s="81">
        <f t="shared" si="514"/>
        <v>-99</v>
      </c>
      <c r="AH877" s="119" t="e">
        <f t="shared" si="531"/>
        <v>#DIV/0!</v>
      </c>
      <c r="AI877" s="130" t="e">
        <f t="shared" si="532"/>
        <v>#DIV/0!</v>
      </c>
      <c r="AJ877" s="119" t="e">
        <f t="shared" si="533"/>
        <v>#DIV/0!</v>
      </c>
      <c r="AK877" s="119">
        <f t="shared" si="534"/>
        <v>-99</v>
      </c>
      <c r="AL877" s="69" t="e">
        <f t="shared" si="535"/>
        <v>#DIV/0!</v>
      </c>
      <c r="AM877" s="114" t="e">
        <f t="shared" si="536"/>
        <v>#DIV/0!</v>
      </c>
      <c r="AN877" s="119" t="e">
        <f t="shared" si="537"/>
        <v>#DIV/0!</v>
      </c>
      <c r="AO877" s="119" t="e">
        <f t="shared" si="538"/>
        <v>#DIV/0!</v>
      </c>
      <c r="AP877" s="119" t="e">
        <f t="shared" si="539"/>
        <v>#DIV/0!</v>
      </c>
      <c r="AQ877" s="119" t="e">
        <f t="shared" si="540"/>
        <v>#DIV/0!</v>
      </c>
      <c r="AR877" s="119" t="e">
        <f t="shared" si="541"/>
        <v>#DIV/0!</v>
      </c>
      <c r="AS877" s="114" t="e">
        <f t="shared" si="542"/>
        <v>#DIV/0!</v>
      </c>
      <c r="AT877" s="114" t="e">
        <f t="shared" si="515"/>
        <v>#DIV/0!</v>
      </c>
      <c r="AU877" s="114" t="e">
        <f t="shared" si="543"/>
        <v>#DIV/0!</v>
      </c>
      <c r="AV877" s="114" t="e">
        <f t="shared" si="516"/>
        <v>#DIV/0!</v>
      </c>
      <c r="AW877" s="69" t="e">
        <f t="shared" si="544"/>
        <v>#DIV/0!</v>
      </c>
      <c r="AX877" s="69" t="e">
        <f t="shared" si="545"/>
        <v>#DIV/0!</v>
      </c>
    </row>
    <row r="878" spans="4:50" ht="15.75">
      <c r="D878" s="41">
        <f>'Input Data'!E891</f>
        <v>0</v>
      </c>
      <c r="E878" s="43">
        <f>'Input Data'!F891</f>
        <v>0</v>
      </c>
      <c r="F878" s="43">
        <f>'Input Data'!G891</f>
        <v>0</v>
      </c>
      <c r="G878" s="43">
        <f>'Input Data'!H891</f>
        <v>0</v>
      </c>
      <c r="H878" s="41">
        <f>('Input Data'!E891)/3.28084</f>
        <v>0</v>
      </c>
      <c r="I878" s="43">
        <f t="shared" si="517"/>
        <v>0</v>
      </c>
      <c r="J878" s="43">
        <f t="shared" si="518"/>
        <v>-99</v>
      </c>
      <c r="K878" s="43">
        <f t="shared" si="519"/>
        <v>0</v>
      </c>
      <c r="L878" s="43">
        <f t="shared" si="520"/>
        <v>-99</v>
      </c>
      <c r="M878" s="43">
        <f t="shared" si="521"/>
        <v>0</v>
      </c>
      <c r="N878" s="43">
        <f t="shared" si="522"/>
        <v>-99</v>
      </c>
      <c r="O878" s="43" t="e">
        <f t="shared" si="523"/>
        <v>#DIV/0!</v>
      </c>
      <c r="P878" s="108">
        <f t="shared" si="524"/>
        <v>-99</v>
      </c>
      <c r="Q878" s="128" t="str">
        <f>IF(D878&lt;'Input Data'!$V$4," ",IF(I878=0," ",IF(K878=0," ",12+1.5*LN(K878+0.1))))</f>
        <v xml:space="preserve"> </v>
      </c>
      <c r="R878" s="120">
        <f t="shared" si="525"/>
        <v>-0.63022410000000006</v>
      </c>
      <c r="S878" s="109">
        <f t="shared" si="526"/>
        <v>0</v>
      </c>
      <c r="T878" s="110">
        <f t="shared" si="527"/>
        <v>0</v>
      </c>
      <c r="U878" s="109">
        <f t="shared" si="507"/>
        <v>0</v>
      </c>
      <c r="V878" s="69" t="e">
        <f t="shared" si="528"/>
        <v>#DIV/0!</v>
      </c>
      <c r="W878" s="109" t="e">
        <f t="shared" si="508"/>
        <v>#DIV/0!</v>
      </c>
      <c r="X878" s="109" t="e">
        <f t="shared" si="509"/>
        <v>#DIV/0!</v>
      </c>
      <c r="Y878" s="109" t="e">
        <f t="shared" si="510"/>
        <v>#DIV/0!</v>
      </c>
      <c r="Z878" s="109" t="e">
        <f t="shared" si="511"/>
        <v>#DIV/0!</v>
      </c>
      <c r="AA878" s="235" t="str">
        <f>IF(D878&lt;'Input Data'!$V$4," ",IF(I878=0," ",IF(K878=0," ",IF(AX878=4,28,IF(AX878=3,28,IF(AX878=2,28,IF(AX878=1,28,IF(AB878&gt;43,43,AB878))))))))</f>
        <v xml:space="preserve"> </v>
      </c>
      <c r="AB878" s="111" t="e">
        <f t="shared" si="512"/>
        <v>#DIV/0!</v>
      </c>
      <c r="AC878" s="128" t="e">
        <f t="shared" si="529"/>
        <v>#DIV/0!</v>
      </c>
      <c r="AD878" s="81">
        <f t="shared" si="513"/>
        <v>-99</v>
      </c>
      <c r="AE878" s="128" t="str">
        <f>IF(D878&lt;'Input Data'!$V$4," ",IF(I878=0," ",IF(K878=0," ",5*(I878-S878))))</f>
        <v xml:space="preserve"> </v>
      </c>
      <c r="AF878" s="81">
        <f t="shared" si="530"/>
        <v>-0.99</v>
      </c>
      <c r="AG878" s="81">
        <f t="shared" si="514"/>
        <v>-99</v>
      </c>
      <c r="AH878" s="119" t="e">
        <f t="shared" si="531"/>
        <v>#DIV/0!</v>
      </c>
      <c r="AI878" s="130" t="e">
        <f t="shared" si="532"/>
        <v>#DIV/0!</v>
      </c>
      <c r="AJ878" s="119" t="e">
        <f t="shared" si="533"/>
        <v>#DIV/0!</v>
      </c>
      <c r="AK878" s="119">
        <f t="shared" si="534"/>
        <v>-99</v>
      </c>
      <c r="AL878" s="69" t="e">
        <f t="shared" si="535"/>
        <v>#DIV/0!</v>
      </c>
      <c r="AM878" s="114" t="e">
        <f t="shared" si="536"/>
        <v>#DIV/0!</v>
      </c>
      <c r="AN878" s="119" t="e">
        <f t="shared" si="537"/>
        <v>#DIV/0!</v>
      </c>
      <c r="AO878" s="119" t="e">
        <f t="shared" si="538"/>
        <v>#DIV/0!</v>
      </c>
      <c r="AP878" s="119" t="e">
        <f t="shared" si="539"/>
        <v>#DIV/0!</v>
      </c>
      <c r="AQ878" s="119" t="e">
        <f t="shared" si="540"/>
        <v>#DIV/0!</v>
      </c>
      <c r="AR878" s="119" t="e">
        <f t="shared" si="541"/>
        <v>#DIV/0!</v>
      </c>
      <c r="AS878" s="114" t="e">
        <f t="shared" si="542"/>
        <v>#DIV/0!</v>
      </c>
      <c r="AT878" s="114" t="e">
        <f t="shared" si="515"/>
        <v>#DIV/0!</v>
      </c>
      <c r="AU878" s="114" t="e">
        <f t="shared" si="543"/>
        <v>#DIV/0!</v>
      </c>
      <c r="AV878" s="114" t="e">
        <f t="shared" si="516"/>
        <v>#DIV/0!</v>
      </c>
      <c r="AW878" s="69" t="e">
        <f t="shared" si="544"/>
        <v>#DIV/0!</v>
      </c>
      <c r="AX878" s="69" t="e">
        <f t="shared" si="545"/>
        <v>#DIV/0!</v>
      </c>
    </row>
    <row r="879" spans="4:50" ht="15.75">
      <c r="D879" s="41">
        <f>'Input Data'!E892</f>
        <v>0</v>
      </c>
      <c r="E879" s="43">
        <f>'Input Data'!F892</f>
        <v>0</v>
      </c>
      <c r="F879" s="43">
        <f>'Input Data'!G892</f>
        <v>0</v>
      </c>
      <c r="G879" s="43">
        <f>'Input Data'!H892</f>
        <v>0</v>
      </c>
      <c r="H879" s="41">
        <f>('Input Data'!E892)/3.28084</f>
        <v>0</v>
      </c>
      <c r="I879" s="43">
        <f t="shared" si="517"/>
        <v>0</v>
      </c>
      <c r="J879" s="43">
        <f t="shared" si="518"/>
        <v>-99</v>
      </c>
      <c r="K879" s="43">
        <f t="shared" si="519"/>
        <v>0</v>
      </c>
      <c r="L879" s="43">
        <f t="shared" si="520"/>
        <v>-99</v>
      </c>
      <c r="M879" s="43">
        <f t="shared" si="521"/>
        <v>0</v>
      </c>
      <c r="N879" s="43">
        <f t="shared" si="522"/>
        <v>-99</v>
      </c>
      <c r="O879" s="43" t="e">
        <f t="shared" si="523"/>
        <v>#DIV/0!</v>
      </c>
      <c r="P879" s="108">
        <f t="shared" si="524"/>
        <v>-99</v>
      </c>
      <c r="Q879" s="128" t="str">
        <f>IF(D879&lt;'Input Data'!$V$4," ",IF(I879=0," ",IF(K879=0," ",12+1.5*LN(K879+0.1))))</f>
        <v xml:space="preserve"> </v>
      </c>
      <c r="R879" s="120">
        <f t="shared" si="525"/>
        <v>-0.63022410000000006</v>
      </c>
      <c r="S879" s="109">
        <f t="shared" si="526"/>
        <v>0</v>
      </c>
      <c r="T879" s="110">
        <f t="shared" si="527"/>
        <v>0</v>
      </c>
      <c r="U879" s="109">
        <f t="shared" si="507"/>
        <v>0</v>
      </c>
      <c r="V879" s="69" t="e">
        <f t="shared" si="528"/>
        <v>#DIV/0!</v>
      </c>
      <c r="W879" s="109" t="e">
        <f t="shared" si="508"/>
        <v>#DIV/0!</v>
      </c>
      <c r="X879" s="109" t="e">
        <f t="shared" si="509"/>
        <v>#DIV/0!</v>
      </c>
      <c r="Y879" s="109" t="e">
        <f t="shared" si="510"/>
        <v>#DIV/0!</v>
      </c>
      <c r="Z879" s="109" t="e">
        <f t="shared" si="511"/>
        <v>#DIV/0!</v>
      </c>
      <c r="AA879" s="235" t="str">
        <f>IF(D879&lt;'Input Data'!$V$4," ",IF(I879=0," ",IF(K879=0," ",IF(AX879=4,28,IF(AX879=3,28,IF(AX879=2,28,IF(AX879=1,28,IF(AB879&gt;43,43,AB879))))))))</f>
        <v xml:space="preserve"> </v>
      </c>
      <c r="AB879" s="111" t="e">
        <f t="shared" si="512"/>
        <v>#DIV/0!</v>
      </c>
      <c r="AC879" s="128" t="e">
        <f t="shared" si="529"/>
        <v>#DIV/0!</v>
      </c>
      <c r="AD879" s="81">
        <f t="shared" si="513"/>
        <v>-99</v>
      </c>
      <c r="AE879" s="128" t="str">
        <f>IF(D879&lt;'Input Data'!$V$4," ",IF(I879=0," ",IF(K879=0," ",5*(I879-S879))))</f>
        <v xml:space="preserve"> </v>
      </c>
      <c r="AF879" s="81">
        <f t="shared" si="530"/>
        <v>-0.99</v>
      </c>
      <c r="AG879" s="81">
        <f t="shared" si="514"/>
        <v>-99</v>
      </c>
      <c r="AH879" s="119" t="e">
        <f t="shared" si="531"/>
        <v>#DIV/0!</v>
      </c>
      <c r="AI879" s="130" t="e">
        <f t="shared" si="532"/>
        <v>#DIV/0!</v>
      </c>
      <c r="AJ879" s="119" t="e">
        <f t="shared" si="533"/>
        <v>#DIV/0!</v>
      </c>
      <c r="AK879" s="119">
        <f t="shared" si="534"/>
        <v>-99</v>
      </c>
      <c r="AL879" s="69" t="e">
        <f t="shared" si="535"/>
        <v>#DIV/0!</v>
      </c>
      <c r="AM879" s="114" t="e">
        <f t="shared" si="536"/>
        <v>#DIV/0!</v>
      </c>
      <c r="AN879" s="119" t="e">
        <f t="shared" si="537"/>
        <v>#DIV/0!</v>
      </c>
      <c r="AO879" s="119" t="e">
        <f t="shared" si="538"/>
        <v>#DIV/0!</v>
      </c>
      <c r="AP879" s="119" t="e">
        <f t="shared" si="539"/>
        <v>#DIV/0!</v>
      </c>
      <c r="AQ879" s="119" t="e">
        <f t="shared" si="540"/>
        <v>#DIV/0!</v>
      </c>
      <c r="AR879" s="119" t="e">
        <f t="shared" si="541"/>
        <v>#DIV/0!</v>
      </c>
      <c r="AS879" s="114" t="e">
        <f t="shared" si="542"/>
        <v>#DIV/0!</v>
      </c>
      <c r="AT879" s="114" t="e">
        <f t="shared" si="515"/>
        <v>#DIV/0!</v>
      </c>
      <c r="AU879" s="114" t="e">
        <f t="shared" si="543"/>
        <v>#DIV/0!</v>
      </c>
      <c r="AV879" s="114" t="e">
        <f t="shared" si="516"/>
        <v>#DIV/0!</v>
      </c>
      <c r="AW879" s="69" t="e">
        <f t="shared" si="544"/>
        <v>#DIV/0!</v>
      </c>
      <c r="AX879" s="69" t="e">
        <f t="shared" si="545"/>
        <v>#DIV/0!</v>
      </c>
    </row>
    <row r="880" spans="4:50" ht="15.75">
      <c r="D880" s="41">
        <f>'Input Data'!E893</f>
        <v>0</v>
      </c>
      <c r="E880" s="43">
        <f>'Input Data'!F893</f>
        <v>0</v>
      </c>
      <c r="F880" s="43">
        <f>'Input Data'!G893</f>
        <v>0</v>
      </c>
      <c r="G880" s="43">
        <f>'Input Data'!H893</f>
        <v>0</v>
      </c>
      <c r="H880" s="41">
        <f>('Input Data'!E893)/3.28084</f>
        <v>0</v>
      </c>
      <c r="I880" s="43">
        <f t="shared" si="517"/>
        <v>0</v>
      </c>
      <c r="J880" s="43">
        <f t="shared" si="518"/>
        <v>-99</v>
      </c>
      <c r="K880" s="43">
        <f t="shared" si="519"/>
        <v>0</v>
      </c>
      <c r="L880" s="43">
        <f t="shared" si="520"/>
        <v>-99</v>
      </c>
      <c r="M880" s="43">
        <f t="shared" si="521"/>
        <v>0</v>
      </c>
      <c r="N880" s="43">
        <f t="shared" si="522"/>
        <v>-99</v>
      </c>
      <c r="O880" s="43" t="e">
        <f t="shared" si="523"/>
        <v>#DIV/0!</v>
      </c>
      <c r="P880" s="108">
        <f t="shared" si="524"/>
        <v>-99</v>
      </c>
      <c r="Q880" s="128" t="str">
        <f>IF(D880&lt;'Input Data'!$V$4," ",IF(I880=0," ",IF(K880=0," ",12+1.5*LN(K880+0.1))))</f>
        <v xml:space="preserve"> </v>
      </c>
      <c r="R880" s="120">
        <f t="shared" si="525"/>
        <v>-0.63022410000000006</v>
      </c>
      <c r="S880" s="109">
        <f t="shared" si="526"/>
        <v>0</v>
      </c>
      <c r="T880" s="110">
        <f t="shared" si="527"/>
        <v>0</v>
      </c>
      <c r="U880" s="109">
        <f t="shared" si="507"/>
        <v>0</v>
      </c>
      <c r="V880" s="69" t="e">
        <f t="shared" si="528"/>
        <v>#DIV/0!</v>
      </c>
      <c r="W880" s="109" t="e">
        <f t="shared" si="508"/>
        <v>#DIV/0!</v>
      </c>
      <c r="X880" s="109" t="e">
        <f t="shared" si="509"/>
        <v>#DIV/0!</v>
      </c>
      <c r="Y880" s="109" t="e">
        <f t="shared" si="510"/>
        <v>#DIV/0!</v>
      </c>
      <c r="Z880" s="109" t="e">
        <f t="shared" si="511"/>
        <v>#DIV/0!</v>
      </c>
      <c r="AA880" s="235" t="str">
        <f>IF(D880&lt;'Input Data'!$V$4," ",IF(I880=0," ",IF(K880=0," ",IF(AX880=4,28,IF(AX880=3,28,IF(AX880=2,28,IF(AX880=1,28,IF(AB880&gt;43,43,AB880))))))))</f>
        <v xml:space="preserve"> </v>
      </c>
      <c r="AB880" s="111" t="e">
        <f t="shared" si="512"/>
        <v>#DIV/0!</v>
      </c>
      <c r="AC880" s="128" t="e">
        <f t="shared" si="529"/>
        <v>#DIV/0!</v>
      </c>
      <c r="AD880" s="81">
        <f t="shared" si="513"/>
        <v>-99</v>
      </c>
      <c r="AE880" s="128" t="str">
        <f>IF(D880&lt;'Input Data'!$V$4," ",IF(I880=0," ",IF(K880=0," ",5*(I880-S880))))</f>
        <v xml:space="preserve"> </v>
      </c>
      <c r="AF880" s="81">
        <f t="shared" si="530"/>
        <v>-0.99</v>
      </c>
      <c r="AG880" s="81">
        <f t="shared" si="514"/>
        <v>-99</v>
      </c>
      <c r="AH880" s="119" t="e">
        <f t="shared" si="531"/>
        <v>#DIV/0!</v>
      </c>
      <c r="AI880" s="130" t="e">
        <f t="shared" si="532"/>
        <v>#DIV/0!</v>
      </c>
      <c r="AJ880" s="119" t="e">
        <f t="shared" si="533"/>
        <v>#DIV/0!</v>
      </c>
      <c r="AK880" s="119">
        <f t="shared" si="534"/>
        <v>-99</v>
      </c>
      <c r="AL880" s="69" t="e">
        <f t="shared" si="535"/>
        <v>#DIV/0!</v>
      </c>
      <c r="AM880" s="114" t="e">
        <f t="shared" si="536"/>
        <v>#DIV/0!</v>
      </c>
      <c r="AN880" s="119" t="e">
        <f t="shared" si="537"/>
        <v>#DIV/0!</v>
      </c>
      <c r="AO880" s="119" t="e">
        <f t="shared" si="538"/>
        <v>#DIV/0!</v>
      </c>
      <c r="AP880" s="119" t="e">
        <f t="shared" si="539"/>
        <v>#DIV/0!</v>
      </c>
      <c r="AQ880" s="119" t="e">
        <f t="shared" si="540"/>
        <v>#DIV/0!</v>
      </c>
      <c r="AR880" s="119" t="e">
        <f t="shared" si="541"/>
        <v>#DIV/0!</v>
      </c>
      <c r="AS880" s="114" t="e">
        <f t="shared" si="542"/>
        <v>#DIV/0!</v>
      </c>
      <c r="AT880" s="114" t="e">
        <f t="shared" si="515"/>
        <v>#DIV/0!</v>
      </c>
      <c r="AU880" s="114" t="e">
        <f t="shared" si="543"/>
        <v>#DIV/0!</v>
      </c>
      <c r="AV880" s="114" t="e">
        <f t="shared" si="516"/>
        <v>#DIV/0!</v>
      </c>
      <c r="AW880" s="69" t="e">
        <f t="shared" si="544"/>
        <v>#DIV/0!</v>
      </c>
      <c r="AX880" s="69" t="e">
        <f t="shared" si="545"/>
        <v>#DIV/0!</v>
      </c>
    </row>
    <row r="881" spans="4:50" ht="15.75">
      <c r="D881" s="41">
        <f>'Input Data'!E894</f>
        <v>0</v>
      </c>
      <c r="E881" s="43">
        <f>'Input Data'!F894</f>
        <v>0</v>
      </c>
      <c r="F881" s="43">
        <f>'Input Data'!G894</f>
        <v>0</v>
      </c>
      <c r="G881" s="43">
        <f>'Input Data'!H894</f>
        <v>0</v>
      </c>
      <c r="H881" s="41">
        <f>('Input Data'!E894)/3.28084</f>
        <v>0</v>
      </c>
      <c r="I881" s="43">
        <f t="shared" si="517"/>
        <v>0</v>
      </c>
      <c r="J881" s="43">
        <f t="shared" si="518"/>
        <v>-99</v>
      </c>
      <c r="K881" s="43">
        <f t="shared" si="519"/>
        <v>0</v>
      </c>
      <c r="L881" s="43">
        <f t="shared" si="520"/>
        <v>-99</v>
      </c>
      <c r="M881" s="43">
        <f t="shared" si="521"/>
        <v>0</v>
      </c>
      <c r="N881" s="43">
        <f t="shared" si="522"/>
        <v>-99</v>
      </c>
      <c r="O881" s="43" t="e">
        <f t="shared" si="523"/>
        <v>#DIV/0!</v>
      </c>
      <c r="P881" s="108">
        <f t="shared" si="524"/>
        <v>-99</v>
      </c>
      <c r="Q881" s="128" t="str">
        <f>IF(D881&lt;'Input Data'!$V$4," ",IF(I881=0," ",IF(K881=0," ",12+1.5*LN(K881+0.1))))</f>
        <v xml:space="preserve"> </v>
      </c>
      <c r="R881" s="120">
        <f t="shared" si="525"/>
        <v>-0.63022410000000006</v>
      </c>
      <c r="S881" s="109">
        <f t="shared" si="526"/>
        <v>0</v>
      </c>
      <c r="T881" s="110">
        <f t="shared" si="527"/>
        <v>0</v>
      </c>
      <c r="U881" s="109">
        <f t="shared" si="507"/>
        <v>0</v>
      </c>
      <c r="V881" s="69" t="e">
        <f t="shared" si="528"/>
        <v>#DIV/0!</v>
      </c>
      <c r="W881" s="109" t="e">
        <f t="shared" si="508"/>
        <v>#DIV/0!</v>
      </c>
      <c r="X881" s="109" t="e">
        <f t="shared" si="509"/>
        <v>#DIV/0!</v>
      </c>
      <c r="Y881" s="109" t="e">
        <f t="shared" si="510"/>
        <v>#DIV/0!</v>
      </c>
      <c r="Z881" s="109" t="e">
        <f t="shared" si="511"/>
        <v>#DIV/0!</v>
      </c>
      <c r="AA881" s="235" t="str">
        <f>IF(D881&lt;'Input Data'!$V$4," ",IF(I881=0," ",IF(K881=0," ",IF(AX881=4,28,IF(AX881=3,28,IF(AX881=2,28,IF(AX881=1,28,IF(AB881&gt;43,43,AB881))))))))</f>
        <v xml:space="preserve"> </v>
      </c>
      <c r="AB881" s="111" t="e">
        <f t="shared" si="512"/>
        <v>#DIV/0!</v>
      </c>
      <c r="AC881" s="128" t="e">
        <f t="shared" si="529"/>
        <v>#DIV/0!</v>
      </c>
      <c r="AD881" s="81">
        <f t="shared" si="513"/>
        <v>-99</v>
      </c>
      <c r="AE881" s="128" t="str">
        <f>IF(D881&lt;'Input Data'!$V$4," ",IF(I881=0," ",IF(K881=0," ",5*(I881-S881))))</f>
        <v xml:space="preserve"> </v>
      </c>
      <c r="AF881" s="81">
        <f t="shared" si="530"/>
        <v>-0.99</v>
      </c>
      <c r="AG881" s="81">
        <f t="shared" si="514"/>
        <v>-99</v>
      </c>
      <c r="AH881" s="119" t="e">
        <f t="shared" si="531"/>
        <v>#DIV/0!</v>
      </c>
      <c r="AI881" s="130" t="e">
        <f t="shared" si="532"/>
        <v>#DIV/0!</v>
      </c>
      <c r="AJ881" s="119" t="e">
        <f t="shared" si="533"/>
        <v>#DIV/0!</v>
      </c>
      <c r="AK881" s="119">
        <f t="shared" si="534"/>
        <v>-99</v>
      </c>
      <c r="AL881" s="69" t="e">
        <f t="shared" si="535"/>
        <v>#DIV/0!</v>
      </c>
      <c r="AM881" s="114" t="e">
        <f t="shared" si="536"/>
        <v>#DIV/0!</v>
      </c>
      <c r="AN881" s="119" t="e">
        <f t="shared" si="537"/>
        <v>#DIV/0!</v>
      </c>
      <c r="AO881" s="119" t="e">
        <f t="shared" si="538"/>
        <v>#DIV/0!</v>
      </c>
      <c r="AP881" s="119" t="e">
        <f t="shared" si="539"/>
        <v>#DIV/0!</v>
      </c>
      <c r="AQ881" s="119" t="e">
        <f t="shared" si="540"/>
        <v>#DIV/0!</v>
      </c>
      <c r="AR881" s="119" t="e">
        <f t="shared" si="541"/>
        <v>#DIV/0!</v>
      </c>
      <c r="AS881" s="114" t="e">
        <f t="shared" si="542"/>
        <v>#DIV/0!</v>
      </c>
      <c r="AT881" s="114" t="e">
        <f t="shared" si="515"/>
        <v>#DIV/0!</v>
      </c>
      <c r="AU881" s="114" t="e">
        <f t="shared" si="543"/>
        <v>#DIV/0!</v>
      </c>
      <c r="AV881" s="114" t="e">
        <f t="shared" si="516"/>
        <v>#DIV/0!</v>
      </c>
      <c r="AW881" s="69" t="e">
        <f t="shared" si="544"/>
        <v>#DIV/0!</v>
      </c>
      <c r="AX881" s="69" t="e">
        <f t="shared" si="545"/>
        <v>#DIV/0!</v>
      </c>
    </row>
    <row r="882" spans="4:50" ht="15.75">
      <c r="D882" s="41">
        <f>'Input Data'!E895</f>
        <v>0</v>
      </c>
      <c r="E882" s="43">
        <f>'Input Data'!F895</f>
        <v>0</v>
      </c>
      <c r="F882" s="43">
        <f>'Input Data'!G895</f>
        <v>0</v>
      </c>
      <c r="G882" s="43">
        <f>'Input Data'!H895</f>
        <v>0</v>
      </c>
      <c r="H882" s="41">
        <f>('Input Data'!E895)/3.28084</f>
        <v>0</v>
      </c>
      <c r="I882" s="43">
        <f t="shared" si="517"/>
        <v>0</v>
      </c>
      <c r="J882" s="43">
        <f t="shared" si="518"/>
        <v>-99</v>
      </c>
      <c r="K882" s="43">
        <f t="shared" si="519"/>
        <v>0</v>
      </c>
      <c r="L882" s="43">
        <f t="shared" si="520"/>
        <v>-99</v>
      </c>
      <c r="M882" s="43">
        <f t="shared" si="521"/>
        <v>0</v>
      </c>
      <c r="N882" s="43">
        <f t="shared" si="522"/>
        <v>-99</v>
      </c>
      <c r="O882" s="43" t="e">
        <f t="shared" si="523"/>
        <v>#DIV/0!</v>
      </c>
      <c r="P882" s="108">
        <f t="shared" si="524"/>
        <v>-99</v>
      </c>
      <c r="Q882" s="128" t="str">
        <f>IF(D882&lt;'Input Data'!$V$4," ",IF(I882=0," ",IF(K882=0," ",12+1.5*LN(K882+0.1))))</f>
        <v xml:space="preserve"> </v>
      </c>
      <c r="R882" s="120">
        <f t="shared" si="525"/>
        <v>-0.63022410000000006</v>
      </c>
      <c r="S882" s="109">
        <f t="shared" si="526"/>
        <v>0</v>
      </c>
      <c r="T882" s="110">
        <f t="shared" si="527"/>
        <v>0</v>
      </c>
      <c r="U882" s="109">
        <f t="shared" si="507"/>
        <v>0</v>
      </c>
      <c r="V882" s="69" t="e">
        <f t="shared" si="528"/>
        <v>#DIV/0!</v>
      </c>
      <c r="W882" s="109" t="e">
        <f t="shared" si="508"/>
        <v>#DIV/0!</v>
      </c>
      <c r="X882" s="109" t="e">
        <f t="shared" si="509"/>
        <v>#DIV/0!</v>
      </c>
      <c r="Y882" s="109" t="e">
        <f t="shared" si="510"/>
        <v>#DIV/0!</v>
      </c>
      <c r="Z882" s="109" t="e">
        <f t="shared" si="511"/>
        <v>#DIV/0!</v>
      </c>
      <c r="AA882" s="235" t="str">
        <f>IF(D882&lt;'Input Data'!$V$4," ",IF(I882=0," ",IF(K882=0," ",IF(AX882=4,28,IF(AX882=3,28,IF(AX882=2,28,IF(AX882=1,28,IF(AB882&gt;43,43,AB882))))))))</f>
        <v xml:space="preserve"> </v>
      </c>
      <c r="AB882" s="111" t="e">
        <f t="shared" si="512"/>
        <v>#DIV/0!</v>
      </c>
      <c r="AC882" s="128" t="e">
        <f t="shared" si="529"/>
        <v>#DIV/0!</v>
      </c>
      <c r="AD882" s="81">
        <f t="shared" si="513"/>
        <v>-99</v>
      </c>
      <c r="AE882" s="128" t="str">
        <f>IF(D882&lt;'Input Data'!$V$4," ",IF(I882=0," ",IF(K882=0," ",5*(I882-S882))))</f>
        <v xml:space="preserve"> </v>
      </c>
      <c r="AF882" s="81">
        <f t="shared" si="530"/>
        <v>-0.99</v>
      </c>
      <c r="AG882" s="81">
        <f t="shared" si="514"/>
        <v>-99</v>
      </c>
      <c r="AH882" s="119" t="e">
        <f t="shared" si="531"/>
        <v>#DIV/0!</v>
      </c>
      <c r="AI882" s="130" t="e">
        <f t="shared" si="532"/>
        <v>#DIV/0!</v>
      </c>
      <c r="AJ882" s="119" t="e">
        <f t="shared" si="533"/>
        <v>#DIV/0!</v>
      </c>
      <c r="AK882" s="119">
        <f t="shared" si="534"/>
        <v>-99</v>
      </c>
      <c r="AL882" s="69" t="e">
        <f t="shared" si="535"/>
        <v>#DIV/0!</v>
      </c>
      <c r="AM882" s="114" t="e">
        <f t="shared" si="536"/>
        <v>#DIV/0!</v>
      </c>
      <c r="AN882" s="119" t="e">
        <f t="shared" si="537"/>
        <v>#DIV/0!</v>
      </c>
      <c r="AO882" s="119" t="e">
        <f t="shared" si="538"/>
        <v>#DIV/0!</v>
      </c>
      <c r="AP882" s="119" t="e">
        <f t="shared" si="539"/>
        <v>#DIV/0!</v>
      </c>
      <c r="AQ882" s="119" t="e">
        <f t="shared" si="540"/>
        <v>#DIV/0!</v>
      </c>
      <c r="AR882" s="119" t="e">
        <f t="shared" si="541"/>
        <v>#DIV/0!</v>
      </c>
      <c r="AS882" s="114" t="e">
        <f t="shared" si="542"/>
        <v>#DIV/0!</v>
      </c>
      <c r="AT882" s="114" t="e">
        <f t="shared" si="515"/>
        <v>#DIV/0!</v>
      </c>
      <c r="AU882" s="114" t="e">
        <f t="shared" si="543"/>
        <v>#DIV/0!</v>
      </c>
      <c r="AV882" s="114" t="e">
        <f t="shared" si="516"/>
        <v>#DIV/0!</v>
      </c>
      <c r="AW882" s="69" t="e">
        <f t="shared" si="544"/>
        <v>#DIV/0!</v>
      </c>
      <c r="AX882" s="69" t="e">
        <f t="shared" si="545"/>
        <v>#DIV/0!</v>
      </c>
    </row>
    <row r="883" spans="4:50" ht="15.75">
      <c r="D883" s="41">
        <f>'Input Data'!E896</f>
        <v>0</v>
      </c>
      <c r="E883" s="43">
        <f>'Input Data'!F896</f>
        <v>0</v>
      </c>
      <c r="F883" s="43">
        <f>'Input Data'!G896</f>
        <v>0</v>
      </c>
      <c r="G883" s="43">
        <f>'Input Data'!H896</f>
        <v>0</v>
      </c>
      <c r="H883" s="41">
        <f>('Input Data'!E896)/3.28084</f>
        <v>0</v>
      </c>
      <c r="I883" s="43">
        <f t="shared" si="517"/>
        <v>0</v>
      </c>
      <c r="J883" s="43">
        <f t="shared" si="518"/>
        <v>-99</v>
      </c>
      <c r="K883" s="43">
        <f t="shared" si="519"/>
        <v>0</v>
      </c>
      <c r="L883" s="43">
        <f t="shared" si="520"/>
        <v>-99</v>
      </c>
      <c r="M883" s="43">
        <f t="shared" si="521"/>
        <v>0</v>
      </c>
      <c r="N883" s="43">
        <f t="shared" si="522"/>
        <v>-99</v>
      </c>
      <c r="O883" s="43" t="e">
        <f t="shared" si="523"/>
        <v>#DIV/0!</v>
      </c>
      <c r="P883" s="108">
        <f t="shared" si="524"/>
        <v>-99</v>
      </c>
      <c r="Q883" s="128" t="str">
        <f>IF(D883&lt;'Input Data'!$V$4," ",IF(I883=0," ",IF(K883=0," ",12+1.5*LN(K883+0.1))))</f>
        <v xml:space="preserve"> </v>
      </c>
      <c r="R883" s="120">
        <f t="shared" si="525"/>
        <v>-0.63022410000000006</v>
      </c>
      <c r="S883" s="109">
        <f t="shared" si="526"/>
        <v>0</v>
      </c>
      <c r="T883" s="110">
        <f t="shared" si="527"/>
        <v>0</v>
      </c>
      <c r="U883" s="109">
        <f t="shared" si="507"/>
        <v>0</v>
      </c>
      <c r="V883" s="69" t="e">
        <f t="shared" si="528"/>
        <v>#DIV/0!</v>
      </c>
      <c r="W883" s="109" t="e">
        <f t="shared" si="508"/>
        <v>#DIV/0!</v>
      </c>
      <c r="X883" s="109" t="e">
        <f t="shared" si="509"/>
        <v>#DIV/0!</v>
      </c>
      <c r="Y883" s="109" t="e">
        <f t="shared" si="510"/>
        <v>#DIV/0!</v>
      </c>
      <c r="Z883" s="109" t="e">
        <f t="shared" si="511"/>
        <v>#DIV/0!</v>
      </c>
      <c r="AA883" s="235" t="str">
        <f>IF(D883&lt;'Input Data'!$V$4," ",IF(I883=0," ",IF(K883=0," ",IF(AX883=4,28,IF(AX883=3,28,IF(AX883=2,28,IF(AX883=1,28,IF(AB883&gt;43,43,AB883))))))))</f>
        <v xml:space="preserve"> </v>
      </c>
      <c r="AB883" s="111" t="e">
        <f t="shared" si="512"/>
        <v>#DIV/0!</v>
      </c>
      <c r="AC883" s="128" t="e">
        <f t="shared" si="529"/>
        <v>#DIV/0!</v>
      </c>
      <c r="AD883" s="81">
        <f t="shared" si="513"/>
        <v>-99</v>
      </c>
      <c r="AE883" s="128" t="str">
        <f>IF(D883&lt;'Input Data'!$V$4," ",IF(I883=0," ",IF(K883=0," ",5*(I883-S883))))</f>
        <v xml:space="preserve"> </v>
      </c>
      <c r="AF883" s="81">
        <f t="shared" si="530"/>
        <v>-0.99</v>
      </c>
      <c r="AG883" s="81">
        <f t="shared" si="514"/>
        <v>-99</v>
      </c>
      <c r="AH883" s="119" t="e">
        <f t="shared" si="531"/>
        <v>#DIV/0!</v>
      </c>
      <c r="AI883" s="130" t="e">
        <f t="shared" si="532"/>
        <v>#DIV/0!</v>
      </c>
      <c r="AJ883" s="119" t="e">
        <f t="shared" si="533"/>
        <v>#DIV/0!</v>
      </c>
      <c r="AK883" s="119">
        <f t="shared" si="534"/>
        <v>-99</v>
      </c>
      <c r="AL883" s="69" t="e">
        <f t="shared" si="535"/>
        <v>#DIV/0!</v>
      </c>
      <c r="AM883" s="114" t="e">
        <f t="shared" si="536"/>
        <v>#DIV/0!</v>
      </c>
      <c r="AN883" s="119" t="e">
        <f t="shared" si="537"/>
        <v>#DIV/0!</v>
      </c>
      <c r="AO883" s="119" t="e">
        <f t="shared" si="538"/>
        <v>#DIV/0!</v>
      </c>
      <c r="AP883" s="119" t="e">
        <f t="shared" si="539"/>
        <v>#DIV/0!</v>
      </c>
      <c r="AQ883" s="119" t="e">
        <f t="shared" si="540"/>
        <v>#DIV/0!</v>
      </c>
      <c r="AR883" s="119" t="e">
        <f t="shared" si="541"/>
        <v>#DIV/0!</v>
      </c>
      <c r="AS883" s="114" t="e">
        <f t="shared" si="542"/>
        <v>#DIV/0!</v>
      </c>
      <c r="AT883" s="114" t="e">
        <f t="shared" si="515"/>
        <v>#DIV/0!</v>
      </c>
      <c r="AU883" s="114" t="e">
        <f t="shared" si="543"/>
        <v>#DIV/0!</v>
      </c>
      <c r="AV883" s="114" t="e">
        <f t="shared" si="516"/>
        <v>#DIV/0!</v>
      </c>
      <c r="AW883" s="69" t="e">
        <f t="shared" si="544"/>
        <v>#DIV/0!</v>
      </c>
      <c r="AX883" s="69" t="e">
        <f t="shared" si="545"/>
        <v>#DIV/0!</v>
      </c>
    </row>
    <row r="884" spans="4:50" ht="15.75">
      <c r="D884" s="41">
        <f>'Input Data'!E897</f>
        <v>0</v>
      </c>
      <c r="E884" s="43">
        <f>'Input Data'!F897</f>
        <v>0</v>
      </c>
      <c r="F884" s="43">
        <f>'Input Data'!G897</f>
        <v>0</v>
      </c>
      <c r="G884" s="43">
        <f>'Input Data'!H897</f>
        <v>0</v>
      </c>
      <c r="H884" s="41">
        <f>('Input Data'!E897)/3.28084</f>
        <v>0</v>
      </c>
      <c r="I884" s="43">
        <f t="shared" si="517"/>
        <v>0</v>
      </c>
      <c r="J884" s="43">
        <f t="shared" si="518"/>
        <v>-99</v>
      </c>
      <c r="K884" s="43">
        <f t="shared" si="519"/>
        <v>0</v>
      </c>
      <c r="L884" s="43">
        <f t="shared" si="520"/>
        <v>-99</v>
      </c>
      <c r="M884" s="43">
        <f t="shared" si="521"/>
        <v>0</v>
      </c>
      <c r="N884" s="43">
        <f t="shared" si="522"/>
        <v>-99</v>
      </c>
      <c r="O884" s="43" t="e">
        <f t="shared" si="523"/>
        <v>#DIV/0!</v>
      </c>
      <c r="P884" s="108">
        <f t="shared" si="524"/>
        <v>-99</v>
      </c>
      <c r="Q884" s="128" t="str">
        <f>IF(D884&lt;'Input Data'!$V$4," ",IF(I884=0," ",IF(K884=0," ",12+1.5*LN(K884+0.1))))</f>
        <v xml:space="preserve"> </v>
      </c>
      <c r="R884" s="120">
        <f t="shared" si="525"/>
        <v>-0.63022410000000006</v>
      </c>
      <c r="S884" s="109">
        <f t="shared" si="526"/>
        <v>0</v>
      </c>
      <c r="T884" s="110">
        <f t="shared" si="527"/>
        <v>0</v>
      </c>
      <c r="U884" s="109">
        <f t="shared" si="507"/>
        <v>0</v>
      </c>
      <c r="V884" s="69" t="e">
        <f t="shared" si="528"/>
        <v>#DIV/0!</v>
      </c>
      <c r="W884" s="109" t="e">
        <f t="shared" si="508"/>
        <v>#DIV/0!</v>
      </c>
      <c r="X884" s="109" t="e">
        <f t="shared" si="509"/>
        <v>#DIV/0!</v>
      </c>
      <c r="Y884" s="109" t="e">
        <f t="shared" si="510"/>
        <v>#DIV/0!</v>
      </c>
      <c r="Z884" s="109" t="e">
        <f t="shared" si="511"/>
        <v>#DIV/0!</v>
      </c>
      <c r="AA884" s="235" t="str">
        <f>IF(D884&lt;'Input Data'!$V$4," ",IF(I884=0," ",IF(K884=0," ",IF(AX884=4,28,IF(AX884=3,28,IF(AX884=2,28,IF(AX884=1,28,IF(AB884&gt;43,43,AB884))))))))</f>
        <v xml:space="preserve"> </v>
      </c>
      <c r="AB884" s="111" t="e">
        <f t="shared" si="512"/>
        <v>#DIV/0!</v>
      </c>
      <c r="AC884" s="128" t="e">
        <f t="shared" si="529"/>
        <v>#DIV/0!</v>
      </c>
      <c r="AD884" s="81">
        <f t="shared" si="513"/>
        <v>-99</v>
      </c>
      <c r="AE884" s="128" t="str">
        <f>IF(D884&lt;'Input Data'!$V$4," ",IF(I884=0," ",IF(K884=0," ",5*(I884-S884))))</f>
        <v xml:space="preserve"> </v>
      </c>
      <c r="AF884" s="81">
        <f t="shared" si="530"/>
        <v>-0.99</v>
      </c>
      <c r="AG884" s="81">
        <f t="shared" si="514"/>
        <v>-99</v>
      </c>
      <c r="AH884" s="119" t="e">
        <f t="shared" si="531"/>
        <v>#DIV/0!</v>
      </c>
      <c r="AI884" s="130" t="e">
        <f t="shared" si="532"/>
        <v>#DIV/0!</v>
      </c>
      <c r="AJ884" s="119" t="e">
        <f t="shared" si="533"/>
        <v>#DIV/0!</v>
      </c>
      <c r="AK884" s="119">
        <f t="shared" si="534"/>
        <v>-99</v>
      </c>
      <c r="AL884" s="69" t="e">
        <f t="shared" si="535"/>
        <v>#DIV/0!</v>
      </c>
      <c r="AM884" s="114" t="e">
        <f t="shared" si="536"/>
        <v>#DIV/0!</v>
      </c>
      <c r="AN884" s="119" t="e">
        <f t="shared" si="537"/>
        <v>#DIV/0!</v>
      </c>
      <c r="AO884" s="119" t="e">
        <f t="shared" si="538"/>
        <v>#DIV/0!</v>
      </c>
      <c r="AP884" s="119" t="e">
        <f t="shared" si="539"/>
        <v>#DIV/0!</v>
      </c>
      <c r="AQ884" s="119" t="e">
        <f t="shared" si="540"/>
        <v>#DIV/0!</v>
      </c>
      <c r="AR884" s="119" t="e">
        <f t="shared" si="541"/>
        <v>#DIV/0!</v>
      </c>
      <c r="AS884" s="114" t="e">
        <f t="shared" si="542"/>
        <v>#DIV/0!</v>
      </c>
      <c r="AT884" s="114" t="e">
        <f t="shared" si="515"/>
        <v>#DIV/0!</v>
      </c>
      <c r="AU884" s="114" t="e">
        <f t="shared" si="543"/>
        <v>#DIV/0!</v>
      </c>
      <c r="AV884" s="114" t="e">
        <f t="shared" si="516"/>
        <v>#DIV/0!</v>
      </c>
      <c r="AW884" s="69" t="e">
        <f t="shared" si="544"/>
        <v>#DIV/0!</v>
      </c>
      <c r="AX884" s="69" t="e">
        <f t="shared" si="545"/>
        <v>#DIV/0!</v>
      </c>
    </row>
    <row r="885" spans="4:50" ht="15.75">
      <c r="D885" s="41">
        <f>'Input Data'!E898</f>
        <v>0</v>
      </c>
      <c r="E885" s="43">
        <f>'Input Data'!F898</f>
        <v>0</v>
      </c>
      <c r="F885" s="43">
        <f>'Input Data'!G898</f>
        <v>0</v>
      </c>
      <c r="G885" s="43">
        <f>'Input Data'!H898</f>
        <v>0</v>
      </c>
      <c r="H885" s="41">
        <f>('Input Data'!E898)/3.28084</f>
        <v>0</v>
      </c>
      <c r="I885" s="43">
        <f t="shared" si="517"/>
        <v>0</v>
      </c>
      <c r="J885" s="43">
        <f t="shared" si="518"/>
        <v>-99</v>
      </c>
      <c r="K885" s="43">
        <f t="shared" si="519"/>
        <v>0</v>
      </c>
      <c r="L885" s="43">
        <f t="shared" si="520"/>
        <v>-99</v>
      </c>
      <c r="M885" s="43">
        <f t="shared" si="521"/>
        <v>0</v>
      </c>
      <c r="N885" s="43">
        <f t="shared" si="522"/>
        <v>-99</v>
      </c>
      <c r="O885" s="43" t="e">
        <f t="shared" si="523"/>
        <v>#DIV/0!</v>
      </c>
      <c r="P885" s="108">
        <f t="shared" si="524"/>
        <v>-99</v>
      </c>
      <c r="Q885" s="128" t="str">
        <f>IF(D885&lt;'Input Data'!$V$4," ",IF(I885=0," ",IF(K885=0," ",12+1.5*LN(K885+0.1))))</f>
        <v xml:space="preserve"> </v>
      </c>
      <c r="R885" s="120">
        <f t="shared" si="525"/>
        <v>-0.63022410000000006</v>
      </c>
      <c r="S885" s="109">
        <f t="shared" si="526"/>
        <v>0</v>
      </c>
      <c r="T885" s="110">
        <f t="shared" si="527"/>
        <v>0</v>
      </c>
      <c r="U885" s="109">
        <f t="shared" si="507"/>
        <v>0</v>
      </c>
      <c r="V885" s="69" t="e">
        <f t="shared" si="528"/>
        <v>#DIV/0!</v>
      </c>
      <c r="W885" s="109" t="e">
        <f t="shared" si="508"/>
        <v>#DIV/0!</v>
      </c>
      <c r="X885" s="109" t="e">
        <f t="shared" si="509"/>
        <v>#DIV/0!</v>
      </c>
      <c r="Y885" s="109" t="e">
        <f t="shared" si="510"/>
        <v>#DIV/0!</v>
      </c>
      <c r="Z885" s="109" t="e">
        <f t="shared" si="511"/>
        <v>#DIV/0!</v>
      </c>
      <c r="AA885" s="235" t="str">
        <f>IF(D885&lt;'Input Data'!$V$4," ",IF(I885=0," ",IF(K885=0," ",IF(AX885=4,28,IF(AX885=3,28,IF(AX885=2,28,IF(AX885=1,28,IF(AB885&gt;43,43,AB885))))))))</f>
        <v xml:space="preserve"> </v>
      </c>
      <c r="AB885" s="111" t="e">
        <f t="shared" si="512"/>
        <v>#DIV/0!</v>
      </c>
      <c r="AC885" s="128" t="e">
        <f t="shared" si="529"/>
        <v>#DIV/0!</v>
      </c>
      <c r="AD885" s="81">
        <f t="shared" si="513"/>
        <v>-99</v>
      </c>
      <c r="AE885" s="128" t="str">
        <f>IF(D885&lt;'Input Data'!$V$4," ",IF(I885=0," ",IF(K885=0," ",5*(I885-S885))))</f>
        <v xml:space="preserve"> </v>
      </c>
      <c r="AF885" s="81">
        <f t="shared" si="530"/>
        <v>-0.99</v>
      </c>
      <c r="AG885" s="81">
        <f t="shared" si="514"/>
        <v>-99</v>
      </c>
      <c r="AH885" s="119" t="e">
        <f t="shared" si="531"/>
        <v>#DIV/0!</v>
      </c>
      <c r="AI885" s="130" t="e">
        <f t="shared" si="532"/>
        <v>#DIV/0!</v>
      </c>
      <c r="AJ885" s="119" t="e">
        <f t="shared" si="533"/>
        <v>#DIV/0!</v>
      </c>
      <c r="AK885" s="119">
        <f t="shared" si="534"/>
        <v>-99</v>
      </c>
      <c r="AL885" s="69" t="e">
        <f t="shared" si="535"/>
        <v>#DIV/0!</v>
      </c>
      <c r="AM885" s="114" t="e">
        <f t="shared" si="536"/>
        <v>#DIV/0!</v>
      </c>
      <c r="AN885" s="119" t="e">
        <f t="shared" si="537"/>
        <v>#DIV/0!</v>
      </c>
      <c r="AO885" s="119" t="e">
        <f t="shared" si="538"/>
        <v>#DIV/0!</v>
      </c>
      <c r="AP885" s="119" t="e">
        <f t="shared" si="539"/>
        <v>#DIV/0!</v>
      </c>
      <c r="AQ885" s="119" t="e">
        <f t="shared" si="540"/>
        <v>#DIV/0!</v>
      </c>
      <c r="AR885" s="119" t="e">
        <f t="shared" si="541"/>
        <v>#DIV/0!</v>
      </c>
      <c r="AS885" s="114" t="e">
        <f t="shared" si="542"/>
        <v>#DIV/0!</v>
      </c>
      <c r="AT885" s="114" t="e">
        <f t="shared" si="515"/>
        <v>#DIV/0!</v>
      </c>
      <c r="AU885" s="114" t="e">
        <f t="shared" si="543"/>
        <v>#DIV/0!</v>
      </c>
      <c r="AV885" s="114" t="e">
        <f t="shared" si="516"/>
        <v>#DIV/0!</v>
      </c>
      <c r="AW885" s="69" t="e">
        <f t="shared" si="544"/>
        <v>#DIV/0!</v>
      </c>
      <c r="AX885" s="69" t="e">
        <f t="shared" si="545"/>
        <v>#DIV/0!</v>
      </c>
    </row>
    <row r="886" spans="4:50" ht="15.75">
      <c r="D886" s="41">
        <f>'Input Data'!E899</f>
        <v>0</v>
      </c>
      <c r="E886" s="43">
        <f>'Input Data'!F899</f>
        <v>0</v>
      </c>
      <c r="F886" s="43">
        <f>'Input Data'!G899</f>
        <v>0</v>
      </c>
      <c r="G886" s="43">
        <f>'Input Data'!H899</f>
        <v>0</v>
      </c>
      <c r="H886" s="41">
        <f>('Input Data'!E899)/3.28084</f>
        <v>0</v>
      </c>
      <c r="I886" s="43">
        <f t="shared" si="517"/>
        <v>0</v>
      </c>
      <c r="J886" s="43">
        <f t="shared" si="518"/>
        <v>-99</v>
      </c>
      <c r="K886" s="43">
        <f t="shared" si="519"/>
        <v>0</v>
      </c>
      <c r="L886" s="43">
        <f t="shared" si="520"/>
        <v>-99</v>
      </c>
      <c r="M886" s="43">
        <f t="shared" si="521"/>
        <v>0</v>
      </c>
      <c r="N886" s="43">
        <f t="shared" si="522"/>
        <v>-99</v>
      </c>
      <c r="O886" s="43" t="e">
        <f t="shared" si="523"/>
        <v>#DIV/0!</v>
      </c>
      <c r="P886" s="108">
        <f t="shared" si="524"/>
        <v>-99</v>
      </c>
      <c r="Q886" s="128" t="str">
        <f>IF(D886&lt;'Input Data'!$V$4," ",IF(I886=0," ",IF(K886=0," ",12+1.5*LN(K886+0.1))))</f>
        <v xml:space="preserve"> </v>
      </c>
      <c r="R886" s="120">
        <f t="shared" si="525"/>
        <v>-0.63022410000000006</v>
      </c>
      <c r="S886" s="109">
        <f t="shared" si="526"/>
        <v>0</v>
      </c>
      <c r="T886" s="110">
        <f t="shared" si="527"/>
        <v>0</v>
      </c>
      <c r="U886" s="109">
        <f t="shared" si="507"/>
        <v>0</v>
      </c>
      <c r="V886" s="69" t="e">
        <f t="shared" si="528"/>
        <v>#DIV/0!</v>
      </c>
      <c r="W886" s="109" t="e">
        <f t="shared" si="508"/>
        <v>#DIV/0!</v>
      </c>
      <c r="X886" s="109" t="e">
        <f t="shared" si="509"/>
        <v>#DIV/0!</v>
      </c>
      <c r="Y886" s="109" t="e">
        <f t="shared" si="510"/>
        <v>#DIV/0!</v>
      </c>
      <c r="Z886" s="109" t="e">
        <f t="shared" si="511"/>
        <v>#DIV/0!</v>
      </c>
      <c r="AA886" s="235" t="str">
        <f>IF(D886&lt;'Input Data'!$V$4," ",IF(I886=0," ",IF(K886=0," ",IF(AX886=4,28,IF(AX886=3,28,IF(AX886=2,28,IF(AX886=1,28,IF(AB886&gt;43,43,AB886))))))))</f>
        <v xml:space="preserve"> </v>
      </c>
      <c r="AB886" s="111" t="e">
        <f t="shared" si="512"/>
        <v>#DIV/0!</v>
      </c>
      <c r="AC886" s="128" t="e">
        <f t="shared" si="529"/>
        <v>#DIV/0!</v>
      </c>
      <c r="AD886" s="81">
        <f t="shared" si="513"/>
        <v>-99</v>
      </c>
      <c r="AE886" s="128" t="str">
        <f>IF(D886&lt;'Input Data'!$V$4," ",IF(I886=0," ",IF(K886=0," ",5*(I886-S886))))</f>
        <v xml:space="preserve"> </v>
      </c>
      <c r="AF886" s="81">
        <f t="shared" si="530"/>
        <v>-0.99</v>
      </c>
      <c r="AG886" s="81">
        <f t="shared" si="514"/>
        <v>-99</v>
      </c>
      <c r="AH886" s="119" t="e">
        <f t="shared" si="531"/>
        <v>#DIV/0!</v>
      </c>
      <c r="AI886" s="130" t="e">
        <f t="shared" si="532"/>
        <v>#DIV/0!</v>
      </c>
      <c r="AJ886" s="119" t="e">
        <f t="shared" si="533"/>
        <v>#DIV/0!</v>
      </c>
      <c r="AK886" s="119">
        <f t="shared" si="534"/>
        <v>-99</v>
      </c>
      <c r="AL886" s="69" t="e">
        <f t="shared" si="535"/>
        <v>#DIV/0!</v>
      </c>
      <c r="AM886" s="114" t="e">
        <f t="shared" si="536"/>
        <v>#DIV/0!</v>
      </c>
      <c r="AN886" s="119" t="e">
        <f t="shared" si="537"/>
        <v>#DIV/0!</v>
      </c>
      <c r="AO886" s="119" t="e">
        <f t="shared" si="538"/>
        <v>#DIV/0!</v>
      </c>
      <c r="AP886" s="119" t="e">
        <f t="shared" si="539"/>
        <v>#DIV/0!</v>
      </c>
      <c r="AQ886" s="119" t="e">
        <f t="shared" si="540"/>
        <v>#DIV/0!</v>
      </c>
      <c r="AR886" s="119" t="e">
        <f t="shared" si="541"/>
        <v>#DIV/0!</v>
      </c>
      <c r="AS886" s="114" t="e">
        <f t="shared" si="542"/>
        <v>#DIV/0!</v>
      </c>
      <c r="AT886" s="114" t="e">
        <f t="shared" si="515"/>
        <v>#DIV/0!</v>
      </c>
      <c r="AU886" s="114" t="e">
        <f t="shared" si="543"/>
        <v>#DIV/0!</v>
      </c>
      <c r="AV886" s="114" t="e">
        <f t="shared" si="516"/>
        <v>#DIV/0!</v>
      </c>
      <c r="AW886" s="69" t="e">
        <f t="shared" si="544"/>
        <v>#DIV/0!</v>
      </c>
      <c r="AX886" s="69" t="e">
        <f t="shared" si="545"/>
        <v>#DIV/0!</v>
      </c>
    </row>
    <row r="887" spans="4:50" ht="15.75">
      <c r="D887" s="41">
        <f>'Input Data'!E900</f>
        <v>0</v>
      </c>
      <c r="E887" s="43">
        <f>'Input Data'!F900</f>
        <v>0</v>
      </c>
      <c r="F887" s="43">
        <f>'Input Data'!G900</f>
        <v>0</v>
      </c>
      <c r="G887" s="43">
        <f>'Input Data'!H900</f>
        <v>0</v>
      </c>
      <c r="H887" s="41">
        <f>('Input Data'!E900)/3.28084</f>
        <v>0</v>
      </c>
      <c r="I887" s="43">
        <f t="shared" si="517"/>
        <v>0</v>
      </c>
      <c r="J887" s="43">
        <f t="shared" si="518"/>
        <v>-99</v>
      </c>
      <c r="K887" s="43">
        <f t="shared" si="519"/>
        <v>0</v>
      </c>
      <c r="L887" s="43">
        <f t="shared" si="520"/>
        <v>-99</v>
      </c>
      <c r="M887" s="43">
        <f t="shared" si="521"/>
        <v>0</v>
      </c>
      <c r="N887" s="43">
        <f t="shared" si="522"/>
        <v>-99</v>
      </c>
      <c r="O887" s="43" t="e">
        <f t="shared" si="523"/>
        <v>#DIV/0!</v>
      </c>
      <c r="P887" s="108">
        <f t="shared" si="524"/>
        <v>-99</v>
      </c>
      <c r="Q887" s="128" t="str">
        <f>IF(D887&lt;'Input Data'!$V$4," ",IF(I887=0," ",IF(K887=0," ",12+1.5*LN(K887+0.1))))</f>
        <v xml:space="preserve"> </v>
      </c>
      <c r="R887" s="120">
        <f t="shared" si="525"/>
        <v>-0.63022410000000006</v>
      </c>
      <c r="S887" s="109">
        <f t="shared" si="526"/>
        <v>0</v>
      </c>
      <c r="T887" s="110">
        <f t="shared" si="527"/>
        <v>0</v>
      </c>
      <c r="U887" s="109">
        <f t="shared" si="507"/>
        <v>0</v>
      </c>
      <c r="V887" s="69" t="e">
        <f t="shared" si="528"/>
        <v>#DIV/0!</v>
      </c>
      <c r="W887" s="109" t="e">
        <f t="shared" si="508"/>
        <v>#DIV/0!</v>
      </c>
      <c r="X887" s="109" t="e">
        <f t="shared" si="509"/>
        <v>#DIV/0!</v>
      </c>
      <c r="Y887" s="109" t="e">
        <f t="shared" si="510"/>
        <v>#DIV/0!</v>
      </c>
      <c r="Z887" s="109" t="e">
        <f t="shared" si="511"/>
        <v>#DIV/0!</v>
      </c>
      <c r="AA887" s="235" t="str">
        <f>IF(D887&lt;'Input Data'!$V$4," ",IF(I887=0," ",IF(K887=0," ",IF(AX887=4,28,IF(AX887=3,28,IF(AX887=2,28,IF(AX887=1,28,IF(AB887&gt;43,43,AB887))))))))</f>
        <v xml:space="preserve"> </v>
      </c>
      <c r="AB887" s="111" t="e">
        <f t="shared" si="512"/>
        <v>#DIV/0!</v>
      </c>
      <c r="AC887" s="128" t="e">
        <f t="shared" si="529"/>
        <v>#DIV/0!</v>
      </c>
      <c r="AD887" s="81">
        <f t="shared" si="513"/>
        <v>-99</v>
      </c>
      <c r="AE887" s="128" t="str">
        <f>IF(D887&lt;'Input Data'!$V$4," ",IF(I887=0," ",IF(K887=0," ",5*(I887-S887))))</f>
        <v xml:space="preserve"> </v>
      </c>
      <c r="AF887" s="81">
        <f t="shared" si="530"/>
        <v>-0.99</v>
      </c>
      <c r="AG887" s="81">
        <f t="shared" si="514"/>
        <v>-99</v>
      </c>
      <c r="AH887" s="119" t="e">
        <f t="shared" si="531"/>
        <v>#DIV/0!</v>
      </c>
      <c r="AI887" s="130" t="e">
        <f t="shared" si="532"/>
        <v>#DIV/0!</v>
      </c>
      <c r="AJ887" s="119" t="e">
        <f t="shared" si="533"/>
        <v>#DIV/0!</v>
      </c>
      <c r="AK887" s="119">
        <f t="shared" si="534"/>
        <v>-99</v>
      </c>
      <c r="AL887" s="69" t="e">
        <f t="shared" si="535"/>
        <v>#DIV/0!</v>
      </c>
      <c r="AM887" s="114" t="e">
        <f t="shared" si="536"/>
        <v>#DIV/0!</v>
      </c>
      <c r="AN887" s="119" t="e">
        <f t="shared" si="537"/>
        <v>#DIV/0!</v>
      </c>
      <c r="AO887" s="119" t="e">
        <f t="shared" si="538"/>
        <v>#DIV/0!</v>
      </c>
      <c r="AP887" s="119" t="e">
        <f t="shared" si="539"/>
        <v>#DIV/0!</v>
      </c>
      <c r="AQ887" s="119" t="e">
        <f t="shared" si="540"/>
        <v>#DIV/0!</v>
      </c>
      <c r="AR887" s="119" t="e">
        <f t="shared" si="541"/>
        <v>#DIV/0!</v>
      </c>
      <c r="AS887" s="114" t="e">
        <f t="shared" si="542"/>
        <v>#DIV/0!</v>
      </c>
      <c r="AT887" s="114" t="e">
        <f t="shared" si="515"/>
        <v>#DIV/0!</v>
      </c>
      <c r="AU887" s="114" t="e">
        <f t="shared" si="543"/>
        <v>#DIV/0!</v>
      </c>
      <c r="AV887" s="114" t="e">
        <f t="shared" si="516"/>
        <v>#DIV/0!</v>
      </c>
      <c r="AW887" s="69" t="e">
        <f t="shared" si="544"/>
        <v>#DIV/0!</v>
      </c>
      <c r="AX887" s="69" t="e">
        <f t="shared" si="545"/>
        <v>#DIV/0!</v>
      </c>
    </row>
    <row r="888" spans="4:50" ht="15.75">
      <c r="D888" s="41">
        <f>'Input Data'!E901</f>
        <v>0</v>
      </c>
      <c r="E888" s="43">
        <f>'Input Data'!F901</f>
        <v>0</v>
      </c>
      <c r="F888" s="43">
        <f>'Input Data'!G901</f>
        <v>0</v>
      </c>
      <c r="G888" s="43">
        <f>'Input Data'!H901</f>
        <v>0</v>
      </c>
      <c r="H888" s="41">
        <f>('Input Data'!E901)/3.28084</f>
        <v>0</v>
      </c>
      <c r="I888" s="43">
        <f t="shared" si="517"/>
        <v>0</v>
      </c>
      <c r="J888" s="43">
        <f t="shared" si="518"/>
        <v>-99</v>
      </c>
      <c r="K888" s="43">
        <f t="shared" si="519"/>
        <v>0</v>
      </c>
      <c r="L888" s="43">
        <f t="shared" si="520"/>
        <v>-99</v>
      </c>
      <c r="M888" s="43">
        <f t="shared" si="521"/>
        <v>0</v>
      </c>
      <c r="N888" s="43">
        <f t="shared" si="522"/>
        <v>-99</v>
      </c>
      <c r="O888" s="43" t="e">
        <f t="shared" si="523"/>
        <v>#DIV/0!</v>
      </c>
      <c r="P888" s="108">
        <f t="shared" si="524"/>
        <v>-99</v>
      </c>
      <c r="Q888" s="128" t="str">
        <f>IF(D888&lt;'Input Data'!$V$4," ",IF(I888=0," ",IF(K888=0," ",12+1.5*LN(K888+0.1))))</f>
        <v xml:space="preserve"> </v>
      </c>
      <c r="R888" s="120">
        <f t="shared" si="525"/>
        <v>-0.63022410000000006</v>
      </c>
      <c r="S888" s="109">
        <f t="shared" si="526"/>
        <v>0</v>
      </c>
      <c r="T888" s="110">
        <f t="shared" si="527"/>
        <v>0</v>
      </c>
      <c r="U888" s="109">
        <f t="shared" si="507"/>
        <v>0</v>
      </c>
      <c r="V888" s="69" t="e">
        <f t="shared" si="528"/>
        <v>#DIV/0!</v>
      </c>
      <c r="W888" s="109" t="e">
        <f t="shared" si="508"/>
        <v>#DIV/0!</v>
      </c>
      <c r="X888" s="109" t="e">
        <f t="shared" si="509"/>
        <v>#DIV/0!</v>
      </c>
      <c r="Y888" s="109" t="e">
        <f t="shared" si="510"/>
        <v>#DIV/0!</v>
      </c>
      <c r="Z888" s="109" t="e">
        <f t="shared" si="511"/>
        <v>#DIV/0!</v>
      </c>
      <c r="AA888" s="235" t="str">
        <f>IF(D888&lt;'Input Data'!$V$4," ",IF(I888=0," ",IF(K888=0," ",IF(AX888=4,28,IF(AX888=3,28,IF(AX888=2,28,IF(AX888=1,28,IF(AB888&gt;43,43,AB888))))))))</f>
        <v xml:space="preserve"> </v>
      </c>
      <c r="AB888" s="111" t="e">
        <f t="shared" si="512"/>
        <v>#DIV/0!</v>
      </c>
      <c r="AC888" s="128" t="e">
        <f t="shared" si="529"/>
        <v>#DIV/0!</v>
      </c>
      <c r="AD888" s="81">
        <f t="shared" si="513"/>
        <v>-99</v>
      </c>
      <c r="AE888" s="128" t="str">
        <f>IF(D888&lt;'Input Data'!$V$4," ",IF(I888=0," ",IF(K888=0," ",5*(I888-S888))))</f>
        <v xml:space="preserve"> </v>
      </c>
      <c r="AF888" s="81">
        <f t="shared" si="530"/>
        <v>-0.99</v>
      </c>
      <c r="AG888" s="81">
        <f t="shared" si="514"/>
        <v>-99</v>
      </c>
      <c r="AH888" s="119" t="e">
        <f t="shared" si="531"/>
        <v>#DIV/0!</v>
      </c>
      <c r="AI888" s="130" t="e">
        <f t="shared" si="532"/>
        <v>#DIV/0!</v>
      </c>
      <c r="AJ888" s="119" t="e">
        <f t="shared" si="533"/>
        <v>#DIV/0!</v>
      </c>
      <c r="AK888" s="119">
        <f t="shared" si="534"/>
        <v>-99</v>
      </c>
      <c r="AL888" s="69" t="e">
        <f t="shared" si="535"/>
        <v>#DIV/0!</v>
      </c>
      <c r="AM888" s="114" t="e">
        <f t="shared" si="536"/>
        <v>#DIV/0!</v>
      </c>
      <c r="AN888" s="119" t="e">
        <f t="shared" si="537"/>
        <v>#DIV/0!</v>
      </c>
      <c r="AO888" s="119" t="e">
        <f t="shared" si="538"/>
        <v>#DIV/0!</v>
      </c>
      <c r="AP888" s="119" t="e">
        <f t="shared" si="539"/>
        <v>#DIV/0!</v>
      </c>
      <c r="AQ888" s="119" t="e">
        <f t="shared" si="540"/>
        <v>#DIV/0!</v>
      </c>
      <c r="AR888" s="119" t="e">
        <f t="shared" si="541"/>
        <v>#DIV/0!</v>
      </c>
      <c r="AS888" s="114" t="e">
        <f t="shared" si="542"/>
        <v>#DIV/0!</v>
      </c>
      <c r="AT888" s="114" t="e">
        <f t="shared" si="515"/>
        <v>#DIV/0!</v>
      </c>
      <c r="AU888" s="114" t="e">
        <f t="shared" si="543"/>
        <v>#DIV/0!</v>
      </c>
      <c r="AV888" s="114" t="e">
        <f t="shared" si="516"/>
        <v>#DIV/0!</v>
      </c>
      <c r="AW888" s="69" t="e">
        <f t="shared" si="544"/>
        <v>#DIV/0!</v>
      </c>
      <c r="AX888" s="69" t="e">
        <f t="shared" si="545"/>
        <v>#DIV/0!</v>
      </c>
    </row>
    <row r="889" spans="4:50" ht="15.75">
      <c r="D889" s="41">
        <f>'Input Data'!E902</f>
        <v>0</v>
      </c>
      <c r="E889" s="43">
        <f>'Input Data'!F902</f>
        <v>0</v>
      </c>
      <c r="F889" s="43">
        <f>'Input Data'!G902</f>
        <v>0</v>
      </c>
      <c r="G889" s="43">
        <f>'Input Data'!H902</f>
        <v>0</v>
      </c>
      <c r="H889" s="41">
        <f>('Input Data'!E902)/3.28084</f>
        <v>0</v>
      </c>
      <c r="I889" s="43">
        <f t="shared" si="517"/>
        <v>0</v>
      </c>
      <c r="J889" s="43">
        <f t="shared" si="518"/>
        <v>-99</v>
      </c>
      <c r="K889" s="43">
        <f t="shared" si="519"/>
        <v>0</v>
      </c>
      <c r="L889" s="43">
        <f t="shared" si="520"/>
        <v>-99</v>
      </c>
      <c r="M889" s="43">
        <f t="shared" si="521"/>
        <v>0</v>
      </c>
      <c r="N889" s="43">
        <f t="shared" si="522"/>
        <v>-99</v>
      </c>
      <c r="O889" s="43" t="e">
        <f t="shared" si="523"/>
        <v>#DIV/0!</v>
      </c>
      <c r="P889" s="108">
        <f t="shared" si="524"/>
        <v>-99</v>
      </c>
      <c r="Q889" s="128" t="str">
        <f>IF(D889&lt;'Input Data'!$V$4," ",IF(I889=0," ",IF(K889=0," ",12+1.5*LN(K889+0.1))))</f>
        <v xml:space="preserve"> </v>
      </c>
      <c r="R889" s="120">
        <f t="shared" si="525"/>
        <v>-0.63022410000000006</v>
      </c>
      <c r="S889" s="109">
        <f t="shared" si="526"/>
        <v>0</v>
      </c>
      <c r="T889" s="110">
        <f t="shared" si="527"/>
        <v>0</v>
      </c>
      <c r="U889" s="109">
        <f t="shared" si="507"/>
        <v>0</v>
      </c>
      <c r="V889" s="69" t="e">
        <f t="shared" si="528"/>
        <v>#DIV/0!</v>
      </c>
      <c r="W889" s="109" t="e">
        <f t="shared" si="508"/>
        <v>#DIV/0!</v>
      </c>
      <c r="X889" s="109" t="e">
        <f t="shared" si="509"/>
        <v>#DIV/0!</v>
      </c>
      <c r="Y889" s="109" t="e">
        <f t="shared" si="510"/>
        <v>#DIV/0!</v>
      </c>
      <c r="Z889" s="109" t="e">
        <f t="shared" si="511"/>
        <v>#DIV/0!</v>
      </c>
      <c r="AA889" s="235" t="str">
        <f>IF(D889&lt;'Input Data'!$V$4," ",IF(I889=0," ",IF(K889=0," ",IF(AX889=4,28,IF(AX889=3,28,IF(AX889=2,28,IF(AX889=1,28,IF(AB889&gt;43,43,AB889))))))))</f>
        <v xml:space="preserve"> </v>
      </c>
      <c r="AB889" s="111" t="e">
        <f t="shared" si="512"/>
        <v>#DIV/0!</v>
      </c>
      <c r="AC889" s="128" t="e">
        <f t="shared" si="529"/>
        <v>#DIV/0!</v>
      </c>
      <c r="AD889" s="81">
        <f t="shared" si="513"/>
        <v>-99</v>
      </c>
      <c r="AE889" s="128" t="str">
        <f>IF(D889&lt;'Input Data'!$V$4," ",IF(I889=0," ",IF(K889=0," ",5*(I889-S889))))</f>
        <v xml:space="preserve"> </v>
      </c>
      <c r="AF889" s="81">
        <f t="shared" si="530"/>
        <v>-0.99</v>
      </c>
      <c r="AG889" s="81">
        <f t="shared" si="514"/>
        <v>-99</v>
      </c>
      <c r="AH889" s="119" t="e">
        <f t="shared" si="531"/>
        <v>#DIV/0!</v>
      </c>
      <c r="AI889" s="130" t="e">
        <f t="shared" si="532"/>
        <v>#DIV/0!</v>
      </c>
      <c r="AJ889" s="119" t="e">
        <f t="shared" si="533"/>
        <v>#DIV/0!</v>
      </c>
      <c r="AK889" s="119">
        <f t="shared" si="534"/>
        <v>-99</v>
      </c>
      <c r="AL889" s="69" t="e">
        <f t="shared" si="535"/>
        <v>#DIV/0!</v>
      </c>
      <c r="AM889" s="114" t="e">
        <f t="shared" si="536"/>
        <v>#DIV/0!</v>
      </c>
      <c r="AN889" s="119" t="e">
        <f t="shared" si="537"/>
        <v>#DIV/0!</v>
      </c>
      <c r="AO889" s="119" t="e">
        <f t="shared" si="538"/>
        <v>#DIV/0!</v>
      </c>
      <c r="AP889" s="119" t="e">
        <f t="shared" si="539"/>
        <v>#DIV/0!</v>
      </c>
      <c r="AQ889" s="119" t="e">
        <f t="shared" si="540"/>
        <v>#DIV/0!</v>
      </c>
      <c r="AR889" s="119" t="e">
        <f t="shared" si="541"/>
        <v>#DIV/0!</v>
      </c>
      <c r="AS889" s="114" t="e">
        <f t="shared" si="542"/>
        <v>#DIV/0!</v>
      </c>
      <c r="AT889" s="114" t="e">
        <f t="shared" si="515"/>
        <v>#DIV/0!</v>
      </c>
      <c r="AU889" s="114" t="e">
        <f t="shared" si="543"/>
        <v>#DIV/0!</v>
      </c>
      <c r="AV889" s="114" t="e">
        <f t="shared" si="516"/>
        <v>#DIV/0!</v>
      </c>
      <c r="AW889" s="69" t="e">
        <f t="shared" si="544"/>
        <v>#DIV/0!</v>
      </c>
      <c r="AX889" s="69" t="e">
        <f t="shared" si="545"/>
        <v>#DIV/0!</v>
      </c>
    </row>
    <row r="890" spans="4:50" ht="15.75">
      <c r="D890" s="41">
        <f>'Input Data'!E903</f>
        <v>0</v>
      </c>
      <c r="E890" s="43">
        <f>'Input Data'!F903</f>
        <v>0</v>
      </c>
      <c r="F890" s="43">
        <f>'Input Data'!G903</f>
        <v>0</v>
      </c>
      <c r="G890" s="43">
        <f>'Input Data'!H903</f>
        <v>0</v>
      </c>
      <c r="H890" s="41">
        <f>('Input Data'!E903)/3.28084</f>
        <v>0</v>
      </c>
      <c r="I890" s="43">
        <f t="shared" si="517"/>
        <v>0</v>
      </c>
      <c r="J890" s="43">
        <f t="shared" si="518"/>
        <v>-99</v>
      </c>
      <c r="K890" s="43">
        <f t="shared" si="519"/>
        <v>0</v>
      </c>
      <c r="L890" s="43">
        <f t="shared" si="520"/>
        <v>-99</v>
      </c>
      <c r="M890" s="43">
        <f t="shared" si="521"/>
        <v>0</v>
      </c>
      <c r="N890" s="43">
        <f t="shared" si="522"/>
        <v>-99</v>
      </c>
      <c r="O890" s="43" t="e">
        <f t="shared" si="523"/>
        <v>#DIV/0!</v>
      </c>
      <c r="P890" s="108">
        <f t="shared" si="524"/>
        <v>-99</v>
      </c>
      <c r="Q890" s="128" t="str">
        <f>IF(D890&lt;'Input Data'!$V$4," ",IF(I890=0," ",IF(K890=0," ",12+1.5*LN(K890+0.1))))</f>
        <v xml:space="preserve"> </v>
      </c>
      <c r="R890" s="120">
        <f t="shared" si="525"/>
        <v>-0.63022410000000006</v>
      </c>
      <c r="S890" s="109">
        <f t="shared" si="526"/>
        <v>0</v>
      </c>
      <c r="T890" s="110">
        <f t="shared" si="527"/>
        <v>0</v>
      </c>
      <c r="U890" s="109">
        <f t="shared" si="507"/>
        <v>0</v>
      </c>
      <c r="V890" s="69" t="e">
        <f t="shared" si="528"/>
        <v>#DIV/0!</v>
      </c>
      <c r="W890" s="109" t="e">
        <f t="shared" si="508"/>
        <v>#DIV/0!</v>
      </c>
      <c r="X890" s="109" t="e">
        <f t="shared" si="509"/>
        <v>#DIV/0!</v>
      </c>
      <c r="Y890" s="109" t="e">
        <f t="shared" si="510"/>
        <v>#DIV/0!</v>
      </c>
      <c r="Z890" s="109" t="e">
        <f t="shared" si="511"/>
        <v>#DIV/0!</v>
      </c>
      <c r="AA890" s="235" t="str">
        <f>IF(D890&lt;'Input Data'!$V$4," ",IF(I890=0," ",IF(K890=0," ",IF(AX890=4,28,IF(AX890=3,28,IF(AX890=2,28,IF(AX890=1,28,IF(AB890&gt;43,43,AB890))))))))</f>
        <v xml:space="preserve"> </v>
      </c>
      <c r="AB890" s="111" t="e">
        <f t="shared" si="512"/>
        <v>#DIV/0!</v>
      </c>
      <c r="AC890" s="128" t="e">
        <f t="shared" si="529"/>
        <v>#DIV/0!</v>
      </c>
      <c r="AD890" s="81">
        <f t="shared" si="513"/>
        <v>-99</v>
      </c>
      <c r="AE890" s="128" t="str">
        <f>IF(D890&lt;'Input Data'!$V$4," ",IF(I890=0," ",IF(K890=0," ",5*(I890-S890))))</f>
        <v xml:space="preserve"> </v>
      </c>
      <c r="AF890" s="81">
        <f t="shared" si="530"/>
        <v>-0.99</v>
      </c>
      <c r="AG890" s="81">
        <f t="shared" si="514"/>
        <v>-99</v>
      </c>
      <c r="AH890" s="119" t="e">
        <f t="shared" si="531"/>
        <v>#DIV/0!</v>
      </c>
      <c r="AI890" s="130" t="e">
        <f t="shared" si="532"/>
        <v>#DIV/0!</v>
      </c>
      <c r="AJ890" s="119" t="e">
        <f t="shared" si="533"/>
        <v>#DIV/0!</v>
      </c>
      <c r="AK890" s="119">
        <f t="shared" si="534"/>
        <v>-99</v>
      </c>
      <c r="AL890" s="69" t="e">
        <f t="shared" si="535"/>
        <v>#DIV/0!</v>
      </c>
      <c r="AM890" s="114" t="e">
        <f t="shared" si="536"/>
        <v>#DIV/0!</v>
      </c>
      <c r="AN890" s="119" t="e">
        <f t="shared" si="537"/>
        <v>#DIV/0!</v>
      </c>
      <c r="AO890" s="119" t="e">
        <f t="shared" si="538"/>
        <v>#DIV/0!</v>
      </c>
      <c r="AP890" s="119" t="e">
        <f t="shared" si="539"/>
        <v>#DIV/0!</v>
      </c>
      <c r="AQ890" s="119" t="e">
        <f t="shared" si="540"/>
        <v>#DIV/0!</v>
      </c>
      <c r="AR890" s="119" t="e">
        <f t="shared" si="541"/>
        <v>#DIV/0!</v>
      </c>
      <c r="AS890" s="114" t="e">
        <f t="shared" si="542"/>
        <v>#DIV/0!</v>
      </c>
      <c r="AT890" s="114" t="e">
        <f t="shared" si="515"/>
        <v>#DIV/0!</v>
      </c>
      <c r="AU890" s="114" t="e">
        <f t="shared" si="543"/>
        <v>#DIV/0!</v>
      </c>
      <c r="AV890" s="114" t="e">
        <f t="shared" si="516"/>
        <v>#DIV/0!</v>
      </c>
      <c r="AW890" s="69" t="e">
        <f t="shared" si="544"/>
        <v>#DIV/0!</v>
      </c>
      <c r="AX890" s="69" t="e">
        <f t="shared" si="545"/>
        <v>#DIV/0!</v>
      </c>
    </row>
    <row r="891" spans="4:50" ht="15.75">
      <c r="D891" s="41">
        <f>'Input Data'!E904</f>
        <v>0</v>
      </c>
      <c r="E891" s="43">
        <f>'Input Data'!F904</f>
        <v>0</v>
      </c>
      <c r="F891" s="43">
        <f>'Input Data'!G904</f>
        <v>0</v>
      </c>
      <c r="G891" s="43">
        <f>'Input Data'!H904</f>
        <v>0</v>
      </c>
      <c r="H891" s="41">
        <f>('Input Data'!E904)/3.28084</f>
        <v>0</v>
      </c>
      <c r="I891" s="43">
        <f t="shared" si="517"/>
        <v>0</v>
      </c>
      <c r="J891" s="43">
        <f t="shared" si="518"/>
        <v>-99</v>
      </c>
      <c r="K891" s="43">
        <f t="shared" si="519"/>
        <v>0</v>
      </c>
      <c r="L891" s="43">
        <f t="shared" si="520"/>
        <v>-99</v>
      </c>
      <c r="M891" s="43">
        <f t="shared" si="521"/>
        <v>0</v>
      </c>
      <c r="N891" s="43">
        <f t="shared" si="522"/>
        <v>-99</v>
      </c>
      <c r="O891" s="43" t="e">
        <f t="shared" si="523"/>
        <v>#DIV/0!</v>
      </c>
      <c r="P891" s="108">
        <f t="shared" si="524"/>
        <v>-99</v>
      </c>
      <c r="Q891" s="128" t="str">
        <f>IF(D891&lt;'Input Data'!$V$4," ",IF(I891=0," ",IF(K891=0," ",12+1.5*LN(K891+0.1))))</f>
        <v xml:space="preserve"> </v>
      </c>
      <c r="R891" s="120">
        <f t="shared" si="525"/>
        <v>-0.63022410000000006</v>
      </c>
      <c r="S891" s="109">
        <f t="shared" si="526"/>
        <v>0</v>
      </c>
      <c r="T891" s="110">
        <f t="shared" si="527"/>
        <v>0</v>
      </c>
      <c r="U891" s="109">
        <f t="shared" si="507"/>
        <v>0</v>
      </c>
      <c r="V891" s="69" t="e">
        <f t="shared" si="528"/>
        <v>#DIV/0!</v>
      </c>
      <c r="W891" s="109" t="e">
        <f t="shared" si="508"/>
        <v>#DIV/0!</v>
      </c>
      <c r="X891" s="109" t="e">
        <f t="shared" si="509"/>
        <v>#DIV/0!</v>
      </c>
      <c r="Y891" s="109" t="e">
        <f t="shared" si="510"/>
        <v>#DIV/0!</v>
      </c>
      <c r="Z891" s="109" t="e">
        <f t="shared" si="511"/>
        <v>#DIV/0!</v>
      </c>
      <c r="AA891" s="235" t="str">
        <f>IF(D891&lt;'Input Data'!$V$4," ",IF(I891=0," ",IF(K891=0," ",IF(AX891=4,28,IF(AX891=3,28,IF(AX891=2,28,IF(AX891=1,28,IF(AB891&gt;43,43,AB891))))))))</f>
        <v xml:space="preserve"> </v>
      </c>
      <c r="AB891" s="111" t="e">
        <f t="shared" si="512"/>
        <v>#DIV/0!</v>
      </c>
      <c r="AC891" s="128" t="e">
        <f t="shared" si="529"/>
        <v>#DIV/0!</v>
      </c>
      <c r="AD891" s="81">
        <f t="shared" si="513"/>
        <v>-99</v>
      </c>
      <c r="AE891" s="128" t="str">
        <f>IF(D891&lt;'Input Data'!$V$4," ",IF(I891=0," ",IF(K891=0," ",5*(I891-S891))))</f>
        <v xml:space="preserve"> </v>
      </c>
      <c r="AF891" s="81">
        <f t="shared" si="530"/>
        <v>-0.99</v>
      </c>
      <c r="AG891" s="81">
        <f t="shared" si="514"/>
        <v>-99</v>
      </c>
      <c r="AH891" s="119" t="e">
        <f t="shared" si="531"/>
        <v>#DIV/0!</v>
      </c>
      <c r="AI891" s="130" t="e">
        <f t="shared" si="532"/>
        <v>#DIV/0!</v>
      </c>
      <c r="AJ891" s="119" t="e">
        <f t="shared" si="533"/>
        <v>#DIV/0!</v>
      </c>
      <c r="AK891" s="119">
        <f t="shared" si="534"/>
        <v>-99</v>
      </c>
      <c r="AL891" s="69" t="e">
        <f t="shared" si="535"/>
        <v>#DIV/0!</v>
      </c>
      <c r="AM891" s="114" t="e">
        <f t="shared" si="536"/>
        <v>#DIV/0!</v>
      </c>
      <c r="AN891" s="119" t="e">
        <f t="shared" si="537"/>
        <v>#DIV/0!</v>
      </c>
      <c r="AO891" s="119" t="e">
        <f t="shared" si="538"/>
        <v>#DIV/0!</v>
      </c>
      <c r="AP891" s="119" t="e">
        <f t="shared" si="539"/>
        <v>#DIV/0!</v>
      </c>
      <c r="AQ891" s="119" t="e">
        <f t="shared" si="540"/>
        <v>#DIV/0!</v>
      </c>
      <c r="AR891" s="119" t="e">
        <f t="shared" si="541"/>
        <v>#DIV/0!</v>
      </c>
      <c r="AS891" s="114" t="e">
        <f t="shared" si="542"/>
        <v>#DIV/0!</v>
      </c>
      <c r="AT891" s="114" t="e">
        <f t="shared" si="515"/>
        <v>#DIV/0!</v>
      </c>
      <c r="AU891" s="114" t="e">
        <f t="shared" si="543"/>
        <v>#DIV/0!</v>
      </c>
      <c r="AV891" s="114" t="e">
        <f t="shared" si="516"/>
        <v>#DIV/0!</v>
      </c>
      <c r="AW891" s="69" t="e">
        <f t="shared" si="544"/>
        <v>#DIV/0!</v>
      </c>
      <c r="AX891" s="69" t="e">
        <f t="shared" si="545"/>
        <v>#DIV/0!</v>
      </c>
    </row>
    <row r="892" spans="4:50" ht="15.75">
      <c r="D892" s="41">
        <f>'Input Data'!E905</f>
        <v>0</v>
      </c>
      <c r="E892" s="43">
        <f>'Input Data'!F905</f>
        <v>0</v>
      </c>
      <c r="F892" s="43">
        <f>'Input Data'!G905</f>
        <v>0</v>
      </c>
      <c r="G892" s="43">
        <f>'Input Data'!H905</f>
        <v>0</v>
      </c>
      <c r="H892" s="41">
        <f>('Input Data'!E905)/3.28084</f>
        <v>0</v>
      </c>
      <c r="I892" s="43">
        <f t="shared" si="517"/>
        <v>0</v>
      </c>
      <c r="J892" s="43">
        <f t="shared" si="518"/>
        <v>-99</v>
      </c>
      <c r="K892" s="43">
        <f t="shared" si="519"/>
        <v>0</v>
      </c>
      <c r="L892" s="43">
        <f t="shared" si="520"/>
        <v>-99</v>
      </c>
      <c r="M892" s="43">
        <f t="shared" si="521"/>
        <v>0</v>
      </c>
      <c r="N892" s="43">
        <f t="shared" si="522"/>
        <v>-99</v>
      </c>
      <c r="O892" s="43" t="e">
        <f t="shared" si="523"/>
        <v>#DIV/0!</v>
      </c>
      <c r="P892" s="108">
        <f t="shared" si="524"/>
        <v>-99</v>
      </c>
      <c r="Q892" s="128" t="str">
        <f>IF(D892&lt;'Input Data'!$V$4," ",IF(I892=0," ",IF(K892=0," ",12+1.5*LN(K892+0.1))))</f>
        <v xml:space="preserve"> </v>
      </c>
      <c r="R892" s="120">
        <f t="shared" si="525"/>
        <v>-0.63022410000000006</v>
      </c>
      <c r="S892" s="109">
        <f t="shared" si="526"/>
        <v>0</v>
      </c>
      <c r="T892" s="110">
        <f t="shared" si="527"/>
        <v>0</v>
      </c>
      <c r="U892" s="109">
        <f t="shared" si="507"/>
        <v>0</v>
      </c>
      <c r="V892" s="69" t="e">
        <f t="shared" si="528"/>
        <v>#DIV/0!</v>
      </c>
      <c r="W892" s="109" t="e">
        <f t="shared" si="508"/>
        <v>#DIV/0!</v>
      </c>
      <c r="X892" s="109" t="e">
        <f t="shared" si="509"/>
        <v>#DIV/0!</v>
      </c>
      <c r="Y892" s="109" t="e">
        <f t="shared" si="510"/>
        <v>#DIV/0!</v>
      </c>
      <c r="Z892" s="109" t="e">
        <f t="shared" si="511"/>
        <v>#DIV/0!</v>
      </c>
      <c r="AA892" s="235" t="str">
        <f>IF(D892&lt;'Input Data'!$V$4," ",IF(I892=0," ",IF(K892=0," ",IF(AX892=4,28,IF(AX892=3,28,IF(AX892=2,28,IF(AX892=1,28,IF(AB892&gt;43,43,AB892))))))))</f>
        <v xml:space="preserve"> </v>
      </c>
      <c r="AB892" s="111" t="e">
        <f t="shared" si="512"/>
        <v>#DIV/0!</v>
      </c>
      <c r="AC892" s="128" t="e">
        <f t="shared" si="529"/>
        <v>#DIV/0!</v>
      </c>
      <c r="AD892" s="81">
        <f t="shared" si="513"/>
        <v>-99</v>
      </c>
      <c r="AE892" s="128" t="str">
        <f>IF(D892&lt;'Input Data'!$V$4," ",IF(I892=0," ",IF(K892=0," ",5*(I892-S892))))</f>
        <v xml:space="preserve"> </v>
      </c>
      <c r="AF892" s="81">
        <f t="shared" si="530"/>
        <v>-0.99</v>
      </c>
      <c r="AG892" s="81">
        <f t="shared" si="514"/>
        <v>-99</v>
      </c>
      <c r="AH892" s="119" t="e">
        <f t="shared" si="531"/>
        <v>#DIV/0!</v>
      </c>
      <c r="AI892" s="130" t="e">
        <f t="shared" si="532"/>
        <v>#DIV/0!</v>
      </c>
      <c r="AJ892" s="119" t="e">
        <f t="shared" si="533"/>
        <v>#DIV/0!</v>
      </c>
      <c r="AK892" s="119">
        <f t="shared" si="534"/>
        <v>-99</v>
      </c>
      <c r="AL892" s="69" t="e">
        <f t="shared" si="535"/>
        <v>#DIV/0!</v>
      </c>
      <c r="AM892" s="114" t="e">
        <f t="shared" si="536"/>
        <v>#DIV/0!</v>
      </c>
      <c r="AN892" s="119" t="e">
        <f t="shared" si="537"/>
        <v>#DIV/0!</v>
      </c>
      <c r="AO892" s="119" t="e">
        <f t="shared" si="538"/>
        <v>#DIV/0!</v>
      </c>
      <c r="AP892" s="119" t="e">
        <f t="shared" si="539"/>
        <v>#DIV/0!</v>
      </c>
      <c r="AQ892" s="119" t="e">
        <f t="shared" si="540"/>
        <v>#DIV/0!</v>
      </c>
      <c r="AR892" s="119" t="e">
        <f t="shared" si="541"/>
        <v>#DIV/0!</v>
      </c>
      <c r="AS892" s="114" t="e">
        <f t="shared" si="542"/>
        <v>#DIV/0!</v>
      </c>
      <c r="AT892" s="114" t="e">
        <f t="shared" si="515"/>
        <v>#DIV/0!</v>
      </c>
      <c r="AU892" s="114" t="e">
        <f t="shared" si="543"/>
        <v>#DIV/0!</v>
      </c>
      <c r="AV892" s="114" t="e">
        <f t="shared" si="516"/>
        <v>#DIV/0!</v>
      </c>
      <c r="AW892" s="69" t="e">
        <f t="shared" si="544"/>
        <v>#DIV/0!</v>
      </c>
      <c r="AX892" s="69" t="e">
        <f t="shared" si="545"/>
        <v>#DIV/0!</v>
      </c>
    </row>
    <row r="893" spans="4:50" ht="15.75">
      <c r="D893" s="41">
        <f>'Input Data'!E906</f>
        <v>0</v>
      </c>
      <c r="E893" s="43">
        <f>'Input Data'!F906</f>
        <v>0</v>
      </c>
      <c r="F893" s="43">
        <f>'Input Data'!G906</f>
        <v>0</v>
      </c>
      <c r="G893" s="43">
        <f>'Input Data'!H906</f>
        <v>0</v>
      </c>
      <c r="H893" s="41">
        <f>('Input Data'!E906)/3.28084</f>
        <v>0</v>
      </c>
      <c r="I893" s="43">
        <f t="shared" si="517"/>
        <v>0</v>
      </c>
      <c r="J893" s="43">
        <f t="shared" si="518"/>
        <v>-99</v>
      </c>
      <c r="K893" s="43">
        <f t="shared" si="519"/>
        <v>0</v>
      </c>
      <c r="L893" s="43">
        <f t="shared" si="520"/>
        <v>-99</v>
      </c>
      <c r="M893" s="43">
        <f t="shared" si="521"/>
        <v>0</v>
      </c>
      <c r="N893" s="43">
        <f t="shared" si="522"/>
        <v>-99</v>
      </c>
      <c r="O893" s="43" t="e">
        <f t="shared" si="523"/>
        <v>#DIV/0!</v>
      </c>
      <c r="P893" s="108">
        <f t="shared" si="524"/>
        <v>-99</v>
      </c>
      <c r="Q893" s="128" t="str">
        <f>IF(D893&lt;'Input Data'!$V$4," ",IF(I893=0," ",IF(K893=0," ",12+1.5*LN(K893+0.1))))</f>
        <v xml:space="preserve"> </v>
      </c>
      <c r="R893" s="120">
        <f t="shared" si="525"/>
        <v>-0.63022410000000006</v>
      </c>
      <c r="S893" s="109">
        <f t="shared" si="526"/>
        <v>0</v>
      </c>
      <c r="T893" s="110">
        <f t="shared" si="527"/>
        <v>0</v>
      </c>
      <c r="U893" s="109">
        <f t="shared" si="507"/>
        <v>0</v>
      </c>
      <c r="V893" s="69" t="e">
        <f t="shared" si="528"/>
        <v>#DIV/0!</v>
      </c>
      <c r="W893" s="109" t="e">
        <f t="shared" si="508"/>
        <v>#DIV/0!</v>
      </c>
      <c r="X893" s="109" t="e">
        <f t="shared" si="509"/>
        <v>#DIV/0!</v>
      </c>
      <c r="Y893" s="109" t="e">
        <f t="shared" si="510"/>
        <v>#DIV/0!</v>
      </c>
      <c r="Z893" s="109" t="e">
        <f t="shared" si="511"/>
        <v>#DIV/0!</v>
      </c>
      <c r="AA893" s="235" t="str">
        <f>IF(D893&lt;'Input Data'!$V$4," ",IF(I893=0," ",IF(K893=0," ",IF(AX893=4,28,IF(AX893=3,28,IF(AX893=2,28,IF(AX893=1,28,IF(AB893&gt;43,43,AB893))))))))</f>
        <v xml:space="preserve"> </v>
      </c>
      <c r="AB893" s="111" t="e">
        <f t="shared" si="512"/>
        <v>#DIV/0!</v>
      </c>
      <c r="AC893" s="128" t="e">
        <f t="shared" si="529"/>
        <v>#DIV/0!</v>
      </c>
      <c r="AD893" s="81">
        <f t="shared" si="513"/>
        <v>-99</v>
      </c>
      <c r="AE893" s="128" t="str">
        <f>IF(D893&lt;'Input Data'!$V$4," ",IF(I893=0," ",IF(K893=0," ",5*(I893-S893))))</f>
        <v xml:space="preserve"> </v>
      </c>
      <c r="AF893" s="81">
        <f t="shared" si="530"/>
        <v>-0.99</v>
      </c>
      <c r="AG893" s="81">
        <f t="shared" si="514"/>
        <v>-99</v>
      </c>
      <c r="AH893" s="119" t="e">
        <f t="shared" si="531"/>
        <v>#DIV/0!</v>
      </c>
      <c r="AI893" s="130" t="e">
        <f t="shared" si="532"/>
        <v>#DIV/0!</v>
      </c>
      <c r="AJ893" s="119" t="e">
        <f t="shared" si="533"/>
        <v>#DIV/0!</v>
      </c>
      <c r="AK893" s="119">
        <f t="shared" si="534"/>
        <v>-99</v>
      </c>
      <c r="AL893" s="69" t="e">
        <f t="shared" si="535"/>
        <v>#DIV/0!</v>
      </c>
      <c r="AM893" s="114" t="e">
        <f t="shared" si="536"/>
        <v>#DIV/0!</v>
      </c>
      <c r="AN893" s="119" t="e">
        <f t="shared" si="537"/>
        <v>#DIV/0!</v>
      </c>
      <c r="AO893" s="119" t="e">
        <f t="shared" si="538"/>
        <v>#DIV/0!</v>
      </c>
      <c r="AP893" s="119" t="e">
        <f t="shared" si="539"/>
        <v>#DIV/0!</v>
      </c>
      <c r="AQ893" s="119" t="e">
        <f t="shared" si="540"/>
        <v>#DIV/0!</v>
      </c>
      <c r="AR893" s="119" t="e">
        <f t="shared" si="541"/>
        <v>#DIV/0!</v>
      </c>
      <c r="AS893" s="114" t="e">
        <f t="shared" si="542"/>
        <v>#DIV/0!</v>
      </c>
      <c r="AT893" s="114" t="e">
        <f t="shared" si="515"/>
        <v>#DIV/0!</v>
      </c>
      <c r="AU893" s="114" t="e">
        <f t="shared" si="543"/>
        <v>#DIV/0!</v>
      </c>
      <c r="AV893" s="114" t="e">
        <f t="shared" si="516"/>
        <v>#DIV/0!</v>
      </c>
      <c r="AW893" s="69" t="e">
        <f t="shared" si="544"/>
        <v>#DIV/0!</v>
      </c>
      <c r="AX893" s="69" t="e">
        <f t="shared" si="545"/>
        <v>#DIV/0!</v>
      </c>
    </row>
    <row r="894" spans="4:50" ht="15.75">
      <c r="D894" s="41">
        <f>'Input Data'!E907</f>
        <v>0</v>
      </c>
      <c r="E894" s="43">
        <f>'Input Data'!F907</f>
        <v>0</v>
      </c>
      <c r="F894" s="43">
        <f>'Input Data'!G907</f>
        <v>0</v>
      </c>
      <c r="G894" s="43">
        <f>'Input Data'!H907</f>
        <v>0</v>
      </c>
      <c r="H894" s="41">
        <f>('Input Data'!E907)/3.28084</f>
        <v>0</v>
      </c>
      <c r="I894" s="43">
        <f t="shared" si="517"/>
        <v>0</v>
      </c>
      <c r="J894" s="43">
        <f t="shared" si="518"/>
        <v>-99</v>
      </c>
      <c r="K894" s="43">
        <f t="shared" si="519"/>
        <v>0</v>
      </c>
      <c r="L894" s="43">
        <f t="shared" si="520"/>
        <v>-99</v>
      </c>
      <c r="M894" s="43">
        <f t="shared" si="521"/>
        <v>0</v>
      </c>
      <c r="N894" s="43">
        <f t="shared" si="522"/>
        <v>-99</v>
      </c>
      <c r="O894" s="43" t="e">
        <f t="shared" si="523"/>
        <v>#DIV/0!</v>
      </c>
      <c r="P894" s="108">
        <f t="shared" si="524"/>
        <v>-99</v>
      </c>
      <c r="Q894" s="128" t="str">
        <f>IF(D894&lt;'Input Data'!$V$4," ",IF(I894=0," ",IF(K894=0," ",12+1.5*LN(K894+0.1))))</f>
        <v xml:space="preserve"> </v>
      </c>
      <c r="R894" s="120">
        <f t="shared" si="525"/>
        <v>-0.63022410000000006</v>
      </c>
      <c r="S894" s="109">
        <f t="shared" si="526"/>
        <v>0</v>
      </c>
      <c r="T894" s="110">
        <f t="shared" si="527"/>
        <v>0</v>
      </c>
      <c r="U894" s="109">
        <f t="shared" si="507"/>
        <v>0</v>
      </c>
      <c r="V894" s="69" t="e">
        <f t="shared" si="528"/>
        <v>#DIV/0!</v>
      </c>
      <c r="W894" s="109" t="e">
        <f t="shared" si="508"/>
        <v>#DIV/0!</v>
      </c>
      <c r="X894" s="109" t="e">
        <f t="shared" si="509"/>
        <v>#DIV/0!</v>
      </c>
      <c r="Y894" s="109" t="e">
        <f t="shared" si="510"/>
        <v>#DIV/0!</v>
      </c>
      <c r="Z894" s="109" t="e">
        <f t="shared" si="511"/>
        <v>#DIV/0!</v>
      </c>
      <c r="AA894" s="235" t="str">
        <f>IF(D894&lt;'Input Data'!$V$4," ",IF(I894=0," ",IF(K894=0," ",IF(AX894=4,28,IF(AX894=3,28,IF(AX894=2,28,IF(AX894=1,28,IF(AB894&gt;43,43,AB894))))))))</f>
        <v xml:space="preserve"> </v>
      </c>
      <c r="AB894" s="111" t="e">
        <f t="shared" si="512"/>
        <v>#DIV/0!</v>
      </c>
      <c r="AC894" s="128" t="e">
        <f t="shared" si="529"/>
        <v>#DIV/0!</v>
      </c>
      <c r="AD894" s="81">
        <f t="shared" si="513"/>
        <v>-99</v>
      </c>
      <c r="AE894" s="128" t="str">
        <f>IF(D894&lt;'Input Data'!$V$4," ",IF(I894=0," ",IF(K894=0," ",5*(I894-S894))))</f>
        <v xml:space="preserve"> </v>
      </c>
      <c r="AF894" s="81">
        <f t="shared" si="530"/>
        <v>-0.99</v>
      </c>
      <c r="AG894" s="81">
        <f t="shared" si="514"/>
        <v>-99</v>
      </c>
      <c r="AH894" s="119" t="e">
        <f t="shared" si="531"/>
        <v>#DIV/0!</v>
      </c>
      <c r="AI894" s="130" t="e">
        <f t="shared" si="532"/>
        <v>#DIV/0!</v>
      </c>
      <c r="AJ894" s="119" t="e">
        <f t="shared" si="533"/>
        <v>#DIV/0!</v>
      </c>
      <c r="AK894" s="119">
        <f t="shared" si="534"/>
        <v>-99</v>
      </c>
      <c r="AL894" s="69" t="e">
        <f t="shared" si="535"/>
        <v>#DIV/0!</v>
      </c>
      <c r="AM894" s="114" t="e">
        <f t="shared" si="536"/>
        <v>#DIV/0!</v>
      </c>
      <c r="AN894" s="119" t="e">
        <f t="shared" si="537"/>
        <v>#DIV/0!</v>
      </c>
      <c r="AO894" s="119" t="e">
        <f t="shared" si="538"/>
        <v>#DIV/0!</v>
      </c>
      <c r="AP894" s="119" t="e">
        <f t="shared" si="539"/>
        <v>#DIV/0!</v>
      </c>
      <c r="AQ894" s="119" t="e">
        <f t="shared" si="540"/>
        <v>#DIV/0!</v>
      </c>
      <c r="AR894" s="119" t="e">
        <f t="shared" si="541"/>
        <v>#DIV/0!</v>
      </c>
      <c r="AS894" s="114" t="e">
        <f t="shared" si="542"/>
        <v>#DIV/0!</v>
      </c>
      <c r="AT894" s="114" t="e">
        <f t="shared" si="515"/>
        <v>#DIV/0!</v>
      </c>
      <c r="AU894" s="114" t="e">
        <f t="shared" si="543"/>
        <v>#DIV/0!</v>
      </c>
      <c r="AV894" s="114" t="e">
        <f t="shared" si="516"/>
        <v>#DIV/0!</v>
      </c>
      <c r="AW894" s="69" t="e">
        <f t="shared" si="544"/>
        <v>#DIV/0!</v>
      </c>
      <c r="AX894" s="69" t="e">
        <f t="shared" si="545"/>
        <v>#DIV/0!</v>
      </c>
    </row>
    <row r="895" spans="4:50" ht="15.75">
      <c r="D895" s="41">
        <f>'Input Data'!E908</f>
        <v>0</v>
      </c>
      <c r="E895" s="43">
        <f>'Input Data'!F908</f>
        <v>0</v>
      </c>
      <c r="F895" s="43">
        <f>'Input Data'!G908</f>
        <v>0</v>
      </c>
      <c r="G895" s="43">
        <f>'Input Data'!H908</f>
        <v>0</v>
      </c>
      <c r="H895" s="41">
        <f>('Input Data'!E908)/3.28084</f>
        <v>0</v>
      </c>
      <c r="I895" s="43">
        <f t="shared" si="517"/>
        <v>0</v>
      </c>
      <c r="J895" s="43">
        <f t="shared" si="518"/>
        <v>-99</v>
      </c>
      <c r="K895" s="43">
        <f t="shared" si="519"/>
        <v>0</v>
      </c>
      <c r="L895" s="43">
        <f t="shared" si="520"/>
        <v>-99</v>
      </c>
      <c r="M895" s="43">
        <f t="shared" si="521"/>
        <v>0</v>
      </c>
      <c r="N895" s="43">
        <f t="shared" si="522"/>
        <v>-99</v>
      </c>
      <c r="O895" s="43" t="e">
        <f t="shared" si="523"/>
        <v>#DIV/0!</v>
      </c>
      <c r="P895" s="108">
        <f t="shared" si="524"/>
        <v>-99</v>
      </c>
      <c r="Q895" s="128" t="str">
        <f>IF(D895&lt;'Input Data'!$V$4," ",IF(I895=0," ",IF(K895=0," ",12+1.5*LN(K895+0.1))))</f>
        <v xml:space="preserve"> </v>
      </c>
      <c r="R895" s="120">
        <f t="shared" si="525"/>
        <v>-0.63022410000000006</v>
      </c>
      <c r="S895" s="109">
        <f t="shared" si="526"/>
        <v>0</v>
      </c>
      <c r="T895" s="110">
        <f t="shared" si="527"/>
        <v>0</v>
      </c>
      <c r="U895" s="109">
        <f t="shared" si="507"/>
        <v>0</v>
      </c>
      <c r="V895" s="69" t="e">
        <f t="shared" si="528"/>
        <v>#DIV/0!</v>
      </c>
      <c r="W895" s="109" t="e">
        <f t="shared" si="508"/>
        <v>#DIV/0!</v>
      </c>
      <c r="X895" s="109" t="e">
        <f t="shared" si="509"/>
        <v>#DIV/0!</v>
      </c>
      <c r="Y895" s="109" t="e">
        <f t="shared" si="510"/>
        <v>#DIV/0!</v>
      </c>
      <c r="Z895" s="109" t="e">
        <f t="shared" si="511"/>
        <v>#DIV/0!</v>
      </c>
      <c r="AA895" s="235" t="str">
        <f>IF(D895&lt;'Input Data'!$V$4," ",IF(I895=0," ",IF(K895=0," ",IF(AX895=4,28,IF(AX895=3,28,IF(AX895=2,28,IF(AX895=1,28,IF(AB895&gt;43,43,AB895))))))))</f>
        <v xml:space="preserve"> </v>
      </c>
      <c r="AB895" s="111" t="e">
        <f t="shared" si="512"/>
        <v>#DIV/0!</v>
      </c>
      <c r="AC895" s="128" t="e">
        <f t="shared" si="529"/>
        <v>#DIV/0!</v>
      </c>
      <c r="AD895" s="81">
        <f t="shared" si="513"/>
        <v>-99</v>
      </c>
      <c r="AE895" s="128" t="str">
        <f>IF(D895&lt;'Input Data'!$V$4," ",IF(I895=0," ",IF(K895=0," ",5*(I895-S895))))</f>
        <v xml:space="preserve"> </v>
      </c>
      <c r="AF895" s="81">
        <f t="shared" si="530"/>
        <v>-0.99</v>
      </c>
      <c r="AG895" s="81">
        <f t="shared" si="514"/>
        <v>-99</v>
      </c>
      <c r="AH895" s="119" t="e">
        <f t="shared" si="531"/>
        <v>#DIV/0!</v>
      </c>
      <c r="AI895" s="130" t="e">
        <f t="shared" si="532"/>
        <v>#DIV/0!</v>
      </c>
      <c r="AJ895" s="119" t="e">
        <f t="shared" si="533"/>
        <v>#DIV/0!</v>
      </c>
      <c r="AK895" s="119">
        <f t="shared" si="534"/>
        <v>-99</v>
      </c>
      <c r="AL895" s="69" t="e">
        <f t="shared" si="535"/>
        <v>#DIV/0!</v>
      </c>
      <c r="AM895" s="114" t="e">
        <f t="shared" si="536"/>
        <v>#DIV/0!</v>
      </c>
      <c r="AN895" s="119" t="e">
        <f t="shared" si="537"/>
        <v>#DIV/0!</v>
      </c>
      <c r="AO895" s="119" t="e">
        <f t="shared" si="538"/>
        <v>#DIV/0!</v>
      </c>
      <c r="AP895" s="119" t="e">
        <f t="shared" si="539"/>
        <v>#DIV/0!</v>
      </c>
      <c r="AQ895" s="119" t="e">
        <f t="shared" si="540"/>
        <v>#DIV/0!</v>
      </c>
      <c r="AR895" s="119" t="e">
        <f t="shared" si="541"/>
        <v>#DIV/0!</v>
      </c>
      <c r="AS895" s="114" t="e">
        <f t="shared" si="542"/>
        <v>#DIV/0!</v>
      </c>
      <c r="AT895" s="114" t="e">
        <f t="shared" si="515"/>
        <v>#DIV/0!</v>
      </c>
      <c r="AU895" s="114" t="e">
        <f t="shared" si="543"/>
        <v>#DIV/0!</v>
      </c>
      <c r="AV895" s="114" t="e">
        <f t="shared" si="516"/>
        <v>#DIV/0!</v>
      </c>
      <c r="AW895" s="69" t="e">
        <f t="shared" si="544"/>
        <v>#DIV/0!</v>
      </c>
      <c r="AX895" s="69" t="e">
        <f t="shared" si="545"/>
        <v>#DIV/0!</v>
      </c>
    </row>
    <row r="896" spans="4:50" ht="15.75">
      <c r="D896" s="41">
        <f>'Input Data'!E909</f>
        <v>0</v>
      </c>
      <c r="E896" s="43">
        <f>'Input Data'!F909</f>
        <v>0</v>
      </c>
      <c r="F896" s="43">
        <f>'Input Data'!G909</f>
        <v>0</v>
      </c>
      <c r="G896" s="43">
        <f>'Input Data'!H909</f>
        <v>0</v>
      </c>
      <c r="H896" s="41">
        <f>('Input Data'!E909)/3.28084</f>
        <v>0</v>
      </c>
      <c r="I896" s="43">
        <f t="shared" si="517"/>
        <v>0</v>
      </c>
      <c r="J896" s="43">
        <f t="shared" si="518"/>
        <v>-99</v>
      </c>
      <c r="K896" s="43">
        <f t="shared" si="519"/>
        <v>0</v>
      </c>
      <c r="L896" s="43">
        <f t="shared" si="520"/>
        <v>-99</v>
      </c>
      <c r="M896" s="43">
        <f t="shared" si="521"/>
        <v>0</v>
      </c>
      <c r="N896" s="43">
        <f t="shared" si="522"/>
        <v>-99</v>
      </c>
      <c r="O896" s="43" t="e">
        <f t="shared" si="523"/>
        <v>#DIV/0!</v>
      </c>
      <c r="P896" s="108">
        <f t="shared" si="524"/>
        <v>-99</v>
      </c>
      <c r="Q896" s="128" t="str">
        <f>IF(D896&lt;'Input Data'!$V$4," ",IF(I896=0," ",IF(K896=0," ",12+1.5*LN(K896+0.1))))</f>
        <v xml:space="preserve"> </v>
      </c>
      <c r="R896" s="120">
        <f t="shared" si="525"/>
        <v>-0.63022410000000006</v>
      </c>
      <c r="S896" s="109">
        <f t="shared" si="526"/>
        <v>0</v>
      </c>
      <c r="T896" s="110">
        <f t="shared" si="527"/>
        <v>0</v>
      </c>
      <c r="U896" s="109">
        <f t="shared" si="507"/>
        <v>0</v>
      </c>
      <c r="V896" s="69" t="e">
        <f t="shared" si="528"/>
        <v>#DIV/0!</v>
      </c>
      <c r="W896" s="109" t="e">
        <f t="shared" si="508"/>
        <v>#DIV/0!</v>
      </c>
      <c r="X896" s="109" t="e">
        <f t="shared" si="509"/>
        <v>#DIV/0!</v>
      </c>
      <c r="Y896" s="109" t="e">
        <f t="shared" si="510"/>
        <v>#DIV/0!</v>
      </c>
      <c r="Z896" s="109" t="e">
        <f t="shared" si="511"/>
        <v>#DIV/0!</v>
      </c>
      <c r="AA896" s="235" t="str">
        <f>IF(D896&lt;'Input Data'!$V$4," ",IF(I896=0," ",IF(K896=0," ",IF(AX896=4,28,IF(AX896=3,28,IF(AX896=2,28,IF(AX896=1,28,IF(AB896&gt;43,43,AB896))))))))</f>
        <v xml:space="preserve"> </v>
      </c>
      <c r="AB896" s="111" t="e">
        <f t="shared" si="512"/>
        <v>#DIV/0!</v>
      </c>
      <c r="AC896" s="128" t="e">
        <f t="shared" si="529"/>
        <v>#DIV/0!</v>
      </c>
      <c r="AD896" s="81">
        <f t="shared" si="513"/>
        <v>-99</v>
      </c>
      <c r="AE896" s="128" t="str">
        <f>IF(D896&lt;'Input Data'!$V$4," ",IF(I896=0," ",IF(K896=0," ",5*(I896-S896))))</f>
        <v xml:space="preserve"> </v>
      </c>
      <c r="AF896" s="81">
        <f t="shared" si="530"/>
        <v>-0.99</v>
      </c>
      <c r="AG896" s="81">
        <f t="shared" si="514"/>
        <v>-99</v>
      </c>
      <c r="AH896" s="119" t="e">
        <f t="shared" si="531"/>
        <v>#DIV/0!</v>
      </c>
      <c r="AI896" s="130" t="e">
        <f t="shared" si="532"/>
        <v>#DIV/0!</v>
      </c>
      <c r="AJ896" s="119" t="e">
        <f t="shared" si="533"/>
        <v>#DIV/0!</v>
      </c>
      <c r="AK896" s="119">
        <f t="shared" si="534"/>
        <v>-99</v>
      </c>
      <c r="AL896" s="69" t="e">
        <f t="shared" si="535"/>
        <v>#DIV/0!</v>
      </c>
      <c r="AM896" s="114" t="e">
        <f t="shared" si="536"/>
        <v>#DIV/0!</v>
      </c>
      <c r="AN896" s="119" t="e">
        <f t="shared" si="537"/>
        <v>#DIV/0!</v>
      </c>
      <c r="AO896" s="119" t="e">
        <f t="shared" si="538"/>
        <v>#DIV/0!</v>
      </c>
      <c r="AP896" s="119" t="e">
        <f t="shared" si="539"/>
        <v>#DIV/0!</v>
      </c>
      <c r="AQ896" s="119" t="e">
        <f t="shared" si="540"/>
        <v>#DIV/0!</v>
      </c>
      <c r="AR896" s="119" t="e">
        <f t="shared" si="541"/>
        <v>#DIV/0!</v>
      </c>
      <c r="AS896" s="114" t="e">
        <f t="shared" si="542"/>
        <v>#DIV/0!</v>
      </c>
      <c r="AT896" s="114" t="e">
        <f t="shared" si="515"/>
        <v>#DIV/0!</v>
      </c>
      <c r="AU896" s="114" t="e">
        <f t="shared" si="543"/>
        <v>#DIV/0!</v>
      </c>
      <c r="AV896" s="114" t="e">
        <f t="shared" si="516"/>
        <v>#DIV/0!</v>
      </c>
      <c r="AW896" s="69" t="e">
        <f t="shared" si="544"/>
        <v>#DIV/0!</v>
      </c>
      <c r="AX896" s="69" t="e">
        <f t="shared" si="545"/>
        <v>#DIV/0!</v>
      </c>
    </row>
    <row r="897" spans="4:50" ht="15.75">
      <c r="D897" s="41">
        <f>'Input Data'!E910</f>
        <v>0</v>
      </c>
      <c r="E897" s="43">
        <f>'Input Data'!F910</f>
        <v>0</v>
      </c>
      <c r="F897" s="43">
        <f>'Input Data'!G910</f>
        <v>0</v>
      </c>
      <c r="G897" s="43">
        <f>'Input Data'!H910</f>
        <v>0</v>
      </c>
      <c r="H897" s="41">
        <f>('Input Data'!E910)/3.28084</f>
        <v>0</v>
      </c>
      <c r="I897" s="43">
        <f t="shared" si="517"/>
        <v>0</v>
      </c>
      <c r="J897" s="43">
        <f t="shared" si="518"/>
        <v>-99</v>
      </c>
      <c r="K897" s="43">
        <f t="shared" si="519"/>
        <v>0</v>
      </c>
      <c r="L897" s="43">
        <f t="shared" si="520"/>
        <v>-99</v>
      </c>
      <c r="M897" s="43">
        <f t="shared" si="521"/>
        <v>0</v>
      </c>
      <c r="N897" s="43">
        <f t="shared" si="522"/>
        <v>-99</v>
      </c>
      <c r="O897" s="43" t="e">
        <f t="shared" si="523"/>
        <v>#DIV/0!</v>
      </c>
      <c r="P897" s="108">
        <f t="shared" si="524"/>
        <v>-99</v>
      </c>
      <c r="Q897" s="128" t="str">
        <f>IF(D897&lt;'Input Data'!$V$4," ",IF(I897=0," ",IF(K897=0," ",12+1.5*LN(K897+0.1))))</f>
        <v xml:space="preserve"> </v>
      </c>
      <c r="R897" s="120">
        <f t="shared" si="525"/>
        <v>-0.63022410000000006</v>
      </c>
      <c r="S897" s="109">
        <f t="shared" si="526"/>
        <v>0</v>
      </c>
      <c r="T897" s="110">
        <f t="shared" si="527"/>
        <v>0</v>
      </c>
      <c r="U897" s="109">
        <f t="shared" si="507"/>
        <v>0</v>
      </c>
      <c r="V897" s="69" t="e">
        <f t="shared" si="528"/>
        <v>#DIV/0!</v>
      </c>
      <c r="W897" s="109" t="e">
        <f t="shared" si="508"/>
        <v>#DIV/0!</v>
      </c>
      <c r="X897" s="109" t="e">
        <f t="shared" si="509"/>
        <v>#DIV/0!</v>
      </c>
      <c r="Y897" s="109" t="e">
        <f t="shared" si="510"/>
        <v>#DIV/0!</v>
      </c>
      <c r="Z897" s="109" t="e">
        <f t="shared" si="511"/>
        <v>#DIV/0!</v>
      </c>
      <c r="AA897" s="235" t="str">
        <f>IF(D897&lt;'Input Data'!$V$4," ",IF(I897=0," ",IF(K897=0," ",IF(AX897=4,28,IF(AX897=3,28,IF(AX897=2,28,IF(AX897=1,28,IF(AB897&gt;43,43,AB897))))))))</f>
        <v xml:space="preserve"> </v>
      </c>
      <c r="AB897" s="111" t="e">
        <f t="shared" si="512"/>
        <v>#DIV/0!</v>
      </c>
      <c r="AC897" s="128" t="e">
        <f t="shared" si="529"/>
        <v>#DIV/0!</v>
      </c>
      <c r="AD897" s="81">
        <f t="shared" si="513"/>
        <v>-99</v>
      </c>
      <c r="AE897" s="128" t="str">
        <f>IF(D897&lt;'Input Data'!$V$4," ",IF(I897=0," ",IF(K897=0," ",5*(I897-S897))))</f>
        <v xml:space="preserve"> </v>
      </c>
      <c r="AF897" s="81">
        <f t="shared" si="530"/>
        <v>-0.99</v>
      </c>
      <c r="AG897" s="81">
        <f t="shared" si="514"/>
        <v>-99</v>
      </c>
      <c r="AH897" s="119" t="e">
        <f t="shared" si="531"/>
        <v>#DIV/0!</v>
      </c>
      <c r="AI897" s="130" t="e">
        <f t="shared" si="532"/>
        <v>#DIV/0!</v>
      </c>
      <c r="AJ897" s="119" t="e">
        <f t="shared" si="533"/>
        <v>#DIV/0!</v>
      </c>
      <c r="AK897" s="119">
        <f t="shared" si="534"/>
        <v>-99</v>
      </c>
      <c r="AL897" s="69" t="e">
        <f t="shared" si="535"/>
        <v>#DIV/0!</v>
      </c>
      <c r="AM897" s="114" t="e">
        <f t="shared" si="536"/>
        <v>#DIV/0!</v>
      </c>
      <c r="AN897" s="119" t="e">
        <f t="shared" si="537"/>
        <v>#DIV/0!</v>
      </c>
      <c r="AO897" s="119" t="e">
        <f t="shared" si="538"/>
        <v>#DIV/0!</v>
      </c>
      <c r="AP897" s="119" t="e">
        <f t="shared" si="539"/>
        <v>#DIV/0!</v>
      </c>
      <c r="AQ897" s="119" t="e">
        <f t="shared" si="540"/>
        <v>#DIV/0!</v>
      </c>
      <c r="AR897" s="119" t="e">
        <f t="shared" si="541"/>
        <v>#DIV/0!</v>
      </c>
      <c r="AS897" s="114" t="e">
        <f t="shared" si="542"/>
        <v>#DIV/0!</v>
      </c>
      <c r="AT897" s="114" t="e">
        <f t="shared" si="515"/>
        <v>#DIV/0!</v>
      </c>
      <c r="AU897" s="114" t="e">
        <f t="shared" si="543"/>
        <v>#DIV/0!</v>
      </c>
      <c r="AV897" s="114" t="e">
        <f t="shared" si="516"/>
        <v>#DIV/0!</v>
      </c>
      <c r="AW897" s="69" t="e">
        <f t="shared" si="544"/>
        <v>#DIV/0!</v>
      </c>
      <c r="AX897" s="69" t="e">
        <f t="shared" si="545"/>
        <v>#DIV/0!</v>
      </c>
    </row>
    <row r="898" spans="4:50" ht="15.75">
      <c r="D898" s="41">
        <f>'Input Data'!E911</f>
        <v>0</v>
      </c>
      <c r="E898" s="43">
        <f>'Input Data'!F911</f>
        <v>0</v>
      </c>
      <c r="F898" s="43">
        <f>'Input Data'!G911</f>
        <v>0</v>
      </c>
      <c r="G898" s="43">
        <f>'Input Data'!H911</f>
        <v>0</v>
      </c>
      <c r="H898" s="41">
        <f>('Input Data'!E911)/3.28084</f>
        <v>0</v>
      </c>
      <c r="I898" s="43">
        <f t="shared" si="517"/>
        <v>0</v>
      </c>
      <c r="J898" s="43">
        <f t="shared" si="518"/>
        <v>-99</v>
      </c>
      <c r="K898" s="43">
        <f t="shared" si="519"/>
        <v>0</v>
      </c>
      <c r="L898" s="43">
        <f t="shared" si="520"/>
        <v>-99</v>
      </c>
      <c r="M898" s="43">
        <f t="shared" si="521"/>
        <v>0</v>
      </c>
      <c r="N898" s="43">
        <f t="shared" si="522"/>
        <v>-99</v>
      </c>
      <c r="O898" s="43" t="e">
        <f t="shared" si="523"/>
        <v>#DIV/0!</v>
      </c>
      <c r="P898" s="108">
        <f t="shared" si="524"/>
        <v>-99</v>
      </c>
      <c r="Q898" s="128" t="str">
        <f>IF(D898&lt;'Input Data'!$V$4," ",IF(I898=0," ",IF(K898=0," ",12+1.5*LN(K898+0.1))))</f>
        <v xml:space="preserve"> </v>
      </c>
      <c r="R898" s="120">
        <f t="shared" si="525"/>
        <v>-0.63022410000000006</v>
      </c>
      <c r="S898" s="109">
        <f t="shared" si="526"/>
        <v>0</v>
      </c>
      <c r="T898" s="110">
        <f t="shared" si="527"/>
        <v>0</v>
      </c>
      <c r="U898" s="109">
        <f t="shared" si="507"/>
        <v>0</v>
      </c>
      <c r="V898" s="69" t="e">
        <f t="shared" si="528"/>
        <v>#DIV/0!</v>
      </c>
      <c r="W898" s="109" t="e">
        <f t="shared" si="508"/>
        <v>#DIV/0!</v>
      </c>
      <c r="X898" s="109" t="e">
        <f t="shared" si="509"/>
        <v>#DIV/0!</v>
      </c>
      <c r="Y898" s="109" t="e">
        <f t="shared" si="510"/>
        <v>#DIV/0!</v>
      </c>
      <c r="Z898" s="109" t="e">
        <f t="shared" si="511"/>
        <v>#DIV/0!</v>
      </c>
      <c r="AA898" s="235" t="str">
        <f>IF(D898&lt;'Input Data'!$V$4," ",IF(I898=0," ",IF(K898=0," ",IF(AX898=4,28,IF(AX898=3,28,IF(AX898=2,28,IF(AX898=1,28,IF(AB898&gt;43,43,AB898))))))))</f>
        <v xml:space="preserve"> </v>
      </c>
      <c r="AB898" s="111" t="e">
        <f t="shared" si="512"/>
        <v>#DIV/0!</v>
      </c>
      <c r="AC898" s="128" t="e">
        <f t="shared" si="529"/>
        <v>#DIV/0!</v>
      </c>
      <c r="AD898" s="81">
        <f t="shared" si="513"/>
        <v>-99</v>
      </c>
      <c r="AE898" s="128" t="str">
        <f>IF(D898&lt;'Input Data'!$V$4," ",IF(I898=0," ",IF(K898=0," ",5*(I898-S898))))</f>
        <v xml:space="preserve"> </v>
      </c>
      <c r="AF898" s="81">
        <f t="shared" si="530"/>
        <v>-0.99</v>
      </c>
      <c r="AG898" s="81">
        <f t="shared" si="514"/>
        <v>-99</v>
      </c>
      <c r="AH898" s="119" t="e">
        <f t="shared" si="531"/>
        <v>#DIV/0!</v>
      </c>
      <c r="AI898" s="130" t="e">
        <f t="shared" si="532"/>
        <v>#DIV/0!</v>
      </c>
      <c r="AJ898" s="119" t="e">
        <f t="shared" si="533"/>
        <v>#DIV/0!</v>
      </c>
      <c r="AK898" s="119">
        <f t="shared" si="534"/>
        <v>-99</v>
      </c>
      <c r="AL898" s="69" t="e">
        <f t="shared" si="535"/>
        <v>#DIV/0!</v>
      </c>
      <c r="AM898" s="114" t="e">
        <f t="shared" si="536"/>
        <v>#DIV/0!</v>
      </c>
      <c r="AN898" s="119" t="e">
        <f t="shared" si="537"/>
        <v>#DIV/0!</v>
      </c>
      <c r="AO898" s="119" t="e">
        <f t="shared" si="538"/>
        <v>#DIV/0!</v>
      </c>
      <c r="AP898" s="119" t="e">
        <f t="shared" si="539"/>
        <v>#DIV/0!</v>
      </c>
      <c r="AQ898" s="119" t="e">
        <f t="shared" si="540"/>
        <v>#DIV/0!</v>
      </c>
      <c r="AR898" s="119" t="e">
        <f t="shared" si="541"/>
        <v>#DIV/0!</v>
      </c>
      <c r="AS898" s="114" t="e">
        <f t="shared" si="542"/>
        <v>#DIV/0!</v>
      </c>
      <c r="AT898" s="114" t="e">
        <f t="shared" si="515"/>
        <v>#DIV/0!</v>
      </c>
      <c r="AU898" s="114" t="e">
        <f t="shared" si="543"/>
        <v>#DIV/0!</v>
      </c>
      <c r="AV898" s="114" t="e">
        <f t="shared" si="516"/>
        <v>#DIV/0!</v>
      </c>
      <c r="AW898" s="69" t="e">
        <f t="shared" si="544"/>
        <v>#DIV/0!</v>
      </c>
      <c r="AX898" s="69" t="e">
        <f t="shared" si="545"/>
        <v>#DIV/0!</v>
      </c>
    </row>
    <row r="899" spans="4:50" ht="15.75">
      <c r="D899" s="41">
        <f>'Input Data'!E912</f>
        <v>0</v>
      </c>
      <c r="E899" s="43">
        <f>'Input Data'!F912</f>
        <v>0</v>
      </c>
      <c r="F899" s="43">
        <f>'Input Data'!G912</f>
        <v>0</v>
      </c>
      <c r="G899" s="43">
        <f>'Input Data'!H912</f>
        <v>0</v>
      </c>
      <c r="H899" s="41">
        <f>('Input Data'!E912)/3.28084</f>
        <v>0</v>
      </c>
      <c r="I899" s="43">
        <f t="shared" si="517"/>
        <v>0</v>
      </c>
      <c r="J899" s="43">
        <f t="shared" si="518"/>
        <v>-99</v>
      </c>
      <c r="K899" s="43">
        <f t="shared" si="519"/>
        <v>0</v>
      </c>
      <c r="L899" s="43">
        <f t="shared" si="520"/>
        <v>-99</v>
      </c>
      <c r="M899" s="43">
        <f t="shared" si="521"/>
        <v>0</v>
      </c>
      <c r="N899" s="43">
        <f t="shared" si="522"/>
        <v>-99</v>
      </c>
      <c r="O899" s="43" t="e">
        <f t="shared" si="523"/>
        <v>#DIV/0!</v>
      </c>
      <c r="P899" s="108">
        <f t="shared" si="524"/>
        <v>-99</v>
      </c>
      <c r="Q899" s="128" t="str">
        <f>IF(D899&lt;'Input Data'!$V$4," ",IF(I899=0," ",IF(K899=0," ",12+1.5*LN(K899+0.1))))</f>
        <v xml:space="preserve"> </v>
      </c>
      <c r="R899" s="120">
        <f t="shared" si="525"/>
        <v>-0.63022410000000006</v>
      </c>
      <c r="S899" s="109">
        <f t="shared" si="526"/>
        <v>0</v>
      </c>
      <c r="T899" s="110">
        <f t="shared" si="527"/>
        <v>0</v>
      </c>
      <c r="U899" s="109">
        <f t="shared" si="507"/>
        <v>0</v>
      </c>
      <c r="V899" s="69" t="e">
        <f t="shared" si="528"/>
        <v>#DIV/0!</v>
      </c>
      <c r="W899" s="109" t="e">
        <f t="shared" si="508"/>
        <v>#DIV/0!</v>
      </c>
      <c r="X899" s="109" t="e">
        <f t="shared" si="509"/>
        <v>#DIV/0!</v>
      </c>
      <c r="Y899" s="109" t="e">
        <f t="shared" si="510"/>
        <v>#DIV/0!</v>
      </c>
      <c r="Z899" s="109" t="e">
        <f t="shared" si="511"/>
        <v>#DIV/0!</v>
      </c>
      <c r="AA899" s="235" t="str">
        <f>IF(D899&lt;'Input Data'!$V$4," ",IF(I899=0," ",IF(K899=0," ",IF(AX899=4,28,IF(AX899=3,28,IF(AX899=2,28,IF(AX899=1,28,IF(AB899&gt;43,43,AB899))))))))</f>
        <v xml:space="preserve"> </v>
      </c>
      <c r="AB899" s="111" t="e">
        <f t="shared" si="512"/>
        <v>#DIV/0!</v>
      </c>
      <c r="AC899" s="128" t="e">
        <f t="shared" si="529"/>
        <v>#DIV/0!</v>
      </c>
      <c r="AD899" s="81">
        <f t="shared" si="513"/>
        <v>-99</v>
      </c>
      <c r="AE899" s="128" t="str">
        <f>IF(D899&lt;'Input Data'!$V$4," ",IF(I899=0," ",IF(K899=0," ",5*(I899-S899))))</f>
        <v xml:space="preserve"> </v>
      </c>
      <c r="AF899" s="81">
        <f t="shared" si="530"/>
        <v>-0.99</v>
      </c>
      <c r="AG899" s="81">
        <f t="shared" si="514"/>
        <v>-99</v>
      </c>
      <c r="AH899" s="119" t="e">
        <f t="shared" si="531"/>
        <v>#DIV/0!</v>
      </c>
      <c r="AI899" s="130" t="e">
        <f t="shared" si="532"/>
        <v>#DIV/0!</v>
      </c>
      <c r="AJ899" s="119" t="e">
        <f t="shared" si="533"/>
        <v>#DIV/0!</v>
      </c>
      <c r="AK899" s="119">
        <f t="shared" si="534"/>
        <v>-99</v>
      </c>
      <c r="AL899" s="69" t="e">
        <f t="shared" si="535"/>
        <v>#DIV/0!</v>
      </c>
      <c r="AM899" s="114" t="e">
        <f t="shared" si="536"/>
        <v>#DIV/0!</v>
      </c>
      <c r="AN899" s="119" t="e">
        <f t="shared" si="537"/>
        <v>#DIV/0!</v>
      </c>
      <c r="AO899" s="119" t="e">
        <f t="shared" si="538"/>
        <v>#DIV/0!</v>
      </c>
      <c r="AP899" s="119" t="e">
        <f t="shared" si="539"/>
        <v>#DIV/0!</v>
      </c>
      <c r="AQ899" s="119" t="e">
        <f t="shared" si="540"/>
        <v>#DIV/0!</v>
      </c>
      <c r="AR899" s="119" t="e">
        <f t="shared" si="541"/>
        <v>#DIV/0!</v>
      </c>
      <c r="AS899" s="114" t="e">
        <f t="shared" si="542"/>
        <v>#DIV/0!</v>
      </c>
      <c r="AT899" s="114" t="e">
        <f t="shared" si="515"/>
        <v>#DIV/0!</v>
      </c>
      <c r="AU899" s="114" t="e">
        <f t="shared" si="543"/>
        <v>#DIV/0!</v>
      </c>
      <c r="AV899" s="114" t="e">
        <f t="shared" si="516"/>
        <v>#DIV/0!</v>
      </c>
      <c r="AW899" s="69" t="e">
        <f t="shared" si="544"/>
        <v>#DIV/0!</v>
      </c>
      <c r="AX899" s="69" t="e">
        <f t="shared" si="545"/>
        <v>#DIV/0!</v>
      </c>
    </row>
    <row r="900" spans="4:50" ht="15.75">
      <c r="D900" s="41">
        <f>'Input Data'!E913</f>
        <v>0</v>
      </c>
      <c r="E900" s="43">
        <f>'Input Data'!F913</f>
        <v>0</v>
      </c>
      <c r="F900" s="43">
        <f>'Input Data'!G913</f>
        <v>0</v>
      </c>
      <c r="G900" s="43">
        <f>'Input Data'!H913</f>
        <v>0</v>
      </c>
      <c r="H900" s="41">
        <f>('Input Data'!E913)/3.28084</f>
        <v>0</v>
      </c>
      <c r="I900" s="43">
        <f t="shared" si="517"/>
        <v>0</v>
      </c>
      <c r="J900" s="43">
        <f t="shared" si="518"/>
        <v>-99</v>
      </c>
      <c r="K900" s="43">
        <f t="shared" si="519"/>
        <v>0</v>
      </c>
      <c r="L900" s="43">
        <f t="shared" si="520"/>
        <v>-99</v>
      </c>
      <c r="M900" s="43">
        <f t="shared" si="521"/>
        <v>0</v>
      </c>
      <c r="N900" s="43">
        <f t="shared" si="522"/>
        <v>-99</v>
      </c>
      <c r="O900" s="43" t="e">
        <f t="shared" si="523"/>
        <v>#DIV/0!</v>
      </c>
      <c r="P900" s="108">
        <f t="shared" si="524"/>
        <v>-99</v>
      </c>
      <c r="Q900" s="128" t="str">
        <f>IF(D900&lt;'Input Data'!$V$4," ",IF(I900=0," ",IF(K900=0," ",12+1.5*LN(K900+0.1))))</f>
        <v xml:space="preserve"> </v>
      </c>
      <c r="R900" s="120">
        <f t="shared" si="525"/>
        <v>-0.63022410000000006</v>
      </c>
      <c r="S900" s="109">
        <f t="shared" si="526"/>
        <v>0</v>
      </c>
      <c r="T900" s="110">
        <f t="shared" si="527"/>
        <v>0</v>
      </c>
      <c r="U900" s="109">
        <f t="shared" si="507"/>
        <v>0</v>
      </c>
      <c r="V900" s="69" t="e">
        <f t="shared" si="528"/>
        <v>#DIV/0!</v>
      </c>
      <c r="W900" s="109" t="e">
        <f t="shared" si="508"/>
        <v>#DIV/0!</v>
      </c>
      <c r="X900" s="109" t="e">
        <f t="shared" si="509"/>
        <v>#DIV/0!</v>
      </c>
      <c r="Y900" s="109" t="e">
        <f t="shared" si="510"/>
        <v>#DIV/0!</v>
      </c>
      <c r="Z900" s="109" t="e">
        <f t="shared" si="511"/>
        <v>#DIV/0!</v>
      </c>
      <c r="AA900" s="235" t="str">
        <f>IF(D900&lt;'Input Data'!$V$4," ",IF(I900=0," ",IF(K900=0," ",IF(AX900=4,28,IF(AX900=3,28,IF(AX900=2,28,IF(AX900=1,28,IF(AB900&gt;43,43,AB900))))))))</f>
        <v xml:space="preserve"> </v>
      </c>
      <c r="AB900" s="111" t="e">
        <f t="shared" si="512"/>
        <v>#DIV/0!</v>
      </c>
      <c r="AC900" s="128" t="e">
        <f t="shared" si="529"/>
        <v>#DIV/0!</v>
      </c>
      <c r="AD900" s="81">
        <f t="shared" si="513"/>
        <v>-99</v>
      </c>
      <c r="AE900" s="128" t="str">
        <f>IF(D900&lt;'Input Data'!$V$4," ",IF(I900=0," ",IF(K900=0," ",5*(I900-S900))))</f>
        <v xml:space="preserve"> </v>
      </c>
      <c r="AF900" s="81">
        <f t="shared" si="530"/>
        <v>-0.99</v>
      </c>
      <c r="AG900" s="81">
        <f t="shared" si="514"/>
        <v>-99</v>
      </c>
      <c r="AH900" s="119" t="e">
        <f t="shared" si="531"/>
        <v>#DIV/0!</v>
      </c>
      <c r="AI900" s="130" t="e">
        <f t="shared" si="532"/>
        <v>#DIV/0!</v>
      </c>
      <c r="AJ900" s="119" t="e">
        <f t="shared" si="533"/>
        <v>#DIV/0!</v>
      </c>
      <c r="AK900" s="119">
        <f t="shared" si="534"/>
        <v>-99</v>
      </c>
      <c r="AL900" s="69" t="e">
        <f t="shared" si="535"/>
        <v>#DIV/0!</v>
      </c>
      <c r="AM900" s="114" t="e">
        <f t="shared" si="536"/>
        <v>#DIV/0!</v>
      </c>
      <c r="AN900" s="119" t="e">
        <f t="shared" si="537"/>
        <v>#DIV/0!</v>
      </c>
      <c r="AO900" s="119" t="e">
        <f t="shared" si="538"/>
        <v>#DIV/0!</v>
      </c>
      <c r="AP900" s="119" t="e">
        <f t="shared" si="539"/>
        <v>#DIV/0!</v>
      </c>
      <c r="AQ900" s="119" t="e">
        <f t="shared" si="540"/>
        <v>#DIV/0!</v>
      </c>
      <c r="AR900" s="119" t="e">
        <f t="shared" si="541"/>
        <v>#DIV/0!</v>
      </c>
      <c r="AS900" s="114" t="e">
        <f t="shared" si="542"/>
        <v>#DIV/0!</v>
      </c>
      <c r="AT900" s="114" t="e">
        <f t="shared" si="515"/>
        <v>#DIV/0!</v>
      </c>
      <c r="AU900" s="114" t="e">
        <f t="shared" si="543"/>
        <v>#DIV/0!</v>
      </c>
      <c r="AV900" s="114" t="e">
        <f t="shared" si="516"/>
        <v>#DIV/0!</v>
      </c>
      <c r="AW900" s="69" t="e">
        <f t="shared" si="544"/>
        <v>#DIV/0!</v>
      </c>
      <c r="AX900" s="69" t="e">
        <f t="shared" si="545"/>
        <v>#DIV/0!</v>
      </c>
    </row>
    <row r="901" spans="4:50" ht="15.75">
      <c r="D901" s="41">
        <f>'Input Data'!E914</f>
        <v>0</v>
      </c>
      <c r="E901" s="43">
        <f>'Input Data'!F914</f>
        <v>0</v>
      </c>
      <c r="F901" s="43">
        <f>'Input Data'!G914</f>
        <v>0</v>
      </c>
      <c r="G901" s="43">
        <f>'Input Data'!H914</f>
        <v>0</v>
      </c>
      <c r="H901" s="41">
        <f>('Input Data'!E914)/3.28084</f>
        <v>0</v>
      </c>
      <c r="I901" s="43">
        <f t="shared" si="517"/>
        <v>0</v>
      </c>
      <c r="J901" s="43">
        <f t="shared" si="518"/>
        <v>-99</v>
      </c>
      <c r="K901" s="43">
        <f t="shared" si="519"/>
        <v>0</v>
      </c>
      <c r="L901" s="43">
        <f t="shared" si="520"/>
        <v>-99</v>
      </c>
      <c r="M901" s="43">
        <f t="shared" si="521"/>
        <v>0</v>
      </c>
      <c r="N901" s="43">
        <f t="shared" si="522"/>
        <v>-99</v>
      </c>
      <c r="O901" s="43" t="e">
        <f t="shared" si="523"/>
        <v>#DIV/0!</v>
      </c>
      <c r="P901" s="108">
        <f t="shared" si="524"/>
        <v>-99</v>
      </c>
      <c r="Q901" s="128" t="str">
        <f>IF(D901&lt;'Input Data'!$V$4," ",IF(I901=0," ",IF(K901=0," ",12+1.5*LN(K901+0.1))))</f>
        <v xml:space="preserve"> </v>
      </c>
      <c r="R901" s="120">
        <f t="shared" si="525"/>
        <v>-0.63022410000000006</v>
      </c>
      <c r="S901" s="109">
        <f t="shared" si="526"/>
        <v>0</v>
      </c>
      <c r="T901" s="110">
        <f t="shared" si="527"/>
        <v>0</v>
      </c>
      <c r="U901" s="109">
        <f t="shared" si="507"/>
        <v>0</v>
      </c>
      <c r="V901" s="69" t="e">
        <f t="shared" si="528"/>
        <v>#DIV/0!</v>
      </c>
      <c r="W901" s="109" t="e">
        <f t="shared" si="508"/>
        <v>#DIV/0!</v>
      </c>
      <c r="X901" s="109" t="e">
        <f t="shared" si="509"/>
        <v>#DIV/0!</v>
      </c>
      <c r="Y901" s="109" t="e">
        <f t="shared" si="510"/>
        <v>#DIV/0!</v>
      </c>
      <c r="Z901" s="109" t="e">
        <f t="shared" si="511"/>
        <v>#DIV/0!</v>
      </c>
      <c r="AA901" s="235" t="str">
        <f>IF(D901&lt;'Input Data'!$V$4," ",IF(I901=0," ",IF(K901=0," ",IF(AX901=4,28,IF(AX901=3,28,IF(AX901=2,28,IF(AX901=1,28,IF(AB901&gt;43,43,AB901))))))))</f>
        <v xml:space="preserve"> </v>
      </c>
      <c r="AB901" s="111" t="e">
        <f t="shared" si="512"/>
        <v>#DIV/0!</v>
      </c>
      <c r="AC901" s="128" t="e">
        <f t="shared" si="529"/>
        <v>#DIV/0!</v>
      </c>
      <c r="AD901" s="81">
        <f t="shared" si="513"/>
        <v>-99</v>
      </c>
      <c r="AE901" s="128" t="str">
        <f>IF(D901&lt;'Input Data'!$V$4," ",IF(I901=0," ",IF(K901=0," ",5*(I901-S901))))</f>
        <v xml:space="preserve"> </v>
      </c>
      <c r="AF901" s="81">
        <f t="shared" si="530"/>
        <v>-0.99</v>
      </c>
      <c r="AG901" s="81">
        <f t="shared" si="514"/>
        <v>-99</v>
      </c>
      <c r="AH901" s="119" t="e">
        <f t="shared" si="531"/>
        <v>#DIV/0!</v>
      </c>
      <c r="AI901" s="130" t="e">
        <f t="shared" si="532"/>
        <v>#DIV/0!</v>
      </c>
      <c r="AJ901" s="119" t="e">
        <f t="shared" si="533"/>
        <v>#DIV/0!</v>
      </c>
      <c r="AK901" s="119">
        <f t="shared" si="534"/>
        <v>-99</v>
      </c>
      <c r="AL901" s="69" t="e">
        <f t="shared" si="535"/>
        <v>#DIV/0!</v>
      </c>
      <c r="AM901" s="114" t="e">
        <f t="shared" si="536"/>
        <v>#DIV/0!</v>
      </c>
      <c r="AN901" s="119" t="e">
        <f t="shared" si="537"/>
        <v>#DIV/0!</v>
      </c>
      <c r="AO901" s="119" t="e">
        <f t="shared" si="538"/>
        <v>#DIV/0!</v>
      </c>
      <c r="AP901" s="119" t="e">
        <f t="shared" si="539"/>
        <v>#DIV/0!</v>
      </c>
      <c r="AQ901" s="119" t="e">
        <f t="shared" si="540"/>
        <v>#DIV/0!</v>
      </c>
      <c r="AR901" s="119" t="e">
        <f t="shared" si="541"/>
        <v>#DIV/0!</v>
      </c>
      <c r="AS901" s="114" t="e">
        <f t="shared" si="542"/>
        <v>#DIV/0!</v>
      </c>
      <c r="AT901" s="114" t="e">
        <f t="shared" si="515"/>
        <v>#DIV/0!</v>
      </c>
      <c r="AU901" s="114" t="e">
        <f t="shared" si="543"/>
        <v>#DIV/0!</v>
      </c>
      <c r="AV901" s="114" t="e">
        <f t="shared" si="516"/>
        <v>#DIV/0!</v>
      </c>
      <c r="AW901" s="69" t="e">
        <f t="shared" si="544"/>
        <v>#DIV/0!</v>
      </c>
      <c r="AX901" s="69" t="e">
        <f t="shared" si="545"/>
        <v>#DIV/0!</v>
      </c>
    </row>
    <row r="902" spans="4:50" ht="15.75">
      <c r="D902" s="41">
        <f>'Input Data'!E915</f>
        <v>0</v>
      </c>
      <c r="E902" s="43">
        <f>'Input Data'!F915</f>
        <v>0</v>
      </c>
      <c r="F902" s="43">
        <f>'Input Data'!G915</f>
        <v>0</v>
      </c>
      <c r="G902" s="43">
        <f>'Input Data'!H915</f>
        <v>0</v>
      </c>
      <c r="H902" s="41">
        <f>('Input Data'!E915)/3.28084</f>
        <v>0</v>
      </c>
      <c r="I902" s="43">
        <f t="shared" si="517"/>
        <v>0</v>
      </c>
      <c r="J902" s="43">
        <f t="shared" si="518"/>
        <v>-99</v>
      </c>
      <c r="K902" s="43">
        <f t="shared" si="519"/>
        <v>0</v>
      </c>
      <c r="L902" s="43">
        <f t="shared" si="520"/>
        <v>-99</v>
      </c>
      <c r="M902" s="43">
        <f t="shared" si="521"/>
        <v>0</v>
      </c>
      <c r="N902" s="43">
        <f t="shared" si="522"/>
        <v>-99</v>
      </c>
      <c r="O902" s="43" t="e">
        <f t="shared" si="523"/>
        <v>#DIV/0!</v>
      </c>
      <c r="P902" s="108">
        <f t="shared" si="524"/>
        <v>-99</v>
      </c>
      <c r="Q902" s="128" t="str">
        <f>IF(D902&lt;'Input Data'!$V$4," ",IF(I902=0," ",IF(K902=0," ",12+1.5*LN(K902+0.1))))</f>
        <v xml:space="preserve"> </v>
      </c>
      <c r="R902" s="120">
        <f t="shared" si="525"/>
        <v>-0.63022410000000006</v>
      </c>
      <c r="S902" s="109">
        <f t="shared" si="526"/>
        <v>0</v>
      </c>
      <c r="T902" s="110">
        <f t="shared" si="527"/>
        <v>0</v>
      </c>
      <c r="U902" s="109">
        <f t="shared" si="507"/>
        <v>0</v>
      </c>
      <c r="V902" s="69" t="e">
        <f t="shared" si="528"/>
        <v>#DIV/0!</v>
      </c>
      <c r="W902" s="109" t="e">
        <f t="shared" si="508"/>
        <v>#DIV/0!</v>
      </c>
      <c r="X902" s="109" t="e">
        <f t="shared" si="509"/>
        <v>#DIV/0!</v>
      </c>
      <c r="Y902" s="109" t="e">
        <f t="shared" si="510"/>
        <v>#DIV/0!</v>
      </c>
      <c r="Z902" s="109" t="e">
        <f t="shared" si="511"/>
        <v>#DIV/0!</v>
      </c>
      <c r="AA902" s="235" t="str">
        <f>IF(D902&lt;'Input Data'!$V$4," ",IF(I902=0," ",IF(K902=0," ",IF(AX902=4,28,IF(AX902=3,28,IF(AX902=2,28,IF(AX902=1,28,IF(AB902&gt;43,43,AB902))))))))</f>
        <v xml:space="preserve"> </v>
      </c>
      <c r="AB902" s="111" t="e">
        <f t="shared" si="512"/>
        <v>#DIV/0!</v>
      </c>
      <c r="AC902" s="128" t="e">
        <f t="shared" si="529"/>
        <v>#DIV/0!</v>
      </c>
      <c r="AD902" s="81">
        <f t="shared" si="513"/>
        <v>-99</v>
      </c>
      <c r="AE902" s="128" t="str">
        <f>IF(D902&lt;'Input Data'!$V$4," ",IF(I902=0," ",IF(K902=0," ",5*(I902-S902))))</f>
        <v xml:space="preserve"> </v>
      </c>
      <c r="AF902" s="81">
        <f t="shared" si="530"/>
        <v>-0.99</v>
      </c>
      <c r="AG902" s="81">
        <f t="shared" si="514"/>
        <v>-99</v>
      </c>
      <c r="AH902" s="119" t="e">
        <f t="shared" si="531"/>
        <v>#DIV/0!</v>
      </c>
      <c r="AI902" s="130" t="e">
        <f t="shared" si="532"/>
        <v>#DIV/0!</v>
      </c>
      <c r="AJ902" s="119" t="e">
        <f t="shared" si="533"/>
        <v>#DIV/0!</v>
      </c>
      <c r="AK902" s="119">
        <f t="shared" si="534"/>
        <v>-99</v>
      </c>
      <c r="AL902" s="69" t="e">
        <f t="shared" si="535"/>
        <v>#DIV/0!</v>
      </c>
      <c r="AM902" s="114" t="e">
        <f t="shared" si="536"/>
        <v>#DIV/0!</v>
      </c>
      <c r="AN902" s="119" t="e">
        <f t="shared" si="537"/>
        <v>#DIV/0!</v>
      </c>
      <c r="AO902" s="119" t="e">
        <f t="shared" si="538"/>
        <v>#DIV/0!</v>
      </c>
      <c r="AP902" s="119" t="e">
        <f t="shared" si="539"/>
        <v>#DIV/0!</v>
      </c>
      <c r="AQ902" s="119" t="e">
        <f t="shared" si="540"/>
        <v>#DIV/0!</v>
      </c>
      <c r="AR902" s="119" t="e">
        <f t="shared" si="541"/>
        <v>#DIV/0!</v>
      </c>
      <c r="AS902" s="114" t="e">
        <f t="shared" si="542"/>
        <v>#DIV/0!</v>
      </c>
      <c r="AT902" s="114" t="e">
        <f t="shared" si="515"/>
        <v>#DIV/0!</v>
      </c>
      <c r="AU902" s="114" t="e">
        <f t="shared" si="543"/>
        <v>#DIV/0!</v>
      </c>
      <c r="AV902" s="114" t="e">
        <f t="shared" si="516"/>
        <v>#DIV/0!</v>
      </c>
      <c r="AW902" s="69" t="e">
        <f t="shared" si="544"/>
        <v>#DIV/0!</v>
      </c>
      <c r="AX902" s="69" t="e">
        <f t="shared" si="545"/>
        <v>#DIV/0!</v>
      </c>
    </row>
    <row r="903" spans="4:50" ht="15.75">
      <c r="D903" s="41">
        <f>'Input Data'!E916</f>
        <v>0</v>
      </c>
      <c r="E903" s="43">
        <f>'Input Data'!F916</f>
        <v>0</v>
      </c>
      <c r="F903" s="43">
        <f>'Input Data'!G916</f>
        <v>0</v>
      </c>
      <c r="G903" s="43">
        <f>'Input Data'!H916</f>
        <v>0</v>
      </c>
      <c r="H903" s="41">
        <f>('Input Data'!E916)/3.28084</f>
        <v>0</v>
      </c>
      <c r="I903" s="43">
        <f t="shared" si="517"/>
        <v>0</v>
      </c>
      <c r="J903" s="43">
        <f t="shared" si="518"/>
        <v>-99</v>
      </c>
      <c r="K903" s="43">
        <f t="shared" si="519"/>
        <v>0</v>
      </c>
      <c r="L903" s="43">
        <f t="shared" si="520"/>
        <v>-99</v>
      </c>
      <c r="M903" s="43">
        <f t="shared" si="521"/>
        <v>0</v>
      </c>
      <c r="N903" s="43">
        <f t="shared" si="522"/>
        <v>-99</v>
      </c>
      <c r="O903" s="43" t="e">
        <f t="shared" si="523"/>
        <v>#DIV/0!</v>
      </c>
      <c r="P903" s="108">
        <f t="shared" si="524"/>
        <v>-99</v>
      </c>
      <c r="Q903" s="128" t="str">
        <f>IF(D903&lt;'Input Data'!$V$4," ",IF(I903=0," ",IF(K903=0," ",12+1.5*LN(K903+0.1))))</f>
        <v xml:space="preserve"> </v>
      </c>
      <c r="R903" s="120">
        <f t="shared" si="525"/>
        <v>-0.63022410000000006</v>
      </c>
      <c r="S903" s="109">
        <f t="shared" si="526"/>
        <v>0</v>
      </c>
      <c r="T903" s="110">
        <f t="shared" si="527"/>
        <v>0</v>
      </c>
      <c r="U903" s="109">
        <f t="shared" si="507"/>
        <v>0</v>
      </c>
      <c r="V903" s="69" t="e">
        <f t="shared" si="528"/>
        <v>#DIV/0!</v>
      </c>
      <c r="W903" s="109" t="e">
        <f t="shared" si="508"/>
        <v>#DIV/0!</v>
      </c>
      <c r="X903" s="109" t="e">
        <f t="shared" si="509"/>
        <v>#DIV/0!</v>
      </c>
      <c r="Y903" s="109" t="e">
        <f t="shared" si="510"/>
        <v>#DIV/0!</v>
      </c>
      <c r="Z903" s="109" t="e">
        <f t="shared" si="511"/>
        <v>#DIV/0!</v>
      </c>
      <c r="AA903" s="235" t="str">
        <f>IF(D903&lt;'Input Data'!$V$4," ",IF(I903=0," ",IF(K903=0," ",IF(AX903=4,28,IF(AX903=3,28,IF(AX903=2,28,IF(AX903=1,28,IF(AB903&gt;43,43,AB903))))))))</f>
        <v xml:space="preserve"> </v>
      </c>
      <c r="AB903" s="111" t="e">
        <f t="shared" si="512"/>
        <v>#DIV/0!</v>
      </c>
      <c r="AC903" s="128" t="e">
        <f t="shared" si="529"/>
        <v>#DIV/0!</v>
      </c>
      <c r="AD903" s="81">
        <f t="shared" si="513"/>
        <v>-99</v>
      </c>
      <c r="AE903" s="128" t="str">
        <f>IF(D903&lt;'Input Data'!$V$4," ",IF(I903=0," ",IF(K903=0," ",5*(I903-S903))))</f>
        <v xml:space="preserve"> </v>
      </c>
      <c r="AF903" s="81">
        <f t="shared" si="530"/>
        <v>-0.99</v>
      </c>
      <c r="AG903" s="81">
        <f t="shared" si="514"/>
        <v>-99</v>
      </c>
      <c r="AH903" s="119" t="e">
        <f t="shared" si="531"/>
        <v>#DIV/0!</v>
      </c>
      <c r="AI903" s="130" t="e">
        <f t="shared" si="532"/>
        <v>#DIV/0!</v>
      </c>
      <c r="AJ903" s="119" t="e">
        <f t="shared" si="533"/>
        <v>#DIV/0!</v>
      </c>
      <c r="AK903" s="119">
        <f t="shared" si="534"/>
        <v>-99</v>
      </c>
      <c r="AL903" s="69" t="e">
        <f t="shared" si="535"/>
        <v>#DIV/0!</v>
      </c>
      <c r="AM903" s="114" t="e">
        <f t="shared" si="536"/>
        <v>#DIV/0!</v>
      </c>
      <c r="AN903" s="119" t="e">
        <f t="shared" si="537"/>
        <v>#DIV/0!</v>
      </c>
      <c r="AO903" s="119" t="e">
        <f t="shared" si="538"/>
        <v>#DIV/0!</v>
      </c>
      <c r="AP903" s="119" t="e">
        <f t="shared" si="539"/>
        <v>#DIV/0!</v>
      </c>
      <c r="AQ903" s="119" t="e">
        <f t="shared" si="540"/>
        <v>#DIV/0!</v>
      </c>
      <c r="AR903" s="119" t="e">
        <f t="shared" si="541"/>
        <v>#DIV/0!</v>
      </c>
      <c r="AS903" s="114" t="e">
        <f t="shared" si="542"/>
        <v>#DIV/0!</v>
      </c>
      <c r="AT903" s="114" t="e">
        <f t="shared" si="515"/>
        <v>#DIV/0!</v>
      </c>
      <c r="AU903" s="114" t="e">
        <f t="shared" si="543"/>
        <v>#DIV/0!</v>
      </c>
      <c r="AV903" s="114" t="e">
        <f t="shared" si="516"/>
        <v>#DIV/0!</v>
      </c>
      <c r="AW903" s="69" t="e">
        <f t="shared" si="544"/>
        <v>#DIV/0!</v>
      </c>
      <c r="AX903" s="69" t="e">
        <f t="shared" si="545"/>
        <v>#DIV/0!</v>
      </c>
    </row>
    <row r="904" spans="4:50" ht="15.75">
      <c r="D904" s="41">
        <f>'Input Data'!E917</f>
        <v>0</v>
      </c>
      <c r="E904" s="43">
        <f>'Input Data'!F917</f>
        <v>0</v>
      </c>
      <c r="F904" s="43">
        <f>'Input Data'!G917</f>
        <v>0</v>
      </c>
      <c r="G904" s="43">
        <f>'Input Data'!H917</f>
        <v>0</v>
      </c>
      <c r="H904" s="41">
        <f>('Input Data'!E917)/3.28084</f>
        <v>0</v>
      </c>
      <c r="I904" s="43">
        <f t="shared" si="517"/>
        <v>0</v>
      </c>
      <c r="J904" s="43">
        <f t="shared" si="518"/>
        <v>-99</v>
      </c>
      <c r="K904" s="43">
        <f t="shared" si="519"/>
        <v>0</v>
      </c>
      <c r="L904" s="43">
        <f t="shared" si="520"/>
        <v>-99</v>
      </c>
      <c r="M904" s="43">
        <f t="shared" si="521"/>
        <v>0</v>
      </c>
      <c r="N904" s="43">
        <f t="shared" si="522"/>
        <v>-99</v>
      </c>
      <c r="O904" s="43" t="e">
        <f t="shared" si="523"/>
        <v>#DIV/0!</v>
      </c>
      <c r="P904" s="108">
        <f t="shared" si="524"/>
        <v>-99</v>
      </c>
      <c r="Q904" s="128" t="str">
        <f>IF(D904&lt;'Input Data'!$V$4," ",IF(I904=0," ",IF(K904=0," ",12+1.5*LN(K904+0.1))))</f>
        <v xml:space="preserve"> </v>
      </c>
      <c r="R904" s="120">
        <f t="shared" si="525"/>
        <v>-0.63022410000000006</v>
      </c>
      <c r="S904" s="109">
        <f t="shared" si="526"/>
        <v>0</v>
      </c>
      <c r="T904" s="110">
        <f t="shared" si="527"/>
        <v>0</v>
      </c>
      <c r="U904" s="109">
        <f t="shared" si="507"/>
        <v>0</v>
      </c>
      <c r="V904" s="69" t="e">
        <f t="shared" si="528"/>
        <v>#DIV/0!</v>
      </c>
      <c r="W904" s="109" t="e">
        <f t="shared" si="508"/>
        <v>#DIV/0!</v>
      </c>
      <c r="X904" s="109" t="e">
        <f t="shared" si="509"/>
        <v>#DIV/0!</v>
      </c>
      <c r="Y904" s="109" t="e">
        <f t="shared" si="510"/>
        <v>#DIV/0!</v>
      </c>
      <c r="Z904" s="109" t="e">
        <f t="shared" si="511"/>
        <v>#DIV/0!</v>
      </c>
      <c r="AA904" s="235" t="str">
        <f>IF(D904&lt;'Input Data'!$V$4," ",IF(I904=0," ",IF(K904=0," ",IF(AX904=4,28,IF(AX904=3,28,IF(AX904=2,28,IF(AX904=1,28,IF(AB904&gt;43,43,AB904))))))))</f>
        <v xml:space="preserve"> </v>
      </c>
      <c r="AB904" s="111" t="e">
        <f t="shared" si="512"/>
        <v>#DIV/0!</v>
      </c>
      <c r="AC904" s="128" t="e">
        <f t="shared" si="529"/>
        <v>#DIV/0!</v>
      </c>
      <c r="AD904" s="81">
        <f t="shared" si="513"/>
        <v>-99</v>
      </c>
      <c r="AE904" s="128" t="str">
        <f>IF(D904&lt;'Input Data'!$V$4," ",IF(I904=0," ",IF(K904=0," ",5*(I904-S904))))</f>
        <v xml:space="preserve"> </v>
      </c>
      <c r="AF904" s="81">
        <f t="shared" si="530"/>
        <v>-0.99</v>
      </c>
      <c r="AG904" s="81">
        <f t="shared" si="514"/>
        <v>-99</v>
      </c>
      <c r="AH904" s="119" t="e">
        <f t="shared" si="531"/>
        <v>#DIV/0!</v>
      </c>
      <c r="AI904" s="130" t="e">
        <f t="shared" si="532"/>
        <v>#DIV/0!</v>
      </c>
      <c r="AJ904" s="119" t="e">
        <f t="shared" si="533"/>
        <v>#DIV/0!</v>
      </c>
      <c r="AK904" s="119">
        <f t="shared" si="534"/>
        <v>-99</v>
      </c>
      <c r="AL904" s="69" t="e">
        <f t="shared" si="535"/>
        <v>#DIV/0!</v>
      </c>
      <c r="AM904" s="114" t="e">
        <f t="shared" si="536"/>
        <v>#DIV/0!</v>
      </c>
      <c r="AN904" s="119" t="e">
        <f t="shared" si="537"/>
        <v>#DIV/0!</v>
      </c>
      <c r="AO904" s="119" t="e">
        <f t="shared" si="538"/>
        <v>#DIV/0!</v>
      </c>
      <c r="AP904" s="119" t="e">
        <f t="shared" si="539"/>
        <v>#DIV/0!</v>
      </c>
      <c r="AQ904" s="119" t="e">
        <f t="shared" si="540"/>
        <v>#DIV/0!</v>
      </c>
      <c r="AR904" s="119" t="e">
        <f t="shared" si="541"/>
        <v>#DIV/0!</v>
      </c>
      <c r="AS904" s="114" t="e">
        <f t="shared" si="542"/>
        <v>#DIV/0!</v>
      </c>
      <c r="AT904" s="114" t="e">
        <f t="shared" si="515"/>
        <v>#DIV/0!</v>
      </c>
      <c r="AU904" s="114" t="e">
        <f t="shared" si="543"/>
        <v>#DIV/0!</v>
      </c>
      <c r="AV904" s="114" t="e">
        <f t="shared" si="516"/>
        <v>#DIV/0!</v>
      </c>
      <c r="AW904" s="69" t="e">
        <f t="shared" si="544"/>
        <v>#DIV/0!</v>
      </c>
      <c r="AX904" s="69" t="e">
        <f t="shared" si="545"/>
        <v>#DIV/0!</v>
      </c>
    </row>
    <row r="905" spans="4:50" ht="15.75">
      <c r="D905" s="41">
        <f>'Input Data'!E918</f>
        <v>0</v>
      </c>
      <c r="E905" s="43">
        <f>'Input Data'!F918</f>
        <v>0</v>
      </c>
      <c r="F905" s="43">
        <f>'Input Data'!G918</f>
        <v>0</v>
      </c>
      <c r="G905" s="43">
        <f>'Input Data'!H918</f>
        <v>0</v>
      </c>
      <c r="H905" s="41">
        <f>('Input Data'!E918)/3.28084</f>
        <v>0</v>
      </c>
      <c r="I905" s="43">
        <f t="shared" si="517"/>
        <v>0</v>
      </c>
      <c r="J905" s="43">
        <f t="shared" si="518"/>
        <v>-99</v>
      </c>
      <c r="K905" s="43">
        <f t="shared" si="519"/>
        <v>0</v>
      </c>
      <c r="L905" s="43">
        <f t="shared" si="520"/>
        <v>-99</v>
      </c>
      <c r="M905" s="43">
        <f t="shared" si="521"/>
        <v>0</v>
      </c>
      <c r="N905" s="43">
        <f t="shared" si="522"/>
        <v>-99</v>
      </c>
      <c r="O905" s="43" t="e">
        <f t="shared" si="523"/>
        <v>#DIV/0!</v>
      </c>
      <c r="P905" s="108">
        <f t="shared" si="524"/>
        <v>-99</v>
      </c>
      <c r="Q905" s="128" t="str">
        <f>IF(D905&lt;'Input Data'!$V$4," ",IF(I905=0," ",IF(K905=0," ",12+1.5*LN(K905+0.1))))</f>
        <v xml:space="preserve"> </v>
      </c>
      <c r="R905" s="120">
        <f t="shared" si="525"/>
        <v>-0.63022410000000006</v>
      </c>
      <c r="S905" s="109">
        <f t="shared" si="526"/>
        <v>0</v>
      </c>
      <c r="T905" s="110">
        <f t="shared" si="527"/>
        <v>0</v>
      </c>
      <c r="U905" s="109">
        <f t="shared" si="507"/>
        <v>0</v>
      </c>
      <c r="V905" s="69" t="e">
        <f t="shared" si="528"/>
        <v>#DIV/0!</v>
      </c>
      <c r="W905" s="109" t="e">
        <f t="shared" si="508"/>
        <v>#DIV/0!</v>
      </c>
      <c r="X905" s="109" t="e">
        <f t="shared" si="509"/>
        <v>#DIV/0!</v>
      </c>
      <c r="Y905" s="109" t="e">
        <f t="shared" si="510"/>
        <v>#DIV/0!</v>
      </c>
      <c r="Z905" s="109" t="e">
        <f t="shared" si="511"/>
        <v>#DIV/0!</v>
      </c>
      <c r="AA905" s="235" t="str">
        <f>IF(D905&lt;'Input Data'!$V$4," ",IF(I905=0," ",IF(K905=0," ",IF(AX905=4,28,IF(AX905=3,28,IF(AX905=2,28,IF(AX905=1,28,IF(AB905&gt;43,43,AB905))))))))</f>
        <v xml:space="preserve"> </v>
      </c>
      <c r="AB905" s="111" t="e">
        <f t="shared" si="512"/>
        <v>#DIV/0!</v>
      </c>
      <c r="AC905" s="128" t="e">
        <f t="shared" si="529"/>
        <v>#DIV/0!</v>
      </c>
      <c r="AD905" s="81">
        <f t="shared" si="513"/>
        <v>-99</v>
      </c>
      <c r="AE905" s="128" t="str">
        <f>IF(D905&lt;'Input Data'!$V$4," ",IF(I905=0," ",IF(K905=0," ",5*(I905-S905))))</f>
        <v xml:space="preserve"> </v>
      </c>
      <c r="AF905" s="81">
        <f t="shared" si="530"/>
        <v>-0.99</v>
      </c>
      <c r="AG905" s="81">
        <f t="shared" si="514"/>
        <v>-99</v>
      </c>
      <c r="AH905" s="119" t="e">
        <f t="shared" si="531"/>
        <v>#DIV/0!</v>
      </c>
      <c r="AI905" s="130" t="e">
        <f t="shared" si="532"/>
        <v>#DIV/0!</v>
      </c>
      <c r="AJ905" s="119" t="e">
        <f t="shared" si="533"/>
        <v>#DIV/0!</v>
      </c>
      <c r="AK905" s="119">
        <f t="shared" si="534"/>
        <v>-99</v>
      </c>
      <c r="AL905" s="69" t="e">
        <f t="shared" si="535"/>
        <v>#DIV/0!</v>
      </c>
      <c r="AM905" s="114" t="e">
        <f t="shared" si="536"/>
        <v>#DIV/0!</v>
      </c>
      <c r="AN905" s="119" t="e">
        <f t="shared" si="537"/>
        <v>#DIV/0!</v>
      </c>
      <c r="AO905" s="119" t="e">
        <f t="shared" si="538"/>
        <v>#DIV/0!</v>
      </c>
      <c r="AP905" s="119" t="e">
        <f t="shared" si="539"/>
        <v>#DIV/0!</v>
      </c>
      <c r="AQ905" s="119" t="e">
        <f t="shared" si="540"/>
        <v>#DIV/0!</v>
      </c>
      <c r="AR905" s="119" t="e">
        <f t="shared" si="541"/>
        <v>#DIV/0!</v>
      </c>
      <c r="AS905" s="114" t="e">
        <f t="shared" si="542"/>
        <v>#DIV/0!</v>
      </c>
      <c r="AT905" s="114" t="e">
        <f t="shared" si="515"/>
        <v>#DIV/0!</v>
      </c>
      <c r="AU905" s="114" t="e">
        <f t="shared" si="543"/>
        <v>#DIV/0!</v>
      </c>
      <c r="AV905" s="114" t="e">
        <f t="shared" si="516"/>
        <v>#DIV/0!</v>
      </c>
      <c r="AW905" s="69" t="e">
        <f t="shared" si="544"/>
        <v>#DIV/0!</v>
      </c>
      <c r="AX905" s="69" t="e">
        <f t="shared" si="545"/>
        <v>#DIV/0!</v>
      </c>
    </row>
    <row r="906" spans="4:50" ht="15.75">
      <c r="D906" s="41">
        <f>'Input Data'!E919</f>
        <v>0</v>
      </c>
      <c r="E906" s="43">
        <f>'Input Data'!F919</f>
        <v>0</v>
      </c>
      <c r="F906" s="43">
        <f>'Input Data'!G919</f>
        <v>0</v>
      </c>
      <c r="G906" s="43">
        <f>'Input Data'!H919</f>
        <v>0</v>
      </c>
      <c r="H906" s="41">
        <f>('Input Data'!E919)/3.28084</f>
        <v>0</v>
      </c>
      <c r="I906" s="43">
        <f t="shared" si="517"/>
        <v>0</v>
      </c>
      <c r="J906" s="43">
        <f t="shared" si="518"/>
        <v>-99</v>
      </c>
      <c r="K906" s="43">
        <f t="shared" si="519"/>
        <v>0</v>
      </c>
      <c r="L906" s="43">
        <f t="shared" si="520"/>
        <v>-99</v>
      </c>
      <c r="M906" s="43">
        <f t="shared" si="521"/>
        <v>0</v>
      </c>
      <c r="N906" s="43">
        <f t="shared" si="522"/>
        <v>-99</v>
      </c>
      <c r="O906" s="43" t="e">
        <f t="shared" si="523"/>
        <v>#DIV/0!</v>
      </c>
      <c r="P906" s="108">
        <f t="shared" si="524"/>
        <v>-99</v>
      </c>
      <c r="Q906" s="128" t="str">
        <f>IF(D906&lt;'Input Data'!$V$4," ",IF(I906=0," ",IF(K906=0," ",12+1.5*LN(K906+0.1))))</f>
        <v xml:space="preserve"> </v>
      </c>
      <c r="R906" s="120">
        <f t="shared" si="525"/>
        <v>-0.63022410000000006</v>
      </c>
      <c r="S906" s="109">
        <f t="shared" si="526"/>
        <v>0</v>
      </c>
      <c r="T906" s="110">
        <f t="shared" si="527"/>
        <v>0</v>
      </c>
      <c r="U906" s="109">
        <f t="shared" si="507"/>
        <v>0</v>
      </c>
      <c r="V906" s="69" t="e">
        <f t="shared" si="528"/>
        <v>#DIV/0!</v>
      </c>
      <c r="W906" s="109" t="e">
        <f t="shared" si="508"/>
        <v>#DIV/0!</v>
      </c>
      <c r="X906" s="109" t="e">
        <f t="shared" si="509"/>
        <v>#DIV/0!</v>
      </c>
      <c r="Y906" s="109" t="e">
        <f t="shared" si="510"/>
        <v>#DIV/0!</v>
      </c>
      <c r="Z906" s="109" t="e">
        <f t="shared" si="511"/>
        <v>#DIV/0!</v>
      </c>
      <c r="AA906" s="235" t="str">
        <f>IF(D906&lt;'Input Data'!$V$4," ",IF(I906=0," ",IF(K906=0," ",IF(AX906=4,28,IF(AX906=3,28,IF(AX906=2,28,IF(AX906=1,28,IF(AB906&gt;43,43,AB906))))))))</f>
        <v xml:space="preserve"> </v>
      </c>
      <c r="AB906" s="111" t="e">
        <f t="shared" si="512"/>
        <v>#DIV/0!</v>
      </c>
      <c r="AC906" s="128" t="e">
        <f t="shared" si="529"/>
        <v>#DIV/0!</v>
      </c>
      <c r="AD906" s="81">
        <f t="shared" si="513"/>
        <v>-99</v>
      </c>
      <c r="AE906" s="128" t="str">
        <f>IF(D906&lt;'Input Data'!$V$4," ",IF(I906=0," ",IF(K906=0," ",5*(I906-S906))))</f>
        <v xml:space="preserve"> </v>
      </c>
      <c r="AF906" s="81">
        <f t="shared" si="530"/>
        <v>-0.99</v>
      </c>
      <c r="AG906" s="81">
        <f t="shared" si="514"/>
        <v>-99</v>
      </c>
      <c r="AH906" s="119" t="e">
        <f t="shared" si="531"/>
        <v>#DIV/0!</v>
      </c>
      <c r="AI906" s="130" t="e">
        <f t="shared" si="532"/>
        <v>#DIV/0!</v>
      </c>
      <c r="AJ906" s="119" t="e">
        <f t="shared" si="533"/>
        <v>#DIV/0!</v>
      </c>
      <c r="AK906" s="119">
        <f t="shared" si="534"/>
        <v>-99</v>
      </c>
      <c r="AL906" s="69" t="e">
        <f t="shared" si="535"/>
        <v>#DIV/0!</v>
      </c>
      <c r="AM906" s="114" t="e">
        <f t="shared" si="536"/>
        <v>#DIV/0!</v>
      </c>
      <c r="AN906" s="119" t="e">
        <f t="shared" si="537"/>
        <v>#DIV/0!</v>
      </c>
      <c r="AO906" s="119" t="e">
        <f t="shared" si="538"/>
        <v>#DIV/0!</v>
      </c>
      <c r="AP906" s="119" t="e">
        <f t="shared" si="539"/>
        <v>#DIV/0!</v>
      </c>
      <c r="AQ906" s="119" t="e">
        <f t="shared" si="540"/>
        <v>#DIV/0!</v>
      </c>
      <c r="AR906" s="119" t="e">
        <f t="shared" si="541"/>
        <v>#DIV/0!</v>
      </c>
      <c r="AS906" s="114" t="e">
        <f t="shared" si="542"/>
        <v>#DIV/0!</v>
      </c>
      <c r="AT906" s="114" t="e">
        <f t="shared" si="515"/>
        <v>#DIV/0!</v>
      </c>
      <c r="AU906" s="114" t="e">
        <f t="shared" si="543"/>
        <v>#DIV/0!</v>
      </c>
      <c r="AV906" s="114" t="e">
        <f t="shared" si="516"/>
        <v>#DIV/0!</v>
      </c>
      <c r="AW906" s="69" t="e">
        <f t="shared" si="544"/>
        <v>#DIV/0!</v>
      </c>
      <c r="AX906" s="69" t="e">
        <f t="shared" si="545"/>
        <v>#DIV/0!</v>
      </c>
    </row>
    <row r="907" spans="4:50" ht="15.75">
      <c r="D907" s="41">
        <f>'Input Data'!E920</f>
        <v>0</v>
      </c>
      <c r="E907" s="43">
        <f>'Input Data'!F920</f>
        <v>0</v>
      </c>
      <c r="F907" s="43">
        <f>'Input Data'!G920</f>
        <v>0</v>
      </c>
      <c r="G907" s="43">
        <f>'Input Data'!H920</f>
        <v>0</v>
      </c>
      <c r="H907" s="41">
        <f>('Input Data'!E920)/3.28084</f>
        <v>0</v>
      </c>
      <c r="I907" s="43">
        <f t="shared" si="517"/>
        <v>0</v>
      </c>
      <c r="J907" s="43">
        <f t="shared" si="518"/>
        <v>-99</v>
      </c>
      <c r="K907" s="43">
        <f t="shared" si="519"/>
        <v>0</v>
      </c>
      <c r="L907" s="43">
        <f t="shared" si="520"/>
        <v>-99</v>
      </c>
      <c r="M907" s="43">
        <f t="shared" si="521"/>
        <v>0</v>
      </c>
      <c r="N907" s="43">
        <f t="shared" si="522"/>
        <v>-99</v>
      </c>
      <c r="O907" s="43" t="e">
        <f t="shared" si="523"/>
        <v>#DIV/0!</v>
      </c>
      <c r="P907" s="108">
        <f t="shared" si="524"/>
        <v>-99</v>
      </c>
      <c r="Q907" s="128" t="str">
        <f>IF(D907&lt;'Input Data'!$V$4," ",IF(I907=0," ",IF(K907=0," ",12+1.5*LN(K907+0.1))))</f>
        <v xml:space="preserve"> </v>
      </c>
      <c r="R907" s="120">
        <f t="shared" si="525"/>
        <v>-0.63022410000000006</v>
      </c>
      <c r="S907" s="109">
        <f t="shared" si="526"/>
        <v>0</v>
      </c>
      <c r="T907" s="110">
        <f t="shared" si="527"/>
        <v>0</v>
      </c>
      <c r="U907" s="109">
        <f t="shared" si="507"/>
        <v>0</v>
      </c>
      <c r="V907" s="69" t="e">
        <f t="shared" si="528"/>
        <v>#DIV/0!</v>
      </c>
      <c r="W907" s="109" t="e">
        <f t="shared" si="508"/>
        <v>#DIV/0!</v>
      </c>
      <c r="X907" s="109" t="e">
        <f t="shared" si="509"/>
        <v>#DIV/0!</v>
      </c>
      <c r="Y907" s="109" t="e">
        <f t="shared" si="510"/>
        <v>#DIV/0!</v>
      </c>
      <c r="Z907" s="109" t="e">
        <f t="shared" si="511"/>
        <v>#DIV/0!</v>
      </c>
      <c r="AA907" s="235" t="str">
        <f>IF(D907&lt;'Input Data'!$V$4," ",IF(I907=0," ",IF(K907=0," ",IF(AX907=4,28,IF(AX907=3,28,IF(AX907=2,28,IF(AX907=1,28,IF(AB907&gt;43,43,AB907))))))))</f>
        <v xml:space="preserve"> </v>
      </c>
      <c r="AB907" s="111" t="e">
        <f t="shared" si="512"/>
        <v>#DIV/0!</v>
      </c>
      <c r="AC907" s="128" t="e">
        <f t="shared" si="529"/>
        <v>#DIV/0!</v>
      </c>
      <c r="AD907" s="81">
        <f t="shared" si="513"/>
        <v>-99</v>
      </c>
      <c r="AE907" s="128" t="str">
        <f>IF(D907&lt;'Input Data'!$V$4," ",IF(I907=0," ",IF(K907=0," ",5*(I907-S907))))</f>
        <v xml:space="preserve"> </v>
      </c>
      <c r="AF907" s="81">
        <f t="shared" si="530"/>
        <v>-0.99</v>
      </c>
      <c r="AG907" s="81">
        <f t="shared" si="514"/>
        <v>-99</v>
      </c>
      <c r="AH907" s="119" t="e">
        <f t="shared" si="531"/>
        <v>#DIV/0!</v>
      </c>
      <c r="AI907" s="130" t="e">
        <f t="shared" si="532"/>
        <v>#DIV/0!</v>
      </c>
      <c r="AJ907" s="119" t="e">
        <f t="shared" si="533"/>
        <v>#DIV/0!</v>
      </c>
      <c r="AK907" s="119">
        <f t="shared" si="534"/>
        <v>-99</v>
      </c>
      <c r="AL907" s="69" t="e">
        <f t="shared" si="535"/>
        <v>#DIV/0!</v>
      </c>
      <c r="AM907" s="114" t="e">
        <f t="shared" si="536"/>
        <v>#DIV/0!</v>
      </c>
      <c r="AN907" s="119" t="e">
        <f t="shared" si="537"/>
        <v>#DIV/0!</v>
      </c>
      <c r="AO907" s="119" t="e">
        <f t="shared" si="538"/>
        <v>#DIV/0!</v>
      </c>
      <c r="AP907" s="119" t="e">
        <f t="shared" si="539"/>
        <v>#DIV/0!</v>
      </c>
      <c r="AQ907" s="119" t="e">
        <f t="shared" si="540"/>
        <v>#DIV/0!</v>
      </c>
      <c r="AR907" s="119" t="e">
        <f t="shared" si="541"/>
        <v>#DIV/0!</v>
      </c>
      <c r="AS907" s="114" t="e">
        <f t="shared" si="542"/>
        <v>#DIV/0!</v>
      </c>
      <c r="AT907" s="114" t="e">
        <f t="shared" si="515"/>
        <v>#DIV/0!</v>
      </c>
      <c r="AU907" s="114" t="e">
        <f t="shared" si="543"/>
        <v>#DIV/0!</v>
      </c>
      <c r="AV907" s="114" t="e">
        <f t="shared" si="516"/>
        <v>#DIV/0!</v>
      </c>
      <c r="AW907" s="69" t="e">
        <f t="shared" si="544"/>
        <v>#DIV/0!</v>
      </c>
      <c r="AX907" s="69" t="e">
        <f t="shared" si="545"/>
        <v>#DIV/0!</v>
      </c>
    </row>
    <row r="908" spans="4:50" ht="15.75">
      <c r="D908" s="41">
        <f>'Input Data'!E921</f>
        <v>0</v>
      </c>
      <c r="E908" s="43">
        <f>'Input Data'!F921</f>
        <v>0</v>
      </c>
      <c r="F908" s="43">
        <f>'Input Data'!G921</f>
        <v>0</v>
      </c>
      <c r="G908" s="43">
        <f>'Input Data'!H921</f>
        <v>0</v>
      </c>
      <c r="H908" s="41">
        <f>('Input Data'!E921)/3.28084</f>
        <v>0</v>
      </c>
      <c r="I908" s="43">
        <f t="shared" si="517"/>
        <v>0</v>
      </c>
      <c r="J908" s="43">
        <f t="shared" si="518"/>
        <v>-99</v>
      </c>
      <c r="K908" s="43">
        <f t="shared" si="519"/>
        <v>0</v>
      </c>
      <c r="L908" s="43">
        <f t="shared" si="520"/>
        <v>-99</v>
      </c>
      <c r="M908" s="43">
        <f t="shared" si="521"/>
        <v>0</v>
      </c>
      <c r="N908" s="43">
        <f t="shared" si="522"/>
        <v>-99</v>
      </c>
      <c r="O908" s="43" t="e">
        <f t="shared" si="523"/>
        <v>#DIV/0!</v>
      </c>
      <c r="P908" s="108">
        <f t="shared" si="524"/>
        <v>-99</v>
      </c>
      <c r="Q908" s="128" t="str">
        <f>IF(D908&lt;'Input Data'!$V$4," ",IF(I908=0," ",IF(K908=0," ",12+1.5*LN(K908+0.1))))</f>
        <v xml:space="preserve"> </v>
      </c>
      <c r="R908" s="120">
        <f t="shared" si="525"/>
        <v>-0.63022410000000006</v>
      </c>
      <c r="S908" s="109">
        <f t="shared" si="526"/>
        <v>0</v>
      </c>
      <c r="T908" s="110">
        <f t="shared" si="527"/>
        <v>0</v>
      </c>
      <c r="U908" s="109">
        <f t="shared" si="507"/>
        <v>0</v>
      </c>
      <c r="V908" s="69" t="e">
        <f t="shared" si="528"/>
        <v>#DIV/0!</v>
      </c>
      <c r="W908" s="109" t="e">
        <f t="shared" si="508"/>
        <v>#DIV/0!</v>
      </c>
      <c r="X908" s="109" t="e">
        <f t="shared" si="509"/>
        <v>#DIV/0!</v>
      </c>
      <c r="Y908" s="109" t="e">
        <f t="shared" si="510"/>
        <v>#DIV/0!</v>
      </c>
      <c r="Z908" s="109" t="e">
        <f t="shared" si="511"/>
        <v>#DIV/0!</v>
      </c>
      <c r="AA908" s="235" t="str">
        <f>IF(D908&lt;'Input Data'!$V$4," ",IF(I908=0," ",IF(K908=0," ",IF(AX908=4,28,IF(AX908=3,28,IF(AX908=2,28,IF(AX908=1,28,IF(AB908&gt;43,43,AB908))))))))</f>
        <v xml:space="preserve"> </v>
      </c>
      <c r="AB908" s="111" t="e">
        <f t="shared" si="512"/>
        <v>#DIV/0!</v>
      </c>
      <c r="AC908" s="128" t="e">
        <f t="shared" si="529"/>
        <v>#DIV/0!</v>
      </c>
      <c r="AD908" s="81">
        <f t="shared" si="513"/>
        <v>-99</v>
      </c>
      <c r="AE908" s="128" t="str">
        <f>IF(D908&lt;'Input Data'!$V$4," ",IF(I908=0," ",IF(K908=0," ",5*(I908-S908))))</f>
        <v xml:space="preserve"> </v>
      </c>
      <c r="AF908" s="81">
        <f t="shared" si="530"/>
        <v>-0.99</v>
      </c>
      <c r="AG908" s="81">
        <f t="shared" si="514"/>
        <v>-99</v>
      </c>
      <c r="AH908" s="119" t="e">
        <f t="shared" si="531"/>
        <v>#DIV/0!</v>
      </c>
      <c r="AI908" s="130" t="e">
        <f t="shared" si="532"/>
        <v>#DIV/0!</v>
      </c>
      <c r="AJ908" s="119" t="e">
        <f t="shared" si="533"/>
        <v>#DIV/0!</v>
      </c>
      <c r="AK908" s="119">
        <f t="shared" si="534"/>
        <v>-99</v>
      </c>
      <c r="AL908" s="69" t="e">
        <f t="shared" si="535"/>
        <v>#DIV/0!</v>
      </c>
      <c r="AM908" s="114" t="e">
        <f t="shared" si="536"/>
        <v>#DIV/0!</v>
      </c>
      <c r="AN908" s="119" t="e">
        <f t="shared" si="537"/>
        <v>#DIV/0!</v>
      </c>
      <c r="AO908" s="119" t="e">
        <f t="shared" si="538"/>
        <v>#DIV/0!</v>
      </c>
      <c r="AP908" s="119" t="e">
        <f t="shared" si="539"/>
        <v>#DIV/0!</v>
      </c>
      <c r="AQ908" s="119" t="e">
        <f t="shared" si="540"/>
        <v>#DIV/0!</v>
      </c>
      <c r="AR908" s="119" t="e">
        <f t="shared" si="541"/>
        <v>#DIV/0!</v>
      </c>
      <c r="AS908" s="114" t="e">
        <f t="shared" si="542"/>
        <v>#DIV/0!</v>
      </c>
      <c r="AT908" s="114" t="e">
        <f t="shared" si="515"/>
        <v>#DIV/0!</v>
      </c>
      <c r="AU908" s="114" t="e">
        <f t="shared" si="543"/>
        <v>#DIV/0!</v>
      </c>
      <c r="AV908" s="114" t="e">
        <f t="shared" si="516"/>
        <v>#DIV/0!</v>
      </c>
      <c r="AW908" s="69" t="e">
        <f t="shared" si="544"/>
        <v>#DIV/0!</v>
      </c>
      <c r="AX908" s="69" t="e">
        <f t="shared" si="545"/>
        <v>#DIV/0!</v>
      </c>
    </row>
    <row r="909" spans="4:50" ht="15.75">
      <c r="D909" s="41">
        <f>'Input Data'!E922</f>
        <v>0</v>
      </c>
      <c r="E909" s="43">
        <f>'Input Data'!F922</f>
        <v>0</v>
      </c>
      <c r="F909" s="43">
        <f>'Input Data'!G922</f>
        <v>0</v>
      </c>
      <c r="G909" s="43">
        <f>'Input Data'!H922</f>
        <v>0</v>
      </c>
      <c r="H909" s="41">
        <f>('Input Data'!E922)/3.28084</f>
        <v>0</v>
      </c>
      <c r="I909" s="43">
        <f t="shared" si="517"/>
        <v>0</v>
      </c>
      <c r="J909" s="43">
        <f t="shared" si="518"/>
        <v>-99</v>
      </c>
      <c r="K909" s="43">
        <f t="shared" si="519"/>
        <v>0</v>
      </c>
      <c r="L909" s="43">
        <f t="shared" si="520"/>
        <v>-99</v>
      </c>
      <c r="M909" s="43">
        <f t="shared" si="521"/>
        <v>0</v>
      </c>
      <c r="N909" s="43">
        <f t="shared" si="522"/>
        <v>-99</v>
      </c>
      <c r="O909" s="43" t="e">
        <f t="shared" si="523"/>
        <v>#DIV/0!</v>
      </c>
      <c r="P909" s="108">
        <f t="shared" si="524"/>
        <v>-99</v>
      </c>
      <c r="Q909" s="128" t="str">
        <f>IF(D909&lt;'Input Data'!$V$4," ",IF(I909=0," ",IF(K909=0," ",12+1.5*LN(K909+0.1))))</f>
        <v xml:space="preserve"> </v>
      </c>
      <c r="R909" s="120">
        <f t="shared" si="525"/>
        <v>-0.63022410000000006</v>
      </c>
      <c r="S909" s="109">
        <f t="shared" si="526"/>
        <v>0</v>
      </c>
      <c r="T909" s="110">
        <f t="shared" si="527"/>
        <v>0</v>
      </c>
      <c r="U909" s="109">
        <f t="shared" si="507"/>
        <v>0</v>
      </c>
      <c r="V909" s="69" t="e">
        <f t="shared" si="528"/>
        <v>#DIV/0!</v>
      </c>
      <c r="W909" s="109" t="e">
        <f t="shared" si="508"/>
        <v>#DIV/0!</v>
      </c>
      <c r="X909" s="109" t="e">
        <f t="shared" si="509"/>
        <v>#DIV/0!</v>
      </c>
      <c r="Y909" s="109" t="e">
        <f t="shared" si="510"/>
        <v>#DIV/0!</v>
      </c>
      <c r="Z909" s="109" t="e">
        <f t="shared" si="511"/>
        <v>#DIV/0!</v>
      </c>
      <c r="AA909" s="235" t="str">
        <f>IF(D909&lt;'Input Data'!$V$4," ",IF(I909=0," ",IF(K909=0," ",IF(AX909=4,28,IF(AX909=3,28,IF(AX909=2,28,IF(AX909=1,28,IF(AB909&gt;43,43,AB909))))))))</f>
        <v xml:space="preserve"> </v>
      </c>
      <c r="AB909" s="111" t="e">
        <f t="shared" si="512"/>
        <v>#DIV/0!</v>
      </c>
      <c r="AC909" s="128" t="e">
        <f t="shared" si="529"/>
        <v>#DIV/0!</v>
      </c>
      <c r="AD909" s="81">
        <f t="shared" si="513"/>
        <v>-99</v>
      </c>
      <c r="AE909" s="128" t="str">
        <f>IF(D909&lt;'Input Data'!$V$4," ",IF(I909=0," ",IF(K909=0," ",5*(I909-S909))))</f>
        <v xml:space="preserve"> </v>
      </c>
      <c r="AF909" s="81">
        <f t="shared" si="530"/>
        <v>-0.99</v>
      </c>
      <c r="AG909" s="81">
        <f t="shared" si="514"/>
        <v>-99</v>
      </c>
      <c r="AH909" s="119" t="e">
        <f t="shared" si="531"/>
        <v>#DIV/0!</v>
      </c>
      <c r="AI909" s="130" t="e">
        <f t="shared" si="532"/>
        <v>#DIV/0!</v>
      </c>
      <c r="AJ909" s="119" t="e">
        <f t="shared" si="533"/>
        <v>#DIV/0!</v>
      </c>
      <c r="AK909" s="119">
        <f t="shared" si="534"/>
        <v>-99</v>
      </c>
      <c r="AL909" s="69" t="e">
        <f t="shared" si="535"/>
        <v>#DIV/0!</v>
      </c>
      <c r="AM909" s="114" t="e">
        <f t="shared" si="536"/>
        <v>#DIV/0!</v>
      </c>
      <c r="AN909" s="119" t="e">
        <f t="shared" si="537"/>
        <v>#DIV/0!</v>
      </c>
      <c r="AO909" s="119" t="e">
        <f t="shared" si="538"/>
        <v>#DIV/0!</v>
      </c>
      <c r="AP909" s="119" t="e">
        <f t="shared" si="539"/>
        <v>#DIV/0!</v>
      </c>
      <c r="AQ909" s="119" t="e">
        <f t="shared" si="540"/>
        <v>#DIV/0!</v>
      </c>
      <c r="AR909" s="119" t="e">
        <f t="shared" si="541"/>
        <v>#DIV/0!</v>
      </c>
      <c r="AS909" s="114" t="e">
        <f t="shared" si="542"/>
        <v>#DIV/0!</v>
      </c>
      <c r="AT909" s="114" t="e">
        <f t="shared" si="515"/>
        <v>#DIV/0!</v>
      </c>
      <c r="AU909" s="114" t="e">
        <f t="shared" si="543"/>
        <v>#DIV/0!</v>
      </c>
      <c r="AV909" s="114" t="e">
        <f t="shared" si="516"/>
        <v>#DIV/0!</v>
      </c>
      <c r="AW909" s="69" t="e">
        <f t="shared" si="544"/>
        <v>#DIV/0!</v>
      </c>
      <c r="AX909" s="69" t="e">
        <f t="shared" si="545"/>
        <v>#DIV/0!</v>
      </c>
    </row>
    <row r="910" spans="4:50" ht="15.75">
      <c r="D910" s="41">
        <f>'Input Data'!E923</f>
        <v>0</v>
      </c>
      <c r="E910" s="43">
        <f>'Input Data'!F923</f>
        <v>0</v>
      </c>
      <c r="F910" s="43">
        <f>'Input Data'!G923</f>
        <v>0</v>
      </c>
      <c r="G910" s="43">
        <f>'Input Data'!H923</f>
        <v>0</v>
      </c>
      <c r="H910" s="41">
        <f>('Input Data'!E923)/3.28084</f>
        <v>0</v>
      </c>
      <c r="I910" s="43">
        <f t="shared" si="517"/>
        <v>0</v>
      </c>
      <c r="J910" s="43">
        <f t="shared" si="518"/>
        <v>-99</v>
      </c>
      <c r="K910" s="43">
        <f t="shared" si="519"/>
        <v>0</v>
      </c>
      <c r="L910" s="43">
        <f t="shared" si="520"/>
        <v>-99</v>
      </c>
      <c r="M910" s="43">
        <f t="shared" si="521"/>
        <v>0</v>
      </c>
      <c r="N910" s="43">
        <f t="shared" si="522"/>
        <v>-99</v>
      </c>
      <c r="O910" s="43" t="e">
        <f t="shared" si="523"/>
        <v>#DIV/0!</v>
      </c>
      <c r="P910" s="108">
        <f t="shared" si="524"/>
        <v>-99</v>
      </c>
      <c r="Q910" s="128" t="str">
        <f>IF(D910&lt;'Input Data'!$V$4," ",IF(I910=0," ",IF(K910=0," ",12+1.5*LN(K910+0.1))))</f>
        <v xml:space="preserve"> </v>
      </c>
      <c r="R910" s="120">
        <f t="shared" si="525"/>
        <v>-0.63022410000000006</v>
      </c>
      <c r="S910" s="109">
        <f t="shared" si="526"/>
        <v>0</v>
      </c>
      <c r="T910" s="110">
        <f t="shared" si="527"/>
        <v>0</v>
      </c>
      <c r="U910" s="109">
        <f t="shared" si="507"/>
        <v>0</v>
      </c>
      <c r="V910" s="69" t="e">
        <f t="shared" si="528"/>
        <v>#DIV/0!</v>
      </c>
      <c r="W910" s="109" t="e">
        <f t="shared" si="508"/>
        <v>#DIV/0!</v>
      </c>
      <c r="X910" s="109" t="e">
        <f t="shared" si="509"/>
        <v>#DIV/0!</v>
      </c>
      <c r="Y910" s="109" t="e">
        <f t="shared" si="510"/>
        <v>#DIV/0!</v>
      </c>
      <c r="Z910" s="109" t="e">
        <f t="shared" si="511"/>
        <v>#DIV/0!</v>
      </c>
      <c r="AA910" s="235" t="str">
        <f>IF(D910&lt;'Input Data'!$V$4," ",IF(I910=0," ",IF(K910=0," ",IF(AX910=4,28,IF(AX910=3,28,IF(AX910=2,28,IF(AX910=1,28,IF(AB910&gt;43,43,AB910))))))))</f>
        <v xml:space="preserve"> </v>
      </c>
      <c r="AB910" s="111" t="e">
        <f t="shared" si="512"/>
        <v>#DIV/0!</v>
      </c>
      <c r="AC910" s="128" t="e">
        <f t="shared" si="529"/>
        <v>#DIV/0!</v>
      </c>
      <c r="AD910" s="81">
        <f t="shared" si="513"/>
        <v>-99</v>
      </c>
      <c r="AE910" s="128" t="str">
        <f>IF(D910&lt;'Input Data'!$V$4," ",IF(I910=0," ",IF(K910=0," ",5*(I910-S910))))</f>
        <v xml:space="preserve"> </v>
      </c>
      <c r="AF910" s="81">
        <f t="shared" si="530"/>
        <v>-0.99</v>
      </c>
      <c r="AG910" s="81">
        <f t="shared" si="514"/>
        <v>-99</v>
      </c>
      <c r="AH910" s="119" t="e">
        <f t="shared" si="531"/>
        <v>#DIV/0!</v>
      </c>
      <c r="AI910" s="130" t="e">
        <f t="shared" si="532"/>
        <v>#DIV/0!</v>
      </c>
      <c r="AJ910" s="119" t="e">
        <f t="shared" si="533"/>
        <v>#DIV/0!</v>
      </c>
      <c r="AK910" s="119">
        <f t="shared" si="534"/>
        <v>-99</v>
      </c>
      <c r="AL910" s="69" t="e">
        <f t="shared" si="535"/>
        <v>#DIV/0!</v>
      </c>
      <c r="AM910" s="114" t="e">
        <f t="shared" si="536"/>
        <v>#DIV/0!</v>
      </c>
      <c r="AN910" s="119" t="e">
        <f t="shared" si="537"/>
        <v>#DIV/0!</v>
      </c>
      <c r="AO910" s="119" t="e">
        <f t="shared" si="538"/>
        <v>#DIV/0!</v>
      </c>
      <c r="AP910" s="119" t="e">
        <f t="shared" si="539"/>
        <v>#DIV/0!</v>
      </c>
      <c r="AQ910" s="119" t="e">
        <f t="shared" si="540"/>
        <v>#DIV/0!</v>
      </c>
      <c r="AR910" s="119" t="e">
        <f t="shared" si="541"/>
        <v>#DIV/0!</v>
      </c>
      <c r="AS910" s="114" t="e">
        <f t="shared" si="542"/>
        <v>#DIV/0!</v>
      </c>
      <c r="AT910" s="114" t="e">
        <f t="shared" si="515"/>
        <v>#DIV/0!</v>
      </c>
      <c r="AU910" s="114" t="e">
        <f t="shared" si="543"/>
        <v>#DIV/0!</v>
      </c>
      <c r="AV910" s="114" t="e">
        <f t="shared" si="516"/>
        <v>#DIV/0!</v>
      </c>
      <c r="AW910" s="69" t="e">
        <f t="shared" si="544"/>
        <v>#DIV/0!</v>
      </c>
      <c r="AX910" s="69" t="e">
        <f t="shared" si="545"/>
        <v>#DIV/0!</v>
      </c>
    </row>
    <row r="911" spans="4:50" ht="15.75">
      <c r="D911" s="41">
        <f>'Input Data'!E924</f>
        <v>0</v>
      </c>
      <c r="E911" s="43">
        <f>'Input Data'!F924</f>
        <v>0</v>
      </c>
      <c r="F911" s="43">
        <f>'Input Data'!G924</f>
        <v>0</v>
      </c>
      <c r="G911" s="43">
        <f>'Input Data'!H924</f>
        <v>0</v>
      </c>
      <c r="H911" s="41">
        <f>('Input Data'!E924)/3.28084</f>
        <v>0</v>
      </c>
      <c r="I911" s="43">
        <f t="shared" si="517"/>
        <v>0</v>
      </c>
      <c r="J911" s="43">
        <f t="shared" si="518"/>
        <v>-99</v>
      </c>
      <c r="K911" s="43">
        <f t="shared" si="519"/>
        <v>0</v>
      </c>
      <c r="L911" s="43">
        <f t="shared" si="520"/>
        <v>-99</v>
      </c>
      <c r="M911" s="43">
        <f t="shared" si="521"/>
        <v>0</v>
      </c>
      <c r="N911" s="43">
        <f t="shared" si="522"/>
        <v>-99</v>
      </c>
      <c r="O911" s="43" t="e">
        <f t="shared" si="523"/>
        <v>#DIV/0!</v>
      </c>
      <c r="P911" s="108">
        <f t="shared" si="524"/>
        <v>-99</v>
      </c>
      <c r="Q911" s="128" t="str">
        <f>IF(D911&lt;'Input Data'!$V$4," ",IF(I911=0," ",IF(K911=0," ",12+1.5*LN(K911+0.1))))</f>
        <v xml:space="preserve"> </v>
      </c>
      <c r="R911" s="120">
        <f t="shared" si="525"/>
        <v>-0.63022410000000006</v>
      </c>
      <c r="S911" s="109">
        <f t="shared" si="526"/>
        <v>0</v>
      </c>
      <c r="T911" s="110">
        <f t="shared" si="527"/>
        <v>0</v>
      </c>
      <c r="U911" s="109">
        <f t="shared" ref="U911:U974" si="546">S911-T911</f>
        <v>0</v>
      </c>
      <c r="V911" s="69" t="e">
        <f t="shared" si="528"/>
        <v>#DIV/0!</v>
      </c>
      <c r="W911" s="109" t="e">
        <f t="shared" ref="W911:W974" si="547">+(I911-S911)/U911</f>
        <v>#DIV/0!</v>
      </c>
      <c r="X911" s="109" t="e">
        <f t="shared" ref="X911:X974" si="548">(M911-T911)/(I911-S911)</f>
        <v>#DIV/0!</v>
      </c>
      <c r="Y911" s="109" t="e">
        <f t="shared" ref="Y911:Y974" si="549">(100*K911)/(I911-S911)</f>
        <v>#DIV/0!</v>
      </c>
      <c r="Z911" s="109" t="e">
        <f t="shared" ref="Z911:Z974" si="550">(I911/100)/SQRT(U911/100)</f>
        <v>#DIV/0!</v>
      </c>
      <c r="AA911" s="235" t="str">
        <f>IF(D911&lt;'Input Data'!$V$4," ",IF(I911=0," ",IF(K911=0," ",IF(AX911=4,28,IF(AX911=3,28,IF(AX911=2,28,IF(AX911=1,28,IF(AB911&gt;43,43,AB911))))))))</f>
        <v xml:space="preserve"> </v>
      </c>
      <c r="AB911" s="111" t="e">
        <f t="shared" ref="AB911:AB974" si="551">17.6+ 11*LOG10(Z911)</f>
        <v>#DIV/0!</v>
      </c>
      <c r="AC911" s="128" t="e">
        <f t="shared" si="529"/>
        <v>#DIV/0!</v>
      </c>
      <c r="AD911" s="81">
        <f t="shared" ref="AD911:AD974" si="552">IF(I911=0, -99, 5*(I911-S911))</f>
        <v>-99</v>
      </c>
      <c r="AE911" s="128" t="str">
        <f>IF(D911&lt;'Input Data'!$V$4," ",IF(I911=0," ",IF(K911=0," ",5*(I911-S911))))</f>
        <v xml:space="preserve"> </v>
      </c>
      <c r="AF911" s="81">
        <f t="shared" si="530"/>
        <v>-0.99</v>
      </c>
      <c r="AG911" s="81">
        <f t="shared" ref="AG911:AG974" si="553">IF(I911=0,-99,IF(AX911="9"," ",IF(AX911="8"," ",IF(AX911="4"," ",IF(AX911="3"," ",IF(AX911="2"," ",IF(AX911="1"," ",2.0885434273*5*(I911-S911))))))))</f>
        <v>-99</v>
      </c>
      <c r="AH911" s="119" t="e">
        <f t="shared" si="531"/>
        <v>#DIV/0!</v>
      </c>
      <c r="AI911" s="130" t="e">
        <f t="shared" si="532"/>
        <v>#DIV/0!</v>
      </c>
      <c r="AJ911" s="119" t="e">
        <f t="shared" si="533"/>
        <v>#DIV/0!</v>
      </c>
      <c r="AK911" s="119">
        <f t="shared" si="534"/>
        <v>-99</v>
      </c>
      <c r="AL911" s="69" t="e">
        <f t="shared" si="535"/>
        <v>#DIV/0!</v>
      </c>
      <c r="AM911" s="114" t="e">
        <f t="shared" si="536"/>
        <v>#DIV/0!</v>
      </c>
      <c r="AN911" s="119" t="e">
        <f t="shared" si="537"/>
        <v>#DIV/0!</v>
      </c>
      <c r="AO911" s="119" t="e">
        <f t="shared" si="538"/>
        <v>#DIV/0!</v>
      </c>
      <c r="AP911" s="119" t="e">
        <f t="shared" si="539"/>
        <v>#DIV/0!</v>
      </c>
      <c r="AQ911" s="119" t="e">
        <f t="shared" si="540"/>
        <v>#DIV/0!</v>
      </c>
      <c r="AR911" s="119" t="e">
        <f t="shared" si="541"/>
        <v>#DIV/0!</v>
      </c>
      <c r="AS911" s="114" t="e">
        <f t="shared" si="542"/>
        <v>#DIV/0!</v>
      </c>
      <c r="AT911" s="114" t="e">
        <f t="shared" ref="AT911:AT974" si="554">IF(AS911&lt;=0,1,0)</f>
        <v>#DIV/0!</v>
      </c>
      <c r="AU911" s="114" t="e">
        <f t="shared" si="543"/>
        <v>#DIV/0!</v>
      </c>
      <c r="AV911" s="114" t="e">
        <f t="shared" ref="AV911:AV974" si="555">IF(AU911=0,0,IF(AQ911&gt;AU911,IF(Y911&gt;4.5,9,8),0))</f>
        <v>#DIV/0!</v>
      </c>
      <c r="AW911" s="69" t="e">
        <f t="shared" si="544"/>
        <v>#DIV/0!</v>
      </c>
      <c r="AX911" s="69" t="e">
        <f t="shared" si="545"/>
        <v>#DIV/0!</v>
      </c>
    </row>
    <row r="912" spans="4:50" ht="15.75">
      <c r="D912" s="41">
        <f>'Input Data'!E925</f>
        <v>0</v>
      </c>
      <c r="E912" s="43">
        <f>'Input Data'!F925</f>
        <v>0</v>
      </c>
      <c r="F912" s="43">
        <f>'Input Data'!G925</f>
        <v>0</v>
      </c>
      <c r="G912" s="43">
        <f>'Input Data'!H925</f>
        <v>0</v>
      </c>
      <c r="H912" s="41">
        <f>('Input Data'!E925)/3.28084</f>
        <v>0</v>
      </c>
      <c r="I912" s="43">
        <f t="shared" ref="I912:I975" si="556">E912*47.8802588889</f>
        <v>0</v>
      </c>
      <c r="J912" s="43">
        <f t="shared" ref="J912:J975" si="557">IF(H912=0,-99,I912)</f>
        <v>-99</v>
      </c>
      <c r="K912" s="43">
        <f t="shared" ref="K912:K975" si="558">F912*47.8802588889</f>
        <v>0</v>
      </c>
      <c r="L912" s="43">
        <f t="shared" ref="L912:L975" si="559">IF(H912=0,-99,K912)</f>
        <v>-99</v>
      </c>
      <c r="M912" s="43">
        <f t="shared" ref="M912:M975" si="560">G912*47.8802588889</f>
        <v>0</v>
      </c>
      <c r="N912" s="43">
        <f t="shared" ref="N912:N975" si="561">IF(H912=0,-99,M912)</f>
        <v>-99</v>
      </c>
      <c r="O912" s="43" t="e">
        <f t="shared" ref="O912:O975" si="562">100*(K912/I912)</f>
        <v>#DIV/0!</v>
      </c>
      <c r="P912" s="108">
        <f t="shared" ref="P912:P975" si="563">IF(K912=0,-99,12+(1.5*LN(0.1+K912)))</f>
        <v>-99</v>
      </c>
      <c r="Q912" s="128" t="str">
        <f>IF(D912&lt;'Input Data'!$V$4," ",IF(I912=0," ",IF(K912=0," ",12+1.5*LN(K912+0.1))))</f>
        <v xml:space="preserve"> </v>
      </c>
      <c r="R912" s="120">
        <f t="shared" ref="R912:R975" si="564">P912*6.3659/1000</f>
        <v>-0.63022410000000006</v>
      </c>
      <c r="S912" s="109">
        <f t="shared" ref="S912:S975" si="565">S911+P912*(H912-H911)</f>
        <v>0</v>
      </c>
      <c r="T912" s="110">
        <f t="shared" ref="T912:T975" si="566">IF(H912&lt;$E$9,0,+(H912-$E$9)*9.8)</f>
        <v>0</v>
      </c>
      <c r="U912" s="109">
        <f t="shared" si="546"/>
        <v>0</v>
      </c>
      <c r="V912" s="69" t="e">
        <f t="shared" ref="V912:V975" si="567">IF(AX912=0,"Undefined",IF(AX912=9,"Very Stiff OC clay-silt",IF(AX912=8,"Stiff OC clayey Sand",IF(AX912=7,"gravelly SAND",IF(AX912=6,"SAND",IF(AX912=5,"Sandy MIX",IF(AX912=4,"Silty MIX",IF(AX912=3,"CLAY",IF(AX912=2,"ORGANIC Clay","SENSITIVE Clay-Silt")))))))))</f>
        <v>#DIV/0!</v>
      </c>
      <c r="W912" s="109" t="e">
        <f t="shared" si="547"/>
        <v>#DIV/0!</v>
      </c>
      <c r="X912" s="109" t="e">
        <f t="shared" si="548"/>
        <v>#DIV/0!</v>
      </c>
      <c r="Y912" s="109" t="e">
        <f t="shared" si="549"/>
        <v>#DIV/0!</v>
      </c>
      <c r="Z912" s="109" t="e">
        <f t="shared" si="550"/>
        <v>#DIV/0!</v>
      </c>
      <c r="AA912" s="235" t="str">
        <f>IF(D912&lt;'Input Data'!$V$4," ",IF(I912=0," ",IF(K912=0," ",IF(AX912=4,28,IF(AX912=3,28,IF(AX912=2,28,IF(AX912=1,28,IF(AB912&gt;43,43,AB912))))))))</f>
        <v xml:space="preserve"> </v>
      </c>
      <c r="AB912" s="111" t="e">
        <f t="shared" si="551"/>
        <v>#DIV/0!</v>
      </c>
      <c r="AC912" s="128" t="e">
        <f t="shared" ref="AC912:AC975" si="568">IF(AX912="3",28,IF(AX912="2",28,IF(AX912="1",28,AB912)))</f>
        <v>#DIV/0!</v>
      </c>
      <c r="AD912" s="81">
        <f t="shared" si="552"/>
        <v>-99</v>
      </c>
      <c r="AE912" s="128" t="str">
        <f>IF(D912&lt;'Input Data'!$V$4," ",IF(I912=0," ",IF(K912=0," ",5*(I912-S912))))</f>
        <v xml:space="preserve"> </v>
      </c>
      <c r="AF912" s="81">
        <f t="shared" ref="AF912:AF975" si="569">AD912/100</f>
        <v>-0.99</v>
      </c>
      <c r="AG912" s="81">
        <f t="shared" si="553"/>
        <v>-99</v>
      </c>
      <c r="AH912" s="119" t="e">
        <f t="shared" ref="AH912:AH975" si="570">+((3.47-LOG(W912))^2+(1.22+LOG(Y912))^2)^0.5</f>
        <v>#DIV/0!</v>
      </c>
      <c r="AI912" s="130" t="e">
        <f t="shared" ref="AI912:AI975" si="571">1-(0.28/(1+((AH912/2.65)^25)))</f>
        <v>#DIV/0!</v>
      </c>
      <c r="AJ912" s="119" t="e">
        <f t="shared" ref="AJ912:AJ975" si="572">0.33*(I912-S912)^AI912</f>
        <v>#DIV/0!</v>
      </c>
      <c r="AK912" s="119">
        <f t="shared" ref="AK912:AK975" si="573">IF(D912=0,-99,AJ912/U912)</f>
        <v>-99</v>
      </c>
      <c r="AL912" s="69" t="e">
        <f t="shared" ref="AL912:AL975" si="574">IF(AH912&lt;1.31,7,IF(AH912&lt;=2.05,6,IF(AH912&lt;2.6,5,IF(AH912&lt;2.95,4,IF(AH912&lt;3.6,3,IF(AH912&lt;5,2,""))))))</f>
        <v>#DIV/0!</v>
      </c>
      <c r="AM912" s="114" t="e">
        <f t="shared" ref="AM912:AM975" si="575">+(I912-S912)/100/((U912/100)^AO912)</f>
        <v>#DIV/0!</v>
      </c>
      <c r="AN912" s="119" t="e">
        <f t="shared" ref="AN912:AN975" si="576">+((3.47-LOG(AM912))^2+(1.22+LOG(Y912))^2)^0.5</f>
        <v>#DIV/0!</v>
      </c>
      <c r="AO912" s="119" t="e">
        <f t="shared" ref="AO912:AO975" si="577">MIN(0.381*AH912+0.05*U912/100-0.15,1)</f>
        <v>#DIV/0!</v>
      </c>
      <c r="AP912" s="119" t="e">
        <f t="shared" ref="AP912:AP975" si="578">MIN(0.381*AN912+0.05*U912/100-0.15,1)</f>
        <v>#DIV/0!</v>
      </c>
      <c r="AQ912" s="119" t="e">
        <f t="shared" ref="AQ912:AQ975" si="579">+(I912-S912)/100/(U912/100)^AP912</f>
        <v>#DIV/0!</v>
      </c>
      <c r="AR912" s="119" t="e">
        <f t="shared" ref="AR912:AR975" si="580">+((3.47-LOG(AQ912))^2+(1.22+LOG(Y912))^2)^0.5</f>
        <v>#DIV/0!</v>
      </c>
      <c r="AS912" s="114" t="e">
        <f t="shared" ref="AS912:AS975" si="581">+AQ912-12*EXP(-1.4*Y912)</f>
        <v>#DIV/0!</v>
      </c>
      <c r="AT912" s="114" t="e">
        <f t="shared" si="554"/>
        <v>#DIV/0!</v>
      </c>
      <c r="AU912" s="114" t="e">
        <f t="shared" ref="AU912:AU975" si="582">IF(Y912&gt;1.5,1/(-0.0003*(Y912-1)+0.005*(Y912-1)-0.002),0)</f>
        <v>#DIV/0!</v>
      </c>
      <c r="AV912" s="114" t="e">
        <f t="shared" si="555"/>
        <v>#DIV/0!</v>
      </c>
      <c r="AW912" s="69" t="e">
        <f t="shared" ref="AW912:AW975" si="583">IF(AR912&lt;1.31,7,IF(AR912&lt;=2.05,6,IF(AR912&lt;2.6,5,IF(AR912&lt;2.95,4,IF(AR912&lt;3.6,3,IF(AR912&lt;5,2,""))))))</f>
        <v>#DIV/0!</v>
      </c>
      <c r="AX912" s="69" t="e">
        <f t="shared" ref="AX912:AX975" si="584">IF(AT912=1,1,IF(AV912&gt;0,AV912,AW912))</f>
        <v>#DIV/0!</v>
      </c>
    </row>
    <row r="913" spans="4:50" ht="15.75">
      <c r="D913" s="41">
        <f>'Input Data'!E926</f>
        <v>0</v>
      </c>
      <c r="E913" s="43">
        <f>'Input Data'!F926</f>
        <v>0</v>
      </c>
      <c r="F913" s="43">
        <f>'Input Data'!G926</f>
        <v>0</v>
      </c>
      <c r="G913" s="43">
        <f>'Input Data'!H926</f>
        <v>0</v>
      </c>
      <c r="H913" s="41">
        <f>('Input Data'!E926)/3.28084</f>
        <v>0</v>
      </c>
      <c r="I913" s="43">
        <f t="shared" si="556"/>
        <v>0</v>
      </c>
      <c r="J913" s="43">
        <f t="shared" si="557"/>
        <v>-99</v>
      </c>
      <c r="K913" s="43">
        <f t="shared" si="558"/>
        <v>0</v>
      </c>
      <c r="L913" s="43">
        <f t="shared" si="559"/>
        <v>-99</v>
      </c>
      <c r="M913" s="43">
        <f t="shared" si="560"/>
        <v>0</v>
      </c>
      <c r="N913" s="43">
        <f t="shared" si="561"/>
        <v>-99</v>
      </c>
      <c r="O913" s="43" t="e">
        <f t="shared" si="562"/>
        <v>#DIV/0!</v>
      </c>
      <c r="P913" s="108">
        <f t="shared" si="563"/>
        <v>-99</v>
      </c>
      <c r="Q913" s="128" t="str">
        <f>IF(D913&lt;'Input Data'!$V$4," ",IF(I913=0," ",IF(K913=0," ",12+1.5*LN(K913+0.1))))</f>
        <v xml:space="preserve"> </v>
      </c>
      <c r="R913" s="120">
        <f t="shared" si="564"/>
        <v>-0.63022410000000006</v>
      </c>
      <c r="S913" s="109">
        <f t="shared" si="565"/>
        <v>0</v>
      </c>
      <c r="T913" s="110">
        <f t="shared" si="566"/>
        <v>0</v>
      </c>
      <c r="U913" s="109">
        <f t="shared" si="546"/>
        <v>0</v>
      </c>
      <c r="V913" s="69" t="e">
        <f t="shared" si="567"/>
        <v>#DIV/0!</v>
      </c>
      <c r="W913" s="109" t="e">
        <f t="shared" si="547"/>
        <v>#DIV/0!</v>
      </c>
      <c r="X913" s="109" t="e">
        <f t="shared" si="548"/>
        <v>#DIV/0!</v>
      </c>
      <c r="Y913" s="109" t="e">
        <f t="shared" si="549"/>
        <v>#DIV/0!</v>
      </c>
      <c r="Z913" s="109" t="e">
        <f t="shared" si="550"/>
        <v>#DIV/0!</v>
      </c>
      <c r="AA913" s="235" t="str">
        <f>IF(D913&lt;'Input Data'!$V$4," ",IF(I913=0," ",IF(K913=0," ",IF(AX913=4,28,IF(AX913=3,28,IF(AX913=2,28,IF(AX913=1,28,IF(AB913&gt;43,43,AB913))))))))</f>
        <v xml:space="preserve"> </v>
      </c>
      <c r="AB913" s="111" t="e">
        <f t="shared" si="551"/>
        <v>#DIV/0!</v>
      </c>
      <c r="AC913" s="128" t="e">
        <f t="shared" si="568"/>
        <v>#DIV/0!</v>
      </c>
      <c r="AD913" s="81">
        <f t="shared" si="552"/>
        <v>-99</v>
      </c>
      <c r="AE913" s="128" t="str">
        <f>IF(D913&lt;'Input Data'!$V$4," ",IF(I913=0," ",IF(K913=0," ",5*(I913-S913))))</f>
        <v xml:space="preserve"> </v>
      </c>
      <c r="AF913" s="81">
        <f t="shared" si="569"/>
        <v>-0.99</v>
      </c>
      <c r="AG913" s="81">
        <f t="shared" si="553"/>
        <v>-99</v>
      </c>
      <c r="AH913" s="119" t="e">
        <f t="shared" si="570"/>
        <v>#DIV/0!</v>
      </c>
      <c r="AI913" s="130" t="e">
        <f t="shared" si="571"/>
        <v>#DIV/0!</v>
      </c>
      <c r="AJ913" s="119" t="e">
        <f t="shared" si="572"/>
        <v>#DIV/0!</v>
      </c>
      <c r="AK913" s="119">
        <f t="shared" si="573"/>
        <v>-99</v>
      </c>
      <c r="AL913" s="69" t="e">
        <f t="shared" si="574"/>
        <v>#DIV/0!</v>
      </c>
      <c r="AM913" s="114" t="e">
        <f t="shared" si="575"/>
        <v>#DIV/0!</v>
      </c>
      <c r="AN913" s="119" t="e">
        <f t="shared" si="576"/>
        <v>#DIV/0!</v>
      </c>
      <c r="AO913" s="119" t="e">
        <f t="shared" si="577"/>
        <v>#DIV/0!</v>
      </c>
      <c r="AP913" s="119" t="e">
        <f t="shared" si="578"/>
        <v>#DIV/0!</v>
      </c>
      <c r="AQ913" s="119" t="e">
        <f t="shared" si="579"/>
        <v>#DIV/0!</v>
      </c>
      <c r="AR913" s="119" t="e">
        <f t="shared" si="580"/>
        <v>#DIV/0!</v>
      </c>
      <c r="AS913" s="114" t="e">
        <f t="shared" si="581"/>
        <v>#DIV/0!</v>
      </c>
      <c r="AT913" s="114" t="e">
        <f t="shared" si="554"/>
        <v>#DIV/0!</v>
      </c>
      <c r="AU913" s="114" t="e">
        <f t="shared" si="582"/>
        <v>#DIV/0!</v>
      </c>
      <c r="AV913" s="114" t="e">
        <f t="shared" si="555"/>
        <v>#DIV/0!</v>
      </c>
      <c r="AW913" s="69" t="e">
        <f t="shared" si="583"/>
        <v>#DIV/0!</v>
      </c>
      <c r="AX913" s="69" t="e">
        <f t="shared" si="584"/>
        <v>#DIV/0!</v>
      </c>
    </row>
    <row r="914" spans="4:50" ht="15.75">
      <c r="D914" s="41">
        <f>'Input Data'!E927</f>
        <v>0</v>
      </c>
      <c r="E914" s="43">
        <f>'Input Data'!F927</f>
        <v>0</v>
      </c>
      <c r="F914" s="43">
        <f>'Input Data'!G927</f>
        <v>0</v>
      </c>
      <c r="G914" s="43">
        <f>'Input Data'!H927</f>
        <v>0</v>
      </c>
      <c r="H914" s="41">
        <f>('Input Data'!E927)/3.28084</f>
        <v>0</v>
      </c>
      <c r="I914" s="43">
        <f t="shared" si="556"/>
        <v>0</v>
      </c>
      <c r="J914" s="43">
        <f t="shared" si="557"/>
        <v>-99</v>
      </c>
      <c r="K914" s="43">
        <f t="shared" si="558"/>
        <v>0</v>
      </c>
      <c r="L914" s="43">
        <f t="shared" si="559"/>
        <v>-99</v>
      </c>
      <c r="M914" s="43">
        <f t="shared" si="560"/>
        <v>0</v>
      </c>
      <c r="N914" s="43">
        <f t="shared" si="561"/>
        <v>-99</v>
      </c>
      <c r="O914" s="43" t="e">
        <f t="shared" si="562"/>
        <v>#DIV/0!</v>
      </c>
      <c r="P914" s="108">
        <f t="shared" si="563"/>
        <v>-99</v>
      </c>
      <c r="Q914" s="128" t="str">
        <f>IF(D914&lt;'Input Data'!$V$4," ",IF(I914=0," ",IF(K914=0," ",12+1.5*LN(K914+0.1))))</f>
        <v xml:space="preserve"> </v>
      </c>
      <c r="R914" s="120">
        <f t="shared" si="564"/>
        <v>-0.63022410000000006</v>
      </c>
      <c r="S914" s="109">
        <f t="shared" si="565"/>
        <v>0</v>
      </c>
      <c r="T914" s="110">
        <f t="shared" si="566"/>
        <v>0</v>
      </c>
      <c r="U914" s="109">
        <f t="shared" si="546"/>
        <v>0</v>
      </c>
      <c r="V914" s="69" t="e">
        <f t="shared" si="567"/>
        <v>#DIV/0!</v>
      </c>
      <c r="W914" s="109" t="e">
        <f t="shared" si="547"/>
        <v>#DIV/0!</v>
      </c>
      <c r="X914" s="109" t="e">
        <f t="shared" si="548"/>
        <v>#DIV/0!</v>
      </c>
      <c r="Y914" s="109" t="e">
        <f t="shared" si="549"/>
        <v>#DIV/0!</v>
      </c>
      <c r="Z914" s="109" t="e">
        <f t="shared" si="550"/>
        <v>#DIV/0!</v>
      </c>
      <c r="AA914" s="235" t="str">
        <f>IF(D914&lt;'Input Data'!$V$4," ",IF(I914=0," ",IF(K914=0," ",IF(AX914=4,28,IF(AX914=3,28,IF(AX914=2,28,IF(AX914=1,28,IF(AB914&gt;43,43,AB914))))))))</f>
        <v xml:space="preserve"> </v>
      </c>
      <c r="AB914" s="111" t="e">
        <f t="shared" si="551"/>
        <v>#DIV/0!</v>
      </c>
      <c r="AC914" s="128" t="e">
        <f t="shared" si="568"/>
        <v>#DIV/0!</v>
      </c>
      <c r="AD914" s="81">
        <f t="shared" si="552"/>
        <v>-99</v>
      </c>
      <c r="AE914" s="128" t="str">
        <f>IF(D914&lt;'Input Data'!$V$4," ",IF(I914=0," ",IF(K914=0," ",5*(I914-S914))))</f>
        <v xml:space="preserve"> </v>
      </c>
      <c r="AF914" s="81">
        <f t="shared" si="569"/>
        <v>-0.99</v>
      </c>
      <c r="AG914" s="81">
        <f t="shared" si="553"/>
        <v>-99</v>
      </c>
      <c r="AH914" s="119" t="e">
        <f t="shared" si="570"/>
        <v>#DIV/0!</v>
      </c>
      <c r="AI914" s="130" t="e">
        <f t="shared" si="571"/>
        <v>#DIV/0!</v>
      </c>
      <c r="AJ914" s="119" t="e">
        <f t="shared" si="572"/>
        <v>#DIV/0!</v>
      </c>
      <c r="AK914" s="119">
        <f t="shared" si="573"/>
        <v>-99</v>
      </c>
      <c r="AL914" s="69" t="e">
        <f t="shared" si="574"/>
        <v>#DIV/0!</v>
      </c>
      <c r="AM914" s="114" t="e">
        <f t="shared" si="575"/>
        <v>#DIV/0!</v>
      </c>
      <c r="AN914" s="119" t="e">
        <f t="shared" si="576"/>
        <v>#DIV/0!</v>
      </c>
      <c r="AO914" s="119" t="e">
        <f t="shared" si="577"/>
        <v>#DIV/0!</v>
      </c>
      <c r="AP914" s="119" t="e">
        <f t="shared" si="578"/>
        <v>#DIV/0!</v>
      </c>
      <c r="AQ914" s="119" t="e">
        <f t="shared" si="579"/>
        <v>#DIV/0!</v>
      </c>
      <c r="AR914" s="119" t="e">
        <f t="shared" si="580"/>
        <v>#DIV/0!</v>
      </c>
      <c r="AS914" s="114" t="e">
        <f t="shared" si="581"/>
        <v>#DIV/0!</v>
      </c>
      <c r="AT914" s="114" t="e">
        <f t="shared" si="554"/>
        <v>#DIV/0!</v>
      </c>
      <c r="AU914" s="114" t="e">
        <f t="shared" si="582"/>
        <v>#DIV/0!</v>
      </c>
      <c r="AV914" s="114" t="e">
        <f t="shared" si="555"/>
        <v>#DIV/0!</v>
      </c>
      <c r="AW914" s="69" t="e">
        <f t="shared" si="583"/>
        <v>#DIV/0!</v>
      </c>
      <c r="AX914" s="69" t="e">
        <f t="shared" si="584"/>
        <v>#DIV/0!</v>
      </c>
    </row>
    <row r="915" spans="4:50" ht="15.75">
      <c r="D915" s="41">
        <f>'Input Data'!E928</f>
        <v>0</v>
      </c>
      <c r="E915" s="43">
        <f>'Input Data'!F928</f>
        <v>0</v>
      </c>
      <c r="F915" s="43">
        <f>'Input Data'!G928</f>
        <v>0</v>
      </c>
      <c r="G915" s="43">
        <f>'Input Data'!H928</f>
        <v>0</v>
      </c>
      <c r="H915" s="41">
        <f>('Input Data'!E928)/3.28084</f>
        <v>0</v>
      </c>
      <c r="I915" s="43">
        <f t="shared" si="556"/>
        <v>0</v>
      </c>
      <c r="J915" s="43">
        <f t="shared" si="557"/>
        <v>-99</v>
      </c>
      <c r="K915" s="43">
        <f t="shared" si="558"/>
        <v>0</v>
      </c>
      <c r="L915" s="43">
        <f t="shared" si="559"/>
        <v>-99</v>
      </c>
      <c r="M915" s="43">
        <f t="shared" si="560"/>
        <v>0</v>
      </c>
      <c r="N915" s="43">
        <f t="shared" si="561"/>
        <v>-99</v>
      </c>
      <c r="O915" s="43" t="e">
        <f t="shared" si="562"/>
        <v>#DIV/0!</v>
      </c>
      <c r="P915" s="108">
        <f t="shared" si="563"/>
        <v>-99</v>
      </c>
      <c r="Q915" s="128" t="str">
        <f>IF(D915&lt;'Input Data'!$V$4," ",IF(I915=0," ",IF(K915=0," ",12+1.5*LN(K915+0.1))))</f>
        <v xml:space="preserve"> </v>
      </c>
      <c r="R915" s="120">
        <f t="shared" si="564"/>
        <v>-0.63022410000000006</v>
      </c>
      <c r="S915" s="109">
        <f t="shared" si="565"/>
        <v>0</v>
      </c>
      <c r="T915" s="110">
        <f t="shared" si="566"/>
        <v>0</v>
      </c>
      <c r="U915" s="109">
        <f t="shared" si="546"/>
        <v>0</v>
      </c>
      <c r="V915" s="69" t="e">
        <f t="shared" si="567"/>
        <v>#DIV/0!</v>
      </c>
      <c r="W915" s="109" t="e">
        <f t="shared" si="547"/>
        <v>#DIV/0!</v>
      </c>
      <c r="X915" s="109" t="e">
        <f t="shared" si="548"/>
        <v>#DIV/0!</v>
      </c>
      <c r="Y915" s="109" t="e">
        <f t="shared" si="549"/>
        <v>#DIV/0!</v>
      </c>
      <c r="Z915" s="109" t="e">
        <f t="shared" si="550"/>
        <v>#DIV/0!</v>
      </c>
      <c r="AA915" s="235" t="str">
        <f>IF(D915&lt;'Input Data'!$V$4," ",IF(I915=0," ",IF(K915=0," ",IF(AX915=4,28,IF(AX915=3,28,IF(AX915=2,28,IF(AX915=1,28,IF(AB915&gt;43,43,AB915))))))))</f>
        <v xml:space="preserve"> </v>
      </c>
      <c r="AB915" s="111" t="e">
        <f t="shared" si="551"/>
        <v>#DIV/0!</v>
      </c>
      <c r="AC915" s="128" t="e">
        <f t="shared" si="568"/>
        <v>#DIV/0!</v>
      </c>
      <c r="AD915" s="81">
        <f t="shared" si="552"/>
        <v>-99</v>
      </c>
      <c r="AE915" s="128" t="str">
        <f>IF(D915&lt;'Input Data'!$V$4," ",IF(I915=0," ",IF(K915=0," ",5*(I915-S915))))</f>
        <v xml:space="preserve"> </v>
      </c>
      <c r="AF915" s="81">
        <f t="shared" si="569"/>
        <v>-0.99</v>
      </c>
      <c r="AG915" s="81">
        <f t="shared" si="553"/>
        <v>-99</v>
      </c>
      <c r="AH915" s="119" t="e">
        <f t="shared" si="570"/>
        <v>#DIV/0!</v>
      </c>
      <c r="AI915" s="130" t="e">
        <f t="shared" si="571"/>
        <v>#DIV/0!</v>
      </c>
      <c r="AJ915" s="119" t="e">
        <f t="shared" si="572"/>
        <v>#DIV/0!</v>
      </c>
      <c r="AK915" s="119">
        <f t="shared" si="573"/>
        <v>-99</v>
      </c>
      <c r="AL915" s="69" t="e">
        <f t="shared" si="574"/>
        <v>#DIV/0!</v>
      </c>
      <c r="AM915" s="114" t="e">
        <f t="shared" si="575"/>
        <v>#DIV/0!</v>
      </c>
      <c r="AN915" s="119" t="e">
        <f t="shared" si="576"/>
        <v>#DIV/0!</v>
      </c>
      <c r="AO915" s="119" t="e">
        <f t="shared" si="577"/>
        <v>#DIV/0!</v>
      </c>
      <c r="AP915" s="119" t="e">
        <f t="shared" si="578"/>
        <v>#DIV/0!</v>
      </c>
      <c r="AQ915" s="119" t="e">
        <f t="shared" si="579"/>
        <v>#DIV/0!</v>
      </c>
      <c r="AR915" s="119" t="e">
        <f t="shared" si="580"/>
        <v>#DIV/0!</v>
      </c>
      <c r="AS915" s="114" t="e">
        <f t="shared" si="581"/>
        <v>#DIV/0!</v>
      </c>
      <c r="AT915" s="114" t="e">
        <f t="shared" si="554"/>
        <v>#DIV/0!</v>
      </c>
      <c r="AU915" s="114" t="e">
        <f t="shared" si="582"/>
        <v>#DIV/0!</v>
      </c>
      <c r="AV915" s="114" t="e">
        <f t="shared" si="555"/>
        <v>#DIV/0!</v>
      </c>
      <c r="AW915" s="69" t="e">
        <f t="shared" si="583"/>
        <v>#DIV/0!</v>
      </c>
      <c r="AX915" s="69" t="e">
        <f t="shared" si="584"/>
        <v>#DIV/0!</v>
      </c>
    </row>
    <row r="916" spans="4:50" ht="15.75">
      <c r="D916" s="41">
        <f>'Input Data'!E929</f>
        <v>0</v>
      </c>
      <c r="E916" s="43">
        <f>'Input Data'!F929</f>
        <v>0</v>
      </c>
      <c r="F916" s="43">
        <f>'Input Data'!G929</f>
        <v>0</v>
      </c>
      <c r="G916" s="43">
        <f>'Input Data'!H929</f>
        <v>0</v>
      </c>
      <c r="H916" s="41">
        <f>('Input Data'!E929)/3.28084</f>
        <v>0</v>
      </c>
      <c r="I916" s="43">
        <f t="shared" si="556"/>
        <v>0</v>
      </c>
      <c r="J916" s="43">
        <f t="shared" si="557"/>
        <v>-99</v>
      </c>
      <c r="K916" s="43">
        <f t="shared" si="558"/>
        <v>0</v>
      </c>
      <c r="L916" s="43">
        <f t="shared" si="559"/>
        <v>-99</v>
      </c>
      <c r="M916" s="43">
        <f t="shared" si="560"/>
        <v>0</v>
      </c>
      <c r="N916" s="43">
        <f t="shared" si="561"/>
        <v>-99</v>
      </c>
      <c r="O916" s="43" t="e">
        <f t="shared" si="562"/>
        <v>#DIV/0!</v>
      </c>
      <c r="P916" s="108">
        <f t="shared" si="563"/>
        <v>-99</v>
      </c>
      <c r="Q916" s="128" t="str">
        <f>IF(D916&lt;'Input Data'!$V$4," ",IF(I916=0," ",IF(K916=0," ",12+1.5*LN(K916+0.1))))</f>
        <v xml:space="preserve"> </v>
      </c>
      <c r="R916" s="120">
        <f t="shared" si="564"/>
        <v>-0.63022410000000006</v>
      </c>
      <c r="S916" s="109">
        <f t="shared" si="565"/>
        <v>0</v>
      </c>
      <c r="T916" s="110">
        <f t="shared" si="566"/>
        <v>0</v>
      </c>
      <c r="U916" s="109">
        <f t="shared" si="546"/>
        <v>0</v>
      </c>
      <c r="V916" s="69" t="e">
        <f t="shared" si="567"/>
        <v>#DIV/0!</v>
      </c>
      <c r="W916" s="109" t="e">
        <f t="shared" si="547"/>
        <v>#DIV/0!</v>
      </c>
      <c r="X916" s="109" t="e">
        <f t="shared" si="548"/>
        <v>#DIV/0!</v>
      </c>
      <c r="Y916" s="109" t="e">
        <f t="shared" si="549"/>
        <v>#DIV/0!</v>
      </c>
      <c r="Z916" s="109" t="e">
        <f t="shared" si="550"/>
        <v>#DIV/0!</v>
      </c>
      <c r="AA916" s="235" t="str">
        <f>IF(D916&lt;'Input Data'!$V$4," ",IF(I916=0," ",IF(K916=0," ",IF(AX916=4,28,IF(AX916=3,28,IF(AX916=2,28,IF(AX916=1,28,IF(AB916&gt;43,43,AB916))))))))</f>
        <v xml:space="preserve"> </v>
      </c>
      <c r="AB916" s="111" t="e">
        <f t="shared" si="551"/>
        <v>#DIV/0!</v>
      </c>
      <c r="AC916" s="128" t="e">
        <f t="shared" si="568"/>
        <v>#DIV/0!</v>
      </c>
      <c r="AD916" s="81">
        <f t="shared" si="552"/>
        <v>-99</v>
      </c>
      <c r="AE916" s="128" t="str">
        <f>IF(D916&lt;'Input Data'!$V$4," ",IF(I916=0," ",IF(K916=0," ",5*(I916-S916))))</f>
        <v xml:space="preserve"> </v>
      </c>
      <c r="AF916" s="81">
        <f t="shared" si="569"/>
        <v>-0.99</v>
      </c>
      <c r="AG916" s="81">
        <f t="shared" si="553"/>
        <v>-99</v>
      </c>
      <c r="AH916" s="119" t="e">
        <f t="shared" si="570"/>
        <v>#DIV/0!</v>
      </c>
      <c r="AI916" s="130" t="e">
        <f t="shared" si="571"/>
        <v>#DIV/0!</v>
      </c>
      <c r="AJ916" s="119" t="e">
        <f t="shared" si="572"/>
        <v>#DIV/0!</v>
      </c>
      <c r="AK916" s="119">
        <f t="shared" si="573"/>
        <v>-99</v>
      </c>
      <c r="AL916" s="69" t="e">
        <f t="shared" si="574"/>
        <v>#DIV/0!</v>
      </c>
      <c r="AM916" s="114" t="e">
        <f t="shared" si="575"/>
        <v>#DIV/0!</v>
      </c>
      <c r="AN916" s="119" t="e">
        <f t="shared" si="576"/>
        <v>#DIV/0!</v>
      </c>
      <c r="AO916" s="119" t="e">
        <f t="shared" si="577"/>
        <v>#DIV/0!</v>
      </c>
      <c r="AP916" s="119" t="e">
        <f t="shared" si="578"/>
        <v>#DIV/0!</v>
      </c>
      <c r="AQ916" s="119" t="e">
        <f t="shared" si="579"/>
        <v>#DIV/0!</v>
      </c>
      <c r="AR916" s="119" t="e">
        <f t="shared" si="580"/>
        <v>#DIV/0!</v>
      </c>
      <c r="AS916" s="114" t="e">
        <f t="shared" si="581"/>
        <v>#DIV/0!</v>
      </c>
      <c r="AT916" s="114" t="e">
        <f t="shared" si="554"/>
        <v>#DIV/0!</v>
      </c>
      <c r="AU916" s="114" t="e">
        <f t="shared" si="582"/>
        <v>#DIV/0!</v>
      </c>
      <c r="AV916" s="114" t="e">
        <f t="shared" si="555"/>
        <v>#DIV/0!</v>
      </c>
      <c r="AW916" s="69" t="e">
        <f t="shared" si="583"/>
        <v>#DIV/0!</v>
      </c>
      <c r="AX916" s="69" t="e">
        <f t="shared" si="584"/>
        <v>#DIV/0!</v>
      </c>
    </row>
    <row r="917" spans="4:50" ht="15.75">
      <c r="D917" s="41">
        <f>'Input Data'!E930</f>
        <v>0</v>
      </c>
      <c r="E917" s="43">
        <f>'Input Data'!F930</f>
        <v>0</v>
      </c>
      <c r="F917" s="43">
        <f>'Input Data'!G930</f>
        <v>0</v>
      </c>
      <c r="G917" s="43">
        <f>'Input Data'!H930</f>
        <v>0</v>
      </c>
      <c r="H917" s="41">
        <f>('Input Data'!E930)/3.28084</f>
        <v>0</v>
      </c>
      <c r="I917" s="43">
        <f t="shared" si="556"/>
        <v>0</v>
      </c>
      <c r="J917" s="43">
        <f t="shared" si="557"/>
        <v>-99</v>
      </c>
      <c r="K917" s="43">
        <f t="shared" si="558"/>
        <v>0</v>
      </c>
      <c r="L917" s="43">
        <f t="shared" si="559"/>
        <v>-99</v>
      </c>
      <c r="M917" s="43">
        <f t="shared" si="560"/>
        <v>0</v>
      </c>
      <c r="N917" s="43">
        <f t="shared" si="561"/>
        <v>-99</v>
      </c>
      <c r="O917" s="43" t="e">
        <f t="shared" si="562"/>
        <v>#DIV/0!</v>
      </c>
      <c r="P917" s="108">
        <f t="shared" si="563"/>
        <v>-99</v>
      </c>
      <c r="Q917" s="128" t="str">
        <f>IF(D917&lt;'Input Data'!$V$4," ",IF(I917=0," ",IF(K917=0," ",12+1.5*LN(K917+0.1))))</f>
        <v xml:space="preserve"> </v>
      </c>
      <c r="R917" s="120">
        <f t="shared" si="564"/>
        <v>-0.63022410000000006</v>
      </c>
      <c r="S917" s="109">
        <f t="shared" si="565"/>
        <v>0</v>
      </c>
      <c r="T917" s="110">
        <f t="shared" si="566"/>
        <v>0</v>
      </c>
      <c r="U917" s="109">
        <f t="shared" si="546"/>
        <v>0</v>
      </c>
      <c r="V917" s="69" t="e">
        <f t="shared" si="567"/>
        <v>#DIV/0!</v>
      </c>
      <c r="W917" s="109" t="e">
        <f t="shared" si="547"/>
        <v>#DIV/0!</v>
      </c>
      <c r="X917" s="109" t="e">
        <f t="shared" si="548"/>
        <v>#DIV/0!</v>
      </c>
      <c r="Y917" s="109" t="e">
        <f t="shared" si="549"/>
        <v>#DIV/0!</v>
      </c>
      <c r="Z917" s="109" t="e">
        <f t="shared" si="550"/>
        <v>#DIV/0!</v>
      </c>
      <c r="AA917" s="235" t="str">
        <f>IF(D917&lt;'Input Data'!$V$4," ",IF(I917=0," ",IF(K917=0," ",IF(AX917=4,28,IF(AX917=3,28,IF(AX917=2,28,IF(AX917=1,28,IF(AB917&gt;43,43,AB917))))))))</f>
        <v xml:space="preserve"> </v>
      </c>
      <c r="AB917" s="111" t="e">
        <f t="shared" si="551"/>
        <v>#DIV/0!</v>
      </c>
      <c r="AC917" s="128" t="e">
        <f t="shared" si="568"/>
        <v>#DIV/0!</v>
      </c>
      <c r="AD917" s="81">
        <f t="shared" si="552"/>
        <v>-99</v>
      </c>
      <c r="AE917" s="128" t="str">
        <f>IF(D917&lt;'Input Data'!$V$4," ",IF(I917=0," ",IF(K917=0," ",5*(I917-S917))))</f>
        <v xml:space="preserve"> </v>
      </c>
      <c r="AF917" s="81">
        <f t="shared" si="569"/>
        <v>-0.99</v>
      </c>
      <c r="AG917" s="81">
        <f t="shared" si="553"/>
        <v>-99</v>
      </c>
      <c r="AH917" s="119" t="e">
        <f t="shared" si="570"/>
        <v>#DIV/0!</v>
      </c>
      <c r="AI917" s="130" t="e">
        <f t="shared" si="571"/>
        <v>#DIV/0!</v>
      </c>
      <c r="AJ917" s="119" t="e">
        <f t="shared" si="572"/>
        <v>#DIV/0!</v>
      </c>
      <c r="AK917" s="119">
        <f t="shared" si="573"/>
        <v>-99</v>
      </c>
      <c r="AL917" s="69" t="e">
        <f t="shared" si="574"/>
        <v>#DIV/0!</v>
      </c>
      <c r="AM917" s="114" t="e">
        <f t="shared" si="575"/>
        <v>#DIV/0!</v>
      </c>
      <c r="AN917" s="119" t="e">
        <f t="shared" si="576"/>
        <v>#DIV/0!</v>
      </c>
      <c r="AO917" s="119" t="e">
        <f t="shared" si="577"/>
        <v>#DIV/0!</v>
      </c>
      <c r="AP917" s="119" t="e">
        <f t="shared" si="578"/>
        <v>#DIV/0!</v>
      </c>
      <c r="AQ917" s="119" t="e">
        <f t="shared" si="579"/>
        <v>#DIV/0!</v>
      </c>
      <c r="AR917" s="119" t="e">
        <f t="shared" si="580"/>
        <v>#DIV/0!</v>
      </c>
      <c r="AS917" s="114" t="e">
        <f t="shared" si="581"/>
        <v>#DIV/0!</v>
      </c>
      <c r="AT917" s="114" t="e">
        <f t="shared" si="554"/>
        <v>#DIV/0!</v>
      </c>
      <c r="AU917" s="114" t="e">
        <f t="shared" si="582"/>
        <v>#DIV/0!</v>
      </c>
      <c r="AV917" s="114" t="e">
        <f t="shared" si="555"/>
        <v>#DIV/0!</v>
      </c>
      <c r="AW917" s="69" t="e">
        <f t="shared" si="583"/>
        <v>#DIV/0!</v>
      </c>
      <c r="AX917" s="69" t="e">
        <f t="shared" si="584"/>
        <v>#DIV/0!</v>
      </c>
    </row>
    <row r="918" spans="4:50" ht="15.75">
      <c r="D918" s="41">
        <f>'Input Data'!E931</f>
        <v>0</v>
      </c>
      <c r="E918" s="43">
        <f>'Input Data'!F931</f>
        <v>0</v>
      </c>
      <c r="F918" s="43">
        <f>'Input Data'!G931</f>
        <v>0</v>
      </c>
      <c r="G918" s="43">
        <f>'Input Data'!H931</f>
        <v>0</v>
      </c>
      <c r="H918" s="41">
        <f>('Input Data'!E931)/3.28084</f>
        <v>0</v>
      </c>
      <c r="I918" s="43">
        <f t="shared" si="556"/>
        <v>0</v>
      </c>
      <c r="J918" s="43">
        <f t="shared" si="557"/>
        <v>-99</v>
      </c>
      <c r="K918" s="43">
        <f t="shared" si="558"/>
        <v>0</v>
      </c>
      <c r="L918" s="43">
        <f t="shared" si="559"/>
        <v>-99</v>
      </c>
      <c r="M918" s="43">
        <f t="shared" si="560"/>
        <v>0</v>
      </c>
      <c r="N918" s="43">
        <f t="shared" si="561"/>
        <v>-99</v>
      </c>
      <c r="O918" s="43" t="e">
        <f t="shared" si="562"/>
        <v>#DIV/0!</v>
      </c>
      <c r="P918" s="108">
        <f t="shared" si="563"/>
        <v>-99</v>
      </c>
      <c r="Q918" s="128" t="str">
        <f>IF(D918&lt;'Input Data'!$V$4," ",IF(I918=0," ",IF(K918=0," ",12+1.5*LN(K918+0.1))))</f>
        <v xml:space="preserve"> </v>
      </c>
      <c r="R918" s="120">
        <f t="shared" si="564"/>
        <v>-0.63022410000000006</v>
      </c>
      <c r="S918" s="109">
        <f t="shared" si="565"/>
        <v>0</v>
      </c>
      <c r="T918" s="110">
        <f t="shared" si="566"/>
        <v>0</v>
      </c>
      <c r="U918" s="109">
        <f t="shared" si="546"/>
        <v>0</v>
      </c>
      <c r="V918" s="69" t="e">
        <f t="shared" si="567"/>
        <v>#DIV/0!</v>
      </c>
      <c r="W918" s="109" t="e">
        <f t="shared" si="547"/>
        <v>#DIV/0!</v>
      </c>
      <c r="X918" s="109" t="e">
        <f t="shared" si="548"/>
        <v>#DIV/0!</v>
      </c>
      <c r="Y918" s="109" t="e">
        <f t="shared" si="549"/>
        <v>#DIV/0!</v>
      </c>
      <c r="Z918" s="109" t="e">
        <f t="shared" si="550"/>
        <v>#DIV/0!</v>
      </c>
      <c r="AA918" s="235" t="str">
        <f>IF(D918&lt;'Input Data'!$V$4," ",IF(I918=0," ",IF(K918=0," ",IF(AX918=4,28,IF(AX918=3,28,IF(AX918=2,28,IF(AX918=1,28,IF(AB918&gt;43,43,AB918))))))))</f>
        <v xml:space="preserve"> </v>
      </c>
      <c r="AB918" s="111" t="e">
        <f t="shared" si="551"/>
        <v>#DIV/0!</v>
      </c>
      <c r="AC918" s="128" t="e">
        <f t="shared" si="568"/>
        <v>#DIV/0!</v>
      </c>
      <c r="AD918" s="81">
        <f t="shared" si="552"/>
        <v>-99</v>
      </c>
      <c r="AE918" s="128" t="str">
        <f>IF(D918&lt;'Input Data'!$V$4," ",IF(I918=0," ",IF(K918=0," ",5*(I918-S918))))</f>
        <v xml:space="preserve"> </v>
      </c>
      <c r="AF918" s="81">
        <f t="shared" si="569"/>
        <v>-0.99</v>
      </c>
      <c r="AG918" s="81">
        <f t="shared" si="553"/>
        <v>-99</v>
      </c>
      <c r="AH918" s="119" t="e">
        <f t="shared" si="570"/>
        <v>#DIV/0!</v>
      </c>
      <c r="AI918" s="130" t="e">
        <f t="shared" si="571"/>
        <v>#DIV/0!</v>
      </c>
      <c r="AJ918" s="119" t="e">
        <f t="shared" si="572"/>
        <v>#DIV/0!</v>
      </c>
      <c r="AK918" s="119">
        <f t="shared" si="573"/>
        <v>-99</v>
      </c>
      <c r="AL918" s="69" t="e">
        <f t="shared" si="574"/>
        <v>#DIV/0!</v>
      </c>
      <c r="AM918" s="114" t="e">
        <f t="shared" si="575"/>
        <v>#DIV/0!</v>
      </c>
      <c r="AN918" s="119" t="e">
        <f t="shared" si="576"/>
        <v>#DIV/0!</v>
      </c>
      <c r="AO918" s="119" t="e">
        <f t="shared" si="577"/>
        <v>#DIV/0!</v>
      </c>
      <c r="AP918" s="119" t="e">
        <f t="shared" si="578"/>
        <v>#DIV/0!</v>
      </c>
      <c r="AQ918" s="119" t="e">
        <f t="shared" si="579"/>
        <v>#DIV/0!</v>
      </c>
      <c r="AR918" s="119" t="e">
        <f t="shared" si="580"/>
        <v>#DIV/0!</v>
      </c>
      <c r="AS918" s="114" t="e">
        <f t="shared" si="581"/>
        <v>#DIV/0!</v>
      </c>
      <c r="AT918" s="114" t="e">
        <f t="shared" si="554"/>
        <v>#DIV/0!</v>
      </c>
      <c r="AU918" s="114" t="e">
        <f t="shared" si="582"/>
        <v>#DIV/0!</v>
      </c>
      <c r="AV918" s="114" t="e">
        <f t="shared" si="555"/>
        <v>#DIV/0!</v>
      </c>
      <c r="AW918" s="69" t="e">
        <f t="shared" si="583"/>
        <v>#DIV/0!</v>
      </c>
      <c r="AX918" s="69" t="e">
        <f t="shared" si="584"/>
        <v>#DIV/0!</v>
      </c>
    </row>
    <row r="919" spans="4:50" ht="15.75">
      <c r="D919" s="41">
        <f>'Input Data'!E932</f>
        <v>0</v>
      </c>
      <c r="E919" s="43">
        <f>'Input Data'!F932</f>
        <v>0</v>
      </c>
      <c r="F919" s="43">
        <f>'Input Data'!G932</f>
        <v>0</v>
      </c>
      <c r="G919" s="43">
        <f>'Input Data'!H932</f>
        <v>0</v>
      </c>
      <c r="H919" s="41">
        <f>('Input Data'!E932)/3.28084</f>
        <v>0</v>
      </c>
      <c r="I919" s="43">
        <f t="shared" si="556"/>
        <v>0</v>
      </c>
      <c r="J919" s="43">
        <f t="shared" si="557"/>
        <v>-99</v>
      </c>
      <c r="K919" s="43">
        <f t="shared" si="558"/>
        <v>0</v>
      </c>
      <c r="L919" s="43">
        <f t="shared" si="559"/>
        <v>-99</v>
      </c>
      <c r="M919" s="43">
        <f t="shared" si="560"/>
        <v>0</v>
      </c>
      <c r="N919" s="43">
        <f t="shared" si="561"/>
        <v>-99</v>
      </c>
      <c r="O919" s="43" t="e">
        <f t="shared" si="562"/>
        <v>#DIV/0!</v>
      </c>
      <c r="P919" s="108">
        <f t="shared" si="563"/>
        <v>-99</v>
      </c>
      <c r="Q919" s="128" t="str">
        <f>IF(D919&lt;'Input Data'!$V$4," ",IF(I919=0," ",IF(K919=0," ",12+1.5*LN(K919+0.1))))</f>
        <v xml:space="preserve"> </v>
      </c>
      <c r="R919" s="120">
        <f t="shared" si="564"/>
        <v>-0.63022410000000006</v>
      </c>
      <c r="S919" s="109">
        <f t="shared" si="565"/>
        <v>0</v>
      </c>
      <c r="T919" s="110">
        <f t="shared" si="566"/>
        <v>0</v>
      </c>
      <c r="U919" s="109">
        <f t="shared" si="546"/>
        <v>0</v>
      </c>
      <c r="V919" s="69" t="e">
        <f t="shared" si="567"/>
        <v>#DIV/0!</v>
      </c>
      <c r="W919" s="109" t="e">
        <f t="shared" si="547"/>
        <v>#DIV/0!</v>
      </c>
      <c r="X919" s="109" t="e">
        <f t="shared" si="548"/>
        <v>#DIV/0!</v>
      </c>
      <c r="Y919" s="109" t="e">
        <f t="shared" si="549"/>
        <v>#DIV/0!</v>
      </c>
      <c r="Z919" s="109" t="e">
        <f t="shared" si="550"/>
        <v>#DIV/0!</v>
      </c>
      <c r="AA919" s="235" t="str">
        <f>IF(D919&lt;'Input Data'!$V$4," ",IF(I919=0," ",IF(K919=0," ",IF(AX919=4,28,IF(AX919=3,28,IF(AX919=2,28,IF(AX919=1,28,IF(AB919&gt;43,43,AB919))))))))</f>
        <v xml:space="preserve"> </v>
      </c>
      <c r="AB919" s="111" t="e">
        <f t="shared" si="551"/>
        <v>#DIV/0!</v>
      </c>
      <c r="AC919" s="128" t="e">
        <f t="shared" si="568"/>
        <v>#DIV/0!</v>
      </c>
      <c r="AD919" s="81">
        <f t="shared" si="552"/>
        <v>-99</v>
      </c>
      <c r="AE919" s="128" t="str">
        <f>IF(D919&lt;'Input Data'!$V$4," ",IF(I919=0," ",IF(K919=0," ",5*(I919-S919))))</f>
        <v xml:space="preserve"> </v>
      </c>
      <c r="AF919" s="81">
        <f t="shared" si="569"/>
        <v>-0.99</v>
      </c>
      <c r="AG919" s="81">
        <f t="shared" si="553"/>
        <v>-99</v>
      </c>
      <c r="AH919" s="119" t="e">
        <f t="shared" si="570"/>
        <v>#DIV/0!</v>
      </c>
      <c r="AI919" s="130" t="e">
        <f t="shared" si="571"/>
        <v>#DIV/0!</v>
      </c>
      <c r="AJ919" s="119" t="e">
        <f t="shared" si="572"/>
        <v>#DIV/0!</v>
      </c>
      <c r="AK919" s="119">
        <f t="shared" si="573"/>
        <v>-99</v>
      </c>
      <c r="AL919" s="69" t="e">
        <f t="shared" si="574"/>
        <v>#DIV/0!</v>
      </c>
      <c r="AM919" s="114" t="e">
        <f t="shared" si="575"/>
        <v>#DIV/0!</v>
      </c>
      <c r="AN919" s="119" t="e">
        <f t="shared" si="576"/>
        <v>#DIV/0!</v>
      </c>
      <c r="AO919" s="119" t="e">
        <f t="shared" si="577"/>
        <v>#DIV/0!</v>
      </c>
      <c r="AP919" s="119" t="e">
        <f t="shared" si="578"/>
        <v>#DIV/0!</v>
      </c>
      <c r="AQ919" s="119" t="e">
        <f t="shared" si="579"/>
        <v>#DIV/0!</v>
      </c>
      <c r="AR919" s="119" t="e">
        <f t="shared" si="580"/>
        <v>#DIV/0!</v>
      </c>
      <c r="AS919" s="114" t="e">
        <f t="shared" si="581"/>
        <v>#DIV/0!</v>
      </c>
      <c r="AT919" s="114" t="e">
        <f t="shared" si="554"/>
        <v>#DIV/0!</v>
      </c>
      <c r="AU919" s="114" t="e">
        <f t="shared" si="582"/>
        <v>#DIV/0!</v>
      </c>
      <c r="AV919" s="114" t="e">
        <f t="shared" si="555"/>
        <v>#DIV/0!</v>
      </c>
      <c r="AW919" s="69" t="e">
        <f t="shared" si="583"/>
        <v>#DIV/0!</v>
      </c>
      <c r="AX919" s="69" t="e">
        <f t="shared" si="584"/>
        <v>#DIV/0!</v>
      </c>
    </row>
    <row r="920" spans="4:50" ht="15.75">
      <c r="D920" s="41">
        <f>'Input Data'!E933</f>
        <v>0</v>
      </c>
      <c r="E920" s="43">
        <f>'Input Data'!F933</f>
        <v>0</v>
      </c>
      <c r="F920" s="43">
        <f>'Input Data'!G933</f>
        <v>0</v>
      </c>
      <c r="G920" s="43">
        <f>'Input Data'!H933</f>
        <v>0</v>
      </c>
      <c r="H920" s="41">
        <f>('Input Data'!E933)/3.28084</f>
        <v>0</v>
      </c>
      <c r="I920" s="43">
        <f t="shared" si="556"/>
        <v>0</v>
      </c>
      <c r="J920" s="43">
        <f t="shared" si="557"/>
        <v>-99</v>
      </c>
      <c r="K920" s="43">
        <f t="shared" si="558"/>
        <v>0</v>
      </c>
      <c r="L920" s="43">
        <f t="shared" si="559"/>
        <v>-99</v>
      </c>
      <c r="M920" s="43">
        <f t="shared" si="560"/>
        <v>0</v>
      </c>
      <c r="N920" s="43">
        <f t="shared" si="561"/>
        <v>-99</v>
      </c>
      <c r="O920" s="43" t="e">
        <f t="shared" si="562"/>
        <v>#DIV/0!</v>
      </c>
      <c r="P920" s="108">
        <f t="shared" si="563"/>
        <v>-99</v>
      </c>
      <c r="Q920" s="128" t="str">
        <f>IF(D920&lt;'Input Data'!$V$4," ",IF(I920=0," ",IF(K920=0," ",12+1.5*LN(K920+0.1))))</f>
        <v xml:space="preserve"> </v>
      </c>
      <c r="R920" s="120">
        <f t="shared" si="564"/>
        <v>-0.63022410000000006</v>
      </c>
      <c r="S920" s="109">
        <f t="shared" si="565"/>
        <v>0</v>
      </c>
      <c r="T920" s="110">
        <f t="shared" si="566"/>
        <v>0</v>
      </c>
      <c r="U920" s="109">
        <f t="shared" si="546"/>
        <v>0</v>
      </c>
      <c r="V920" s="69" t="e">
        <f t="shared" si="567"/>
        <v>#DIV/0!</v>
      </c>
      <c r="W920" s="109" t="e">
        <f t="shared" si="547"/>
        <v>#DIV/0!</v>
      </c>
      <c r="X920" s="109" t="e">
        <f t="shared" si="548"/>
        <v>#DIV/0!</v>
      </c>
      <c r="Y920" s="109" t="e">
        <f t="shared" si="549"/>
        <v>#DIV/0!</v>
      </c>
      <c r="Z920" s="109" t="e">
        <f t="shared" si="550"/>
        <v>#DIV/0!</v>
      </c>
      <c r="AA920" s="235" t="str">
        <f>IF(D920&lt;'Input Data'!$V$4," ",IF(I920=0," ",IF(K920=0," ",IF(AX920=4,28,IF(AX920=3,28,IF(AX920=2,28,IF(AX920=1,28,IF(AB920&gt;43,43,AB920))))))))</f>
        <v xml:space="preserve"> </v>
      </c>
      <c r="AB920" s="111" t="e">
        <f t="shared" si="551"/>
        <v>#DIV/0!</v>
      </c>
      <c r="AC920" s="128" t="e">
        <f t="shared" si="568"/>
        <v>#DIV/0!</v>
      </c>
      <c r="AD920" s="81">
        <f t="shared" si="552"/>
        <v>-99</v>
      </c>
      <c r="AE920" s="128" t="str">
        <f>IF(D920&lt;'Input Data'!$V$4," ",IF(I920=0," ",IF(K920=0," ",5*(I920-S920))))</f>
        <v xml:space="preserve"> </v>
      </c>
      <c r="AF920" s="81">
        <f t="shared" si="569"/>
        <v>-0.99</v>
      </c>
      <c r="AG920" s="81">
        <f t="shared" si="553"/>
        <v>-99</v>
      </c>
      <c r="AH920" s="119" t="e">
        <f t="shared" si="570"/>
        <v>#DIV/0!</v>
      </c>
      <c r="AI920" s="130" t="e">
        <f t="shared" si="571"/>
        <v>#DIV/0!</v>
      </c>
      <c r="AJ920" s="119" t="e">
        <f t="shared" si="572"/>
        <v>#DIV/0!</v>
      </c>
      <c r="AK920" s="119">
        <f t="shared" si="573"/>
        <v>-99</v>
      </c>
      <c r="AL920" s="69" t="e">
        <f t="shared" si="574"/>
        <v>#DIV/0!</v>
      </c>
      <c r="AM920" s="114" t="e">
        <f t="shared" si="575"/>
        <v>#DIV/0!</v>
      </c>
      <c r="AN920" s="119" t="e">
        <f t="shared" si="576"/>
        <v>#DIV/0!</v>
      </c>
      <c r="AO920" s="119" t="e">
        <f t="shared" si="577"/>
        <v>#DIV/0!</v>
      </c>
      <c r="AP920" s="119" t="e">
        <f t="shared" si="578"/>
        <v>#DIV/0!</v>
      </c>
      <c r="AQ920" s="119" t="e">
        <f t="shared" si="579"/>
        <v>#DIV/0!</v>
      </c>
      <c r="AR920" s="119" t="e">
        <f t="shared" si="580"/>
        <v>#DIV/0!</v>
      </c>
      <c r="AS920" s="114" t="e">
        <f t="shared" si="581"/>
        <v>#DIV/0!</v>
      </c>
      <c r="AT920" s="114" t="e">
        <f t="shared" si="554"/>
        <v>#DIV/0!</v>
      </c>
      <c r="AU920" s="114" t="e">
        <f t="shared" si="582"/>
        <v>#DIV/0!</v>
      </c>
      <c r="AV920" s="114" t="e">
        <f t="shared" si="555"/>
        <v>#DIV/0!</v>
      </c>
      <c r="AW920" s="69" t="e">
        <f t="shared" si="583"/>
        <v>#DIV/0!</v>
      </c>
      <c r="AX920" s="69" t="e">
        <f t="shared" si="584"/>
        <v>#DIV/0!</v>
      </c>
    </row>
    <row r="921" spans="4:50" ht="15.75">
      <c r="D921" s="41">
        <f>'Input Data'!E934</f>
        <v>0</v>
      </c>
      <c r="E921" s="43">
        <f>'Input Data'!F934</f>
        <v>0</v>
      </c>
      <c r="F921" s="43">
        <f>'Input Data'!G934</f>
        <v>0</v>
      </c>
      <c r="G921" s="43">
        <f>'Input Data'!H934</f>
        <v>0</v>
      </c>
      <c r="H921" s="41">
        <f>('Input Data'!E934)/3.28084</f>
        <v>0</v>
      </c>
      <c r="I921" s="43">
        <f t="shared" si="556"/>
        <v>0</v>
      </c>
      <c r="J921" s="43">
        <f t="shared" si="557"/>
        <v>-99</v>
      </c>
      <c r="K921" s="43">
        <f t="shared" si="558"/>
        <v>0</v>
      </c>
      <c r="L921" s="43">
        <f t="shared" si="559"/>
        <v>-99</v>
      </c>
      <c r="M921" s="43">
        <f t="shared" si="560"/>
        <v>0</v>
      </c>
      <c r="N921" s="43">
        <f t="shared" si="561"/>
        <v>-99</v>
      </c>
      <c r="O921" s="43" t="e">
        <f t="shared" si="562"/>
        <v>#DIV/0!</v>
      </c>
      <c r="P921" s="108">
        <f t="shared" si="563"/>
        <v>-99</v>
      </c>
      <c r="Q921" s="128" t="str">
        <f>IF(D921&lt;'Input Data'!$V$4," ",IF(I921=0," ",IF(K921=0," ",12+1.5*LN(K921+0.1))))</f>
        <v xml:space="preserve"> </v>
      </c>
      <c r="R921" s="120">
        <f t="shared" si="564"/>
        <v>-0.63022410000000006</v>
      </c>
      <c r="S921" s="109">
        <f t="shared" si="565"/>
        <v>0</v>
      </c>
      <c r="T921" s="110">
        <f t="shared" si="566"/>
        <v>0</v>
      </c>
      <c r="U921" s="109">
        <f t="shared" si="546"/>
        <v>0</v>
      </c>
      <c r="V921" s="69" t="e">
        <f t="shared" si="567"/>
        <v>#DIV/0!</v>
      </c>
      <c r="W921" s="109" t="e">
        <f t="shared" si="547"/>
        <v>#DIV/0!</v>
      </c>
      <c r="X921" s="109" t="e">
        <f t="shared" si="548"/>
        <v>#DIV/0!</v>
      </c>
      <c r="Y921" s="109" t="e">
        <f t="shared" si="549"/>
        <v>#DIV/0!</v>
      </c>
      <c r="Z921" s="109" t="e">
        <f t="shared" si="550"/>
        <v>#DIV/0!</v>
      </c>
      <c r="AA921" s="235" t="str">
        <f>IF(D921&lt;'Input Data'!$V$4," ",IF(I921=0," ",IF(K921=0," ",IF(AX921=4,28,IF(AX921=3,28,IF(AX921=2,28,IF(AX921=1,28,IF(AB921&gt;43,43,AB921))))))))</f>
        <v xml:space="preserve"> </v>
      </c>
      <c r="AB921" s="111" t="e">
        <f t="shared" si="551"/>
        <v>#DIV/0!</v>
      </c>
      <c r="AC921" s="128" t="e">
        <f t="shared" si="568"/>
        <v>#DIV/0!</v>
      </c>
      <c r="AD921" s="81">
        <f t="shared" si="552"/>
        <v>-99</v>
      </c>
      <c r="AE921" s="128" t="str">
        <f>IF(D921&lt;'Input Data'!$V$4," ",IF(I921=0," ",IF(K921=0," ",5*(I921-S921))))</f>
        <v xml:space="preserve"> </v>
      </c>
      <c r="AF921" s="81">
        <f t="shared" si="569"/>
        <v>-0.99</v>
      </c>
      <c r="AG921" s="81">
        <f t="shared" si="553"/>
        <v>-99</v>
      </c>
      <c r="AH921" s="119" t="e">
        <f t="shared" si="570"/>
        <v>#DIV/0!</v>
      </c>
      <c r="AI921" s="130" t="e">
        <f t="shared" si="571"/>
        <v>#DIV/0!</v>
      </c>
      <c r="AJ921" s="119" t="e">
        <f t="shared" si="572"/>
        <v>#DIV/0!</v>
      </c>
      <c r="AK921" s="119">
        <f t="shared" si="573"/>
        <v>-99</v>
      </c>
      <c r="AL921" s="69" t="e">
        <f t="shared" si="574"/>
        <v>#DIV/0!</v>
      </c>
      <c r="AM921" s="114" t="e">
        <f t="shared" si="575"/>
        <v>#DIV/0!</v>
      </c>
      <c r="AN921" s="119" t="e">
        <f t="shared" si="576"/>
        <v>#DIV/0!</v>
      </c>
      <c r="AO921" s="119" t="e">
        <f t="shared" si="577"/>
        <v>#DIV/0!</v>
      </c>
      <c r="AP921" s="119" t="e">
        <f t="shared" si="578"/>
        <v>#DIV/0!</v>
      </c>
      <c r="AQ921" s="119" t="e">
        <f t="shared" si="579"/>
        <v>#DIV/0!</v>
      </c>
      <c r="AR921" s="119" t="e">
        <f t="shared" si="580"/>
        <v>#DIV/0!</v>
      </c>
      <c r="AS921" s="114" t="e">
        <f t="shared" si="581"/>
        <v>#DIV/0!</v>
      </c>
      <c r="AT921" s="114" t="e">
        <f t="shared" si="554"/>
        <v>#DIV/0!</v>
      </c>
      <c r="AU921" s="114" t="e">
        <f t="shared" si="582"/>
        <v>#DIV/0!</v>
      </c>
      <c r="AV921" s="114" t="e">
        <f t="shared" si="555"/>
        <v>#DIV/0!</v>
      </c>
      <c r="AW921" s="69" t="e">
        <f t="shared" si="583"/>
        <v>#DIV/0!</v>
      </c>
      <c r="AX921" s="69" t="e">
        <f t="shared" si="584"/>
        <v>#DIV/0!</v>
      </c>
    </row>
    <row r="922" spans="4:50" ht="15.75">
      <c r="D922" s="41">
        <f>'Input Data'!E935</f>
        <v>0</v>
      </c>
      <c r="E922" s="43">
        <f>'Input Data'!F935</f>
        <v>0</v>
      </c>
      <c r="F922" s="43">
        <f>'Input Data'!G935</f>
        <v>0</v>
      </c>
      <c r="G922" s="43">
        <f>'Input Data'!H935</f>
        <v>0</v>
      </c>
      <c r="H922" s="41">
        <f>('Input Data'!E935)/3.28084</f>
        <v>0</v>
      </c>
      <c r="I922" s="43">
        <f t="shared" si="556"/>
        <v>0</v>
      </c>
      <c r="J922" s="43">
        <f t="shared" si="557"/>
        <v>-99</v>
      </c>
      <c r="K922" s="43">
        <f t="shared" si="558"/>
        <v>0</v>
      </c>
      <c r="L922" s="43">
        <f t="shared" si="559"/>
        <v>-99</v>
      </c>
      <c r="M922" s="43">
        <f t="shared" si="560"/>
        <v>0</v>
      </c>
      <c r="N922" s="43">
        <f t="shared" si="561"/>
        <v>-99</v>
      </c>
      <c r="O922" s="43" t="e">
        <f t="shared" si="562"/>
        <v>#DIV/0!</v>
      </c>
      <c r="P922" s="108">
        <f t="shared" si="563"/>
        <v>-99</v>
      </c>
      <c r="Q922" s="128" t="str">
        <f>IF(D922&lt;'Input Data'!$V$4," ",IF(I922=0," ",IF(K922=0," ",12+1.5*LN(K922+0.1))))</f>
        <v xml:space="preserve"> </v>
      </c>
      <c r="R922" s="120">
        <f t="shared" si="564"/>
        <v>-0.63022410000000006</v>
      </c>
      <c r="S922" s="109">
        <f t="shared" si="565"/>
        <v>0</v>
      </c>
      <c r="T922" s="110">
        <f t="shared" si="566"/>
        <v>0</v>
      </c>
      <c r="U922" s="109">
        <f t="shared" si="546"/>
        <v>0</v>
      </c>
      <c r="V922" s="69" t="e">
        <f t="shared" si="567"/>
        <v>#DIV/0!</v>
      </c>
      <c r="W922" s="109" t="e">
        <f t="shared" si="547"/>
        <v>#DIV/0!</v>
      </c>
      <c r="X922" s="109" t="e">
        <f t="shared" si="548"/>
        <v>#DIV/0!</v>
      </c>
      <c r="Y922" s="109" t="e">
        <f t="shared" si="549"/>
        <v>#DIV/0!</v>
      </c>
      <c r="Z922" s="109" t="e">
        <f t="shared" si="550"/>
        <v>#DIV/0!</v>
      </c>
      <c r="AA922" s="235" t="str">
        <f>IF(D922&lt;'Input Data'!$V$4," ",IF(I922=0," ",IF(K922=0," ",IF(AX922=4,28,IF(AX922=3,28,IF(AX922=2,28,IF(AX922=1,28,IF(AB922&gt;43,43,AB922))))))))</f>
        <v xml:space="preserve"> </v>
      </c>
      <c r="AB922" s="111" t="e">
        <f t="shared" si="551"/>
        <v>#DIV/0!</v>
      </c>
      <c r="AC922" s="128" t="e">
        <f t="shared" si="568"/>
        <v>#DIV/0!</v>
      </c>
      <c r="AD922" s="81">
        <f t="shared" si="552"/>
        <v>-99</v>
      </c>
      <c r="AE922" s="128" t="str">
        <f>IF(D922&lt;'Input Data'!$V$4," ",IF(I922=0," ",IF(K922=0," ",5*(I922-S922))))</f>
        <v xml:space="preserve"> </v>
      </c>
      <c r="AF922" s="81">
        <f t="shared" si="569"/>
        <v>-0.99</v>
      </c>
      <c r="AG922" s="81">
        <f t="shared" si="553"/>
        <v>-99</v>
      </c>
      <c r="AH922" s="119" t="e">
        <f t="shared" si="570"/>
        <v>#DIV/0!</v>
      </c>
      <c r="AI922" s="130" t="e">
        <f t="shared" si="571"/>
        <v>#DIV/0!</v>
      </c>
      <c r="AJ922" s="119" t="e">
        <f t="shared" si="572"/>
        <v>#DIV/0!</v>
      </c>
      <c r="AK922" s="119">
        <f t="shared" si="573"/>
        <v>-99</v>
      </c>
      <c r="AL922" s="69" t="e">
        <f t="shared" si="574"/>
        <v>#DIV/0!</v>
      </c>
      <c r="AM922" s="114" t="e">
        <f t="shared" si="575"/>
        <v>#DIV/0!</v>
      </c>
      <c r="AN922" s="119" t="e">
        <f t="shared" si="576"/>
        <v>#DIV/0!</v>
      </c>
      <c r="AO922" s="119" t="e">
        <f t="shared" si="577"/>
        <v>#DIV/0!</v>
      </c>
      <c r="AP922" s="119" t="e">
        <f t="shared" si="578"/>
        <v>#DIV/0!</v>
      </c>
      <c r="AQ922" s="119" t="e">
        <f t="shared" si="579"/>
        <v>#DIV/0!</v>
      </c>
      <c r="AR922" s="119" t="e">
        <f t="shared" si="580"/>
        <v>#DIV/0!</v>
      </c>
      <c r="AS922" s="114" t="e">
        <f t="shared" si="581"/>
        <v>#DIV/0!</v>
      </c>
      <c r="AT922" s="114" t="e">
        <f t="shared" si="554"/>
        <v>#DIV/0!</v>
      </c>
      <c r="AU922" s="114" t="e">
        <f t="shared" si="582"/>
        <v>#DIV/0!</v>
      </c>
      <c r="AV922" s="114" t="e">
        <f t="shared" si="555"/>
        <v>#DIV/0!</v>
      </c>
      <c r="AW922" s="69" t="e">
        <f t="shared" si="583"/>
        <v>#DIV/0!</v>
      </c>
      <c r="AX922" s="69" t="e">
        <f t="shared" si="584"/>
        <v>#DIV/0!</v>
      </c>
    </row>
    <row r="923" spans="4:50" ht="15.75">
      <c r="D923" s="41">
        <f>'Input Data'!E936</f>
        <v>0</v>
      </c>
      <c r="E923" s="43">
        <f>'Input Data'!F936</f>
        <v>0</v>
      </c>
      <c r="F923" s="43">
        <f>'Input Data'!G936</f>
        <v>0</v>
      </c>
      <c r="G923" s="43">
        <f>'Input Data'!H936</f>
        <v>0</v>
      </c>
      <c r="H923" s="41">
        <f>('Input Data'!E936)/3.28084</f>
        <v>0</v>
      </c>
      <c r="I923" s="43">
        <f t="shared" si="556"/>
        <v>0</v>
      </c>
      <c r="J923" s="43">
        <f t="shared" si="557"/>
        <v>-99</v>
      </c>
      <c r="K923" s="43">
        <f t="shared" si="558"/>
        <v>0</v>
      </c>
      <c r="L923" s="43">
        <f t="shared" si="559"/>
        <v>-99</v>
      </c>
      <c r="M923" s="43">
        <f t="shared" si="560"/>
        <v>0</v>
      </c>
      <c r="N923" s="43">
        <f t="shared" si="561"/>
        <v>-99</v>
      </c>
      <c r="O923" s="43" t="e">
        <f t="shared" si="562"/>
        <v>#DIV/0!</v>
      </c>
      <c r="P923" s="108">
        <f t="shared" si="563"/>
        <v>-99</v>
      </c>
      <c r="Q923" s="128" t="str">
        <f>IF(D923&lt;'Input Data'!$V$4," ",IF(I923=0," ",IF(K923=0," ",12+1.5*LN(K923+0.1))))</f>
        <v xml:space="preserve"> </v>
      </c>
      <c r="R923" s="120">
        <f t="shared" si="564"/>
        <v>-0.63022410000000006</v>
      </c>
      <c r="S923" s="109">
        <f t="shared" si="565"/>
        <v>0</v>
      </c>
      <c r="T923" s="110">
        <f t="shared" si="566"/>
        <v>0</v>
      </c>
      <c r="U923" s="109">
        <f t="shared" si="546"/>
        <v>0</v>
      </c>
      <c r="V923" s="69" t="e">
        <f t="shared" si="567"/>
        <v>#DIV/0!</v>
      </c>
      <c r="W923" s="109" t="e">
        <f t="shared" si="547"/>
        <v>#DIV/0!</v>
      </c>
      <c r="X923" s="109" t="e">
        <f t="shared" si="548"/>
        <v>#DIV/0!</v>
      </c>
      <c r="Y923" s="109" t="e">
        <f t="shared" si="549"/>
        <v>#DIV/0!</v>
      </c>
      <c r="Z923" s="109" t="e">
        <f t="shared" si="550"/>
        <v>#DIV/0!</v>
      </c>
      <c r="AA923" s="235" t="str">
        <f>IF(D923&lt;'Input Data'!$V$4," ",IF(I923=0," ",IF(K923=0," ",IF(AX923=4,28,IF(AX923=3,28,IF(AX923=2,28,IF(AX923=1,28,IF(AB923&gt;43,43,AB923))))))))</f>
        <v xml:space="preserve"> </v>
      </c>
      <c r="AB923" s="111" t="e">
        <f t="shared" si="551"/>
        <v>#DIV/0!</v>
      </c>
      <c r="AC923" s="128" t="e">
        <f t="shared" si="568"/>
        <v>#DIV/0!</v>
      </c>
      <c r="AD923" s="81">
        <f t="shared" si="552"/>
        <v>-99</v>
      </c>
      <c r="AE923" s="128" t="str">
        <f>IF(D923&lt;'Input Data'!$V$4," ",IF(I923=0," ",IF(K923=0," ",5*(I923-S923))))</f>
        <v xml:space="preserve"> </v>
      </c>
      <c r="AF923" s="81">
        <f t="shared" si="569"/>
        <v>-0.99</v>
      </c>
      <c r="AG923" s="81">
        <f t="shared" si="553"/>
        <v>-99</v>
      </c>
      <c r="AH923" s="119" t="e">
        <f t="shared" si="570"/>
        <v>#DIV/0!</v>
      </c>
      <c r="AI923" s="130" t="e">
        <f t="shared" si="571"/>
        <v>#DIV/0!</v>
      </c>
      <c r="AJ923" s="119" t="e">
        <f t="shared" si="572"/>
        <v>#DIV/0!</v>
      </c>
      <c r="AK923" s="119">
        <f t="shared" si="573"/>
        <v>-99</v>
      </c>
      <c r="AL923" s="69" t="e">
        <f t="shared" si="574"/>
        <v>#DIV/0!</v>
      </c>
      <c r="AM923" s="114" t="e">
        <f t="shared" si="575"/>
        <v>#DIV/0!</v>
      </c>
      <c r="AN923" s="119" t="e">
        <f t="shared" si="576"/>
        <v>#DIV/0!</v>
      </c>
      <c r="AO923" s="119" t="e">
        <f t="shared" si="577"/>
        <v>#DIV/0!</v>
      </c>
      <c r="AP923" s="119" t="e">
        <f t="shared" si="578"/>
        <v>#DIV/0!</v>
      </c>
      <c r="AQ923" s="119" t="e">
        <f t="shared" si="579"/>
        <v>#DIV/0!</v>
      </c>
      <c r="AR923" s="119" t="e">
        <f t="shared" si="580"/>
        <v>#DIV/0!</v>
      </c>
      <c r="AS923" s="114" t="e">
        <f t="shared" si="581"/>
        <v>#DIV/0!</v>
      </c>
      <c r="AT923" s="114" t="e">
        <f t="shared" si="554"/>
        <v>#DIV/0!</v>
      </c>
      <c r="AU923" s="114" t="e">
        <f t="shared" si="582"/>
        <v>#DIV/0!</v>
      </c>
      <c r="AV923" s="114" t="e">
        <f t="shared" si="555"/>
        <v>#DIV/0!</v>
      </c>
      <c r="AW923" s="69" t="e">
        <f t="shared" si="583"/>
        <v>#DIV/0!</v>
      </c>
      <c r="AX923" s="69" t="e">
        <f t="shared" si="584"/>
        <v>#DIV/0!</v>
      </c>
    </row>
    <row r="924" spans="4:50" ht="15.75">
      <c r="D924" s="41">
        <f>'Input Data'!E937</f>
        <v>0</v>
      </c>
      <c r="E924" s="43">
        <f>'Input Data'!F937</f>
        <v>0</v>
      </c>
      <c r="F924" s="43">
        <f>'Input Data'!G937</f>
        <v>0</v>
      </c>
      <c r="G924" s="43">
        <f>'Input Data'!H937</f>
        <v>0</v>
      </c>
      <c r="H924" s="41">
        <f>('Input Data'!E937)/3.28084</f>
        <v>0</v>
      </c>
      <c r="I924" s="43">
        <f t="shared" si="556"/>
        <v>0</v>
      </c>
      <c r="J924" s="43">
        <f t="shared" si="557"/>
        <v>-99</v>
      </c>
      <c r="K924" s="43">
        <f t="shared" si="558"/>
        <v>0</v>
      </c>
      <c r="L924" s="43">
        <f t="shared" si="559"/>
        <v>-99</v>
      </c>
      <c r="M924" s="43">
        <f t="shared" si="560"/>
        <v>0</v>
      </c>
      <c r="N924" s="43">
        <f t="shared" si="561"/>
        <v>-99</v>
      </c>
      <c r="O924" s="43" t="e">
        <f t="shared" si="562"/>
        <v>#DIV/0!</v>
      </c>
      <c r="P924" s="108">
        <f t="shared" si="563"/>
        <v>-99</v>
      </c>
      <c r="Q924" s="128" t="str">
        <f>IF(D924&lt;'Input Data'!$V$4," ",IF(I924=0," ",IF(K924=0," ",12+1.5*LN(K924+0.1))))</f>
        <v xml:space="preserve"> </v>
      </c>
      <c r="R924" s="120">
        <f t="shared" si="564"/>
        <v>-0.63022410000000006</v>
      </c>
      <c r="S924" s="109">
        <f t="shared" si="565"/>
        <v>0</v>
      </c>
      <c r="T924" s="110">
        <f t="shared" si="566"/>
        <v>0</v>
      </c>
      <c r="U924" s="109">
        <f t="shared" si="546"/>
        <v>0</v>
      </c>
      <c r="V924" s="69" t="e">
        <f t="shared" si="567"/>
        <v>#DIV/0!</v>
      </c>
      <c r="W924" s="109" t="e">
        <f t="shared" si="547"/>
        <v>#DIV/0!</v>
      </c>
      <c r="X924" s="109" t="e">
        <f t="shared" si="548"/>
        <v>#DIV/0!</v>
      </c>
      <c r="Y924" s="109" t="e">
        <f t="shared" si="549"/>
        <v>#DIV/0!</v>
      </c>
      <c r="Z924" s="109" t="e">
        <f t="shared" si="550"/>
        <v>#DIV/0!</v>
      </c>
      <c r="AA924" s="235" t="str">
        <f>IF(D924&lt;'Input Data'!$V$4," ",IF(I924=0," ",IF(K924=0," ",IF(AX924=4,28,IF(AX924=3,28,IF(AX924=2,28,IF(AX924=1,28,IF(AB924&gt;43,43,AB924))))))))</f>
        <v xml:space="preserve"> </v>
      </c>
      <c r="AB924" s="111" t="e">
        <f t="shared" si="551"/>
        <v>#DIV/0!</v>
      </c>
      <c r="AC924" s="128" t="e">
        <f t="shared" si="568"/>
        <v>#DIV/0!</v>
      </c>
      <c r="AD924" s="81">
        <f t="shared" si="552"/>
        <v>-99</v>
      </c>
      <c r="AE924" s="128" t="str">
        <f>IF(D924&lt;'Input Data'!$V$4," ",IF(I924=0," ",IF(K924=0," ",5*(I924-S924))))</f>
        <v xml:space="preserve"> </v>
      </c>
      <c r="AF924" s="81">
        <f t="shared" si="569"/>
        <v>-0.99</v>
      </c>
      <c r="AG924" s="81">
        <f t="shared" si="553"/>
        <v>-99</v>
      </c>
      <c r="AH924" s="119" t="e">
        <f t="shared" si="570"/>
        <v>#DIV/0!</v>
      </c>
      <c r="AI924" s="130" t="e">
        <f t="shared" si="571"/>
        <v>#DIV/0!</v>
      </c>
      <c r="AJ924" s="119" t="e">
        <f t="shared" si="572"/>
        <v>#DIV/0!</v>
      </c>
      <c r="AK924" s="119">
        <f t="shared" si="573"/>
        <v>-99</v>
      </c>
      <c r="AL924" s="69" t="e">
        <f t="shared" si="574"/>
        <v>#DIV/0!</v>
      </c>
      <c r="AM924" s="114" t="e">
        <f t="shared" si="575"/>
        <v>#DIV/0!</v>
      </c>
      <c r="AN924" s="119" t="e">
        <f t="shared" si="576"/>
        <v>#DIV/0!</v>
      </c>
      <c r="AO924" s="119" t="e">
        <f t="shared" si="577"/>
        <v>#DIV/0!</v>
      </c>
      <c r="AP924" s="119" t="e">
        <f t="shared" si="578"/>
        <v>#DIV/0!</v>
      </c>
      <c r="AQ924" s="119" t="e">
        <f t="shared" si="579"/>
        <v>#DIV/0!</v>
      </c>
      <c r="AR924" s="119" t="e">
        <f t="shared" si="580"/>
        <v>#DIV/0!</v>
      </c>
      <c r="AS924" s="114" t="e">
        <f t="shared" si="581"/>
        <v>#DIV/0!</v>
      </c>
      <c r="AT924" s="114" t="e">
        <f t="shared" si="554"/>
        <v>#DIV/0!</v>
      </c>
      <c r="AU924" s="114" t="e">
        <f t="shared" si="582"/>
        <v>#DIV/0!</v>
      </c>
      <c r="AV924" s="114" t="e">
        <f t="shared" si="555"/>
        <v>#DIV/0!</v>
      </c>
      <c r="AW924" s="69" t="e">
        <f t="shared" si="583"/>
        <v>#DIV/0!</v>
      </c>
      <c r="AX924" s="69" t="e">
        <f t="shared" si="584"/>
        <v>#DIV/0!</v>
      </c>
    </row>
    <row r="925" spans="4:50" ht="15.75">
      <c r="D925" s="41">
        <f>'Input Data'!E938</f>
        <v>0</v>
      </c>
      <c r="E925" s="43">
        <f>'Input Data'!F938</f>
        <v>0</v>
      </c>
      <c r="F925" s="43">
        <f>'Input Data'!G938</f>
        <v>0</v>
      </c>
      <c r="G925" s="43">
        <f>'Input Data'!H938</f>
        <v>0</v>
      </c>
      <c r="H925" s="41">
        <f>('Input Data'!E938)/3.28084</f>
        <v>0</v>
      </c>
      <c r="I925" s="43">
        <f t="shared" si="556"/>
        <v>0</v>
      </c>
      <c r="J925" s="43">
        <f t="shared" si="557"/>
        <v>-99</v>
      </c>
      <c r="K925" s="43">
        <f t="shared" si="558"/>
        <v>0</v>
      </c>
      <c r="L925" s="43">
        <f t="shared" si="559"/>
        <v>-99</v>
      </c>
      <c r="M925" s="43">
        <f t="shared" si="560"/>
        <v>0</v>
      </c>
      <c r="N925" s="43">
        <f t="shared" si="561"/>
        <v>-99</v>
      </c>
      <c r="O925" s="43" t="e">
        <f t="shared" si="562"/>
        <v>#DIV/0!</v>
      </c>
      <c r="P925" s="108">
        <f t="shared" si="563"/>
        <v>-99</v>
      </c>
      <c r="Q925" s="128" t="str">
        <f>IF(D925&lt;'Input Data'!$V$4," ",IF(I925=0," ",IF(K925=0," ",12+1.5*LN(K925+0.1))))</f>
        <v xml:space="preserve"> </v>
      </c>
      <c r="R925" s="120">
        <f t="shared" si="564"/>
        <v>-0.63022410000000006</v>
      </c>
      <c r="S925" s="109">
        <f t="shared" si="565"/>
        <v>0</v>
      </c>
      <c r="T925" s="110">
        <f t="shared" si="566"/>
        <v>0</v>
      </c>
      <c r="U925" s="109">
        <f t="shared" si="546"/>
        <v>0</v>
      </c>
      <c r="V925" s="69" t="e">
        <f t="shared" si="567"/>
        <v>#DIV/0!</v>
      </c>
      <c r="W925" s="109" t="e">
        <f t="shared" si="547"/>
        <v>#DIV/0!</v>
      </c>
      <c r="X925" s="109" t="e">
        <f t="shared" si="548"/>
        <v>#DIV/0!</v>
      </c>
      <c r="Y925" s="109" t="e">
        <f t="shared" si="549"/>
        <v>#DIV/0!</v>
      </c>
      <c r="Z925" s="109" t="e">
        <f t="shared" si="550"/>
        <v>#DIV/0!</v>
      </c>
      <c r="AA925" s="235" t="str">
        <f>IF(D925&lt;'Input Data'!$V$4," ",IF(I925=0," ",IF(K925=0," ",IF(AX925=4,28,IF(AX925=3,28,IF(AX925=2,28,IF(AX925=1,28,IF(AB925&gt;43,43,AB925))))))))</f>
        <v xml:space="preserve"> </v>
      </c>
      <c r="AB925" s="111" t="e">
        <f t="shared" si="551"/>
        <v>#DIV/0!</v>
      </c>
      <c r="AC925" s="128" t="e">
        <f t="shared" si="568"/>
        <v>#DIV/0!</v>
      </c>
      <c r="AD925" s="81">
        <f t="shared" si="552"/>
        <v>-99</v>
      </c>
      <c r="AE925" s="128" t="str">
        <f>IF(D925&lt;'Input Data'!$V$4," ",IF(I925=0," ",IF(K925=0," ",5*(I925-S925))))</f>
        <v xml:space="preserve"> </v>
      </c>
      <c r="AF925" s="81">
        <f t="shared" si="569"/>
        <v>-0.99</v>
      </c>
      <c r="AG925" s="81">
        <f t="shared" si="553"/>
        <v>-99</v>
      </c>
      <c r="AH925" s="119" t="e">
        <f t="shared" si="570"/>
        <v>#DIV/0!</v>
      </c>
      <c r="AI925" s="130" t="e">
        <f t="shared" si="571"/>
        <v>#DIV/0!</v>
      </c>
      <c r="AJ925" s="119" t="e">
        <f t="shared" si="572"/>
        <v>#DIV/0!</v>
      </c>
      <c r="AK925" s="119">
        <f t="shared" si="573"/>
        <v>-99</v>
      </c>
      <c r="AL925" s="69" t="e">
        <f t="shared" si="574"/>
        <v>#DIV/0!</v>
      </c>
      <c r="AM925" s="114" t="e">
        <f t="shared" si="575"/>
        <v>#DIV/0!</v>
      </c>
      <c r="AN925" s="119" t="e">
        <f t="shared" si="576"/>
        <v>#DIV/0!</v>
      </c>
      <c r="AO925" s="119" t="e">
        <f t="shared" si="577"/>
        <v>#DIV/0!</v>
      </c>
      <c r="AP925" s="119" t="e">
        <f t="shared" si="578"/>
        <v>#DIV/0!</v>
      </c>
      <c r="AQ925" s="119" t="e">
        <f t="shared" si="579"/>
        <v>#DIV/0!</v>
      </c>
      <c r="AR925" s="119" t="e">
        <f t="shared" si="580"/>
        <v>#DIV/0!</v>
      </c>
      <c r="AS925" s="114" t="e">
        <f t="shared" si="581"/>
        <v>#DIV/0!</v>
      </c>
      <c r="AT925" s="114" t="e">
        <f t="shared" si="554"/>
        <v>#DIV/0!</v>
      </c>
      <c r="AU925" s="114" t="e">
        <f t="shared" si="582"/>
        <v>#DIV/0!</v>
      </c>
      <c r="AV925" s="114" t="e">
        <f t="shared" si="555"/>
        <v>#DIV/0!</v>
      </c>
      <c r="AW925" s="69" t="e">
        <f t="shared" si="583"/>
        <v>#DIV/0!</v>
      </c>
      <c r="AX925" s="69" t="e">
        <f t="shared" si="584"/>
        <v>#DIV/0!</v>
      </c>
    </row>
    <row r="926" spans="4:50" ht="15.75">
      <c r="D926" s="41">
        <f>'Input Data'!E939</f>
        <v>0</v>
      </c>
      <c r="E926" s="43">
        <f>'Input Data'!F939</f>
        <v>0</v>
      </c>
      <c r="F926" s="43">
        <f>'Input Data'!G939</f>
        <v>0</v>
      </c>
      <c r="G926" s="43">
        <f>'Input Data'!H939</f>
        <v>0</v>
      </c>
      <c r="H926" s="41">
        <f>('Input Data'!E939)/3.28084</f>
        <v>0</v>
      </c>
      <c r="I926" s="43">
        <f t="shared" si="556"/>
        <v>0</v>
      </c>
      <c r="J926" s="43">
        <f t="shared" si="557"/>
        <v>-99</v>
      </c>
      <c r="K926" s="43">
        <f t="shared" si="558"/>
        <v>0</v>
      </c>
      <c r="L926" s="43">
        <f t="shared" si="559"/>
        <v>-99</v>
      </c>
      <c r="M926" s="43">
        <f t="shared" si="560"/>
        <v>0</v>
      </c>
      <c r="N926" s="43">
        <f t="shared" si="561"/>
        <v>-99</v>
      </c>
      <c r="O926" s="43" t="e">
        <f t="shared" si="562"/>
        <v>#DIV/0!</v>
      </c>
      <c r="P926" s="108">
        <f t="shared" si="563"/>
        <v>-99</v>
      </c>
      <c r="Q926" s="128" t="str">
        <f>IF(D926&lt;'Input Data'!$V$4," ",IF(I926=0," ",IF(K926=0," ",12+1.5*LN(K926+0.1))))</f>
        <v xml:space="preserve"> </v>
      </c>
      <c r="R926" s="120">
        <f t="shared" si="564"/>
        <v>-0.63022410000000006</v>
      </c>
      <c r="S926" s="109">
        <f t="shared" si="565"/>
        <v>0</v>
      </c>
      <c r="T926" s="110">
        <f t="shared" si="566"/>
        <v>0</v>
      </c>
      <c r="U926" s="109">
        <f t="shared" si="546"/>
        <v>0</v>
      </c>
      <c r="V926" s="69" t="e">
        <f t="shared" si="567"/>
        <v>#DIV/0!</v>
      </c>
      <c r="W926" s="109" t="e">
        <f t="shared" si="547"/>
        <v>#DIV/0!</v>
      </c>
      <c r="X926" s="109" t="e">
        <f t="shared" si="548"/>
        <v>#DIV/0!</v>
      </c>
      <c r="Y926" s="109" t="e">
        <f t="shared" si="549"/>
        <v>#DIV/0!</v>
      </c>
      <c r="Z926" s="109" t="e">
        <f t="shared" si="550"/>
        <v>#DIV/0!</v>
      </c>
      <c r="AA926" s="235" t="str">
        <f>IF(D926&lt;'Input Data'!$V$4," ",IF(I926=0," ",IF(K926=0," ",IF(AX926=4,28,IF(AX926=3,28,IF(AX926=2,28,IF(AX926=1,28,IF(AB926&gt;43,43,AB926))))))))</f>
        <v xml:space="preserve"> </v>
      </c>
      <c r="AB926" s="111" t="e">
        <f t="shared" si="551"/>
        <v>#DIV/0!</v>
      </c>
      <c r="AC926" s="128" t="e">
        <f t="shared" si="568"/>
        <v>#DIV/0!</v>
      </c>
      <c r="AD926" s="81">
        <f t="shared" si="552"/>
        <v>-99</v>
      </c>
      <c r="AE926" s="128" t="str">
        <f>IF(D926&lt;'Input Data'!$V$4," ",IF(I926=0," ",IF(K926=0," ",5*(I926-S926))))</f>
        <v xml:space="preserve"> </v>
      </c>
      <c r="AF926" s="81">
        <f t="shared" si="569"/>
        <v>-0.99</v>
      </c>
      <c r="AG926" s="81">
        <f t="shared" si="553"/>
        <v>-99</v>
      </c>
      <c r="AH926" s="119" t="e">
        <f t="shared" si="570"/>
        <v>#DIV/0!</v>
      </c>
      <c r="AI926" s="130" t="e">
        <f t="shared" si="571"/>
        <v>#DIV/0!</v>
      </c>
      <c r="AJ926" s="119" t="e">
        <f t="shared" si="572"/>
        <v>#DIV/0!</v>
      </c>
      <c r="AK926" s="119">
        <f t="shared" si="573"/>
        <v>-99</v>
      </c>
      <c r="AL926" s="69" t="e">
        <f t="shared" si="574"/>
        <v>#DIV/0!</v>
      </c>
      <c r="AM926" s="114" t="e">
        <f t="shared" si="575"/>
        <v>#DIV/0!</v>
      </c>
      <c r="AN926" s="119" t="e">
        <f t="shared" si="576"/>
        <v>#DIV/0!</v>
      </c>
      <c r="AO926" s="119" t="e">
        <f t="shared" si="577"/>
        <v>#DIV/0!</v>
      </c>
      <c r="AP926" s="119" t="e">
        <f t="shared" si="578"/>
        <v>#DIV/0!</v>
      </c>
      <c r="AQ926" s="119" t="e">
        <f t="shared" si="579"/>
        <v>#DIV/0!</v>
      </c>
      <c r="AR926" s="119" t="e">
        <f t="shared" si="580"/>
        <v>#DIV/0!</v>
      </c>
      <c r="AS926" s="114" t="e">
        <f t="shared" si="581"/>
        <v>#DIV/0!</v>
      </c>
      <c r="AT926" s="114" t="e">
        <f t="shared" si="554"/>
        <v>#DIV/0!</v>
      </c>
      <c r="AU926" s="114" t="e">
        <f t="shared" si="582"/>
        <v>#DIV/0!</v>
      </c>
      <c r="AV926" s="114" t="e">
        <f t="shared" si="555"/>
        <v>#DIV/0!</v>
      </c>
      <c r="AW926" s="69" t="e">
        <f t="shared" si="583"/>
        <v>#DIV/0!</v>
      </c>
      <c r="AX926" s="69" t="e">
        <f t="shared" si="584"/>
        <v>#DIV/0!</v>
      </c>
    </row>
    <row r="927" spans="4:50" ht="15.75">
      <c r="D927" s="41">
        <f>'Input Data'!E940</f>
        <v>0</v>
      </c>
      <c r="E927" s="43">
        <f>'Input Data'!F940</f>
        <v>0</v>
      </c>
      <c r="F927" s="43">
        <f>'Input Data'!G940</f>
        <v>0</v>
      </c>
      <c r="G927" s="43">
        <f>'Input Data'!H940</f>
        <v>0</v>
      </c>
      <c r="H927" s="41">
        <f>('Input Data'!E940)/3.28084</f>
        <v>0</v>
      </c>
      <c r="I927" s="43">
        <f t="shared" si="556"/>
        <v>0</v>
      </c>
      <c r="J927" s="43">
        <f t="shared" si="557"/>
        <v>-99</v>
      </c>
      <c r="K927" s="43">
        <f t="shared" si="558"/>
        <v>0</v>
      </c>
      <c r="L927" s="43">
        <f t="shared" si="559"/>
        <v>-99</v>
      </c>
      <c r="M927" s="43">
        <f t="shared" si="560"/>
        <v>0</v>
      </c>
      <c r="N927" s="43">
        <f t="shared" si="561"/>
        <v>-99</v>
      </c>
      <c r="O927" s="43" t="e">
        <f t="shared" si="562"/>
        <v>#DIV/0!</v>
      </c>
      <c r="P927" s="108">
        <f t="shared" si="563"/>
        <v>-99</v>
      </c>
      <c r="Q927" s="128" t="str">
        <f>IF(D927&lt;'Input Data'!$V$4," ",IF(I927=0," ",IF(K927=0," ",12+1.5*LN(K927+0.1))))</f>
        <v xml:space="preserve"> </v>
      </c>
      <c r="R927" s="120">
        <f t="shared" si="564"/>
        <v>-0.63022410000000006</v>
      </c>
      <c r="S927" s="109">
        <f t="shared" si="565"/>
        <v>0</v>
      </c>
      <c r="T927" s="110">
        <f t="shared" si="566"/>
        <v>0</v>
      </c>
      <c r="U927" s="109">
        <f t="shared" si="546"/>
        <v>0</v>
      </c>
      <c r="V927" s="69" t="e">
        <f t="shared" si="567"/>
        <v>#DIV/0!</v>
      </c>
      <c r="W927" s="109" t="e">
        <f t="shared" si="547"/>
        <v>#DIV/0!</v>
      </c>
      <c r="X927" s="109" t="e">
        <f t="shared" si="548"/>
        <v>#DIV/0!</v>
      </c>
      <c r="Y927" s="109" t="e">
        <f t="shared" si="549"/>
        <v>#DIV/0!</v>
      </c>
      <c r="Z927" s="109" t="e">
        <f t="shared" si="550"/>
        <v>#DIV/0!</v>
      </c>
      <c r="AA927" s="235" t="str">
        <f>IF(D927&lt;'Input Data'!$V$4," ",IF(I927=0," ",IF(K927=0," ",IF(AX927=4,28,IF(AX927=3,28,IF(AX927=2,28,IF(AX927=1,28,IF(AB927&gt;43,43,AB927))))))))</f>
        <v xml:space="preserve"> </v>
      </c>
      <c r="AB927" s="111" t="e">
        <f t="shared" si="551"/>
        <v>#DIV/0!</v>
      </c>
      <c r="AC927" s="128" t="e">
        <f t="shared" si="568"/>
        <v>#DIV/0!</v>
      </c>
      <c r="AD927" s="81">
        <f t="shared" si="552"/>
        <v>-99</v>
      </c>
      <c r="AE927" s="128" t="str">
        <f>IF(D927&lt;'Input Data'!$V$4," ",IF(I927=0," ",IF(K927=0," ",5*(I927-S927))))</f>
        <v xml:space="preserve"> </v>
      </c>
      <c r="AF927" s="81">
        <f t="shared" si="569"/>
        <v>-0.99</v>
      </c>
      <c r="AG927" s="81">
        <f t="shared" si="553"/>
        <v>-99</v>
      </c>
      <c r="AH927" s="119" t="e">
        <f t="shared" si="570"/>
        <v>#DIV/0!</v>
      </c>
      <c r="AI927" s="130" t="e">
        <f t="shared" si="571"/>
        <v>#DIV/0!</v>
      </c>
      <c r="AJ927" s="119" t="e">
        <f t="shared" si="572"/>
        <v>#DIV/0!</v>
      </c>
      <c r="AK927" s="119">
        <f t="shared" si="573"/>
        <v>-99</v>
      </c>
      <c r="AL927" s="69" t="e">
        <f t="shared" si="574"/>
        <v>#DIV/0!</v>
      </c>
      <c r="AM927" s="114" t="e">
        <f t="shared" si="575"/>
        <v>#DIV/0!</v>
      </c>
      <c r="AN927" s="119" t="e">
        <f t="shared" si="576"/>
        <v>#DIV/0!</v>
      </c>
      <c r="AO927" s="119" t="e">
        <f t="shared" si="577"/>
        <v>#DIV/0!</v>
      </c>
      <c r="AP927" s="119" t="e">
        <f t="shared" si="578"/>
        <v>#DIV/0!</v>
      </c>
      <c r="AQ927" s="119" t="e">
        <f t="shared" si="579"/>
        <v>#DIV/0!</v>
      </c>
      <c r="AR927" s="119" t="e">
        <f t="shared" si="580"/>
        <v>#DIV/0!</v>
      </c>
      <c r="AS927" s="114" t="e">
        <f t="shared" si="581"/>
        <v>#DIV/0!</v>
      </c>
      <c r="AT927" s="114" t="e">
        <f t="shared" si="554"/>
        <v>#DIV/0!</v>
      </c>
      <c r="AU927" s="114" t="e">
        <f t="shared" si="582"/>
        <v>#DIV/0!</v>
      </c>
      <c r="AV927" s="114" t="e">
        <f t="shared" si="555"/>
        <v>#DIV/0!</v>
      </c>
      <c r="AW927" s="69" t="e">
        <f t="shared" si="583"/>
        <v>#DIV/0!</v>
      </c>
      <c r="AX927" s="69" t="e">
        <f t="shared" si="584"/>
        <v>#DIV/0!</v>
      </c>
    </row>
    <row r="928" spans="4:50" ht="15.75">
      <c r="D928" s="41">
        <f>'Input Data'!E941</f>
        <v>0</v>
      </c>
      <c r="E928" s="43">
        <f>'Input Data'!F941</f>
        <v>0</v>
      </c>
      <c r="F928" s="43">
        <f>'Input Data'!G941</f>
        <v>0</v>
      </c>
      <c r="G928" s="43">
        <f>'Input Data'!H941</f>
        <v>0</v>
      </c>
      <c r="H928" s="41">
        <f>('Input Data'!E941)/3.28084</f>
        <v>0</v>
      </c>
      <c r="I928" s="43">
        <f t="shared" si="556"/>
        <v>0</v>
      </c>
      <c r="J928" s="43">
        <f t="shared" si="557"/>
        <v>-99</v>
      </c>
      <c r="K928" s="43">
        <f t="shared" si="558"/>
        <v>0</v>
      </c>
      <c r="L928" s="43">
        <f t="shared" si="559"/>
        <v>-99</v>
      </c>
      <c r="M928" s="43">
        <f t="shared" si="560"/>
        <v>0</v>
      </c>
      <c r="N928" s="43">
        <f t="shared" si="561"/>
        <v>-99</v>
      </c>
      <c r="O928" s="43" t="e">
        <f t="shared" si="562"/>
        <v>#DIV/0!</v>
      </c>
      <c r="P928" s="108">
        <f t="shared" si="563"/>
        <v>-99</v>
      </c>
      <c r="Q928" s="128" t="str">
        <f>IF(D928&lt;'Input Data'!$V$4," ",IF(I928=0," ",IF(K928=0," ",12+1.5*LN(K928+0.1))))</f>
        <v xml:space="preserve"> </v>
      </c>
      <c r="R928" s="120">
        <f t="shared" si="564"/>
        <v>-0.63022410000000006</v>
      </c>
      <c r="S928" s="109">
        <f t="shared" si="565"/>
        <v>0</v>
      </c>
      <c r="T928" s="110">
        <f t="shared" si="566"/>
        <v>0</v>
      </c>
      <c r="U928" s="109">
        <f t="shared" si="546"/>
        <v>0</v>
      </c>
      <c r="V928" s="69" t="e">
        <f t="shared" si="567"/>
        <v>#DIV/0!</v>
      </c>
      <c r="W928" s="109" t="e">
        <f t="shared" si="547"/>
        <v>#DIV/0!</v>
      </c>
      <c r="X928" s="109" t="e">
        <f t="shared" si="548"/>
        <v>#DIV/0!</v>
      </c>
      <c r="Y928" s="109" t="e">
        <f t="shared" si="549"/>
        <v>#DIV/0!</v>
      </c>
      <c r="Z928" s="109" t="e">
        <f t="shared" si="550"/>
        <v>#DIV/0!</v>
      </c>
      <c r="AA928" s="235" t="str">
        <f>IF(D928&lt;'Input Data'!$V$4," ",IF(I928=0," ",IF(K928=0," ",IF(AX928=4,28,IF(AX928=3,28,IF(AX928=2,28,IF(AX928=1,28,IF(AB928&gt;43,43,AB928))))))))</f>
        <v xml:space="preserve"> </v>
      </c>
      <c r="AB928" s="111" t="e">
        <f t="shared" si="551"/>
        <v>#DIV/0!</v>
      </c>
      <c r="AC928" s="128" t="e">
        <f t="shared" si="568"/>
        <v>#DIV/0!</v>
      </c>
      <c r="AD928" s="81">
        <f t="shared" si="552"/>
        <v>-99</v>
      </c>
      <c r="AE928" s="128" t="str">
        <f>IF(D928&lt;'Input Data'!$V$4," ",IF(I928=0," ",IF(K928=0," ",5*(I928-S928))))</f>
        <v xml:space="preserve"> </v>
      </c>
      <c r="AF928" s="81">
        <f t="shared" si="569"/>
        <v>-0.99</v>
      </c>
      <c r="AG928" s="81">
        <f t="shared" si="553"/>
        <v>-99</v>
      </c>
      <c r="AH928" s="119" t="e">
        <f t="shared" si="570"/>
        <v>#DIV/0!</v>
      </c>
      <c r="AI928" s="130" t="e">
        <f t="shared" si="571"/>
        <v>#DIV/0!</v>
      </c>
      <c r="AJ928" s="119" t="e">
        <f t="shared" si="572"/>
        <v>#DIV/0!</v>
      </c>
      <c r="AK928" s="119">
        <f t="shared" si="573"/>
        <v>-99</v>
      </c>
      <c r="AL928" s="69" t="e">
        <f t="shared" si="574"/>
        <v>#DIV/0!</v>
      </c>
      <c r="AM928" s="114" t="e">
        <f t="shared" si="575"/>
        <v>#DIV/0!</v>
      </c>
      <c r="AN928" s="119" t="e">
        <f t="shared" si="576"/>
        <v>#DIV/0!</v>
      </c>
      <c r="AO928" s="119" t="e">
        <f t="shared" si="577"/>
        <v>#DIV/0!</v>
      </c>
      <c r="AP928" s="119" t="e">
        <f t="shared" si="578"/>
        <v>#DIV/0!</v>
      </c>
      <c r="AQ928" s="119" t="e">
        <f t="shared" si="579"/>
        <v>#DIV/0!</v>
      </c>
      <c r="AR928" s="119" t="e">
        <f t="shared" si="580"/>
        <v>#DIV/0!</v>
      </c>
      <c r="AS928" s="114" t="e">
        <f t="shared" si="581"/>
        <v>#DIV/0!</v>
      </c>
      <c r="AT928" s="114" t="e">
        <f t="shared" si="554"/>
        <v>#DIV/0!</v>
      </c>
      <c r="AU928" s="114" t="e">
        <f t="shared" si="582"/>
        <v>#DIV/0!</v>
      </c>
      <c r="AV928" s="114" t="e">
        <f t="shared" si="555"/>
        <v>#DIV/0!</v>
      </c>
      <c r="AW928" s="69" t="e">
        <f t="shared" si="583"/>
        <v>#DIV/0!</v>
      </c>
      <c r="AX928" s="69" t="e">
        <f t="shared" si="584"/>
        <v>#DIV/0!</v>
      </c>
    </row>
    <row r="929" spans="4:50" ht="15.75">
      <c r="D929" s="41">
        <f>'Input Data'!E942</f>
        <v>0</v>
      </c>
      <c r="E929" s="43">
        <f>'Input Data'!F942</f>
        <v>0</v>
      </c>
      <c r="F929" s="43">
        <f>'Input Data'!G942</f>
        <v>0</v>
      </c>
      <c r="G929" s="43">
        <f>'Input Data'!H942</f>
        <v>0</v>
      </c>
      <c r="H929" s="41">
        <f>('Input Data'!E942)/3.28084</f>
        <v>0</v>
      </c>
      <c r="I929" s="43">
        <f t="shared" si="556"/>
        <v>0</v>
      </c>
      <c r="J929" s="43">
        <f t="shared" si="557"/>
        <v>-99</v>
      </c>
      <c r="K929" s="43">
        <f t="shared" si="558"/>
        <v>0</v>
      </c>
      <c r="L929" s="43">
        <f t="shared" si="559"/>
        <v>-99</v>
      </c>
      <c r="M929" s="43">
        <f t="shared" si="560"/>
        <v>0</v>
      </c>
      <c r="N929" s="43">
        <f t="shared" si="561"/>
        <v>-99</v>
      </c>
      <c r="O929" s="43" t="e">
        <f t="shared" si="562"/>
        <v>#DIV/0!</v>
      </c>
      <c r="P929" s="108">
        <f t="shared" si="563"/>
        <v>-99</v>
      </c>
      <c r="Q929" s="128" t="str">
        <f>IF(D929&lt;'Input Data'!$V$4," ",IF(I929=0," ",IF(K929=0," ",12+1.5*LN(K929+0.1))))</f>
        <v xml:space="preserve"> </v>
      </c>
      <c r="R929" s="120">
        <f t="shared" si="564"/>
        <v>-0.63022410000000006</v>
      </c>
      <c r="S929" s="109">
        <f t="shared" si="565"/>
        <v>0</v>
      </c>
      <c r="T929" s="110">
        <f t="shared" si="566"/>
        <v>0</v>
      </c>
      <c r="U929" s="109">
        <f t="shared" si="546"/>
        <v>0</v>
      </c>
      <c r="V929" s="69" t="e">
        <f t="shared" si="567"/>
        <v>#DIV/0!</v>
      </c>
      <c r="W929" s="109" t="e">
        <f t="shared" si="547"/>
        <v>#DIV/0!</v>
      </c>
      <c r="X929" s="109" t="e">
        <f t="shared" si="548"/>
        <v>#DIV/0!</v>
      </c>
      <c r="Y929" s="109" t="e">
        <f t="shared" si="549"/>
        <v>#DIV/0!</v>
      </c>
      <c r="Z929" s="109" t="e">
        <f t="shared" si="550"/>
        <v>#DIV/0!</v>
      </c>
      <c r="AA929" s="235" t="str">
        <f>IF(D929&lt;'Input Data'!$V$4," ",IF(I929=0," ",IF(K929=0," ",IF(AX929=4,28,IF(AX929=3,28,IF(AX929=2,28,IF(AX929=1,28,IF(AB929&gt;43,43,AB929))))))))</f>
        <v xml:space="preserve"> </v>
      </c>
      <c r="AB929" s="111" t="e">
        <f t="shared" si="551"/>
        <v>#DIV/0!</v>
      </c>
      <c r="AC929" s="128" t="e">
        <f t="shared" si="568"/>
        <v>#DIV/0!</v>
      </c>
      <c r="AD929" s="81">
        <f t="shared" si="552"/>
        <v>-99</v>
      </c>
      <c r="AE929" s="128" t="str">
        <f>IF(D929&lt;'Input Data'!$V$4," ",IF(I929=0," ",IF(K929=0," ",5*(I929-S929))))</f>
        <v xml:space="preserve"> </v>
      </c>
      <c r="AF929" s="81">
        <f t="shared" si="569"/>
        <v>-0.99</v>
      </c>
      <c r="AG929" s="81">
        <f t="shared" si="553"/>
        <v>-99</v>
      </c>
      <c r="AH929" s="119" t="e">
        <f t="shared" si="570"/>
        <v>#DIV/0!</v>
      </c>
      <c r="AI929" s="130" t="e">
        <f t="shared" si="571"/>
        <v>#DIV/0!</v>
      </c>
      <c r="AJ929" s="119" t="e">
        <f t="shared" si="572"/>
        <v>#DIV/0!</v>
      </c>
      <c r="AK929" s="119">
        <f t="shared" si="573"/>
        <v>-99</v>
      </c>
      <c r="AL929" s="69" t="e">
        <f t="shared" si="574"/>
        <v>#DIV/0!</v>
      </c>
      <c r="AM929" s="114" t="e">
        <f t="shared" si="575"/>
        <v>#DIV/0!</v>
      </c>
      <c r="AN929" s="119" t="e">
        <f t="shared" si="576"/>
        <v>#DIV/0!</v>
      </c>
      <c r="AO929" s="119" t="e">
        <f t="shared" si="577"/>
        <v>#DIV/0!</v>
      </c>
      <c r="AP929" s="119" t="e">
        <f t="shared" si="578"/>
        <v>#DIV/0!</v>
      </c>
      <c r="AQ929" s="119" t="e">
        <f t="shared" si="579"/>
        <v>#DIV/0!</v>
      </c>
      <c r="AR929" s="119" t="e">
        <f t="shared" si="580"/>
        <v>#DIV/0!</v>
      </c>
      <c r="AS929" s="114" t="e">
        <f t="shared" si="581"/>
        <v>#DIV/0!</v>
      </c>
      <c r="AT929" s="114" t="e">
        <f t="shared" si="554"/>
        <v>#DIV/0!</v>
      </c>
      <c r="AU929" s="114" t="e">
        <f t="shared" si="582"/>
        <v>#DIV/0!</v>
      </c>
      <c r="AV929" s="114" t="e">
        <f t="shared" si="555"/>
        <v>#DIV/0!</v>
      </c>
      <c r="AW929" s="69" t="e">
        <f t="shared" si="583"/>
        <v>#DIV/0!</v>
      </c>
      <c r="AX929" s="69" t="e">
        <f t="shared" si="584"/>
        <v>#DIV/0!</v>
      </c>
    </row>
    <row r="930" spans="4:50" ht="15.75">
      <c r="D930" s="41">
        <f>'Input Data'!E943</f>
        <v>0</v>
      </c>
      <c r="E930" s="43">
        <f>'Input Data'!F943</f>
        <v>0</v>
      </c>
      <c r="F930" s="43">
        <f>'Input Data'!G943</f>
        <v>0</v>
      </c>
      <c r="G930" s="43">
        <f>'Input Data'!H943</f>
        <v>0</v>
      </c>
      <c r="H930" s="41">
        <f>('Input Data'!E943)/3.28084</f>
        <v>0</v>
      </c>
      <c r="I930" s="43">
        <f t="shared" si="556"/>
        <v>0</v>
      </c>
      <c r="J930" s="43">
        <f t="shared" si="557"/>
        <v>-99</v>
      </c>
      <c r="K930" s="43">
        <f t="shared" si="558"/>
        <v>0</v>
      </c>
      <c r="L930" s="43">
        <f t="shared" si="559"/>
        <v>-99</v>
      </c>
      <c r="M930" s="43">
        <f t="shared" si="560"/>
        <v>0</v>
      </c>
      <c r="N930" s="43">
        <f t="shared" si="561"/>
        <v>-99</v>
      </c>
      <c r="O930" s="43" t="e">
        <f t="shared" si="562"/>
        <v>#DIV/0!</v>
      </c>
      <c r="P930" s="108">
        <f t="shared" si="563"/>
        <v>-99</v>
      </c>
      <c r="Q930" s="128" t="str">
        <f>IF(D930&lt;'Input Data'!$V$4," ",IF(I930=0," ",IF(K930=0," ",12+1.5*LN(K930+0.1))))</f>
        <v xml:space="preserve"> </v>
      </c>
      <c r="R930" s="120">
        <f t="shared" si="564"/>
        <v>-0.63022410000000006</v>
      </c>
      <c r="S930" s="109">
        <f t="shared" si="565"/>
        <v>0</v>
      </c>
      <c r="T930" s="110">
        <f t="shared" si="566"/>
        <v>0</v>
      </c>
      <c r="U930" s="109">
        <f t="shared" si="546"/>
        <v>0</v>
      </c>
      <c r="V930" s="69" t="e">
        <f t="shared" si="567"/>
        <v>#DIV/0!</v>
      </c>
      <c r="W930" s="109" t="e">
        <f t="shared" si="547"/>
        <v>#DIV/0!</v>
      </c>
      <c r="X930" s="109" t="e">
        <f t="shared" si="548"/>
        <v>#DIV/0!</v>
      </c>
      <c r="Y930" s="109" t="e">
        <f t="shared" si="549"/>
        <v>#DIV/0!</v>
      </c>
      <c r="Z930" s="109" t="e">
        <f t="shared" si="550"/>
        <v>#DIV/0!</v>
      </c>
      <c r="AA930" s="235" t="str">
        <f>IF(D930&lt;'Input Data'!$V$4," ",IF(I930=0," ",IF(K930=0," ",IF(AX930=4,28,IF(AX930=3,28,IF(AX930=2,28,IF(AX930=1,28,IF(AB930&gt;43,43,AB930))))))))</f>
        <v xml:space="preserve"> </v>
      </c>
      <c r="AB930" s="111" t="e">
        <f t="shared" si="551"/>
        <v>#DIV/0!</v>
      </c>
      <c r="AC930" s="128" t="e">
        <f t="shared" si="568"/>
        <v>#DIV/0!</v>
      </c>
      <c r="AD930" s="81">
        <f t="shared" si="552"/>
        <v>-99</v>
      </c>
      <c r="AE930" s="128" t="str">
        <f>IF(D930&lt;'Input Data'!$V$4," ",IF(I930=0," ",IF(K930=0," ",5*(I930-S930))))</f>
        <v xml:space="preserve"> </v>
      </c>
      <c r="AF930" s="81">
        <f t="shared" si="569"/>
        <v>-0.99</v>
      </c>
      <c r="AG930" s="81">
        <f t="shared" si="553"/>
        <v>-99</v>
      </c>
      <c r="AH930" s="119" t="e">
        <f t="shared" si="570"/>
        <v>#DIV/0!</v>
      </c>
      <c r="AI930" s="130" t="e">
        <f t="shared" si="571"/>
        <v>#DIV/0!</v>
      </c>
      <c r="AJ930" s="119" t="e">
        <f t="shared" si="572"/>
        <v>#DIV/0!</v>
      </c>
      <c r="AK930" s="119">
        <f t="shared" si="573"/>
        <v>-99</v>
      </c>
      <c r="AL930" s="69" t="e">
        <f t="shared" si="574"/>
        <v>#DIV/0!</v>
      </c>
      <c r="AM930" s="114" t="e">
        <f t="shared" si="575"/>
        <v>#DIV/0!</v>
      </c>
      <c r="AN930" s="119" t="e">
        <f t="shared" si="576"/>
        <v>#DIV/0!</v>
      </c>
      <c r="AO930" s="119" t="e">
        <f t="shared" si="577"/>
        <v>#DIV/0!</v>
      </c>
      <c r="AP930" s="119" t="e">
        <f t="shared" si="578"/>
        <v>#DIV/0!</v>
      </c>
      <c r="AQ930" s="119" t="e">
        <f t="shared" si="579"/>
        <v>#DIV/0!</v>
      </c>
      <c r="AR930" s="119" t="e">
        <f t="shared" si="580"/>
        <v>#DIV/0!</v>
      </c>
      <c r="AS930" s="114" t="e">
        <f t="shared" si="581"/>
        <v>#DIV/0!</v>
      </c>
      <c r="AT930" s="114" t="e">
        <f t="shared" si="554"/>
        <v>#DIV/0!</v>
      </c>
      <c r="AU930" s="114" t="e">
        <f t="shared" si="582"/>
        <v>#DIV/0!</v>
      </c>
      <c r="AV930" s="114" t="e">
        <f t="shared" si="555"/>
        <v>#DIV/0!</v>
      </c>
      <c r="AW930" s="69" t="e">
        <f t="shared" si="583"/>
        <v>#DIV/0!</v>
      </c>
      <c r="AX930" s="69" t="e">
        <f t="shared" si="584"/>
        <v>#DIV/0!</v>
      </c>
    </row>
    <row r="931" spans="4:50" ht="15.75">
      <c r="D931" s="41">
        <f>'Input Data'!E944</f>
        <v>0</v>
      </c>
      <c r="E931" s="43">
        <f>'Input Data'!F944</f>
        <v>0</v>
      </c>
      <c r="F931" s="43">
        <f>'Input Data'!G944</f>
        <v>0</v>
      </c>
      <c r="G931" s="43">
        <f>'Input Data'!H944</f>
        <v>0</v>
      </c>
      <c r="H931" s="41">
        <f>('Input Data'!E944)/3.28084</f>
        <v>0</v>
      </c>
      <c r="I931" s="43">
        <f t="shared" si="556"/>
        <v>0</v>
      </c>
      <c r="J931" s="43">
        <f t="shared" si="557"/>
        <v>-99</v>
      </c>
      <c r="K931" s="43">
        <f t="shared" si="558"/>
        <v>0</v>
      </c>
      <c r="L931" s="43">
        <f t="shared" si="559"/>
        <v>-99</v>
      </c>
      <c r="M931" s="43">
        <f t="shared" si="560"/>
        <v>0</v>
      </c>
      <c r="N931" s="43">
        <f t="shared" si="561"/>
        <v>-99</v>
      </c>
      <c r="O931" s="43" t="e">
        <f t="shared" si="562"/>
        <v>#DIV/0!</v>
      </c>
      <c r="P931" s="108">
        <f t="shared" si="563"/>
        <v>-99</v>
      </c>
      <c r="Q931" s="128" t="str">
        <f>IF(D931&lt;'Input Data'!$V$4," ",IF(I931=0," ",IF(K931=0," ",12+1.5*LN(K931+0.1))))</f>
        <v xml:space="preserve"> </v>
      </c>
      <c r="R931" s="120">
        <f t="shared" si="564"/>
        <v>-0.63022410000000006</v>
      </c>
      <c r="S931" s="109">
        <f t="shared" si="565"/>
        <v>0</v>
      </c>
      <c r="T931" s="110">
        <f t="shared" si="566"/>
        <v>0</v>
      </c>
      <c r="U931" s="109">
        <f t="shared" si="546"/>
        <v>0</v>
      </c>
      <c r="V931" s="69" t="e">
        <f t="shared" si="567"/>
        <v>#DIV/0!</v>
      </c>
      <c r="W931" s="109" t="e">
        <f t="shared" si="547"/>
        <v>#DIV/0!</v>
      </c>
      <c r="X931" s="109" t="e">
        <f t="shared" si="548"/>
        <v>#DIV/0!</v>
      </c>
      <c r="Y931" s="109" t="e">
        <f t="shared" si="549"/>
        <v>#DIV/0!</v>
      </c>
      <c r="Z931" s="109" t="e">
        <f t="shared" si="550"/>
        <v>#DIV/0!</v>
      </c>
      <c r="AA931" s="235" t="str">
        <f>IF(D931&lt;'Input Data'!$V$4," ",IF(I931=0," ",IF(K931=0," ",IF(AX931=4,28,IF(AX931=3,28,IF(AX931=2,28,IF(AX931=1,28,IF(AB931&gt;43,43,AB931))))))))</f>
        <v xml:space="preserve"> </v>
      </c>
      <c r="AB931" s="111" t="e">
        <f t="shared" si="551"/>
        <v>#DIV/0!</v>
      </c>
      <c r="AC931" s="128" t="e">
        <f t="shared" si="568"/>
        <v>#DIV/0!</v>
      </c>
      <c r="AD931" s="81">
        <f t="shared" si="552"/>
        <v>-99</v>
      </c>
      <c r="AE931" s="128" t="str">
        <f>IF(D931&lt;'Input Data'!$V$4," ",IF(I931=0," ",IF(K931=0," ",5*(I931-S931))))</f>
        <v xml:space="preserve"> </v>
      </c>
      <c r="AF931" s="81">
        <f t="shared" si="569"/>
        <v>-0.99</v>
      </c>
      <c r="AG931" s="81">
        <f t="shared" si="553"/>
        <v>-99</v>
      </c>
      <c r="AH931" s="119" t="e">
        <f t="shared" si="570"/>
        <v>#DIV/0!</v>
      </c>
      <c r="AI931" s="130" t="e">
        <f t="shared" si="571"/>
        <v>#DIV/0!</v>
      </c>
      <c r="AJ931" s="119" t="e">
        <f t="shared" si="572"/>
        <v>#DIV/0!</v>
      </c>
      <c r="AK931" s="119">
        <f t="shared" si="573"/>
        <v>-99</v>
      </c>
      <c r="AL931" s="69" t="e">
        <f t="shared" si="574"/>
        <v>#DIV/0!</v>
      </c>
      <c r="AM931" s="114" t="e">
        <f t="shared" si="575"/>
        <v>#DIV/0!</v>
      </c>
      <c r="AN931" s="119" t="e">
        <f t="shared" si="576"/>
        <v>#DIV/0!</v>
      </c>
      <c r="AO931" s="119" t="e">
        <f t="shared" si="577"/>
        <v>#DIV/0!</v>
      </c>
      <c r="AP931" s="119" t="e">
        <f t="shared" si="578"/>
        <v>#DIV/0!</v>
      </c>
      <c r="AQ931" s="119" t="e">
        <f t="shared" si="579"/>
        <v>#DIV/0!</v>
      </c>
      <c r="AR931" s="119" t="e">
        <f t="shared" si="580"/>
        <v>#DIV/0!</v>
      </c>
      <c r="AS931" s="114" t="e">
        <f t="shared" si="581"/>
        <v>#DIV/0!</v>
      </c>
      <c r="AT931" s="114" t="e">
        <f t="shared" si="554"/>
        <v>#DIV/0!</v>
      </c>
      <c r="AU931" s="114" t="e">
        <f t="shared" si="582"/>
        <v>#DIV/0!</v>
      </c>
      <c r="AV931" s="114" t="e">
        <f t="shared" si="555"/>
        <v>#DIV/0!</v>
      </c>
      <c r="AW931" s="69" t="e">
        <f t="shared" si="583"/>
        <v>#DIV/0!</v>
      </c>
      <c r="AX931" s="69" t="e">
        <f t="shared" si="584"/>
        <v>#DIV/0!</v>
      </c>
    </row>
    <row r="932" spans="4:50" ht="15.75">
      <c r="D932" s="41">
        <f>'Input Data'!E945</f>
        <v>0</v>
      </c>
      <c r="E932" s="43">
        <f>'Input Data'!F945</f>
        <v>0</v>
      </c>
      <c r="F932" s="43">
        <f>'Input Data'!G945</f>
        <v>0</v>
      </c>
      <c r="G932" s="43">
        <f>'Input Data'!H945</f>
        <v>0</v>
      </c>
      <c r="H932" s="41">
        <f>('Input Data'!E945)/3.28084</f>
        <v>0</v>
      </c>
      <c r="I932" s="43">
        <f t="shared" si="556"/>
        <v>0</v>
      </c>
      <c r="J932" s="43">
        <f t="shared" si="557"/>
        <v>-99</v>
      </c>
      <c r="K932" s="43">
        <f t="shared" si="558"/>
        <v>0</v>
      </c>
      <c r="L932" s="43">
        <f t="shared" si="559"/>
        <v>-99</v>
      </c>
      <c r="M932" s="43">
        <f t="shared" si="560"/>
        <v>0</v>
      </c>
      <c r="N932" s="43">
        <f t="shared" si="561"/>
        <v>-99</v>
      </c>
      <c r="O932" s="43" t="e">
        <f t="shared" si="562"/>
        <v>#DIV/0!</v>
      </c>
      <c r="P932" s="108">
        <f t="shared" si="563"/>
        <v>-99</v>
      </c>
      <c r="Q932" s="128" t="str">
        <f>IF(D932&lt;'Input Data'!$V$4," ",IF(I932=0," ",IF(K932=0," ",12+1.5*LN(K932+0.1))))</f>
        <v xml:space="preserve"> </v>
      </c>
      <c r="R932" s="120">
        <f t="shared" si="564"/>
        <v>-0.63022410000000006</v>
      </c>
      <c r="S932" s="109">
        <f t="shared" si="565"/>
        <v>0</v>
      </c>
      <c r="T932" s="110">
        <f t="shared" si="566"/>
        <v>0</v>
      </c>
      <c r="U932" s="109">
        <f t="shared" si="546"/>
        <v>0</v>
      </c>
      <c r="V932" s="69" t="e">
        <f t="shared" si="567"/>
        <v>#DIV/0!</v>
      </c>
      <c r="W932" s="109" t="e">
        <f t="shared" si="547"/>
        <v>#DIV/0!</v>
      </c>
      <c r="X932" s="109" t="e">
        <f t="shared" si="548"/>
        <v>#DIV/0!</v>
      </c>
      <c r="Y932" s="109" t="e">
        <f t="shared" si="549"/>
        <v>#DIV/0!</v>
      </c>
      <c r="Z932" s="109" t="e">
        <f t="shared" si="550"/>
        <v>#DIV/0!</v>
      </c>
      <c r="AA932" s="235" t="str">
        <f>IF(D932&lt;'Input Data'!$V$4," ",IF(I932=0," ",IF(K932=0," ",IF(AX932=4,28,IF(AX932=3,28,IF(AX932=2,28,IF(AX932=1,28,IF(AB932&gt;43,43,AB932))))))))</f>
        <v xml:space="preserve"> </v>
      </c>
      <c r="AB932" s="111" t="e">
        <f t="shared" si="551"/>
        <v>#DIV/0!</v>
      </c>
      <c r="AC932" s="128" t="e">
        <f t="shared" si="568"/>
        <v>#DIV/0!</v>
      </c>
      <c r="AD932" s="81">
        <f t="shared" si="552"/>
        <v>-99</v>
      </c>
      <c r="AE932" s="128" t="str">
        <f>IF(D932&lt;'Input Data'!$V$4," ",IF(I932=0," ",IF(K932=0," ",5*(I932-S932))))</f>
        <v xml:space="preserve"> </v>
      </c>
      <c r="AF932" s="81">
        <f t="shared" si="569"/>
        <v>-0.99</v>
      </c>
      <c r="AG932" s="81">
        <f t="shared" si="553"/>
        <v>-99</v>
      </c>
      <c r="AH932" s="119" t="e">
        <f t="shared" si="570"/>
        <v>#DIV/0!</v>
      </c>
      <c r="AI932" s="130" t="e">
        <f t="shared" si="571"/>
        <v>#DIV/0!</v>
      </c>
      <c r="AJ932" s="119" t="e">
        <f t="shared" si="572"/>
        <v>#DIV/0!</v>
      </c>
      <c r="AK932" s="119">
        <f t="shared" si="573"/>
        <v>-99</v>
      </c>
      <c r="AL932" s="69" t="e">
        <f t="shared" si="574"/>
        <v>#DIV/0!</v>
      </c>
      <c r="AM932" s="114" t="e">
        <f t="shared" si="575"/>
        <v>#DIV/0!</v>
      </c>
      <c r="AN932" s="119" t="e">
        <f t="shared" si="576"/>
        <v>#DIV/0!</v>
      </c>
      <c r="AO932" s="119" t="e">
        <f t="shared" si="577"/>
        <v>#DIV/0!</v>
      </c>
      <c r="AP932" s="119" t="e">
        <f t="shared" si="578"/>
        <v>#DIV/0!</v>
      </c>
      <c r="AQ932" s="119" t="e">
        <f t="shared" si="579"/>
        <v>#DIV/0!</v>
      </c>
      <c r="AR932" s="119" t="e">
        <f t="shared" si="580"/>
        <v>#DIV/0!</v>
      </c>
      <c r="AS932" s="114" t="e">
        <f t="shared" si="581"/>
        <v>#DIV/0!</v>
      </c>
      <c r="AT932" s="114" t="e">
        <f t="shared" si="554"/>
        <v>#DIV/0!</v>
      </c>
      <c r="AU932" s="114" t="e">
        <f t="shared" si="582"/>
        <v>#DIV/0!</v>
      </c>
      <c r="AV932" s="114" t="e">
        <f t="shared" si="555"/>
        <v>#DIV/0!</v>
      </c>
      <c r="AW932" s="69" t="e">
        <f t="shared" si="583"/>
        <v>#DIV/0!</v>
      </c>
      <c r="AX932" s="69" t="e">
        <f t="shared" si="584"/>
        <v>#DIV/0!</v>
      </c>
    </row>
    <row r="933" spans="4:50" ht="15.75">
      <c r="D933" s="41">
        <f>'Input Data'!E946</f>
        <v>0</v>
      </c>
      <c r="E933" s="43">
        <f>'Input Data'!F946</f>
        <v>0</v>
      </c>
      <c r="F933" s="43">
        <f>'Input Data'!G946</f>
        <v>0</v>
      </c>
      <c r="G933" s="43">
        <f>'Input Data'!H946</f>
        <v>0</v>
      </c>
      <c r="H933" s="41">
        <f>('Input Data'!E946)/3.28084</f>
        <v>0</v>
      </c>
      <c r="I933" s="43">
        <f t="shared" si="556"/>
        <v>0</v>
      </c>
      <c r="J933" s="43">
        <f t="shared" si="557"/>
        <v>-99</v>
      </c>
      <c r="K933" s="43">
        <f t="shared" si="558"/>
        <v>0</v>
      </c>
      <c r="L933" s="43">
        <f t="shared" si="559"/>
        <v>-99</v>
      </c>
      <c r="M933" s="43">
        <f t="shared" si="560"/>
        <v>0</v>
      </c>
      <c r="N933" s="43">
        <f t="shared" si="561"/>
        <v>-99</v>
      </c>
      <c r="O933" s="43" t="e">
        <f t="shared" si="562"/>
        <v>#DIV/0!</v>
      </c>
      <c r="P933" s="108">
        <f t="shared" si="563"/>
        <v>-99</v>
      </c>
      <c r="Q933" s="128" t="str">
        <f>IF(D933&lt;'Input Data'!$V$4," ",IF(I933=0," ",IF(K933=0," ",12+1.5*LN(K933+0.1))))</f>
        <v xml:space="preserve"> </v>
      </c>
      <c r="R933" s="120">
        <f t="shared" si="564"/>
        <v>-0.63022410000000006</v>
      </c>
      <c r="S933" s="109">
        <f t="shared" si="565"/>
        <v>0</v>
      </c>
      <c r="T933" s="110">
        <f t="shared" si="566"/>
        <v>0</v>
      </c>
      <c r="U933" s="109">
        <f t="shared" si="546"/>
        <v>0</v>
      </c>
      <c r="V933" s="69" t="e">
        <f t="shared" si="567"/>
        <v>#DIV/0!</v>
      </c>
      <c r="W933" s="109" t="e">
        <f t="shared" si="547"/>
        <v>#DIV/0!</v>
      </c>
      <c r="X933" s="109" t="e">
        <f t="shared" si="548"/>
        <v>#DIV/0!</v>
      </c>
      <c r="Y933" s="109" t="e">
        <f t="shared" si="549"/>
        <v>#DIV/0!</v>
      </c>
      <c r="Z933" s="109" t="e">
        <f t="shared" si="550"/>
        <v>#DIV/0!</v>
      </c>
      <c r="AA933" s="235" t="str">
        <f>IF(D933&lt;'Input Data'!$V$4," ",IF(I933=0," ",IF(K933=0," ",IF(AX933=4,28,IF(AX933=3,28,IF(AX933=2,28,IF(AX933=1,28,IF(AB933&gt;43,43,AB933))))))))</f>
        <v xml:space="preserve"> </v>
      </c>
      <c r="AB933" s="111" t="e">
        <f t="shared" si="551"/>
        <v>#DIV/0!</v>
      </c>
      <c r="AC933" s="128" t="e">
        <f t="shared" si="568"/>
        <v>#DIV/0!</v>
      </c>
      <c r="AD933" s="81">
        <f t="shared" si="552"/>
        <v>-99</v>
      </c>
      <c r="AE933" s="128" t="str">
        <f>IF(D933&lt;'Input Data'!$V$4," ",IF(I933=0," ",IF(K933=0," ",5*(I933-S933))))</f>
        <v xml:space="preserve"> </v>
      </c>
      <c r="AF933" s="81">
        <f t="shared" si="569"/>
        <v>-0.99</v>
      </c>
      <c r="AG933" s="81">
        <f t="shared" si="553"/>
        <v>-99</v>
      </c>
      <c r="AH933" s="119" t="e">
        <f t="shared" si="570"/>
        <v>#DIV/0!</v>
      </c>
      <c r="AI933" s="130" t="e">
        <f t="shared" si="571"/>
        <v>#DIV/0!</v>
      </c>
      <c r="AJ933" s="119" t="e">
        <f t="shared" si="572"/>
        <v>#DIV/0!</v>
      </c>
      <c r="AK933" s="119">
        <f t="shared" si="573"/>
        <v>-99</v>
      </c>
      <c r="AL933" s="69" t="e">
        <f t="shared" si="574"/>
        <v>#DIV/0!</v>
      </c>
      <c r="AM933" s="114" t="e">
        <f t="shared" si="575"/>
        <v>#DIV/0!</v>
      </c>
      <c r="AN933" s="119" t="e">
        <f t="shared" si="576"/>
        <v>#DIV/0!</v>
      </c>
      <c r="AO933" s="119" t="e">
        <f t="shared" si="577"/>
        <v>#DIV/0!</v>
      </c>
      <c r="AP933" s="119" t="e">
        <f t="shared" si="578"/>
        <v>#DIV/0!</v>
      </c>
      <c r="AQ933" s="119" t="e">
        <f t="shared" si="579"/>
        <v>#DIV/0!</v>
      </c>
      <c r="AR933" s="119" t="e">
        <f t="shared" si="580"/>
        <v>#DIV/0!</v>
      </c>
      <c r="AS933" s="114" t="e">
        <f t="shared" si="581"/>
        <v>#DIV/0!</v>
      </c>
      <c r="AT933" s="114" t="e">
        <f t="shared" si="554"/>
        <v>#DIV/0!</v>
      </c>
      <c r="AU933" s="114" t="e">
        <f t="shared" si="582"/>
        <v>#DIV/0!</v>
      </c>
      <c r="AV933" s="114" t="e">
        <f t="shared" si="555"/>
        <v>#DIV/0!</v>
      </c>
      <c r="AW933" s="69" t="e">
        <f t="shared" si="583"/>
        <v>#DIV/0!</v>
      </c>
      <c r="AX933" s="69" t="e">
        <f t="shared" si="584"/>
        <v>#DIV/0!</v>
      </c>
    </row>
    <row r="934" spans="4:50" ht="15.75">
      <c r="D934" s="41">
        <f>'Input Data'!E947</f>
        <v>0</v>
      </c>
      <c r="E934" s="43">
        <f>'Input Data'!F947</f>
        <v>0</v>
      </c>
      <c r="F934" s="43">
        <f>'Input Data'!G947</f>
        <v>0</v>
      </c>
      <c r="G934" s="43">
        <f>'Input Data'!H947</f>
        <v>0</v>
      </c>
      <c r="H934" s="41">
        <f>('Input Data'!E947)/3.28084</f>
        <v>0</v>
      </c>
      <c r="I934" s="43">
        <f t="shared" si="556"/>
        <v>0</v>
      </c>
      <c r="J934" s="43">
        <f t="shared" si="557"/>
        <v>-99</v>
      </c>
      <c r="K934" s="43">
        <f t="shared" si="558"/>
        <v>0</v>
      </c>
      <c r="L934" s="43">
        <f t="shared" si="559"/>
        <v>-99</v>
      </c>
      <c r="M934" s="43">
        <f t="shared" si="560"/>
        <v>0</v>
      </c>
      <c r="N934" s="43">
        <f t="shared" si="561"/>
        <v>-99</v>
      </c>
      <c r="O934" s="43" t="e">
        <f t="shared" si="562"/>
        <v>#DIV/0!</v>
      </c>
      <c r="P934" s="108">
        <f t="shared" si="563"/>
        <v>-99</v>
      </c>
      <c r="Q934" s="128" t="str">
        <f>IF(D934&lt;'Input Data'!$V$4," ",IF(I934=0," ",IF(K934=0," ",12+1.5*LN(K934+0.1))))</f>
        <v xml:space="preserve"> </v>
      </c>
      <c r="R934" s="120">
        <f t="shared" si="564"/>
        <v>-0.63022410000000006</v>
      </c>
      <c r="S934" s="109">
        <f t="shared" si="565"/>
        <v>0</v>
      </c>
      <c r="T934" s="110">
        <f t="shared" si="566"/>
        <v>0</v>
      </c>
      <c r="U934" s="109">
        <f t="shared" si="546"/>
        <v>0</v>
      </c>
      <c r="V934" s="69" t="e">
        <f t="shared" si="567"/>
        <v>#DIV/0!</v>
      </c>
      <c r="W934" s="109" t="e">
        <f t="shared" si="547"/>
        <v>#DIV/0!</v>
      </c>
      <c r="X934" s="109" t="e">
        <f t="shared" si="548"/>
        <v>#DIV/0!</v>
      </c>
      <c r="Y934" s="109" t="e">
        <f t="shared" si="549"/>
        <v>#DIV/0!</v>
      </c>
      <c r="Z934" s="109" t="e">
        <f t="shared" si="550"/>
        <v>#DIV/0!</v>
      </c>
      <c r="AA934" s="235" t="str">
        <f>IF(D934&lt;'Input Data'!$V$4," ",IF(I934=0," ",IF(K934=0," ",IF(AX934=4,28,IF(AX934=3,28,IF(AX934=2,28,IF(AX934=1,28,IF(AB934&gt;43,43,AB934))))))))</f>
        <v xml:space="preserve"> </v>
      </c>
      <c r="AB934" s="111" t="e">
        <f t="shared" si="551"/>
        <v>#DIV/0!</v>
      </c>
      <c r="AC934" s="128" t="e">
        <f t="shared" si="568"/>
        <v>#DIV/0!</v>
      </c>
      <c r="AD934" s="81">
        <f t="shared" si="552"/>
        <v>-99</v>
      </c>
      <c r="AE934" s="128" t="str">
        <f>IF(D934&lt;'Input Data'!$V$4," ",IF(I934=0," ",IF(K934=0," ",5*(I934-S934))))</f>
        <v xml:space="preserve"> </v>
      </c>
      <c r="AF934" s="81">
        <f t="shared" si="569"/>
        <v>-0.99</v>
      </c>
      <c r="AG934" s="81">
        <f t="shared" si="553"/>
        <v>-99</v>
      </c>
      <c r="AH934" s="119" t="e">
        <f t="shared" si="570"/>
        <v>#DIV/0!</v>
      </c>
      <c r="AI934" s="130" t="e">
        <f t="shared" si="571"/>
        <v>#DIV/0!</v>
      </c>
      <c r="AJ934" s="119" t="e">
        <f t="shared" si="572"/>
        <v>#DIV/0!</v>
      </c>
      <c r="AK934" s="119">
        <f t="shared" si="573"/>
        <v>-99</v>
      </c>
      <c r="AL934" s="69" t="e">
        <f t="shared" si="574"/>
        <v>#DIV/0!</v>
      </c>
      <c r="AM934" s="114" t="e">
        <f t="shared" si="575"/>
        <v>#DIV/0!</v>
      </c>
      <c r="AN934" s="119" t="e">
        <f t="shared" si="576"/>
        <v>#DIV/0!</v>
      </c>
      <c r="AO934" s="119" t="e">
        <f t="shared" si="577"/>
        <v>#DIV/0!</v>
      </c>
      <c r="AP934" s="119" t="e">
        <f t="shared" si="578"/>
        <v>#DIV/0!</v>
      </c>
      <c r="AQ934" s="119" t="e">
        <f t="shared" si="579"/>
        <v>#DIV/0!</v>
      </c>
      <c r="AR934" s="119" t="e">
        <f t="shared" si="580"/>
        <v>#DIV/0!</v>
      </c>
      <c r="AS934" s="114" t="e">
        <f t="shared" si="581"/>
        <v>#DIV/0!</v>
      </c>
      <c r="AT934" s="114" t="e">
        <f t="shared" si="554"/>
        <v>#DIV/0!</v>
      </c>
      <c r="AU934" s="114" t="e">
        <f t="shared" si="582"/>
        <v>#DIV/0!</v>
      </c>
      <c r="AV934" s="114" t="e">
        <f t="shared" si="555"/>
        <v>#DIV/0!</v>
      </c>
      <c r="AW934" s="69" t="e">
        <f t="shared" si="583"/>
        <v>#DIV/0!</v>
      </c>
      <c r="AX934" s="69" t="e">
        <f t="shared" si="584"/>
        <v>#DIV/0!</v>
      </c>
    </row>
    <row r="935" spans="4:50" ht="15.75">
      <c r="D935" s="41">
        <f>'Input Data'!E948</f>
        <v>0</v>
      </c>
      <c r="E935" s="43">
        <f>'Input Data'!F948</f>
        <v>0</v>
      </c>
      <c r="F935" s="43">
        <f>'Input Data'!G948</f>
        <v>0</v>
      </c>
      <c r="G935" s="43">
        <f>'Input Data'!H948</f>
        <v>0</v>
      </c>
      <c r="H935" s="41">
        <f>('Input Data'!E948)/3.28084</f>
        <v>0</v>
      </c>
      <c r="I935" s="43">
        <f t="shared" si="556"/>
        <v>0</v>
      </c>
      <c r="J935" s="43">
        <f t="shared" si="557"/>
        <v>-99</v>
      </c>
      <c r="K935" s="43">
        <f t="shared" si="558"/>
        <v>0</v>
      </c>
      <c r="L935" s="43">
        <f t="shared" si="559"/>
        <v>-99</v>
      </c>
      <c r="M935" s="43">
        <f t="shared" si="560"/>
        <v>0</v>
      </c>
      <c r="N935" s="43">
        <f t="shared" si="561"/>
        <v>-99</v>
      </c>
      <c r="O935" s="43" t="e">
        <f t="shared" si="562"/>
        <v>#DIV/0!</v>
      </c>
      <c r="P935" s="108">
        <f t="shared" si="563"/>
        <v>-99</v>
      </c>
      <c r="Q935" s="128" t="str">
        <f>IF(D935&lt;'Input Data'!$V$4," ",IF(I935=0," ",IF(K935=0," ",12+1.5*LN(K935+0.1))))</f>
        <v xml:space="preserve"> </v>
      </c>
      <c r="R935" s="120">
        <f t="shared" si="564"/>
        <v>-0.63022410000000006</v>
      </c>
      <c r="S935" s="109">
        <f t="shared" si="565"/>
        <v>0</v>
      </c>
      <c r="T935" s="110">
        <f t="shared" si="566"/>
        <v>0</v>
      </c>
      <c r="U935" s="109">
        <f t="shared" si="546"/>
        <v>0</v>
      </c>
      <c r="V935" s="69" t="e">
        <f t="shared" si="567"/>
        <v>#DIV/0!</v>
      </c>
      <c r="W935" s="109" t="e">
        <f t="shared" si="547"/>
        <v>#DIV/0!</v>
      </c>
      <c r="X935" s="109" t="e">
        <f t="shared" si="548"/>
        <v>#DIV/0!</v>
      </c>
      <c r="Y935" s="109" t="e">
        <f t="shared" si="549"/>
        <v>#DIV/0!</v>
      </c>
      <c r="Z935" s="109" t="e">
        <f t="shared" si="550"/>
        <v>#DIV/0!</v>
      </c>
      <c r="AA935" s="235" t="str">
        <f>IF(D935&lt;'Input Data'!$V$4," ",IF(I935=0," ",IF(K935=0," ",IF(AX935=4,28,IF(AX935=3,28,IF(AX935=2,28,IF(AX935=1,28,IF(AB935&gt;43,43,AB935))))))))</f>
        <v xml:space="preserve"> </v>
      </c>
      <c r="AB935" s="111" t="e">
        <f t="shared" si="551"/>
        <v>#DIV/0!</v>
      </c>
      <c r="AC935" s="128" t="e">
        <f t="shared" si="568"/>
        <v>#DIV/0!</v>
      </c>
      <c r="AD935" s="81">
        <f t="shared" si="552"/>
        <v>-99</v>
      </c>
      <c r="AE935" s="128" t="str">
        <f>IF(D935&lt;'Input Data'!$V$4," ",IF(I935=0," ",IF(K935=0," ",5*(I935-S935))))</f>
        <v xml:space="preserve"> </v>
      </c>
      <c r="AF935" s="81">
        <f t="shared" si="569"/>
        <v>-0.99</v>
      </c>
      <c r="AG935" s="81">
        <f t="shared" si="553"/>
        <v>-99</v>
      </c>
      <c r="AH935" s="119" t="e">
        <f t="shared" si="570"/>
        <v>#DIV/0!</v>
      </c>
      <c r="AI935" s="130" t="e">
        <f t="shared" si="571"/>
        <v>#DIV/0!</v>
      </c>
      <c r="AJ935" s="119" t="e">
        <f t="shared" si="572"/>
        <v>#DIV/0!</v>
      </c>
      <c r="AK935" s="119">
        <f t="shared" si="573"/>
        <v>-99</v>
      </c>
      <c r="AL935" s="69" t="e">
        <f t="shared" si="574"/>
        <v>#DIV/0!</v>
      </c>
      <c r="AM935" s="114" t="e">
        <f t="shared" si="575"/>
        <v>#DIV/0!</v>
      </c>
      <c r="AN935" s="119" t="e">
        <f t="shared" si="576"/>
        <v>#DIV/0!</v>
      </c>
      <c r="AO935" s="119" t="e">
        <f t="shared" si="577"/>
        <v>#DIV/0!</v>
      </c>
      <c r="AP935" s="119" t="e">
        <f t="shared" si="578"/>
        <v>#DIV/0!</v>
      </c>
      <c r="AQ935" s="119" t="e">
        <f t="shared" si="579"/>
        <v>#DIV/0!</v>
      </c>
      <c r="AR935" s="119" t="e">
        <f t="shared" si="580"/>
        <v>#DIV/0!</v>
      </c>
      <c r="AS935" s="114" t="e">
        <f t="shared" si="581"/>
        <v>#DIV/0!</v>
      </c>
      <c r="AT935" s="114" t="e">
        <f t="shared" si="554"/>
        <v>#DIV/0!</v>
      </c>
      <c r="AU935" s="114" t="e">
        <f t="shared" si="582"/>
        <v>#DIV/0!</v>
      </c>
      <c r="AV935" s="114" t="e">
        <f t="shared" si="555"/>
        <v>#DIV/0!</v>
      </c>
      <c r="AW935" s="69" t="e">
        <f t="shared" si="583"/>
        <v>#DIV/0!</v>
      </c>
      <c r="AX935" s="69" t="e">
        <f t="shared" si="584"/>
        <v>#DIV/0!</v>
      </c>
    </row>
    <row r="936" spans="4:50" ht="15.75">
      <c r="D936" s="41">
        <f>'Input Data'!E949</f>
        <v>0</v>
      </c>
      <c r="E936" s="43">
        <f>'Input Data'!F949</f>
        <v>0</v>
      </c>
      <c r="F936" s="43">
        <f>'Input Data'!G949</f>
        <v>0</v>
      </c>
      <c r="G936" s="43">
        <f>'Input Data'!H949</f>
        <v>0</v>
      </c>
      <c r="H936" s="41">
        <f>('Input Data'!E949)/3.28084</f>
        <v>0</v>
      </c>
      <c r="I936" s="43">
        <f t="shared" si="556"/>
        <v>0</v>
      </c>
      <c r="J936" s="43">
        <f t="shared" si="557"/>
        <v>-99</v>
      </c>
      <c r="K936" s="43">
        <f t="shared" si="558"/>
        <v>0</v>
      </c>
      <c r="L936" s="43">
        <f t="shared" si="559"/>
        <v>-99</v>
      </c>
      <c r="M936" s="43">
        <f t="shared" si="560"/>
        <v>0</v>
      </c>
      <c r="N936" s="43">
        <f t="shared" si="561"/>
        <v>-99</v>
      </c>
      <c r="O936" s="43" t="e">
        <f t="shared" si="562"/>
        <v>#DIV/0!</v>
      </c>
      <c r="P936" s="108">
        <f t="shared" si="563"/>
        <v>-99</v>
      </c>
      <c r="Q936" s="128" t="str">
        <f>IF(D936&lt;'Input Data'!$V$4," ",IF(I936=0," ",IF(K936=0," ",12+1.5*LN(K936+0.1))))</f>
        <v xml:space="preserve"> </v>
      </c>
      <c r="R936" s="120">
        <f t="shared" si="564"/>
        <v>-0.63022410000000006</v>
      </c>
      <c r="S936" s="109">
        <f t="shared" si="565"/>
        <v>0</v>
      </c>
      <c r="T936" s="110">
        <f t="shared" si="566"/>
        <v>0</v>
      </c>
      <c r="U936" s="109">
        <f t="shared" si="546"/>
        <v>0</v>
      </c>
      <c r="V936" s="69" t="e">
        <f t="shared" si="567"/>
        <v>#DIV/0!</v>
      </c>
      <c r="W936" s="109" t="e">
        <f t="shared" si="547"/>
        <v>#DIV/0!</v>
      </c>
      <c r="X936" s="109" t="e">
        <f t="shared" si="548"/>
        <v>#DIV/0!</v>
      </c>
      <c r="Y936" s="109" t="e">
        <f t="shared" si="549"/>
        <v>#DIV/0!</v>
      </c>
      <c r="Z936" s="109" t="e">
        <f t="shared" si="550"/>
        <v>#DIV/0!</v>
      </c>
      <c r="AA936" s="235" t="str">
        <f>IF(D936&lt;'Input Data'!$V$4," ",IF(I936=0," ",IF(K936=0," ",IF(AX936=4,28,IF(AX936=3,28,IF(AX936=2,28,IF(AX936=1,28,IF(AB936&gt;43,43,AB936))))))))</f>
        <v xml:space="preserve"> </v>
      </c>
      <c r="AB936" s="111" t="e">
        <f t="shared" si="551"/>
        <v>#DIV/0!</v>
      </c>
      <c r="AC936" s="128" t="e">
        <f t="shared" si="568"/>
        <v>#DIV/0!</v>
      </c>
      <c r="AD936" s="81">
        <f t="shared" si="552"/>
        <v>-99</v>
      </c>
      <c r="AE936" s="128" t="str">
        <f>IF(D936&lt;'Input Data'!$V$4," ",IF(I936=0," ",IF(K936=0," ",5*(I936-S936))))</f>
        <v xml:space="preserve"> </v>
      </c>
      <c r="AF936" s="81">
        <f t="shared" si="569"/>
        <v>-0.99</v>
      </c>
      <c r="AG936" s="81">
        <f t="shared" si="553"/>
        <v>-99</v>
      </c>
      <c r="AH936" s="119" t="e">
        <f t="shared" si="570"/>
        <v>#DIV/0!</v>
      </c>
      <c r="AI936" s="130" t="e">
        <f t="shared" si="571"/>
        <v>#DIV/0!</v>
      </c>
      <c r="AJ936" s="119" t="e">
        <f t="shared" si="572"/>
        <v>#DIV/0!</v>
      </c>
      <c r="AK936" s="119">
        <f t="shared" si="573"/>
        <v>-99</v>
      </c>
      <c r="AL936" s="69" t="e">
        <f t="shared" si="574"/>
        <v>#DIV/0!</v>
      </c>
      <c r="AM936" s="114" t="e">
        <f t="shared" si="575"/>
        <v>#DIV/0!</v>
      </c>
      <c r="AN936" s="119" t="e">
        <f t="shared" si="576"/>
        <v>#DIV/0!</v>
      </c>
      <c r="AO936" s="119" t="e">
        <f t="shared" si="577"/>
        <v>#DIV/0!</v>
      </c>
      <c r="AP936" s="119" t="e">
        <f t="shared" si="578"/>
        <v>#DIV/0!</v>
      </c>
      <c r="AQ936" s="119" t="e">
        <f t="shared" si="579"/>
        <v>#DIV/0!</v>
      </c>
      <c r="AR936" s="119" t="e">
        <f t="shared" si="580"/>
        <v>#DIV/0!</v>
      </c>
      <c r="AS936" s="114" t="e">
        <f t="shared" si="581"/>
        <v>#DIV/0!</v>
      </c>
      <c r="AT936" s="114" t="e">
        <f t="shared" si="554"/>
        <v>#DIV/0!</v>
      </c>
      <c r="AU936" s="114" t="e">
        <f t="shared" si="582"/>
        <v>#DIV/0!</v>
      </c>
      <c r="AV936" s="114" t="e">
        <f t="shared" si="555"/>
        <v>#DIV/0!</v>
      </c>
      <c r="AW936" s="69" t="e">
        <f t="shared" si="583"/>
        <v>#DIV/0!</v>
      </c>
      <c r="AX936" s="69" t="e">
        <f t="shared" si="584"/>
        <v>#DIV/0!</v>
      </c>
    </row>
    <row r="937" spans="4:50" ht="15.75">
      <c r="D937" s="41">
        <f>'Input Data'!E950</f>
        <v>0</v>
      </c>
      <c r="E937" s="43">
        <f>'Input Data'!F950</f>
        <v>0</v>
      </c>
      <c r="F937" s="43">
        <f>'Input Data'!G950</f>
        <v>0</v>
      </c>
      <c r="G937" s="43">
        <f>'Input Data'!H950</f>
        <v>0</v>
      </c>
      <c r="H937" s="41">
        <f>('Input Data'!E950)/3.28084</f>
        <v>0</v>
      </c>
      <c r="I937" s="43">
        <f t="shared" si="556"/>
        <v>0</v>
      </c>
      <c r="J937" s="43">
        <f t="shared" si="557"/>
        <v>-99</v>
      </c>
      <c r="K937" s="43">
        <f t="shared" si="558"/>
        <v>0</v>
      </c>
      <c r="L937" s="43">
        <f t="shared" si="559"/>
        <v>-99</v>
      </c>
      <c r="M937" s="43">
        <f t="shared" si="560"/>
        <v>0</v>
      </c>
      <c r="N937" s="43">
        <f t="shared" si="561"/>
        <v>-99</v>
      </c>
      <c r="O937" s="43" t="e">
        <f t="shared" si="562"/>
        <v>#DIV/0!</v>
      </c>
      <c r="P937" s="108">
        <f t="shared" si="563"/>
        <v>-99</v>
      </c>
      <c r="Q937" s="128" t="str">
        <f>IF(D937&lt;'Input Data'!$V$4," ",IF(I937=0," ",IF(K937=0," ",12+1.5*LN(K937+0.1))))</f>
        <v xml:space="preserve"> </v>
      </c>
      <c r="R937" s="120">
        <f t="shared" si="564"/>
        <v>-0.63022410000000006</v>
      </c>
      <c r="S937" s="109">
        <f t="shared" si="565"/>
        <v>0</v>
      </c>
      <c r="T937" s="110">
        <f t="shared" si="566"/>
        <v>0</v>
      </c>
      <c r="U937" s="109">
        <f t="shared" si="546"/>
        <v>0</v>
      </c>
      <c r="V937" s="69" t="e">
        <f t="shared" si="567"/>
        <v>#DIV/0!</v>
      </c>
      <c r="W937" s="109" t="e">
        <f t="shared" si="547"/>
        <v>#DIV/0!</v>
      </c>
      <c r="X937" s="109" t="e">
        <f t="shared" si="548"/>
        <v>#DIV/0!</v>
      </c>
      <c r="Y937" s="109" t="e">
        <f t="shared" si="549"/>
        <v>#DIV/0!</v>
      </c>
      <c r="Z937" s="109" t="e">
        <f t="shared" si="550"/>
        <v>#DIV/0!</v>
      </c>
      <c r="AA937" s="235" t="str">
        <f>IF(D937&lt;'Input Data'!$V$4," ",IF(I937=0," ",IF(K937=0," ",IF(AX937=4,28,IF(AX937=3,28,IF(AX937=2,28,IF(AX937=1,28,IF(AB937&gt;43,43,AB937))))))))</f>
        <v xml:space="preserve"> </v>
      </c>
      <c r="AB937" s="111" t="e">
        <f t="shared" si="551"/>
        <v>#DIV/0!</v>
      </c>
      <c r="AC937" s="128" t="e">
        <f t="shared" si="568"/>
        <v>#DIV/0!</v>
      </c>
      <c r="AD937" s="81">
        <f t="shared" si="552"/>
        <v>-99</v>
      </c>
      <c r="AE937" s="128" t="str">
        <f>IF(D937&lt;'Input Data'!$V$4," ",IF(I937=0," ",IF(K937=0," ",5*(I937-S937))))</f>
        <v xml:space="preserve"> </v>
      </c>
      <c r="AF937" s="81">
        <f t="shared" si="569"/>
        <v>-0.99</v>
      </c>
      <c r="AG937" s="81">
        <f t="shared" si="553"/>
        <v>-99</v>
      </c>
      <c r="AH937" s="119" t="e">
        <f t="shared" si="570"/>
        <v>#DIV/0!</v>
      </c>
      <c r="AI937" s="130" t="e">
        <f t="shared" si="571"/>
        <v>#DIV/0!</v>
      </c>
      <c r="AJ937" s="119" t="e">
        <f t="shared" si="572"/>
        <v>#DIV/0!</v>
      </c>
      <c r="AK937" s="119">
        <f t="shared" si="573"/>
        <v>-99</v>
      </c>
      <c r="AL937" s="69" t="e">
        <f t="shared" si="574"/>
        <v>#DIV/0!</v>
      </c>
      <c r="AM937" s="114" t="e">
        <f t="shared" si="575"/>
        <v>#DIV/0!</v>
      </c>
      <c r="AN937" s="119" t="e">
        <f t="shared" si="576"/>
        <v>#DIV/0!</v>
      </c>
      <c r="AO937" s="119" t="e">
        <f t="shared" si="577"/>
        <v>#DIV/0!</v>
      </c>
      <c r="AP937" s="119" t="e">
        <f t="shared" si="578"/>
        <v>#DIV/0!</v>
      </c>
      <c r="AQ937" s="119" t="e">
        <f t="shared" si="579"/>
        <v>#DIV/0!</v>
      </c>
      <c r="AR937" s="119" t="e">
        <f t="shared" si="580"/>
        <v>#DIV/0!</v>
      </c>
      <c r="AS937" s="114" t="e">
        <f t="shared" si="581"/>
        <v>#DIV/0!</v>
      </c>
      <c r="AT937" s="114" t="e">
        <f t="shared" si="554"/>
        <v>#DIV/0!</v>
      </c>
      <c r="AU937" s="114" t="e">
        <f t="shared" si="582"/>
        <v>#DIV/0!</v>
      </c>
      <c r="AV937" s="114" t="e">
        <f t="shared" si="555"/>
        <v>#DIV/0!</v>
      </c>
      <c r="AW937" s="69" t="e">
        <f t="shared" si="583"/>
        <v>#DIV/0!</v>
      </c>
      <c r="AX937" s="69" t="e">
        <f t="shared" si="584"/>
        <v>#DIV/0!</v>
      </c>
    </row>
    <row r="938" spans="4:50" ht="15.75">
      <c r="D938" s="41">
        <f>'Input Data'!E951</f>
        <v>0</v>
      </c>
      <c r="E938" s="43">
        <f>'Input Data'!F951</f>
        <v>0</v>
      </c>
      <c r="F938" s="43">
        <f>'Input Data'!G951</f>
        <v>0</v>
      </c>
      <c r="G938" s="43">
        <f>'Input Data'!H951</f>
        <v>0</v>
      </c>
      <c r="H938" s="41">
        <f>('Input Data'!E951)/3.28084</f>
        <v>0</v>
      </c>
      <c r="I938" s="43">
        <f t="shared" si="556"/>
        <v>0</v>
      </c>
      <c r="J938" s="43">
        <f t="shared" si="557"/>
        <v>-99</v>
      </c>
      <c r="K938" s="43">
        <f t="shared" si="558"/>
        <v>0</v>
      </c>
      <c r="L938" s="43">
        <f t="shared" si="559"/>
        <v>-99</v>
      </c>
      <c r="M938" s="43">
        <f t="shared" si="560"/>
        <v>0</v>
      </c>
      <c r="N938" s="43">
        <f t="shared" si="561"/>
        <v>-99</v>
      </c>
      <c r="O938" s="43" t="e">
        <f t="shared" si="562"/>
        <v>#DIV/0!</v>
      </c>
      <c r="P938" s="108">
        <f t="shared" si="563"/>
        <v>-99</v>
      </c>
      <c r="Q938" s="128" t="str">
        <f>IF(D938&lt;'Input Data'!$V$4," ",IF(I938=0," ",IF(K938=0," ",12+1.5*LN(K938+0.1))))</f>
        <v xml:space="preserve"> </v>
      </c>
      <c r="R938" s="120">
        <f t="shared" si="564"/>
        <v>-0.63022410000000006</v>
      </c>
      <c r="S938" s="109">
        <f t="shared" si="565"/>
        <v>0</v>
      </c>
      <c r="T938" s="110">
        <f t="shared" si="566"/>
        <v>0</v>
      </c>
      <c r="U938" s="109">
        <f t="shared" si="546"/>
        <v>0</v>
      </c>
      <c r="V938" s="69" t="e">
        <f t="shared" si="567"/>
        <v>#DIV/0!</v>
      </c>
      <c r="W938" s="109" t="e">
        <f t="shared" si="547"/>
        <v>#DIV/0!</v>
      </c>
      <c r="X938" s="109" t="e">
        <f t="shared" si="548"/>
        <v>#DIV/0!</v>
      </c>
      <c r="Y938" s="109" t="e">
        <f t="shared" si="549"/>
        <v>#DIV/0!</v>
      </c>
      <c r="Z938" s="109" t="e">
        <f t="shared" si="550"/>
        <v>#DIV/0!</v>
      </c>
      <c r="AA938" s="235" t="str">
        <f>IF(D938&lt;'Input Data'!$V$4," ",IF(I938=0," ",IF(K938=0," ",IF(AX938=4,28,IF(AX938=3,28,IF(AX938=2,28,IF(AX938=1,28,IF(AB938&gt;43,43,AB938))))))))</f>
        <v xml:space="preserve"> </v>
      </c>
      <c r="AB938" s="111" t="e">
        <f t="shared" si="551"/>
        <v>#DIV/0!</v>
      </c>
      <c r="AC938" s="128" t="e">
        <f t="shared" si="568"/>
        <v>#DIV/0!</v>
      </c>
      <c r="AD938" s="81">
        <f t="shared" si="552"/>
        <v>-99</v>
      </c>
      <c r="AE938" s="128" t="str">
        <f>IF(D938&lt;'Input Data'!$V$4," ",IF(I938=0," ",IF(K938=0," ",5*(I938-S938))))</f>
        <v xml:space="preserve"> </v>
      </c>
      <c r="AF938" s="81">
        <f t="shared" si="569"/>
        <v>-0.99</v>
      </c>
      <c r="AG938" s="81">
        <f t="shared" si="553"/>
        <v>-99</v>
      </c>
      <c r="AH938" s="119" t="e">
        <f t="shared" si="570"/>
        <v>#DIV/0!</v>
      </c>
      <c r="AI938" s="130" t="e">
        <f t="shared" si="571"/>
        <v>#DIV/0!</v>
      </c>
      <c r="AJ938" s="119" t="e">
        <f t="shared" si="572"/>
        <v>#DIV/0!</v>
      </c>
      <c r="AK938" s="119">
        <f t="shared" si="573"/>
        <v>-99</v>
      </c>
      <c r="AL938" s="69" t="e">
        <f t="shared" si="574"/>
        <v>#DIV/0!</v>
      </c>
      <c r="AM938" s="114" t="e">
        <f t="shared" si="575"/>
        <v>#DIV/0!</v>
      </c>
      <c r="AN938" s="119" t="e">
        <f t="shared" si="576"/>
        <v>#DIV/0!</v>
      </c>
      <c r="AO938" s="119" t="e">
        <f t="shared" si="577"/>
        <v>#DIV/0!</v>
      </c>
      <c r="AP938" s="119" t="e">
        <f t="shared" si="578"/>
        <v>#DIV/0!</v>
      </c>
      <c r="AQ938" s="119" t="e">
        <f t="shared" si="579"/>
        <v>#DIV/0!</v>
      </c>
      <c r="AR938" s="119" t="e">
        <f t="shared" si="580"/>
        <v>#DIV/0!</v>
      </c>
      <c r="AS938" s="114" t="e">
        <f t="shared" si="581"/>
        <v>#DIV/0!</v>
      </c>
      <c r="AT938" s="114" t="e">
        <f t="shared" si="554"/>
        <v>#DIV/0!</v>
      </c>
      <c r="AU938" s="114" t="e">
        <f t="shared" si="582"/>
        <v>#DIV/0!</v>
      </c>
      <c r="AV938" s="114" t="e">
        <f t="shared" si="555"/>
        <v>#DIV/0!</v>
      </c>
      <c r="AW938" s="69" t="e">
        <f t="shared" si="583"/>
        <v>#DIV/0!</v>
      </c>
      <c r="AX938" s="69" t="e">
        <f t="shared" si="584"/>
        <v>#DIV/0!</v>
      </c>
    </row>
    <row r="939" spans="4:50" ht="15.75">
      <c r="D939" s="41">
        <f>'Input Data'!E952</f>
        <v>0</v>
      </c>
      <c r="E939" s="43">
        <f>'Input Data'!F952</f>
        <v>0</v>
      </c>
      <c r="F939" s="43">
        <f>'Input Data'!G952</f>
        <v>0</v>
      </c>
      <c r="G939" s="43">
        <f>'Input Data'!H952</f>
        <v>0</v>
      </c>
      <c r="H939" s="41">
        <f>('Input Data'!E952)/3.28084</f>
        <v>0</v>
      </c>
      <c r="I939" s="43">
        <f t="shared" si="556"/>
        <v>0</v>
      </c>
      <c r="J939" s="43">
        <f t="shared" si="557"/>
        <v>-99</v>
      </c>
      <c r="K939" s="43">
        <f t="shared" si="558"/>
        <v>0</v>
      </c>
      <c r="L939" s="43">
        <f t="shared" si="559"/>
        <v>-99</v>
      </c>
      <c r="M939" s="43">
        <f t="shared" si="560"/>
        <v>0</v>
      </c>
      <c r="N939" s="43">
        <f t="shared" si="561"/>
        <v>-99</v>
      </c>
      <c r="O939" s="43" t="e">
        <f t="shared" si="562"/>
        <v>#DIV/0!</v>
      </c>
      <c r="P939" s="108">
        <f t="shared" si="563"/>
        <v>-99</v>
      </c>
      <c r="Q939" s="128" t="str">
        <f>IF(D939&lt;'Input Data'!$V$4," ",IF(I939=0," ",IF(K939=0," ",12+1.5*LN(K939+0.1))))</f>
        <v xml:space="preserve"> </v>
      </c>
      <c r="R939" s="120">
        <f t="shared" si="564"/>
        <v>-0.63022410000000006</v>
      </c>
      <c r="S939" s="109">
        <f t="shared" si="565"/>
        <v>0</v>
      </c>
      <c r="T939" s="110">
        <f t="shared" si="566"/>
        <v>0</v>
      </c>
      <c r="U939" s="109">
        <f t="shared" si="546"/>
        <v>0</v>
      </c>
      <c r="V939" s="69" t="e">
        <f t="shared" si="567"/>
        <v>#DIV/0!</v>
      </c>
      <c r="W939" s="109" t="e">
        <f t="shared" si="547"/>
        <v>#DIV/0!</v>
      </c>
      <c r="X939" s="109" t="e">
        <f t="shared" si="548"/>
        <v>#DIV/0!</v>
      </c>
      <c r="Y939" s="109" t="e">
        <f t="shared" si="549"/>
        <v>#DIV/0!</v>
      </c>
      <c r="Z939" s="109" t="e">
        <f t="shared" si="550"/>
        <v>#DIV/0!</v>
      </c>
      <c r="AA939" s="235" t="str">
        <f>IF(D939&lt;'Input Data'!$V$4," ",IF(I939=0," ",IF(K939=0," ",IF(AX939=4,28,IF(AX939=3,28,IF(AX939=2,28,IF(AX939=1,28,IF(AB939&gt;43,43,AB939))))))))</f>
        <v xml:space="preserve"> </v>
      </c>
      <c r="AB939" s="111" t="e">
        <f t="shared" si="551"/>
        <v>#DIV/0!</v>
      </c>
      <c r="AC939" s="128" t="e">
        <f t="shared" si="568"/>
        <v>#DIV/0!</v>
      </c>
      <c r="AD939" s="81">
        <f t="shared" si="552"/>
        <v>-99</v>
      </c>
      <c r="AE939" s="128" t="str">
        <f>IF(D939&lt;'Input Data'!$V$4," ",IF(I939=0," ",IF(K939=0," ",5*(I939-S939))))</f>
        <v xml:space="preserve"> </v>
      </c>
      <c r="AF939" s="81">
        <f t="shared" si="569"/>
        <v>-0.99</v>
      </c>
      <c r="AG939" s="81">
        <f t="shared" si="553"/>
        <v>-99</v>
      </c>
      <c r="AH939" s="119" t="e">
        <f t="shared" si="570"/>
        <v>#DIV/0!</v>
      </c>
      <c r="AI939" s="130" t="e">
        <f t="shared" si="571"/>
        <v>#DIV/0!</v>
      </c>
      <c r="AJ939" s="119" t="e">
        <f t="shared" si="572"/>
        <v>#DIV/0!</v>
      </c>
      <c r="AK939" s="119">
        <f t="shared" si="573"/>
        <v>-99</v>
      </c>
      <c r="AL939" s="69" t="e">
        <f t="shared" si="574"/>
        <v>#DIV/0!</v>
      </c>
      <c r="AM939" s="114" t="e">
        <f t="shared" si="575"/>
        <v>#DIV/0!</v>
      </c>
      <c r="AN939" s="119" t="e">
        <f t="shared" si="576"/>
        <v>#DIV/0!</v>
      </c>
      <c r="AO939" s="119" t="e">
        <f t="shared" si="577"/>
        <v>#DIV/0!</v>
      </c>
      <c r="AP939" s="119" t="e">
        <f t="shared" si="578"/>
        <v>#DIV/0!</v>
      </c>
      <c r="AQ939" s="119" t="e">
        <f t="shared" si="579"/>
        <v>#DIV/0!</v>
      </c>
      <c r="AR939" s="119" t="e">
        <f t="shared" si="580"/>
        <v>#DIV/0!</v>
      </c>
      <c r="AS939" s="114" t="e">
        <f t="shared" si="581"/>
        <v>#DIV/0!</v>
      </c>
      <c r="AT939" s="114" t="e">
        <f t="shared" si="554"/>
        <v>#DIV/0!</v>
      </c>
      <c r="AU939" s="114" t="e">
        <f t="shared" si="582"/>
        <v>#DIV/0!</v>
      </c>
      <c r="AV939" s="114" t="e">
        <f t="shared" si="555"/>
        <v>#DIV/0!</v>
      </c>
      <c r="AW939" s="69" t="e">
        <f t="shared" si="583"/>
        <v>#DIV/0!</v>
      </c>
      <c r="AX939" s="69" t="e">
        <f t="shared" si="584"/>
        <v>#DIV/0!</v>
      </c>
    </row>
    <row r="940" spans="4:50" ht="15.75">
      <c r="D940" s="41">
        <f>'Input Data'!E953</f>
        <v>0</v>
      </c>
      <c r="E940" s="43">
        <f>'Input Data'!F953</f>
        <v>0</v>
      </c>
      <c r="F940" s="43">
        <f>'Input Data'!G953</f>
        <v>0</v>
      </c>
      <c r="G940" s="43">
        <f>'Input Data'!H953</f>
        <v>0</v>
      </c>
      <c r="H940" s="41">
        <f>('Input Data'!E953)/3.28084</f>
        <v>0</v>
      </c>
      <c r="I940" s="43">
        <f t="shared" si="556"/>
        <v>0</v>
      </c>
      <c r="J940" s="43">
        <f t="shared" si="557"/>
        <v>-99</v>
      </c>
      <c r="K940" s="43">
        <f t="shared" si="558"/>
        <v>0</v>
      </c>
      <c r="L940" s="43">
        <f t="shared" si="559"/>
        <v>-99</v>
      </c>
      <c r="M940" s="43">
        <f t="shared" si="560"/>
        <v>0</v>
      </c>
      <c r="N940" s="43">
        <f t="shared" si="561"/>
        <v>-99</v>
      </c>
      <c r="O940" s="43" t="e">
        <f t="shared" si="562"/>
        <v>#DIV/0!</v>
      </c>
      <c r="P940" s="108">
        <f t="shared" si="563"/>
        <v>-99</v>
      </c>
      <c r="Q940" s="128" t="str">
        <f>IF(D940&lt;'Input Data'!$V$4," ",IF(I940=0," ",IF(K940=0," ",12+1.5*LN(K940+0.1))))</f>
        <v xml:space="preserve"> </v>
      </c>
      <c r="R940" s="120">
        <f t="shared" si="564"/>
        <v>-0.63022410000000006</v>
      </c>
      <c r="S940" s="109">
        <f t="shared" si="565"/>
        <v>0</v>
      </c>
      <c r="T940" s="110">
        <f t="shared" si="566"/>
        <v>0</v>
      </c>
      <c r="U940" s="109">
        <f t="shared" si="546"/>
        <v>0</v>
      </c>
      <c r="V940" s="69" t="e">
        <f t="shared" si="567"/>
        <v>#DIV/0!</v>
      </c>
      <c r="W940" s="109" t="e">
        <f t="shared" si="547"/>
        <v>#DIV/0!</v>
      </c>
      <c r="X940" s="109" t="e">
        <f t="shared" si="548"/>
        <v>#DIV/0!</v>
      </c>
      <c r="Y940" s="109" t="e">
        <f t="shared" si="549"/>
        <v>#DIV/0!</v>
      </c>
      <c r="Z940" s="109" t="e">
        <f t="shared" si="550"/>
        <v>#DIV/0!</v>
      </c>
      <c r="AA940" s="235" t="str">
        <f>IF(D940&lt;'Input Data'!$V$4," ",IF(I940=0," ",IF(K940=0," ",IF(AX940=4,28,IF(AX940=3,28,IF(AX940=2,28,IF(AX940=1,28,IF(AB940&gt;43,43,AB940))))))))</f>
        <v xml:space="preserve"> </v>
      </c>
      <c r="AB940" s="111" t="e">
        <f t="shared" si="551"/>
        <v>#DIV/0!</v>
      </c>
      <c r="AC940" s="128" t="e">
        <f t="shared" si="568"/>
        <v>#DIV/0!</v>
      </c>
      <c r="AD940" s="81">
        <f t="shared" si="552"/>
        <v>-99</v>
      </c>
      <c r="AE940" s="128" t="str">
        <f>IF(D940&lt;'Input Data'!$V$4," ",IF(I940=0," ",IF(K940=0," ",5*(I940-S940))))</f>
        <v xml:space="preserve"> </v>
      </c>
      <c r="AF940" s="81">
        <f t="shared" si="569"/>
        <v>-0.99</v>
      </c>
      <c r="AG940" s="81">
        <f t="shared" si="553"/>
        <v>-99</v>
      </c>
      <c r="AH940" s="119" t="e">
        <f t="shared" si="570"/>
        <v>#DIV/0!</v>
      </c>
      <c r="AI940" s="130" t="e">
        <f t="shared" si="571"/>
        <v>#DIV/0!</v>
      </c>
      <c r="AJ940" s="119" t="e">
        <f t="shared" si="572"/>
        <v>#DIV/0!</v>
      </c>
      <c r="AK940" s="119">
        <f t="shared" si="573"/>
        <v>-99</v>
      </c>
      <c r="AL940" s="69" t="e">
        <f t="shared" si="574"/>
        <v>#DIV/0!</v>
      </c>
      <c r="AM940" s="114" t="e">
        <f t="shared" si="575"/>
        <v>#DIV/0!</v>
      </c>
      <c r="AN940" s="119" t="e">
        <f t="shared" si="576"/>
        <v>#DIV/0!</v>
      </c>
      <c r="AO940" s="119" t="e">
        <f t="shared" si="577"/>
        <v>#DIV/0!</v>
      </c>
      <c r="AP940" s="119" t="e">
        <f t="shared" si="578"/>
        <v>#DIV/0!</v>
      </c>
      <c r="AQ940" s="119" t="e">
        <f t="shared" si="579"/>
        <v>#DIV/0!</v>
      </c>
      <c r="AR940" s="119" t="e">
        <f t="shared" si="580"/>
        <v>#DIV/0!</v>
      </c>
      <c r="AS940" s="114" t="e">
        <f t="shared" si="581"/>
        <v>#DIV/0!</v>
      </c>
      <c r="AT940" s="114" t="e">
        <f t="shared" si="554"/>
        <v>#DIV/0!</v>
      </c>
      <c r="AU940" s="114" t="e">
        <f t="shared" si="582"/>
        <v>#DIV/0!</v>
      </c>
      <c r="AV940" s="114" t="e">
        <f t="shared" si="555"/>
        <v>#DIV/0!</v>
      </c>
      <c r="AW940" s="69" t="e">
        <f t="shared" si="583"/>
        <v>#DIV/0!</v>
      </c>
      <c r="AX940" s="69" t="e">
        <f t="shared" si="584"/>
        <v>#DIV/0!</v>
      </c>
    </row>
    <row r="941" spans="4:50" ht="15.75">
      <c r="D941" s="41">
        <f>'Input Data'!E954</f>
        <v>0</v>
      </c>
      <c r="E941" s="43">
        <f>'Input Data'!F954</f>
        <v>0</v>
      </c>
      <c r="F941" s="43">
        <f>'Input Data'!G954</f>
        <v>0</v>
      </c>
      <c r="G941" s="43">
        <f>'Input Data'!H954</f>
        <v>0</v>
      </c>
      <c r="H941" s="41">
        <f>('Input Data'!E954)/3.28084</f>
        <v>0</v>
      </c>
      <c r="I941" s="43">
        <f t="shared" si="556"/>
        <v>0</v>
      </c>
      <c r="J941" s="43">
        <f t="shared" si="557"/>
        <v>-99</v>
      </c>
      <c r="K941" s="43">
        <f t="shared" si="558"/>
        <v>0</v>
      </c>
      <c r="L941" s="43">
        <f t="shared" si="559"/>
        <v>-99</v>
      </c>
      <c r="M941" s="43">
        <f t="shared" si="560"/>
        <v>0</v>
      </c>
      <c r="N941" s="43">
        <f t="shared" si="561"/>
        <v>-99</v>
      </c>
      <c r="O941" s="43" t="e">
        <f t="shared" si="562"/>
        <v>#DIV/0!</v>
      </c>
      <c r="P941" s="108">
        <f t="shared" si="563"/>
        <v>-99</v>
      </c>
      <c r="Q941" s="128" t="str">
        <f>IF(D941&lt;'Input Data'!$V$4," ",IF(I941=0," ",IF(K941=0," ",12+1.5*LN(K941+0.1))))</f>
        <v xml:space="preserve"> </v>
      </c>
      <c r="R941" s="120">
        <f t="shared" si="564"/>
        <v>-0.63022410000000006</v>
      </c>
      <c r="S941" s="109">
        <f t="shared" si="565"/>
        <v>0</v>
      </c>
      <c r="T941" s="110">
        <f t="shared" si="566"/>
        <v>0</v>
      </c>
      <c r="U941" s="109">
        <f t="shared" si="546"/>
        <v>0</v>
      </c>
      <c r="V941" s="69" t="e">
        <f t="shared" si="567"/>
        <v>#DIV/0!</v>
      </c>
      <c r="W941" s="109" t="e">
        <f t="shared" si="547"/>
        <v>#DIV/0!</v>
      </c>
      <c r="X941" s="109" t="e">
        <f t="shared" si="548"/>
        <v>#DIV/0!</v>
      </c>
      <c r="Y941" s="109" t="e">
        <f t="shared" si="549"/>
        <v>#DIV/0!</v>
      </c>
      <c r="Z941" s="109" t="e">
        <f t="shared" si="550"/>
        <v>#DIV/0!</v>
      </c>
      <c r="AA941" s="235" t="str">
        <f>IF(D941&lt;'Input Data'!$V$4," ",IF(I941=0," ",IF(K941=0," ",IF(AX941=4,28,IF(AX941=3,28,IF(AX941=2,28,IF(AX941=1,28,IF(AB941&gt;43,43,AB941))))))))</f>
        <v xml:space="preserve"> </v>
      </c>
      <c r="AB941" s="111" t="e">
        <f t="shared" si="551"/>
        <v>#DIV/0!</v>
      </c>
      <c r="AC941" s="128" t="e">
        <f t="shared" si="568"/>
        <v>#DIV/0!</v>
      </c>
      <c r="AD941" s="81">
        <f t="shared" si="552"/>
        <v>-99</v>
      </c>
      <c r="AE941" s="128" t="str">
        <f>IF(D941&lt;'Input Data'!$V$4," ",IF(I941=0," ",IF(K941=0," ",5*(I941-S941))))</f>
        <v xml:space="preserve"> </v>
      </c>
      <c r="AF941" s="81">
        <f t="shared" si="569"/>
        <v>-0.99</v>
      </c>
      <c r="AG941" s="81">
        <f t="shared" si="553"/>
        <v>-99</v>
      </c>
      <c r="AH941" s="119" t="e">
        <f t="shared" si="570"/>
        <v>#DIV/0!</v>
      </c>
      <c r="AI941" s="130" t="e">
        <f t="shared" si="571"/>
        <v>#DIV/0!</v>
      </c>
      <c r="AJ941" s="119" t="e">
        <f t="shared" si="572"/>
        <v>#DIV/0!</v>
      </c>
      <c r="AK941" s="119">
        <f t="shared" si="573"/>
        <v>-99</v>
      </c>
      <c r="AL941" s="69" t="e">
        <f t="shared" si="574"/>
        <v>#DIV/0!</v>
      </c>
      <c r="AM941" s="114" t="e">
        <f t="shared" si="575"/>
        <v>#DIV/0!</v>
      </c>
      <c r="AN941" s="119" t="e">
        <f t="shared" si="576"/>
        <v>#DIV/0!</v>
      </c>
      <c r="AO941" s="119" t="e">
        <f t="shared" si="577"/>
        <v>#DIV/0!</v>
      </c>
      <c r="AP941" s="119" t="e">
        <f t="shared" si="578"/>
        <v>#DIV/0!</v>
      </c>
      <c r="AQ941" s="119" t="e">
        <f t="shared" si="579"/>
        <v>#DIV/0!</v>
      </c>
      <c r="AR941" s="119" t="e">
        <f t="shared" si="580"/>
        <v>#DIV/0!</v>
      </c>
      <c r="AS941" s="114" t="e">
        <f t="shared" si="581"/>
        <v>#DIV/0!</v>
      </c>
      <c r="AT941" s="114" t="e">
        <f t="shared" si="554"/>
        <v>#DIV/0!</v>
      </c>
      <c r="AU941" s="114" t="e">
        <f t="shared" si="582"/>
        <v>#DIV/0!</v>
      </c>
      <c r="AV941" s="114" t="e">
        <f t="shared" si="555"/>
        <v>#DIV/0!</v>
      </c>
      <c r="AW941" s="69" t="e">
        <f t="shared" si="583"/>
        <v>#DIV/0!</v>
      </c>
      <c r="AX941" s="69" t="e">
        <f t="shared" si="584"/>
        <v>#DIV/0!</v>
      </c>
    </row>
    <row r="942" spans="4:50" ht="15.75">
      <c r="D942" s="41">
        <f>'Input Data'!E955</f>
        <v>0</v>
      </c>
      <c r="E942" s="43">
        <f>'Input Data'!F955</f>
        <v>0</v>
      </c>
      <c r="F942" s="43">
        <f>'Input Data'!G955</f>
        <v>0</v>
      </c>
      <c r="G942" s="43">
        <f>'Input Data'!H955</f>
        <v>0</v>
      </c>
      <c r="H942" s="41">
        <f>('Input Data'!E955)/3.28084</f>
        <v>0</v>
      </c>
      <c r="I942" s="43">
        <f t="shared" si="556"/>
        <v>0</v>
      </c>
      <c r="J942" s="43">
        <f t="shared" si="557"/>
        <v>-99</v>
      </c>
      <c r="K942" s="43">
        <f t="shared" si="558"/>
        <v>0</v>
      </c>
      <c r="L942" s="43">
        <f t="shared" si="559"/>
        <v>-99</v>
      </c>
      <c r="M942" s="43">
        <f t="shared" si="560"/>
        <v>0</v>
      </c>
      <c r="N942" s="43">
        <f t="shared" si="561"/>
        <v>-99</v>
      </c>
      <c r="O942" s="43" t="e">
        <f t="shared" si="562"/>
        <v>#DIV/0!</v>
      </c>
      <c r="P942" s="108">
        <f t="shared" si="563"/>
        <v>-99</v>
      </c>
      <c r="Q942" s="128" t="str">
        <f>IF(D942&lt;'Input Data'!$V$4," ",IF(I942=0," ",IF(K942=0," ",12+1.5*LN(K942+0.1))))</f>
        <v xml:space="preserve"> </v>
      </c>
      <c r="R942" s="120">
        <f t="shared" si="564"/>
        <v>-0.63022410000000006</v>
      </c>
      <c r="S942" s="109">
        <f t="shared" si="565"/>
        <v>0</v>
      </c>
      <c r="T942" s="110">
        <f t="shared" si="566"/>
        <v>0</v>
      </c>
      <c r="U942" s="109">
        <f t="shared" si="546"/>
        <v>0</v>
      </c>
      <c r="V942" s="69" t="e">
        <f t="shared" si="567"/>
        <v>#DIV/0!</v>
      </c>
      <c r="W942" s="109" t="e">
        <f t="shared" si="547"/>
        <v>#DIV/0!</v>
      </c>
      <c r="X942" s="109" t="e">
        <f t="shared" si="548"/>
        <v>#DIV/0!</v>
      </c>
      <c r="Y942" s="109" t="e">
        <f t="shared" si="549"/>
        <v>#DIV/0!</v>
      </c>
      <c r="Z942" s="109" t="e">
        <f t="shared" si="550"/>
        <v>#DIV/0!</v>
      </c>
      <c r="AA942" s="235" t="str">
        <f>IF(D942&lt;'Input Data'!$V$4," ",IF(I942=0," ",IF(K942=0," ",IF(AX942=4,28,IF(AX942=3,28,IF(AX942=2,28,IF(AX942=1,28,IF(AB942&gt;43,43,AB942))))))))</f>
        <v xml:space="preserve"> </v>
      </c>
      <c r="AB942" s="111" t="e">
        <f t="shared" si="551"/>
        <v>#DIV/0!</v>
      </c>
      <c r="AC942" s="128" t="e">
        <f t="shared" si="568"/>
        <v>#DIV/0!</v>
      </c>
      <c r="AD942" s="81">
        <f t="shared" si="552"/>
        <v>-99</v>
      </c>
      <c r="AE942" s="128" t="str">
        <f>IF(D942&lt;'Input Data'!$V$4," ",IF(I942=0," ",IF(K942=0," ",5*(I942-S942))))</f>
        <v xml:space="preserve"> </v>
      </c>
      <c r="AF942" s="81">
        <f t="shared" si="569"/>
        <v>-0.99</v>
      </c>
      <c r="AG942" s="81">
        <f t="shared" si="553"/>
        <v>-99</v>
      </c>
      <c r="AH942" s="119" t="e">
        <f t="shared" si="570"/>
        <v>#DIV/0!</v>
      </c>
      <c r="AI942" s="130" t="e">
        <f t="shared" si="571"/>
        <v>#DIV/0!</v>
      </c>
      <c r="AJ942" s="119" t="e">
        <f t="shared" si="572"/>
        <v>#DIV/0!</v>
      </c>
      <c r="AK942" s="119">
        <f t="shared" si="573"/>
        <v>-99</v>
      </c>
      <c r="AL942" s="69" t="e">
        <f t="shared" si="574"/>
        <v>#DIV/0!</v>
      </c>
      <c r="AM942" s="114" t="e">
        <f t="shared" si="575"/>
        <v>#DIV/0!</v>
      </c>
      <c r="AN942" s="119" t="e">
        <f t="shared" si="576"/>
        <v>#DIV/0!</v>
      </c>
      <c r="AO942" s="119" t="e">
        <f t="shared" si="577"/>
        <v>#DIV/0!</v>
      </c>
      <c r="AP942" s="119" t="e">
        <f t="shared" si="578"/>
        <v>#DIV/0!</v>
      </c>
      <c r="AQ942" s="119" t="e">
        <f t="shared" si="579"/>
        <v>#DIV/0!</v>
      </c>
      <c r="AR942" s="119" t="e">
        <f t="shared" si="580"/>
        <v>#DIV/0!</v>
      </c>
      <c r="AS942" s="114" t="e">
        <f t="shared" si="581"/>
        <v>#DIV/0!</v>
      </c>
      <c r="AT942" s="114" t="e">
        <f t="shared" si="554"/>
        <v>#DIV/0!</v>
      </c>
      <c r="AU942" s="114" t="e">
        <f t="shared" si="582"/>
        <v>#DIV/0!</v>
      </c>
      <c r="AV942" s="114" t="e">
        <f t="shared" si="555"/>
        <v>#DIV/0!</v>
      </c>
      <c r="AW942" s="69" t="e">
        <f t="shared" si="583"/>
        <v>#DIV/0!</v>
      </c>
      <c r="AX942" s="69" t="e">
        <f t="shared" si="584"/>
        <v>#DIV/0!</v>
      </c>
    </row>
    <row r="943" spans="4:50" ht="15.75">
      <c r="D943" s="41">
        <f>'Input Data'!E956</f>
        <v>0</v>
      </c>
      <c r="E943" s="43">
        <f>'Input Data'!F956</f>
        <v>0</v>
      </c>
      <c r="F943" s="43">
        <f>'Input Data'!G956</f>
        <v>0</v>
      </c>
      <c r="G943" s="43">
        <f>'Input Data'!H956</f>
        <v>0</v>
      </c>
      <c r="H943" s="41">
        <f>('Input Data'!E956)/3.28084</f>
        <v>0</v>
      </c>
      <c r="I943" s="43">
        <f t="shared" si="556"/>
        <v>0</v>
      </c>
      <c r="J943" s="43">
        <f t="shared" si="557"/>
        <v>-99</v>
      </c>
      <c r="K943" s="43">
        <f t="shared" si="558"/>
        <v>0</v>
      </c>
      <c r="L943" s="43">
        <f t="shared" si="559"/>
        <v>-99</v>
      </c>
      <c r="M943" s="43">
        <f t="shared" si="560"/>
        <v>0</v>
      </c>
      <c r="N943" s="43">
        <f t="shared" si="561"/>
        <v>-99</v>
      </c>
      <c r="O943" s="43" t="e">
        <f t="shared" si="562"/>
        <v>#DIV/0!</v>
      </c>
      <c r="P943" s="108">
        <f t="shared" si="563"/>
        <v>-99</v>
      </c>
      <c r="Q943" s="128" t="str">
        <f>IF(D943&lt;'Input Data'!$V$4," ",IF(I943=0," ",IF(K943=0," ",12+1.5*LN(K943+0.1))))</f>
        <v xml:space="preserve"> </v>
      </c>
      <c r="R943" s="120">
        <f t="shared" si="564"/>
        <v>-0.63022410000000006</v>
      </c>
      <c r="S943" s="109">
        <f t="shared" si="565"/>
        <v>0</v>
      </c>
      <c r="T943" s="110">
        <f t="shared" si="566"/>
        <v>0</v>
      </c>
      <c r="U943" s="109">
        <f t="shared" si="546"/>
        <v>0</v>
      </c>
      <c r="V943" s="69" t="e">
        <f t="shared" si="567"/>
        <v>#DIV/0!</v>
      </c>
      <c r="W943" s="109" t="e">
        <f t="shared" si="547"/>
        <v>#DIV/0!</v>
      </c>
      <c r="X943" s="109" t="e">
        <f t="shared" si="548"/>
        <v>#DIV/0!</v>
      </c>
      <c r="Y943" s="109" t="e">
        <f t="shared" si="549"/>
        <v>#DIV/0!</v>
      </c>
      <c r="Z943" s="109" t="e">
        <f t="shared" si="550"/>
        <v>#DIV/0!</v>
      </c>
      <c r="AA943" s="235" t="str">
        <f>IF(D943&lt;'Input Data'!$V$4," ",IF(I943=0," ",IF(K943=0," ",IF(AX943=4,28,IF(AX943=3,28,IF(AX943=2,28,IF(AX943=1,28,IF(AB943&gt;43,43,AB943))))))))</f>
        <v xml:space="preserve"> </v>
      </c>
      <c r="AB943" s="111" t="e">
        <f t="shared" si="551"/>
        <v>#DIV/0!</v>
      </c>
      <c r="AC943" s="128" t="e">
        <f t="shared" si="568"/>
        <v>#DIV/0!</v>
      </c>
      <c r="AD943" s="81">
        <f t="shared" si="552"/>
        <v>-99</v>
      </c>
      <c r="AE943" s="128" t="str">
        <f>IF(D943&lt;'Input Data'!$V$4," ",IF(I943=0," ",IF(K943=0," ",5*(I943-S943))))</f>
        <v xml:space="preserve"> </v>
      </c>
      <c r="AF943" s="81">
        <f t="shared" si="569"/>
        <v>-0.99</v>
      </c>
      <c r="AG943" s="81">
        <f t="shared" si="553"/>
        <v>-99</v>
      </c>
      <c r="AH943" s="119" t="e">
        <f t="shared" si="570"/>
        <v>#DIV/0!</v>
      </c>
      <c r="AI943" s="130" t="e">
        <f t="shared" si="571"/>
        <v>#DIV/0!</v>
      </c>
      <c r="AJ943" s="119" t="e">
        <f t="shared" si="572"/>
        <v>#DIV/0!</v>
      </c>
      <c r="AK943" s="119">
        <f t="shared" si="573"/>
        <v>-99</v>
      </c>
      <c r="AL943" s="69" t="e">
        <f t="shared" si="574"/>
        <v>#DIV/0!</v>
      </c>
      <c r="AM943" s="114" t="e">
        <f t="shared" si="575"/>
        <v>#DIV/0!</v>
      </c>
      <c r="AN943" s="119" t="e">
        <f t="shared" si="576"/>
        <v>#DIV/0!</v>
      </c>
      <c r="AO943" s="119" t="e">
        <f t="shared" si="577"/>
        <v>#DIV/0!</v>
      </c>
      <c r="AP943" s="119" t="e">
        <f t="shared" si="578"/>
        <v>#DIV/0!</v>
      </c>
      <c r="AQ943" s="119" t="e">
        <f t="shared" si="579"/>
        <v>#DIV/0!</v>
      </c>
      <c r="AR943" s="119" t="e">
        <f t="shared" si="580"/>
        <v>#DIV/0!</v>
      </c>
      <c r="AS943" s="114" t="e">
        <f t="shared" si="581"/>
        <v>#DIV/0!</v>
      </c>
      <c r="AT943" s="114" t="e">
        <f t="shared" si="554"/>
        <v>#DIV/0!</v>
      </c>
      <c r="AU943" s="114" t="e">
        <f t="shared" si="582"/>
        <v>#DIV/0!</v>
      </c>
      <c r="AV943" s="114" t="e">
        <f t="shared" si="555"/>
        <v>#DIV/0!</v>
      </c>
      <c r="AW943" s="69" t="e">
        <f t="shared" si="583"/>
        <v>#DIV/0!</v>
      </c>
      <c r="AX943" s="69" t="e">
        <f t="shared" si="584"/>
        <v>#DIV/0!</v>
      </c>
    </row>
    <row r="944" spans="4:50" ht="15.75">
      <c r="D944" s="41">
        <f>'Input Data'!E957</f>
        <v>0</v>
      </c>
      <c r="E944" s="43">
        <f>'Input Data'!F957</f>
        <v>0</v>
      </c>
      <c r="F944" s="43">
        <f>'Input Data'!G957</f>
        <v>0</v>
      </c>
      <c r="G944" s="43">
        <f>'Input Data'!H957</f>
        <v>0</v>
      </c>
      <c r="H944" s="41">
        <f>('Input Data'!E957)/3.28084</f>
        <v>0</v>
      </c>
      <c r="I944" s="43">
        <f t="shared" si="556"/>
        <v>0</v>
      </c>
      <c r="J944" s="43">
        <f t="shared" si="557"/>
        <v>-99</v>
      </c>
      <c r="K944" s="43">
        <f t="shared" si="558"/>
        <v>0</v>
      </c>
      <c r="L944" s="43">
        <f t="shared" si="559"/>
        <v>-99</v>
      </c>
      <c r="M944" s="43">
        <f t="shared" si="560"/>
        <v>0</v>
      </c>
      <c r="N944" s="43">
        <f t="shared" si="561"/>
        <v>-99</v>
      </c>
      <c r="O944" s="43" t="e">
        <f t="shared" si="562"/>
        <v>#DIV/0!</v>
      </c>
      <c r="P944" s="108">
        <f t="shared" si="563"/>
        <v>-99</v>
      </c>
      <c r="Q944" s="128" t="str">
        <f>IF(D944&lt;'Input Data'!$V$4," ",IF(I944=0," ",IF(K944=0," ",12+1.5*LN(K944+0.1))))</f>
        <v xml:space="preserve"> </v>
      </c>
      <c r="R944" s="120">
        <f t="shared" si="564"/>
        <v>-0.63022410000000006</v>
      </c>
      <c r="S944" s="109">
        <f t="shared" si="565"/>
        <v>0</v>
      </c>
      <c r="T944" s="110">
        <f t="shared" si="566"/>
        <v>0</v>
      </c>
      <c r="U944" s="109">
        <f t="shared" si="546"/>
        <v>0</v>
      </c>
      <c r="V944" s="69" t="e">
        <f t="shared" si="567"/>
        <v>#DIV/0!</v>
      </c>
      <c r="W944" s="109" t="e">
        <f t="shared" si="547"/>
        <v>#DIV/0!</v>
      </c>
      <c r="X944" s="109" t="e">
        <f t="shared" si="548"/>
        <v>#DIV/0!</v>
      </c>
      <c r="Y944" s="109" t="e">
        <f t="shared" si="549"/>
        <v>#DIV/0!</v>
      </c>
      <c r="Z944" s="109" t="e">
        <f t="shared" si="550"/>
        <v>#DIV/0!</v>
      </c>
      <c r="AA944" s="235" t="str">
        <f>IF(D944&lt;'Input Data'!$V$4," ",IF(I944=0," ",IF(K944=0," ",IF(AX944=4,28,IF(AX944=3,28,IF(AX944=2,28,IF(AX944=1,28,IF(AB944&gt;43,43,AB944))))))))</f>
        <v xml:space="preserve"> </v>
      </c>
      <c r="AB944" s="111" t="e">
        <f t="shared" si="551"/>
        <v>#DIV/0!</v>
      </c>
      <c r="AC944" s="128" t="e">
        <f t="shared" si="568"/>
        <v>#DIV/0!</v>
      </c>
      <c r="AD944" s="81">
        <f t="shared" si="552"/>
        <v>-99</v>
      </c>
      <c r="AE944" s="128" t="str">
        <f>IF(D944&lt;'Input Data'!$V$4," ",IF(I944=0," ",IF(K944=0," ",5*(I944-S944))))</f>
        <v xml:space="preserve"> </v>
      </c>
      <c r="AF944" s="81">
        <f t="shared" si="569"/>
        <v>-0.99</v>
      </c>
      <c r="AG944" s="81">
        <f t="shared" si="553"/>
        <v>-99</v>
      </c>
      <c r="AH944" s="119" t="e">
        <f t="shared" si="570"/>
        <v>#DIV/0!</v>
      </c>
      <c r="AI944" s="130" t="e">
        <f t="shared" si="571"/>
        <v>#DIV/0!</v>
      </c>
      <c r="AJ944" s="119" t="e">
        <f t="shared" si="572"/>
        <v>#DIV/0!</v>
      </c>
      <c r="AK944" s="119">
        <f t="shared" si="573"/>
        <v>-99</v>
      </c>
      <c r="AL944" s="69" t="e">
        <f t="shared" si="574"/>
        <v>#DIV/0!</v>
      </c>
      <c r="AM944" s="114" t="e">
        <f t="shared" si="575"/>
        <v>#DIV/0!</v>
      </c>
      <c r="AN944" s="119" t="e">
        <f t="shared" si="576"/>
        <v>#DIV/0!</v>
      </c>
      <c r="AO944" s="119" t="e">
        <f t="shared" si="577"/>
        <v>#DIV/0!</v>
      </c>
      <c r="AP944" s="119" t="e">
        <f t="shared" si="578"/>
        <v>#DIV/0!</v>
      </c>
      <c r="AQ944" s="119" t="e">
        <f t="shared" si="579"/>
        <v>#DIV/0!</v>
      </c>
      <c r="AR944" s="119" t="e">
        <f t="shared" si="580"/>
        <v>#DIV/0!</v>
      </c>
      <c r="AS944" s="114" t="e">
        <f t="shared" si="581"/>
        <v>#DIV/0!</v>
      </c>
      <c r="AT944" s="114" t="e">
        <f t="shared" si="554"/>
        <v>#DIV/0!</v>
      </c>
      <c r="AU944" s="114" t="e">
        <f t="shared" si="582"/>
        <v>#DIV/0!</v>
      </c>
      <c r="AV944" s="114" t="e">
        <f t="shared" si="555"/>
        <v>#DIV/0!</v>
      </c>
      <c r="AW944" s="69" t="e">
        <f t="shared" si="583"/>
        <v>#DIV/0!</v>
      </c>
      <c r="AX944" s="69" t="e">
        <f t="shared" si="584"/>
        <v>#DIV/0!</v>
      </c>
    </row>
    <row r="945" spans="4:50" ht="15.75">
      <c r="D945" s="41">
        <f>'Input Data'!E958</f>
        <v>0</v>
      </c>
      <c r="E945" s="43">
        <f>'Input Data'!F958</f>
        <v>0</v>
      </c>
      <c r="F945" s="43">
        <f>'Input Data'!G958</f>
        <v>0</v>
      </c>
      <c r="G945" s="43">
        <f>'Input Data'!H958</f>
        <v>0</v>
      </c>
      <c r="H945" s="41">
        <f>('Input Data'!E958)/3.28084</f>
        <v>0</v>
      </c>
      <c r="I945" s="43">
        <f t="shared" si="556"/>
        <v>0</v>
      </c>
      <c r="J945" s="43">
        <f t="shared" si="557"/>
        <v>-99</v>
      </c>
      <c r="K945" s="43">
        <f t="shared" si="558"/>
        <v>0</v>
      </c>
      <c r="L945" s="43">
        <f t="shared" si="559"/>
        <v>-99</v>
      </c>
      <c r="M945" s="43">
        <f t="shared" si="560"/>
        <v>0</v>
      </c>
      <c r="N945" s="43">
        <f t="shared" si="561"/>
        <v>-99</v>
      </c>
      <c r="O945" s="43" t="e">
        <f t="shared" si="562"/>
        <v>#DIV/0!</v>
      </c>
      <c r="P945" s="108">
        <f t="shared" si="563"/>
        <v>-99</v>
      </c>
      <c r="Q945" s="128" t="str">
        <f>IF(D945&lt;'Input Data'!$V$4," ",IF(I945=0," ",IF(K945=0," ",12+1.5*LN(K945+0.1))))</f>
        <v xml:space="preserve"> </v>
      </c>
      <c r="R945" s="120">
        <f t="shared" si="564"/>
        <v>-0.63022410000000006</v>
      </c>
      <c r="S945" s="109">
        <f t="shared" si="565"/>
        <v>0</v>
      </c>
      <c r="T945" s="110">
        <f t="shared" si="566"/>
        <v>0</v>
      </c>
      <c r="U945" s="109">
        <f t="shared" si="546"/>
        <v>0</v>
      </c>
      <c r="V945" s="69" t="e">
        <f t="shared" si="567"/>
        <v>#DIV/0!</v>
      </c>
      <c r="W945" s="109" t="e">
        <f t="shared" si="547"/>
        <v>#DIV/0!</v>
      </c>
      <c r="X945" s="109" t="e">
        <f t="shared" si="548"/>
        <v>#DIV/0!</v>
      </c>
      <c r="Y945" s="109" t="e">
        <f t="shared" si="549"/>
        <v>#DIV/0!</v>
      </c>
      <c r="Z945" s="109" t="e">
        <f t="shared" si="550"/>
        <v>#DIV/0!</v>
      </c>
      <c r="AA945" s="235" t="str">
        <f>IF(D945&lt;'Input Data'!$V$4," ",IF(I945=0," ",IF(K945=0," ",IF(AX945=4,28,IF(AX945=3,28,IF(AX945=2,28,IF(AX945=1,28,IF(AB945&gt;43,43,AB945))))))))</f>
        <v xml:space="preserve"> </v>
      </c>
      <c r="AB945" s="111" t="e">
        <f t="shared" si="551"/>
        <v>#DIV/0!</v>
      </c>
      <c r="AC945" s="128" t="e">
        <f t="shared" si="568"/>
        <v>#DIV/0!</v>
      </c>
      <c r="AD945" s="81">
        <f t="shared" si="552"/>
        <v>-99</v>
      </c>
      <c r="AE945" s="128" t="str">
        <f>IF(D945&lt;'Input Data'!$V$4," ",IF(I945=0," ",IF(K945=0," ",5*(I945-S945))))</f>
        <v xml:space="preserve"> </v>
      </c>
      <c r="AF945" s="81">
        <f t="shared" si="569"/>
        <v>-0.99</v>
      </c>
      <c r="AG945" s="81">
        <f t="shared" si="553"/>
        <v>-99</v>
      </c>
      <c r="AH945" s="119" t="e">
        <f t="shared" si="570"/>
        <v>#DIV/0!</v>
      </c>
      <c r="AI945" s="130" t="e">
        <f t="shared" si="571"/>
        <v>#DIV/0!</v>
      </c>
      <c r="AJ945" s="119" t="e">
        <f t="shared" si="572"/>
        <v>#DIV/0!</v>
      </c>
      <c r="AK945" s="119">
        <f t="shared" si="573"/>
        <v>-99</v>
      </c>
      <c r="AL945" s="69" t="e">
        <f t="shared" si="574"/>
        <v>#DIV/0!</v>
      </c>
      <c r="AM945" s="114" t="e">
        <f t="shared" si="575"/>
        <v>#DIV/0!</v>
      </c>
      <c r="AN945" s="119" t="e">
        <f t="shared" si="576"/>
        <v>#DIV/0!</v>
      </c>
      <c r="AO945" s="119" t="e">
        <f t="shared" si="577"/>
        <v>#DIV/0!</v>
      </c>
      <c r="AP945" s="119" t="e">
        <f t="shared" si="578"/>
        <v>#DIV/0!</v>
      </c>
      <c r="AQ945" s="119" t="e">
        <f t="shared" si="579"/>
        <v>#DIV/0!</v>
      </c>
      <c r="AR945" s="119" t="e">
        <f t="shared" si="580"/>
        <v>#DIV/0!</v>
      </c>
      <c r="AS945" s="114" t="e">
        <f t="shared" si="581"/>
        <v>#DIV/0!</v>
      </c>
      <c r="AT945" s="114" t="e">
        <f t="shared" si="554"/>
        <v>#DIV/0!</v>
      </c>
      <c r="AU945" s="114" t="e">
        <f t="shared" si="582"/>
        <v>#DIV/0!</v>
      </c>
      <c r="AV945" s="114" t="e">
        <f t="shared" si="555"/>
        <v>#DIV/0!</v>
      </c>
      <c r="AW945" s="69" t="e">
        <f t="shared" si="583"/>
        <v>#DIV/0!</v>
      </c>
      <c r="AX945" s="69" t="e">
        <f t="shared" si="584"/>
        <v>#DIV/0!</v>
      </c>
    </row>
    <row r="946" spans="4:50" ht="15.75">
      <c r="D946" s="41">
        <f>'Input Data'!E959</f>
        <v>0</v>
      </c>
      <c r="E946" s="43">
        <f>'Input Data'!F959</f>
        <v>0</v>
      </c>
      <c r="F946" s="43">
        <f>'Input Data'!G959</f>
        <v>0</v>
      </c>
      <c r="G946" s="43">
        <f>'Input Data'!H959</f>
        <v>0</v>
      </c>
      <c r="H946" s="41">
        <f>('Input Data'!E959)/3.28084</f>
        <v>0</v>
      </c>
      <c r="I946" s="43">
        <f t="shared" si="556"/>
        <v>0</v>
      </c>
      <c r="J946" s="43">
        <f t="shared" si="557"/>
        <v>-99</v>
      </c>
      <c r="K946" s="43">
        <f t="shared" si="558"/>
        <v>0</v>
      </c>
      <c r="L946" s="43">
        <f t="shared" si="559"/>
        <v>-99</v>
      </c>
      <c r="M946" s="43">
        <f t="shared" si="560"/>
        <v>0</v>
      </c>
      <c r="N946" s="43">
        <f t="shared" si="561"/>
        <v>-99</v>
      </c>
      <c r="O946" s="43" t="e">
        <f t="shared" si="562"/>
        <v>#DIV/0!</v>
      </c>
      <c r="P946" s="108">
        <f t="shared" si="563"/>
        <v>-99</v>
      </c>
      <c r="Q946" s="128" t="str">
        <f>IF(D946&lt;'Input Data'!$V$4," ",IF(I946=0," ",IF(K946=0," ",12+1.5*LN(K946+0.1))))</f>
        <v xml:space="preserve"> </v>
      </c>
      <c r="R946" s="120">
        <f t="shared" si="564"/>
        <v>-0.63022410000000006</v>
      </c>
      <c r="S946" s="109">
        <f t="shared" si="565"/>
        <v>0</v>
      </c>
      <c r="T946" s="110">
        <f t="shared" si="566"/>
        <v>0</v>
      </c>
      <c r="U946" s="109">
        <f t="shared" si="546"/>
        <v>0</v>
      </c>
      <c r="V946" s="69" t="e">
        <f t="shared" si="567"/>
        <v>#DIV/0!</v>
      </c>
      <c r="W946" s="109" t="e">
        <f t="shared" si="547"/>
        <v>#DIV/0!</v>
      </c>
      <c r="X946" s="109" t="e">
        <f t="shared" si="548"/>
        <v>#DIV/0!</v>
      </c>
      <c r="Y946" s="109" t="e">
        <f t="shared" si="549"/>
        <v>#DIV/0!</v>
      </c>
      <c r="Z946" s="109" t="e">
        <f t="shared" si="550"/>
        <v>#DIV/0!</v>
      </c>
      <c r="AA946" s="235" t="str">
        <f>IF(D946&lt;'Input Data'!$V$4," ",IF(I946=0," ",IF(K946=0," ",IF(AX946=4,28,IF(AX946=3,28,IF(AX946=2,28,IF(AX946=1,28,IF(AB946&gt;43,43,AB946))))))))</f>
        <v xml:space="preserve"> </v>
      </c>
      <c r="AB946" s="111" t="e">
        <f t="shared" si="551"/>
        <v>#DIV/0!</v>
      </c>
      <c r="AC946" s="128" t="e">
        <f t="shared" si="568"/>
        <v>#DIV/0!</v>
      </c>
      <c r="AD946" s="81">
        <f t="shared" si="552"/>
        <v>-99</v>
      </c>
      <c r="AE946" s="128" t="str">
        <f>IF(D946&lt;'Input Data'!$V$4," ",IF(I946=0," ",IF(K946=0," ",5*(I946-S946))))</f>
        <v xml:space="preserve"> </v>
      </c>
      <c r="AF946" s="81">
        <f t="shared" si="569"/>
        <v>-0.99</v>
      </c>
      <c r="AG946" s="81">
        <f t="shared" si="553"/>
        <v>-99</v>
      </c>
      <c r="AH946" s="119" t="e">
        <f t="shared" si="570"/>
        <v>#DIV/0!</v>
      </c>
      <c r="AI946" s="130" t="e">
        <f t="shared" si="571"/>
        <v>#DIV/0!</v>
      </c>
      <c r="AJ946" s="119" t="e">
        <f t="shared" si="572"/>
        <v>#DIV/0!</v>
      </c>
      <c r="AK946" s="119">
        <f t="shared" si="573"/>
        <v>-99</v>
      </c>
      <c r="AL946" s="69" t="e">
        <f t="shared" si="574"/>
        <v>#DIV/0!</v>
      </c>
      <c r="AM946" s="114" t="e">
        <f t="shared" si="575"/>
        <v>#DIV/0!</v>
      </c>
      <c r="AN946" s="119" t="e">
        <f t="shared" si="576"/>
        <v>#DIV/0!</v>
      </c>
      <c r="AO946" s="119" t="e">
        <f t="shared" si="577"/>
        <v>#DIV/0!</v>
      </c>
      <c r="AP946" s="119" t="e">
        <f t="shared" si="578"/>
        <v>#DIV/0!</v>
      </c>
      <c r="AQ946" s="119" t="e">
        <f t="shared" si="579"/>
        <v>#DIV/0!</v>
      </c>
      <c r="AR946" s="119" t="e">
        <f t="shared" si="580"/>
        <v>#DIV/0!</v>
      </c>
      <c r="AS946" s="114" t="e">
        <f t="shared" si="581"/>
        <v>#DIV/0!</v>
      </c>
      <c r="AT946" s="114" t="e">
        <f t="shared" si="554"/>
        <v>#DIV/0!</v>
      </c>
      <c r="AU946" s="114" t="e">
        <f t="shared" si="582"/>
        <v>#DIV/0!</v>
      </c>
      <c r="AV946" s="114" t="e">
        <f t="shared" si="555"/>
        <v>#DIV/0!</v>
      </c>
      <c r="AW946" s="69" t="e">
        <f t="shared" si="583"/>
        <v>#DIV/0!</v>
      </c>
      <c r="AX946" s="69" t="e">
        <f t="shared" si="584"/>
        <v>#DIV/0!</v>
      </c>
    </row>
    <row r="947" spans="4:50" ht="15.75">
      <c r="D947" s="41">
        <f>'Input Data'!E960</f>
        <v>0</v>
      </c>
      <c r="E947" s="43">
        <f>'Input Data'!F960</f>
        <v>0</v>
      </c>
      <c r="F947" s="43">
        <f>'Input Data'!G960</f>
        <v>0</v>
      </c>
      <c r="G947" s="43">
        <f>'Input Data'!H960</f>
        <v>0</v>
      </c>
      <c r="H947" s="41">
        <f>('Input Data'!E960)/3.28084</f>
        <v>0</v>
      </c>
      <c r="I947" s="43">
        <f t="shared" si="556"/>
        <v>0</v>
      </c>
      <c r="J947" s="43">
        <f t="shared" si="557"/>
        <v>-99</v>
      </c>
      <c r="K947" s="43">
        <f t="shared" si="558"/>
        <v>0</v>
      </c>
      <c r="L947" s="43">
        <f t="shared" si="559"/>
        <v>-99</v>
      </c>
      <c r="M947" s="43">
        <f t="shared" si="560"/>
        <v>0</v>
      </c>
      <c r="N947" s="43">
        <f t="shared" si="561"/>
        <v>-99</v>
      </c>
      <c r="O947" s="43" t="e">
        <f t="shared" si="562"/>
        <v>#DIV/0!</v>
      </c>
      <c r="P947" s="108">
        <f t="shared" si="563"/>
        <v>-99</v>
      </c>
      <c r="Q947" s="128" t="str">
        <f>IF(D947&lt;'Input Data'!$V$4," ",IF(I947=0," ",IF(K947=0," ",12+1.5*LN(K947+0.1))))</f>
        <v xml:space="preserve"> </v>
      </c>
      <c r="R947" s="120">
        <f t="shared" si="564"/>
        <v>-0.63022410000000006</v>
      </c>
      <c r="S947" s="109">
        <f t="shared" si="565"/>
        <v>0</v>
      </c>
      <c r="T947" s="110">
        <f t="shared" si="566"/>
        <v>0</v>
      </c>
      <c r="U947" s="109">
        <f t="shared" si="546"/>
        <v>0</v>
      </c>
      <c r="V947" s="69" t="e">
        <f t="shared" si="567"/>
        <v>#DIV/0!</v>
      </c>
      <c r="W947" s="109" t="e">
        <f t="shared" si="547"/>
        <v>#DIV/0!</v>
      </c>
      <c r="X947" s="109" t="e">
        <f t="shared" si="548"/>
        <v>#DIV/0!</v>
      </c>
      <c r="Y947" s="109" t="e">
        <f t="shared" si="549"/>
        <v>#DIV/0!</v>
      </c>
      <c r="Z947" s="109" t="e">
        <f t="shared" si="550"/>
        <v>#DIV/0!</v>
      </c>
      <c r="AA947" s="235" t="str">
        <f>IF(D947&lt;'Input Data'!$V$4," ",IF(I947=0," ",IF(K947=0," ",IF(AX947=4,28,IF(AX947=3,28,IF(AX947=2,28,IF(AX947=1,28,IF(AB947&gt;43,43,AB947))))))))</f>
        <v xml:space="preserve"> </v>
      </c>
      <c r="AB947" s="111" t="e">
        <f t="shared" si="551"/>
        <v>#DIV/0!</v>
      </c>
      <c r="AC947" s="128" t="e">
        <f t="shared" si="568"/>
        <v>#DIV/0!</v>
      </c>
      <c r="AD947" s="81">
        <f t="shared" si="552"/>
        <v>-99</v>
      </c>
      <c r="AE947" s="128" t="str">
        <f>IF(D947&lt;'Input Data'!$V$4," ",IF(I947=0," ",IF(K947=0," ",5*(I947-S947))))</f>
        <v xml:space="preserve"> </v>
      </c>
      <c r="AF947" s="81">
        <f t="shared" si="569"/>
        <v>-0.99</v>
      </c>
      <c r="AG947" s="81">
        <f t="shared" si="553"/>
        <v>-99</v>
      </c>
      <c r="AH947" s="119" t="e">
        <f t="shared" si="570"/>
        <v>#DIV/0!</v>
      </c>
      <c r="AI947" s="130" t="e">
        <f t="shared" si="571"/>
        <v>#DIV/0!</v>
      </c>
      <c r="AJ947" s="119" t="e">
        <f t="shared" si="572"/>
        <v>#DIV/0!</v>
      </c>
      <c r="AK947" s="119">
        <f t="shared" si="573"/>
        <v>-99</v>
      </c>
      <c r="AL947" s="69" t="e">
        <f t="shared" si="574"/>
        <v>#DIV/0!</v>
      </c>
      <c r="AM947" s="114" t="e">
        <f t="shared" si="575"/>
        <v>#DIV/0!</v>
      </c>
      <c r="AN947" s="119" t="e">
        <f t="shared" si="576"/>
        <v>#DIV/0!</v>
      </c>
      <c r="AO947" s="119" t="e">
        <f t="shared" si="577"/>
        <v>#DIV/0!</v>
      </c>
      <c r="AP947" s="119" t="e">
        <f t="shared" si="578"/>
        <v>#DIV/0!</v>
      </c>
      <c r="AQ947" s="119" t="e">
        <f t="shared" si="579"/>
        <v>#DIV/0!</v>
      </c>
      <c r="AR947" s="119" t="e">
        <f t="shared" si="580"/>
        <v>#DIV/0!</v>
      </c>
      <c r="AS947" s="114" t="e">
        <f t="shared" si="581"/>
        <v>#DIV/0!</v>
      </c>
      <c r="AT947" s="114" t="e">
        <f t="shared" si="554"/>
        <v>#DIV/0!</v>
      </c>
      <c r="AU947" s="114" t="e">
        <f t="shared" si="582"/>
        <v>#DIV/0!</v>
      </c>
      <c r="AV947" s="114" t="e">
        <f t="shared" si="555"/>
        <v>#DIV/0!</v>
      </c>
      <c r="AW947" s="69" t="e">
        <f t="shared" si="583"/>
        <v>#DIV/0!</v>
      </c>
      <c r="AX947" s="69" t="e">
        <f t="shared" si="584"/>
        <v>#DIV/0!</v>
      </c>
    </row>
    <row r="948" spans="4:50" ht="15.75">
      <c r="D948" s="41">
        <f>'Input Data'!E961</f>
        <v>0</v>
      </c>
      <c r="E948" s="43">
        <f>'Input Data'!F961</f>
        <v>0</v>
      </c>
      <c r="F948" s="43">
        <f>'Input Data'!G961</f>
        <v>0</v>
      </c>
      <c r="G948" s="43">
        <f>'Input Data'!H961</f>
        <v>0</v>
      </c>
      <c r="H948" s="41">
        <f>('Input Data'!E961)/3.28084</f>
        <v>0</v>
      </c>
      <c r="I948" s="43">
        <f t="shared" si="556"/>
        <v>0</v>
      </c>
      <c r="J948" s="43">
        <f t="shared" si="557"/>
        <v>-99</v>
      </c>
      <c r="K948" s="43">
        <f t="shared" si="558"/>
        <v>0</v>
      </c>
      <c r="L948" s="43">
        <f t="shared" si="559"/>
        <v>-99</v>
      </c>
      <c r="M948" s="43">
        <f t="shared" si="560"/>
        <v>0</v>
      </c>
      <c r="N948" s="43">
        <f t="shared" si="561"/>
        <v>-99</v>
      </c>
      <c r="O948" s="43" t="e">
        <f t="shared" si="562"/>
        <v>#DIV/0!</v>
      </c>
      <c r="P948" s="108">
        <f t="shared" si="563"/>
        <v>-99</v>
      </c>
      <c r="Q948" s="128" t="str">
        <f>IF(D948&lt;'Input Data'!$V$4," ",IF(I948=0," ",IF(K948=0," ",12+1.5*LN(K948+0.1))))</f>
        <v xml:space="preserve"> </v>
      </c>
      <c r="R948" s="120">
        <f t="shared" si="564"/>
        <v>-0.63022410000000006</v>
      </c>
      <c r="S948" s="109">
        <f t="shared" si="565"/>
        <v>0</v>
      </c>
      <c r="T948" s="110">
        <f t="shared" si="566"/>
        <v>0</v>
      </c>
      <c r="U948" s="109">
        <f t="shared" si="546"/>
        <v>0</v>
      </c>
      <c r="V948" s="69" t="e">
        <f t="shared" si="567"/>
        <v>#DIV/0!</v>
      </c>
      <c r="W948" s="109" t="e">
        <f t="shared" si="547"/>
        <v>#DIV/0!</v>
      </c>
      <c r="X948" s="109" t="e">
        <f t="shared" si="548"/>
        <v>#DIV/0!</v>
      </c>
      <c r="Y948" s="109" t="e">
        <f t="shared" si="549"/>
        <v>#DIV/0!</v>
      </c>
      <c r="Z948" s="109" t="e">
        <f t="shared" si="550"/>
        <v>#DIV/0!</v>
      </c>
      <c r="AA948" s="235" t="str">
        <f>IF(D948&lt;'Input Data'!$V$4," ",IF(I948=0," ",IF(K948=0," ",IF(AX948=4,28,IF(AX948=3,28,IF(AX948=2,28,IF(AX948=1,28,IF(AB948&gt;43,43,AB948))))))))</f>
        <v xml:space="preserve"> </v>
      </c>
      <c r="AB948" s="111" t="e">
        <f t="shared" si="551"/>
        <v>#DIV/0!</v>
      </c>
      <c r="AC948" s="128" t="e">
        <f t="shared" si="568"/>
        <v>#DIV/0!</v>
      </c>
      <c r="AD948" s="81">
        <f t="shared" si="552"/>
        <v>-99</v>
      </c>
      <c r="AE948" s="128" t="str">
        <f>IF(D948&lt;'Input Data'!$V$4," ",IF(I948=0," ",IF(K948=0," ",5*(I948-S948))))</f>
        <v xml:space="preserve"> </v>
      </c>
      <c r="AF948" s="81">
        <f t="shared" si="569"/>
        <v>-0.99</v>
      </c>
      <c r="AG948" s="81">
        <f t="shared" si="553"/>
        <v>-99</v>
      </c>
      <c r="AH948" s="119" t="e">
        <f t="shared" si="570"/>
        <v>#DIV/0!</v>
      </c>
      <c r="AI948" s="130" t="e">
        <f t="shared" si="571"/>
        <v>#DIV/0!</v>
      </c>
      <c r="AJ948" s="119" t="e">
        <f t="shared" si="572"/>
        <v>#DIV/0!</v>
      </c>
      <c r="AK948" s="119">
        <f t="shared" si="573"/>
        <v>-99</v>
      </c>
      <c r="AL948" s="69" t="e">
        <f t="shared" si="574"/>
        <v>#DIV/0!</v>
      </c>
      <c r="AM948" s="114" t="e">
        <f t="shared" si="575"/>
        <v>#DIV/0!</v>
      </c>
      <c r="AN948" s="119" t="e">
        <f t="shared" si="576"/>
        <v>#DIV/0!</v>
      </c>
      <c r="AO948" s="119" t="e">
        <f t="shared" si="577"/>
        <v>#DIV/0!</v>
      </c>
      <c r="AP948" s="119" t="e">
        <f t="shared" si="578"/>
        <v>#DIV/0!</v>
      </c>
      <c r="AQ948" s="119" t="e">
        <f t="shared" si="579"/>
        <v>#DIV/0!</v>
      </c>
      <c r="AR948" s="119" t="e">
        <f t="shared" si="580"/>
        <v>#DIV/0!</v>
      </c>
      <c r="AS948" s="114" t="e">
        <f t="shared" si="581"/>
        <v>#DIV/0!</v>
      </c>
      <c r="AT948" s="114" t="e">
        <f t="shared" si="554"/>
        <v>#DIV/0!</v>
      </c>
      <c r="AU948" s="114" t="e">
        <f t="shared" si="582"/>
        <v>#DIV/0!</v>
      </c>
      <c r="AV948" s="114" t="e">
        <f t="shared" si="555"/>
        <v>#DIV/0!</v>
      </c>
      <c r="AW948" s="69" t="e">
        <f t="shared" si="583"/>
        <v>#DIV/0!</v>
      </c>
      <c r="AX948" s="69" t="e">
        <f t="shared" si="584"/>
        <v>#DIV/0!</v>
      </c>
    </row>
    <row r="949" spans="4:50" ht="15.75">
      <c r="D949" s="41">
        <f>'Input Data'!E962</f>
        <v>0</v>
      </c>
      <c r="E949" s="43">
        <f>'Input Data'!F962</f>
        <v>0</v>
      </c>
      <c r="F949" s="43">
        <f>'Input Data'!G962</f>
        <v>0</v>
      </c>
      <c r="G949" s="43">
        <f>'Input Data'!H962</f>
        <v>0</v>
      </c>
      <c r="H949" s="41">
        <f>('Input Data'!E962)/3.28084</f>
        <v>0</v>
      </c>
      <c r="I949" s="43">
        <f t="shared" si="556"/>
        <v>0</v>
      </c>
      <c r="J949" s="43">
        <f t="shared" si="557"/>
        <v>-99</v>
      </c>
      <c r="K949" s="43">
        <f t="shared" si="558"/>
        <v>0</v>
      </c>
      <c r="L949" s="43">
        <f t="shared" si="559"/>
        <v>-99</v>
      </c>
      <c r="M949" s="43">
        <f t="shared" si="560"/>
        <v>0</v>
      </c>
      <c r="N949" s="43">
        <f t="shared" si="561"/>
        <v>-99</v>
      </c>
      <c r="O949" s="43" t="e">
        <f t="shared" si="562"/>
        <v>#DIV/0!</v>
      </c>
      <c r="P949" s="108">
        <f t="shared" si="563"/>
        <v>-99</v>
      </c>
      <c r="Q949" s="128" t="str">
        <f>IF(D949&lt;'Input Data'!$V$4," ",IF(I949=0," ",IF(K949=0," ",12+1.5*LN(K949+0.1))))</f>
        <v xml:space="preserve"> </v>
      </c>
      <c r="R949" s="120">
        <f t="shared" si="564"/>
        <v>-0.63022410000000006</v>
      </c>
      <c r="S949" s="109">
        <f t="shared" si="565"/>
        <v>0</v>
      </c>
      <c r="T949" s="110">
        <f t="shared" si="566"/>
        <v>0</v>
      </c>
      <c r="U949" s="109">
        <f t="shared" si="546"/>
        <v>0</v>
      </c>
      <c r="V949" s="69" t="e">
        <f t="shared" si="567"/>
        <v>#DIV/0!</v>
      </c>
      <c r="W949" s="109" t="e">
        <f t="shared" si="547"/>
        <v>#DIV/0!</v>
      </c>
      <c r="X949" s="109" t="e">
        <f t="shared" si="548"/>
        <v>#DIV/0!</v>
      </c>
      <c r="Y949" s="109" t="e">
        <f t="shared" si="549"/>
        <v>#DIV/0!</v>
      </c>
      <c r="Z949" s="109" t="e">
        <f t="shared" si="550"/>
        <v>#DIV/0!</v>
      </c>
      <c r="AA949" s="235" t="str">
        <f>IF(D949&lt;'Input Data'!$V$4," ",IF(I949=0," ",IF(K949=0," ",IF(AX949=4,28,IF(AX949=3,28,IF(AX949=2,28,IF(AX949=1,28,IF(AB949&gt;43,43,AB949))))))))</f>
        <v xml:space="preserve"> </v>
      </c>
      <c r="AB949" s="111" t="e">
        <f t="shared" si="551"/>
        <v>#DIV/0!</v>
      </c>
      <c r="AC949" s="128" t="e">
        <f t="shared" si="568"/>
        <v>#DIV/0!</v>
      </c>
      <c r="AD949" s="81">
        <f t="shared" si="552"/>
        <v>-99</v>
      </c>
      <c r="AE949" s="128" t="str">
        <f>IF(D949&lt;'Input Data'!$V$4," ",IF(I949=0," ",IF(K949=0," ",5*(I949-S949))))</f>
        <v xml:space="preserve"> </v>
      </c>
      <c r="AF949" s="81">
        <f t="shared" si="569"/>
        <v>-0.99</v>
      </c>
      <c r="AG949" s="81">
        <f t="shared" si="553"/>
        <v>-99</v>
      </c>
      <c r="AH949" s="119" t="e">
        <f t="shared" si="570"/>
        <v>#DIV/0!</v>
      </c>
      <c r="AI949" s="130" t="e">
        <f t="shared" si="571"/>
        <v>#DIV/0!</v>
      </c>
      <c r="AJ949" s="119" t="e">
        <f t="shared" si="572"/>
        <v>#DIV/0!</v>
      </c>
      <c r="AK949" s="119">
        <f t="shared" si="573"/>
        <v>-99</v>
      </c>
      <c r="AL949" s="69" t="e">
        <f t="shared" si="574"/>
        <v>#DIV/0!</v>
      </c>
      <c r="AM949" s="114" t="e">
        <f t="shared" si="575"/>
        <v>#DIV/0!</v>
      </c>
      <c r="AN949" s="119" t="e">
        <f t="shared" si="576"/>
        <v>#DIV/0!</v>
      </c>
      <c r="AO949" s="119" t="e">
        <f t="shared" si="577"/>
        <v>#DIV/0!</v>
      </c>
      <c r="AP949" s="119" t="e">
        <f t="shared" si="578"/>
        <v>#DIV/0!</v>
      </c>
      <c r="AQ949" s="119" t="e">
        <f t="shared" si="579"/>
        <v>#DIV/0!</v>
      </c>
      <c r="AR949" s="119" t="e">
        <f t="shared" si="580"/>
        <v>#DIV/0!</v>
      </c>
      <c r="AS949" s="114" t="e">
        <f t="shared" si="581"/>
        <v>#DIV/0!</v>
      </c>
      <c r="AT949" s="114" t="e">
        <f t="shared" si="554"/>
        <v>#DIV/0!</v>
      </c>
      <c r="AU949" s="114" t="e">
        <f t="shared" si="582"/>
        <v>#DIV/0!</v>
      </c>
      <c r="AV949" s="114" t="e">
        <f t="shared" si="555"/>
        <v>#DIV/0!</v>
      </c>
      <c r="AW949" s="69" t="e">
        <f t="shared" si="583"/>
        <v>#DIV/0!</v>
      </c>
      <c r="AX949" s="69" t="e">
        <f t="shared" si="584"/>
        <v>#DIV/0!</v>
      </c>
    </row>
    <row r="950" spans="4:50" ht="15.75">
      <c r="D950" s="41">
        <f>'Input Data'!E963</f>
        <v>0</v>
      </c>
      <c r="E950" s="43">
        <f>'Input Data'!F963</f>
        <v>0</v>
      </c>
      <c r="F950" s="43">
        <f>'Input Data'!G963</f>
        <v>0</v>
      </c>
      <c r="G950" s="43">
        <f>'Input Data'!H963</f>
        <v>0</v>
      </c>
      <c r="H950" s="41">
        <f>('Input Data'!E963)/3.28084</f>
        <v>0</v>
      </c>
      <c r="I950" s="43">
        <f t="shared" si="556"/>
        <v>0</v>
      </c>
      <c r="J950" s="43">
        <f t="shared" si="557"/>
        <v>-99</v>
      </c>
      <c r="K950" s="43">
        <f t="shared" si="558"/>
        <v>0</v>
      </c>
      <c r="L950" s="43">
        <f t="shared" si="559"/>
        <v>-99</v>
      </c>
      <c r="M950" s="43">
        <f t="shared" si="560"/>
        <v>0</v>
      </c>
      <c r="N950" s="43">
        <f t="shared" si="561"/>
        <v>-99</v>
      </c>
      <c r="O950" s="43" t="e">
        <f t="shared" si="562"/>
        <v>#DIV/0!</v>
      </c>
      <c r="P950" s="108">
        <f t="shared" si="563"/>
        <v>-99</v>
      </c>
      <c r="Q950" s="128" t="str">
        <f>IF(D950&lt;'Input Data'!$V$4," ",IF(I950=0," ",IF(K950=0," ",12+1.5*LN(K950+0.1))))</f>
        <v xml:space="preserve"> </v>
      </c>
      <c r="R950" s="120">
        <f t="shared" si="564"/>
        <v>-0.63022410000000006</v>
      </c>
      <c r="S950" s="109">
        <f t="shared" si="565"/>
        <v>0</v>
      </c>
      <c r="T950" s="110">
        <f t="shared" si="566"/>
        <v>0</v>
      </c>
      <c r="U950" s="109">
        <f t="shared" si="546"/>
        <v>0</v>
      </c>
      <c r="V950" s="69" t="e">
        <f t="shared" si="567"/>
        <v>#DIV/0!</v>
      </c>
      <c r="W950" s="109" t="e">
        <f t="shared" si="547"/>
        <v>#DIV/0!</v>
      </c>
      <c r="X950" s="109" t="e">
        <f t="shared" si="548"/>
        <v>#DIV/0!</v>
      </c>
      <c r="Y950" s="109" t="e">
        <f t="shared" si="549"/>
        <v>#DIV/0!</v>
      </c>
      <c r="Z950" s="109" t="e">
        <f t="shared" si="550"/>
        <v>#DIV/0!</v>
      </c>
      <c r="AA950" s="235" t="str">
        <f>IF(D950&lt;'Input Data'!$V$4," ",IF(I950=0," ",IF(K950=0," ",IF(AX950=4,28,IF(AX950=3,28,IF(AX950=2,28,IF(AX950=1,28,IF(AB950&gt;43,43,AB950))))))))</f>
        <v xml:space="preserve"> </v>
      </c>
      <c r="AB950" s="111" t="e">
        <f t="shared" si="551"/>
        <v>#DIV/0!</v>
      </c>
      <c r="AC950" s="128" t="e">
        <f t="shared" si="568"/>
        <v>#DIV/0!</v>
      </c>
      <c r="AD950" s="81">
        <f t="shared" si="552"/>
        <v>-99</v>
      </c>
      <c r="AE950" s="128" t="str">
        <f>IF(D950&lt;'Input Data'!$V$4," ",IF(I950=0," ",IF(K950=0," ",5*(I950-S950))))</f>
        <v xml:space="preserve"> </v>
      </c>
      <c r="AF950" s="81">
        <f t="shared" si="569"/>
        <v>-0.99</v>
      </c>
      <c r="AG950" s="81">
        <f t="shared" si="553"/>
        <v>-99</v>
      </c>
      <c r="AH950" s="119" t="e">
        <f t="shared" si="570"/>
        <v>#DIV/0!</v>
      </c>
      <c r="AI950" s="130" t="e">
        <f t="shared" si="571"/>
        <v>#DIV/0!</v>
      </c>
      <c r="AJ950" s="119" t="e">
        <f t="shared" si="572"/>
        <v>#DIV/0!</v>
      </c>
      <c r="AK950" s="119">
        <f t="shared" si="573"/>
        <v>-99</v>
      </c>
      <c r="AL950" s="69" t="e">
        <f t="shared" si="574"/>
        <v>#DIV/0!</v>
      </c>
      <c r="AM950" s="114" t="e">
        <f t="shared" si="575"/>
        <v>#DIV/0!</v>
      </c>
      <c r="AN950" s="119" t="e">
        <f t="shared" si="576"/>
        <v>#DIV/0!</v>
      </c>
      <c r="AO950" s="119" t="e">
        <f t="shared" si="577"/>
        <v>#DIV/0!</v>
      </c>
      <c r="AP950" s="119" t="e">
        <f t="shared" si="578"/>
        <v>#DIV/0!</v>
      </c>
      <c r="AQ950" s="119" t="e">
        <f t="shared" si="579"/>
        <v>#DIV/0!</v>
      </c>
      <c r="AR950" s="119" t="e">
        <f t="shared" si="580"/>
        <v>#DIV/0!</v>
      </c>
      <c r="AS950" s="114" t="e">
        <f t="shared" si="581"/>
        <v>#DIV/0!</v>
      </c>
      <c r="AT950" s="114" t="e">
        <f t="shared" si="554"/>
        <v>#DIV/0!</v>
      </c>
      <c r="AU950" s="114" t="e">
        <f t="shared" si="582"/>
        <v>#DIV/0!</v>
      </c>
      <c r="AV950" s="114" t="e">
        <f t="shared" si="555"/>
        <v>#DIV/0!</v>
      </c>
      <c r="AW950" s="69" t="e">
        <f t="shared" si="583"/>
        <v>#DIV/0!</v>
      </c>
      <c r="AX950" s="69" t="e">
        <f t="shared" si="584"/>
        <v>#DIV/0!</v>
      </c>
    </row>
    <row r="951" spans="4:50" ht="15.75">
      <c r="D951" s="41">
        <f>'Input Data'!E964</f>
        <v>0</v>
      </c>
      <c r="E951" s="43">
        <f>'Input Data'!F964</f>
        <v>0</v>
      </c>
      <c r="F951" s="43">
        <f>'Input Data'!G964</f>
        <v>0</v>
      </c>
      <c r="G951" s="43">
        <f>'Input Data'!H964</f>
        <v>0</v>
      </c>
      <c r="H951" s="41">
        <f>('Input Data'!E964)/3.28084</f>
        <v>0</v>
      </c>
      <c r="I951" s="43">
        <f t="shared" si="556"/>
        <v>0</v>
      </c>
      <c r="J951" s="43">
        <f t="shared" si="557"/>
        <v>-99</v>
      </c>
      <c r="K951" s="43">
        <f t="shared" si="558"/>
        <v>0</v>
      </c>
      <c r="L951" s="43">
        <f t="shared" si="559"/>
        <v>-99</v>
      </c>
      <c r="M951" s="43">
        <f t="shared" si="560"/>
        <v>0</v>
      </c>
      <c r="N951" s="43">
        <f t="shared" si="561"/>
        <v>-99</v>
      </c>
      <c r="O951" s="43" t="e">
        <f t="shared" si="562"/>
        <v>#DIV/0!</v>
      </c>
      <c r="P951" s="108">
        <f t="shared" si="563"/>
        <v>-99</v>
      </c>
      <c r="Q951" s="128" t="str">
        <f>IF(D951&lt;'Input Data'!$V$4," ",IF(I951=0," ",IF(K951=0," ",12+1.5*LN(K951+0.1))))</f>
        <v xml:space="preserve"> </v>
      </c>
      <c r="R951" s="120">
        <f t="shared" si="564"/>
        <v>-0.63022410000000006</v>
      </c>
      <c r="S951" s="109">
        <f t="shared" si="565"/>
        <v>0</v>
      </c>
      <c r="T951" s="110">
        <f t="shared" si="566"/>
        <v>0</v>
      </c>
      <c r="U951" s="109">
        <f t="shared" si="546"/>
        <v>0</v>
      </c>
      <c r="V951" s="69" t="e">
        <f t="shared" si="567"/>
        <v>#DIV/0!</v>
      </c>
      <c r="W951" s="109" t="e">
        <f t="shared" si="547"/>
        <v>#DIV/0!</v>
      </c>
      <c r="X951" s="109" t="e">
        <f t="shared" si="548"/>
        <v>#DIV/0!</v>
      </c>
      <c r="Y951" s="109" t="e">
        <f t="shared" si="549"/>
        <v>#DIV/0!</v>
      </c>
      <c r="Z951" s="109" t="e">
        <f t="shared" si="550"/>
        <v>#DIV/0!</v>
      </c>
      <c r="AA951" s="235" t="str">
        <f>IF(D951&lt;'Input Data'!$V$4," ",IF(I951=0," ",IF(K951=0," ",IF(AX951=4,28,IF(AX951=3,28,IF(AX951=2,28,IF(AX951=1,28,IF(AB951&gt;43,43,AB951))))))))</f>
        <v xml:space="preserve"> </v>
      </c>
      <c r="AB951" s="111" t="e">
        <f t="shared" si="551"/>
        <v>#DIV/0!</v>
      </c>
      <c r="AC951" s="128" t="e">
        <f t="shared" si="568"/>
        <v>#DIV/0!</v>
      </c>
      <c r="AD951" s="81">
        <f t="shared" si="552"/>
        <v>-99</v>
      </c>
      <c r="AE951" s="128" t="str">
        <f>IF(D951&lt;'Input Data'!$V$4," ",IF(I951=0," ",IF(K951=0," ",5*(I951-S951))))</f>
        <v xml:space="preserve"> </v>
      </c>
      <c r="AF951" s="81">
        <f t="shared" si="569"/>
        <v>-0.99</v>
      </c>
      <c r="AG951" s="81">
        <f t="shared" si="553"/>
        <v>-99</v>
      </c>
      <c r="AH951" s="119" t="e">
        <f t="shared" si="570"/>
        <v>#DIV/0!</v>
      </c>
      <c r="AI951" s="130" t="e">
        <f t="shared" si="571"/>
        <v>#DIV/0!</v>
      </c>
      <c r="AJ951" s="119" t="e">
        <f t="shared" si="572"/>
        <v>#DIV/0!</v>
      </c>
      <c r="AK951" s="119">
        <f t="shared" si="573"/>
        <v>-99</v>
      </c>
      <c r="AL951" s="69" t="e">
        <f t="shared" si="574"/>
        <v>#DIV/0!</v>
      </c>
      <c r="AM951" s="114" t="e">
        <f t="shared" si="575"/>
        <v>#DIV/0!</v>
      </c>
      <c r="AN951" s="119" t="e">
        <f t="shared" si="576"/>
        <v>#DIV/0!</v>
      </c>
      <c r="AO951" s="119" t="e">
        <f t="shared" si="577"/>
        <v>#DIV/0!</v>
      </c>
      <c r="AP951" s="119" t="e">
        <f t="shared" si="578"/>
        <v>#DIV/0!</v>
      </c>
      <c r="AQ951" s="119" t="e">
        <f t="shared" si="579"/>
        <v>#DIV/0!</v>
      </c>
      <c r="AR951" s="119" t="e">
        <f t="shared" si="580"/>
        <v>#DIV/0!</v>
      </c>
      <c r="AS951" s="114" t="e">
        <f t="shared" si="581"/>
        <v>#DIV/0!</v>
      </c>
      <c r="AT951" s="114" t="e">
        <f t="shared" si="554"/>
        <v>#DIV/0!</v>
      </c>
      <c r="AU951" s="114" t="e">
        <f t="shared" si="582"/>
        <v>#DIV/0!</v>
      </c>
      <c r="AV951" s="114" t="e">
        <f t="shared" si="555"/>
        <v>#DIV/0!</v>
      </c>
      <c r="AW951" s="69" t="e">
        <f t="shared" si="583"/>
        <v>#DIV/0!</v>
      </c>
      <c r="AX951" s="69" t="e">
        <f t="shared" si="584"/>
        <v>#DIV/0!</v>
      </c>
    </row>
    <row r="952" spans="4:50" ht="15.75">
      <c r="D952" s="41">
        <f>'Input Data'!E965</f>
        <v>0</v>
      </c>
      <c r="E952" s="43">
        <f>'Input Data'!F965</f>
        <v>0</v>
      </c>
      <c r="F952" s="43">
        <f>'Input Data'!G965</f>
        <v>0</v>
      </c>
      <c r="G952" s="43">
        <f>'Input Data'!H965</f>
        <v>0</v>
      </c>
      <c r="H952" s="41">
        <f>('Input Data'!E965)/3.28084</f>
        <v>0</v>
      </c>
      <c r="I952" s="43">
        <f t="shared" si="556"/>
        <v>0</v>
      </c>
      <c r="J952" s="43">
        <f t="shared" si="557"/>
        <v>-99</v>
      </c>
      <c r="K952" s="43">
        <f t="shared" si="558"/>
        <v>0</v>
      </c>
      <c r="L952" s="43">
        <f t="shared" si="559"/>
        <v>-99</v>
      </c>
      <c r="M952" s="43">
        <f t="shared" si="560"/>
        <v>0</v>
      </c>
      <c r="N952" s="43">
        <f t="shared" si="561"/>
        <v>-99</v>
      </c>
      <c r="O952" s="43" t="e">
        <f t="shared" si="562"/>
        <v>#DIV/0!</v>
      </c>
      <c r="P952" s="108">
        <f t="shared" si="563"/>
        <v>-99</v>
      </c>
      <c r="Q952" s="128" t="str">
        <f>IF(D952&lt;'Input Data'!$V$4," ",IF(I952=0," ",IF(K952=0," ",12+1.5*LN(K952+0.1))))</f>
        <v xml:space="preserve"> </v>
      </c>
      <c r="R952" s="120">
        <f t="shared" si="564"/>
        <v>-0.63022410000000006</v>
      </c>
      <c r="S952" s="109">
        <f t="shared" si="565"/>
        <v>0</v>
      </c>
      <c r="T952" s="110">
        <f t="shared" si="566"/>
        <v>0</v>
      </c>
      <c r="U952" s="109">
        <f t="shared" si="546"/>
        <v>0</v>
      </c>
      <c r="V952" s="69" t="e">
        <f t="shared" si="567"/>
        <v>#DIV/0!</v>
      </c>
      <c r="W952" s="109" t="e">
        <f t="shared" si="547"/>
        <v>#DIV/0!</v>
      </c>
      <c r="X952" s="109" t="e">
        <f t="shared" si="548"/>
        <v>#DIV/0!</v>
      </c>
      <c r="Y952" s="109" t="e">
        <f t="shared" si="549"/>
        <v>#DIV/0!</v>
      </c>
      <c r="Z952" s="109" t="e">
        <f t="shared" si="550"/>
        <v>#DIV/0!</v>
      </c>
      <c r="AA952" s="235" t="str">
        <f>IF(D952&lt;'Input Data'!$V$4," ",IF(I952=0," ",IF(K952=0," ",IF(AX952=4,28,IF(AX952=3,28,IF(AX952=2,28,IF(AX952=1,28,IF(AB952&gt;43,43,AB952))))))))</f>
        <v xml:space="preserve"> </v>
      </c>
      <c r="AB952" s="111" t="e">
        <f t="shared" si="551"/>
        <v>#DIV/0!</v>
      </c>
      <c r="AC952" s="128" t="e">
        <f t="shared" si="568"/>
        <v>#DIV/0!</v>
      </c>
      <c r="AD952" s="81">
        <f t="shared" si="552"/>
        <v>-99</v>
      </c>
      <c r="AE952" s="128" t="str">
        <f>IF(D952&lt;'Input Data'!$V$4," ",IF(I952=0," ",IF(K952=0," ",5*(I952-S952))))</f>
        <v xml:space="preserve"> </v>
      </c>
      <c r="AF952" s="81">
        <f t="shared" si="569"/>
        <v>-0.99</v>
      </c>
      <c r="AG952" s="81">
        <f t="shared" si="553"/>
        <v>-99</v>
      </c>
      <c r="AH952" s="119" t="e">
        <f t="shared" si="570"/>
        <v>#DIV/0!</v>
      </c>
      <c r="AI952" s="130" t="e">
        <f t="shared" si="571"/>
        <v>#DIV/0!</v>
      </c>
      <c r="AJ952" s="119" t="e">
        <f t="shared" si="572"/>
        <v>#DIV/0!</v>
      </c>
      <c r="AK952" s="119">
        <f t="shared" si="573"/>
        <v>-99</v>
      </c>
      <c r="AL952" s="69" t="e">
        <f t="shared" si="574"/>
        <v>#DIV/0!</v>
      </c>
      <c r="AM952" s="114" t="e">
        <f t="shared" si="575"/>
        <v>#DIV/0!</v>
      </c>
      <c r="AN952" s="119" t="e">
        <f t="shared" si="576"/>
        <v>#DIV/0!</v>
      </c>
      <c r="AO952" s="119" t="e">
        <f t="shared" si="577"/>
        <v>#DIV/0!</v>
      </c>
      <c r="AP952" s="119" t="e">
        <f t="shared" si="578"/>
        <v>#DIV/0!</v>
      </c>
      <c r="AQ952" s="119" t="e">
        <f t="shared" si="579"/>
        <v>#DIV/0!</v>
      </c>
      <c r="AR952" s="119" t="e">
        <f t="shared" si="580"/>
        <v>#DIV/0!</v>
      </c>
      <c r="AS952" s="114" t="e">
        <f t="shared" si="581"/>
        <v>#DIV/0!</v>
      </c>
      <c r="AT952" s="114" t="e">
        <f t="shared" si="554"/>
        <v>#DIV/0!</v>
      </c>
      <c r="AU952" s="114" t="e">
        <f t="shared" si="582"/>
        <v>#DIV/0!</v>
      </c>
      <c r="AV952" s="114" t="e">
        <f t="shared" si="555"/>
        <v>#DIV/0!</v>
      </c>
      <c r="AW952" s="69" t="e">
        <f t="shared" si="583"/>
        <v>#DIV/0!</v>
      </c>
      <c r="AX952" s="69" t="e">
        <f t="shared" si="584"/>
        <v>#DIV/0!</v>
      </c>
    </row>
    <row r="953" spans="4:50" ht="15.75">
      <c r="D953" s="41">
        <f>'Input Data'!E966</f>
        <v>0</v>
      </c>
      <c r="E953" s="43">
        <f>'Input Data'!F966</f>
        <v>0</v>
      </c>
      <c r="F953" s="43">
        <f>'Input Data'!G966</f>
        <v>0</v>
      </c>
      <c r="G953" s="43">
        <f>'Input Data'!H966</f>
        <v>0</v>
      </c>
      <c r="H953" s="41">
        <f>('Input Data'!E966)/3.28084</f>
        <v>0</v>
      </c>
      <c r="I953" s="43">
        <f t="shared" si="556"/>
        <v>0</v>
      </c>
      <c r="J953" s="43">
        <f t="shared" si="557"/>
        <v>-99</v>
      </c>
      <c r="K953" s="43">
        <f t="shared" si="558"/>
        <v>0</v>
      </c>
      <c r="L953" s="43">
        <f t="shared" si="559"/>
        <v>-99</v>
      </c>
      <c r="M953" s="43">
        <f t="shared" si="560"/>
        <v>0</v>
      </c>
      <c r="N953" s="43">
        <f t="shared" si="561"/>
        <v>-99</v>
      </c>
      <c r="O953" s="43" t="e">
        <f t="shared" si="562"/>
        <v>#DIV/0!</v>
      </c>
      <c r="P953" s="108">
        <f t="shared" si="563"/>
        <v>-99</v>
      </c>
      <c r="Q953" s="128" t="str">
        <f>IF(D953&lt;'Input Data'!$V$4," ",IF(I953=0," ",IF(K953=0," ",12+1.5*LN(K953+0.1))))</f>
        <v xml:space="preserve"> </v>
      </c>
      <c r="R953" s="120">
        <f t="shared" si="564"/>
        <v>-0.63022410000000006</v>
      </c>
      <c r="S953" s="109">
        <f t="shared" si="565"/>
        <v>0</v>
      </c>
      <c r="T953" s="110">
        <f t="shared" si="566"/>
        <v>0</v>
      </c>
      <c r="U953" s="109">
        <f t="shared" si="546"/>
        <v>0</v>
      </c>
      <c r="V953" s="69" t="e">
        <f t="shared" si="567"/>
        <v>#DIV/0!</v>
      </c>
      <c r="W953" s="109" t="e">
        <f t="shared" si="547"/>
        <v>#DIV/0!</v>
      </c>
      <c r="X953" s="109" t="e">
        <f t="shared" si="548"/>
        <v>#DIV/0!</v>
      </c>
      <c r="Y953" s="109" t="e">
        <f t="shared" si="549"/>
        <v>#DIV/0!</v>
      </c>
      <c r="Z953" s="109" t="e">
        <f t="shared" si="550"/>
        <v>#DIV/0!</v>
      </c>
      <c r="AA953" s="235" t="str">
        <f>IF(D953&lt;'Input Data'!$V$4," ",IF(I953=0," ",IF(K953=0," ",IF(AX953=4,28,IF(AX953=3,28,IF(AX953=2,28,IF(AX953=1,28,IF(AB953&gt;43,43,AB953))))))))</f>
        <v xml:space="preserve"> </v>
      </c>
      <c r="AB953" s="111" t="e">
        <f t="shared" si="551"/>
        <v>#DIV/0!</v>
      </c>
      <c r="AC953" s="128" t="e">
        <f t="shared" si="568"/>
        <v>#DIV/0!</v>
      </c>
      <c r="AD953" s="81">
        <f t="shared" si="552"/>
        <v>-99</v>
      </c>
      <c r="AE953" s="128" t="str">
        <f>IF(D953&lt;'Input Data'!$V$4," ",IF(I953=0," ",IF(K953=0," ",5*(I953-S953))))</f>
        <v xml:space="preserve"> </v>
      </c>
      <c r="AF953" s="81">
        <f t="shared" si="569"/>
        <v>-0.99</v>
      </c>
      <c r="AG953" s="81">
        <f t="shared" si="553"/>
        <v>-99</v>
      </c>
      <c r="AH953" s="119" t="e">
        <f t="shared" si="570"/>
        <v>#DIV/0!</v>
      </c>
      <c r="AI953" s="130" t="e">
        <f t="shared" si="571"/>
        <v>#DIV/0!</v>
      </c>
      <c r="AJ953" s="119" t="e">
        <f t="shared" si="572"/>
        <v>#DIV/0!</v>
      </c>
      <c r="AK953" s="119">
        <f t="shared" si="573"/>
        <v>-99</v>
      </c>
      <c r="AL953" s="69" t="e">
        <f t="shared" si="574"/>
        <v>#DIV/0!</v>
      </c>
      <c r="AM953" s="114" t="e">
        <f t="shared" si="575"/>
        <v>#DIV/0!</v>
      </c>
      <c r="AN953" s="119" t="e">
        <f t="shared" si="576"/>
        <v>#DIV/0!</v>
      </c>
      <c r="AO953" s="119" t="e">
        <f t="shared" si="577"/>
        <v>#DIV/0!</v>
      </c>
      <c r="AP953" s="119" t="e">
        <f t="shared" si="578"/>
        <v>#DIV/0!</v>
      </c>
      <c r="AQ953" s="119" t="e">
        <f t="shared" si="579"/>
        <v>#DIV/0!</v>
      </c>
      <c r="AR953" s="119" t="e">
        <f t="shared" si="580"/>
        <v>#DIV/0!</v>
      </c>
      <c r="AS953" s="114" t="e">
        <f t="shared" si="581"/>
        <v>#DIV/0!</v>
      </c>
      <c r="AT953" s="114" t="e">
        <f t="shared" si="554"/>
        <v>#DIV/0!</v>
      </c>
      <c r="AU953" s="114" t="e">
        <f t="shared" si="582"/>
        <v>#DIV/0!</v>
      </c>
      <c r="AV953" s="114" t="e">
        <f t="shared" si="555"/>
        <v>#DIV/0!</v>
      </c>
      <c r="AW953" s="69" t="e">
        <f t="shared" si="583"/>
        <v>#DIV/0!</v>
      </c>
      <c r="AX953" s="69" t="e">
        <f t="shared" si="584"/>
        <v>#DIV/0!</v>
      </c>
    </row>
    <row r="954" spans="4:50" ht="15.75">
      <c r="D954" s="41">
        <f>'Input Data'!E967</f>
        <v>0</v>
      </c>
      <c r="E954" s="43">
        <f>'Input Data'!F967</f>
        <v>0</v>
      </c>
      <c r="F954" s="43">
        <f>'Input Data'!G967</f>
        <v>0</v>
      </c>
      <c r="G954" s="43">
        <f>'Input Data'!H967</f>
        <v>0</v>
      </c>
      <c r="H954" s="41">
        <f>('Input Data'!E967)/3.28084</f>
        <v>0</v>
      </c>
      <c r="I954" s="43">
        <f t="shared" si="556"/>
        <v>0</v>
      </c>
      <c r="J954" s="43">
        <f t="shared" si="557"/>
        <v>-99</v>
      </c>
      <c r="K954" s="43">
        <f t="shared" si="558"/>
        <v>0</v>
      </c>
      <c r="L954" s="43">
        <f t="shared" si="559"/>
        <v>-99</v>
      </c>
      <c r="M954" s="43">
        <f t="shared" si="560"/>
        <v>0</v>
      </c>
      <c r="N954" s="43">
        <f t="shared" si="561"/>
        <v>-99</v>
      </c>
      <c r="O954" s="43" t="e">
        <f t="shared" si="562"/>
        <v>#DIV/0!</v>
      </c>
      <c r="P954" s="108">
        <f t="shared" si="563"/>
        <v>-99</v>
      </c>
      <c r="Q954" s="128" t="str">
        <f>IF(D954&lt;'Input Data'!$V$4," ",IF(I954=0," ",IF(K954=0," ",12+1.5*LN(K954+0.1))))</f>
        <v xml:space="preserve"> </v>
      </c>
      <c r="R954" s="120">
        <f t="shared" si="564"/>
        <v>-0.63022410000000006</v>
      </c>
      <c r="S954" s="109">
        <f t="shared" si="565"/>
        <v>0</v>
      </c>
      <c r="T954" s="110">
        <f t="shared" si="566"/>
        <v>0</v>
      </c>
      <c r="U954" s="109">
        <f t="shared" si="546"/>
        <v>0</v>
      </c>
      <c r="V954" s="69" t="e">
        <f t="shared" si="567"/>
        <v>#DIV/0!</v>
      </c>
      <c r="W954" s="109" t="e">
        <f t="shared" si="547"/>
        <v>#DIV/0!</v>
      </c>
      <c r="X954" s="109" t="e">
        <f t="shared" si="548"/>
        <v>#DIV/0!</v>
      </c>
      <c r="Y954" s="109" t="e">
        <f t="shared" si="549"/>
        <v>#DIV/0!</v>
      </c>
      <c r="Z954" s="109" t="e">
        <f t="shared" si="550"/>
        <v>#DIV/0!</v>
      </c>
      <c r="AA954" s="235" t="str">
        <f>IF(D954&lt;'Input Data'!$V$4," ",IF(I954=0," ",IF(K954=0," ",IF(AX954=4,28,IF(AX954=3,28,IF(AX954=2,28,IF(AX954=1,28,IF(AB954&gt;43,43,AB954))))))))</f>
        <v xml:space="preserve"> </v>
      </c>
      <c r="AB954" s="111" t="e">
        <f t="shared" si="551"/>
        <v>#DIV/0!</v>
      </c>
      <c r="AC954" s="128" t="e">
        <f t="shared" si="568"/>
        <v>#DIV/0!</v>
      </c>
      <c r="AD954" s="81">
        <f t="shared" si="552"/>
        <v>-99</v>
      </c>
      <c r="AE954" s="128" t="str">
        <f>IF(D954&lt;'Input Data'!$V$4," ",IF(I954=0," ",IF(K954=0," ",5*(I954-S954))))</f>
        <v xml:space="preserve"> </v>
      </c>
      <c r="AF954" s="81">
        <f t="shared" si="569"/>
        <v>-0.99</v>
      </c>
      <c r="AG954" s="81">
        <f t="shared" si="553"/>
        <v>-99</v>
      </c>
      <c r="AH954" s="119" t="e">
        <f t="shared" si="570"/>
        <v>#DIV/0!</v>
      </c>
      <c r="AI954" s="130" t="e">
        <f t="shared" si="571"/>
        <v>#DIV/0!</v>
      </c>
      <c r="AJ954" s="119" t="e">
        <f t="shared" si="572"/>
        <v>#DIV/0!</v>
      </c>
      <c r="AK954" s="119">
        <f t="shared" si="573"/>
        <v>-99</v>
      </c>
      <c r="AL954" s="69" t="e">
        <f t="shared" si="574"/>
        <v>#DIV/0!</v>
      </c>
      <c r="AM954" s="114" t="e">
        <f t="shared" si="575"/>
        <v>#DIV/0!</v>
      </c>
      <c r="AN954" s="119" t="e">
        <f t="shared" si="576"/>
        <v>#DIV/0!</v>
      </c>
      <c r="AO954" s="119" t="e">
        <f t="shared" si="577"/>
        <v>#DIV/0!</v>
      </c>
      <c r="AP954" s="119" t="e">
        <f t="shared" si="578"/>
        <v>#DIV/0!</v>
      </c>
      <c r="AQ954" s="119" t="e">
        <f t="shared" si="579"/>
        <v>#DIV/0!</v>
      </c>
      <c r="AR954" s="119" t="e">
        <f t="shared" si="580"/>
        <v>#DIV/0!</v>
      </c>
      <c r="AS954" s="114" t="e">
        <f t="shared" si="581"/>
        <v>#DIV/0!</v>
      </c>
      <c r="AT954" s="114" t="e">
        <f t="shared" si="554"/>
        <v>#DIV/0!</v>
      </c>
      <c r="AU954" s="114" t="e">
        <f t="shared" si="582"/>
        <v>#DIV/0!</v>
      </c>
      <c r="AV954" s="114" t="e">
        <f t="shared" si="555"/>
        <v>#DIV/0!</v>
      </c>
      <c r="AW954" s="69" t="e">
        <f t="shared" si="583"/>
        <v>#DIV/0!</v>
      </c>
      <c r="AX954" s="69" t="e">
        <f t="shared" si="584"/>
        <v>#DIV/0!</v>
      </c>
    </row>
    <row r="955" spans="4:50" ht="15.75">
      <c r="D955" s="41">
        <f>'Input Data'!E968</f>
        <v>0</v>
      </c>
      <c r="E955" s="43">
        <f>'Input Data'!F968</f>
        <v>0</v>
      </c>
      <c r="F955" s="43">
        <f>'Input Data'!G968</f>
        <v>0</v>
      </c>
      <c r="G955" s="43">
        <f>'Input Data'!H968</f>
        <v>0</v>
      </c>
      <c r="H955" s="41">
        <f>('Input Data'!E968)/3.28084</f>
        <v>0</v>
      </c>
      <c r="I955" s="43">
        <f t="shared" si="556"/>
        <v>0</v>
      </c>
      <c r="J955" s="43">
        <f t="shared" si="557"/>
        <v>-99</v>
      </c>
      <c r="K955" s="43">
        <f t="shared" si="558"/>
        <v>0</v>
      </c>
      <c r="L955" s="43">
        <f t="shared" si="559"/>
        <v>-99</v>
      </c>
      <c r="M955" s="43">
        <f t="shared" si="560"/>
        <v>0</v>
      </c>
      <c r="N955" s="43">
        <f t="shared" si="561"/>
        <v>-99</v>
      </c>
      <c r="O955" s="43" t="e">
        <f t="shared" si="562"/>
        <v>#DIV/0!</v>
      </c>
      <c r="P955" s="108">
        <f t="shared" si="563"/>
        <v>-99</v>
      </c>
      <c r="Q955" s="128" t="str">
        <f>IF(D955&lt;'Input Data'!$V$4," ",IF(I955=0," ",IF(K955=0," ",12+1.5*LN(K955+0.1))))</f>
        <v xml:space="preserve"> </v>
      </c>
      <c r="R955" s="120">
        <f t="shared" si="564"/>
        <v>-0.63022410000000006</v>
      </c>
      <c r="S955" s="109">
        <f t="shared" si="565"/>
        <v>0</v>
      </c>
      <c r="T955" s="110">
        <f t="shared" si="566"/>
        <v>0</v>
      </c>
      <c r="U955" s="109">
        <f t="shared" si="546"/>
        <v>0</v>
      </c>
      <c r="V955" s="69" t="e">
        <f t="shared" si="567"/>
        <v>#DIV/0!</v>
      </c>
      <c r="W955" s="109" t="e">
        <f t="shared" si="547"/>
        <v>#DIV/0!</v>
      </c>
      <c r="X955" s="109" t="e">
        <f t="shared" si="548"/>
        <v>#DIV/0!</v>
      </c>
      <c r="Y955" s="109" t="e">
        <f t="shared" si="549"/>
        <v>#DIV/0!</v>
      </c>
      <c r="Z955" s="109" t="e">
        <f t="shared" si="550"/>
        <v>#DIV/0!</v>
      </c>
      <c r="AA955" s="235" t="str">
        <f>IF(D955&lt;'Input Data'!$V$4," ",IF(I955=0," ",IF(K955=0," ",IF(AX955=4,28,IF(AX955=3,28,IF(AX955=2,28,IF(AX955=1,28,IF(AB955&gt;43,43,AB955))))))))</f>
        <v xml:space="preserve"> </v>
      </c>
      <c r="AB955" s="111" t="e">
        <f t="shared" si="551"/>
        <v>#DIV/0!</v>
      </c>
      <c r="AC955" s="128" t="e">
        <f t="shared" si="568"/>
        <v>#DIV/0!</v>
      </c>
      <c r="AD955" s="81">
        <f t="shared" si="552"/>
        <v>-99</v>
      </c>
      <c r="AE955" s="128" t="str">
        <f>IF(D955&lt;'Input Data'!$V$4," ",IF(I955=0," ",IF(K955=0," ",5*(I955-S955))))</f>
        <v xml:space="preserve"> </v>
      </c>
      <c r="AF955" s="81">
        <f t="shared" si="569"/>
        <v>-0.99</v>
      </c>
      <c r="AG955" s="81">
        <f t="shared" si="553"/>
        <v>-99</v>
      </c>
      <c r="AH955" s="119" t="e">
        <f t="shared" si="570"/>
        <v>#DIV/0!</v>
      </c>
      <c r="AI955" s="130" t="e">
        <f t="shared" si="571"/>
        <v>#DIV/0!</v>
      </c>
      <c r="AJ955" s="119" t="e">
        <f t="shared" si="572"/>
        <v>#DIV/0!</v>
      </c>
      <c r="AK955" s="119">
        <f t="shared" si="573"/>
        <v>-99</v>
      </c>
      <c r="AL955" s="69" t="e">
        <f t="shared" si="574"/>
        <v>#DIV/0!</v>
      </c>
      <c r="AM955" s="114" t="e">
        <f t="shared" si="575"/>
        <v>#DIV/0!</v>
      </c>
      <c r="AN955" s="119" t="e">
        <f t="shared" si="576"/>
        <v>#DIV/0!</v>
      </c>
      <c r="AO955" s="119" t="e">
        <f t="shared" si="577"/>
        <v>#DIV/0!</v>
      </c>
      <c r="AP955" s="119" t="e">
        <f t="shared" si="578"/>
        <v>#DIV/0!</v>
      </c>
      <c r="AQ955" s="119" t="e">
        <f t="shared" si="579"/>
        <v>#DIV/0!</v>
      </c>
      <c r="AR955" s="119" t="e">
        <f t="shared" si="580"/>
        <v>#DIV/0!</v>
      </c>
      <c r="AS955" s="114" t="e">
        <f t="shared" si="581"/>
        <v>#DIV/0!</v>
      </c>
      <c r="AT955" s="114" t="e">
        <f t="shared" si="554"/>
        <v>#DIV/0!</v>
      </c>
      <c r="AU955" s="114" t="e">
        <f t="shared" si="582"/>
        <v>#DIV/0!</v>
      </c>
      <c r="AV955" s="114" t="e">
        <f t="shared" si="555"/>
        <v>#DIV/0!</v>
      </c>
      <c r="AW955" s="69" t="e">
        <f t="shared" si="583"/>
        <v>#DIV/0!</v>
      </c>
      <c r="AX955" s="69" t="e">
        <f t="shared" si="584"/>
        <v>#DIV/0!</v>
      </c>
    </row>
    <row r="956" spans="4:50" ht="15.75">
      <c r="D956" s="41">
        <f>'Input Data'!E969</f>
        <v>0</v>
      </c>
      <c r="E956" s="43">
        <f>'Input Data'!F969</f>
        <v>0</v>
      </c>
      <c r="F956" s="43">
        <f>'Input Data'!G969</f>
        <v>0</v>
      </c>
      <c r="G956" s="43">
        <f>'Input Data'!H969</f>
        <v>0</v>
      </c>
      <c r="H956" s="41">
        <f>('Input Data'!E969)/3.28084</f>
        <v>0</v>
      </c>
      <c r="I956" s="43">
        <f t="shared" si="556"/>
        <v>0</v>
      </c>
      <c r="J956" s="43">
        <f t="shared" si="557"/>
        <v>-99</v>
      </c>
      <c r="K956" s="43">
        <f t="shared" si="558"/>
        <v>0</v>
      </c>
      <c r="L956" s="43">
        <f t="shared" si="559"/>
        <v>-99</v>
      </c>
      <c r="M956" s="43">
        <f t="shared" si="560"/>
        <v>0</v>
      </c>
      <c r="N956" s="43">
        <f t="shared" si="561"/>
        <v>-99</v>
      </c>
      <c r="O956" s="43" t="e">
        <f t="shared" si="562"/>
        <v>#DIV/0!</v>
      </c>
      <c r="P956" s="108">
        <f t="shared" si="563"/>
        <v>-99</v>
      </c>
      <c r="Q956" s="128" t="str">
        <f>IF(D956&lt;'Input Data'!$V$4," ",IF(I956=0," ",IF(K956=0," ",12+1.5*LN(K956+0.1))))</f>
        <v xml:space="preserve"> </v>
      </c>
      <c r="R956" s="120">
        <f t="shared" si="564"/>
        <v>-0.63022410000000006</v>
      </c>
      <c r="S956" s="109">
        <f t="shared" si="565"/>
        <v>0</v>
      </c>
      <c r="T956" s="110">
        <f t="shared" si="566"/>
        <v>0</v>
      </c>
      <c r="U956" s="109">
        <f t="shared" si="546"/>
        <v>0</v>
      </c>
      <c r="V956" s="69" t="e">
        <f t="shared" si="567"/>
        <v>#DIV/0!</v>
      </c>
      <c r="W956" s="109" t="e">
        <f t="shared" si="547"/>
        <v>#DIV/0!</v>
      </c>
      <c r="X956" s="109" t="e">
        <f t="shared" si="548"/>
        <v>#DIV/0!</v>
      </c>
      <c r="Y956" s="109" t="e">
        <f t="shared" si="549"/>
        <v>#DIV/0!</v>
      </c>
      <c r="Z956" s="109" t="e">
        <f t="shared" si="550"/>
        <v>#DIV/0!</v>
      </c>
      <c r="AA956" s="235" t="str">
        <f>IF(D956&lt;'Input Data'!$V$4," ",IF(I956=0," ",IF(K956=0," ",IF(AX956=4,28,IF(AX956=3,28,IF(AX956=2,28,IF(AX956=1,28,IF(AB956&gt;43,43,AB956))))))))</f>
        <v xml:space="preserve"> </v>
      </c>
      <c r="AB956" s="111" t="e">
        <f t="shared" si="551"/>
        <v>#DIV/0!</v>
      </c>
      <c r="AC956" s="128" t="e">
        <f t="shared" si="568"/>
        <v>#DIV/0!</v>
      </c>
      <c r="AD956" s="81">
        <f t="shared" si="552"/>
        <v>-99</v>
      </c>
      <c r="AE956" s="128" t="str">
        <f>IF(D956&lt;'Input Data'!$V$4," ",IF(I956=0," ",IF(K956=0," ",5*(I956-S956))))</f>
        <v xml:space="preserve"> </v>
      </c>
      <c r="AF956" s="81">
        <f t="shared" si="569"/>
        <v>-0.99</v>
      </c>
      <c r="AG956" s="81">
        <f t="shared" si="553"/>
        <v>-99</v>
      </c>
      <c r="AH956" s="119" t="e">
        <f t="shared" si="570"/>
        <v>#DIV/0!</v>
      </c>
      <c r="AI956" s="130" t="e">
        <f t="shared" si="571"/>
        <v>#DIV/0!</v>
      </c>
      <c r="AJ956" s="119" t="e">
        <f t="shared" si="572"/>
        <v>#DIV/0!</v>
      </c>
      <c r="AK956" s="119">
        <f t="shared" si="573"/>
        <v>-99</v>
      </c>
      <c r="AL956" s="69" t="e">
        <f t="shared" si="574"/>
        <v>#DIV/0!</v>
      </c>
      <c r="AM956" s="114" t="e">
        <f t="shared" si="575"/>
        <v>#DIV/0!</v>
      </c>
      <c r="AN956" s="119" t="e">
        <f t="shared" si="576"/>
        <v>#DIV/0!</v>
      </c>
      <c r="AO956" s="119" t="e">
        <f t="shared" si="577"/>
        <v>#DIV/0!</v>
      </c>
      <c r="AP956" s="119" t="e">
        <f t="shared" si="578"/>
        <v>#DIV/0!</v>
      </c>
      <c r="AQ956" s="119" t="e">
        <f t="shared" si="579"/>
        <v>#DIV/0!</v>
      </c>
      <c r="AR956" s="119" t="e">
        <f t="shared" si="580"/>
        <v>#DIV/0!</v>
      </c>
      <c r="AS956" s="114" t="e">
        <f t="shared" si="581"/>
        <v>#DIV/0!</v>
      </c>
      <c r="AT956" s="114" t="e">
        <f t="shared" si="554"/>
        <v>#DIV/0!</v>
      </c>
      <c r="AU956" s="114" t="e">
        <f t="shared" si="582"/>
        <v>#DIV/0!</v>
      </c>
      <c r="AV956" s="114" t="e">
        <f t="shared" si="555"/>
        <v>#DIV/0!</v>
      </c>
      <c r="AW956" s="69" t="e">
        <f t="shared" si="583"/>
        <v>#DIV/0!</v>
      </c>
      <c r="AX956" s="69" t="e">
        <f t="shared" si="584"/>
        <v>#DIV/0!</v>
      </c>
    </row>
    <row r="957" spans="4:50" ht="15.75">
      <c r="D957" s="41">
        <f>'Input Data'!E970</f>
        <v>0</v>
      </c>
      <c r="E957" s="43">
        <f>'Input Data'!F970</f>
        <v>0</v>
      </c>
      <c r="F957" s="43">
        <f>'Input Data'!G970</f>
        <v>0</v>
      </c>
      <c r="G957" s="43">
        <f>'Input Data'!H970</f>
        <v>0</v>
      </c>
      <c r="H957" s="41">
        <f>('Input Data'!E970)/3.28084</f>
        <v>0</v>
      </c>
      <c r="I957" s="43">
        <f t="shared" si="556"/>
        <v>0</v>
      </c>
      <c r="J957" s="43">
        <f t="shared" si="557"/>
        <v>-99</v>
      </c>
      <c r="K957" s="43">
        <f t="shared" si="558"/>
        <v>0</v>
      </c>
      <c r="L957" s="43">
        <f t="shared" si="559"/>
        <v>-99</v>
      </c>
      <c r="M957" s="43">
        <f t="shared" si="560"/>
        <v>0</v>
      </c>
      <c r="N957" s="43">
        <f t="shared" si="561"/>
        <v>-99</v>
      </c>
      <c r="O957" s="43" t="e">
        <f t="shared" si="562"/>
        <v>#DIV/0!</v>
      </c>
      <c r="P957" s="108">
        <f t="shared" si="563"/>
        <v>-99</v>
      </c>
      <c r="Q957" s="128" t="str">
        <f>IF(D957&lt;'Input Data'!$V$4," ",IF(I957=0," ",IF(K957=0," ",12+1.5*LN(K957+0.1))))</f>
        <v xml:space="preserve"> </v>
      </c>
      <c r="R957" s="120">
        <f t="shared" si="564"/>
        <v>-0.63022410000000006</v>
      </c>
      <c r="S957" s="109">
        <f t="shared" si="565"/>
        <v>0</v>
      </c>
      <c r="T957" s="110">
        <f t="shared" si="566"/>
        <v>0</v>
      </c>
      <c r="U957" s="109">
        <f t="shared" si="546"/>
        <v>0</v>
      </c>
      <c r="V957" s="69" t="e">
        <f t="shared" si="567"/>
        <v>#DIV/0!</v>
      </c>
      <c r="W957" s="109" t="e">
        <f t="shared" si="547"/>
        <v>#DIV/0!</v>
      </c>
      <c r="X957" s="109" t="e">
        <f t="shared" si="548"/>
        <v>#DIV/0!</v>
      </c>
      <c r="Y957" s="109" t="e">
        <f t="shared" si="549"/>
        <v>#DIV/0!</v>
      </c>
      <c r="Z957" s="109" t="e">
        <f t="shared" si="550"/>
        <v>#DIV/0!</v>
      </c>
      <c r="AA957" s="235" t="str">
        <f>IF(D957&lt;'Input Data'!$V$4," ",IF(I957=0," ",IF(K957=0," ",IF(AX957=4,28,IF(AX957=3,28,IF(AX957=2,28,IF(AX957=1,28,IF(AB957&gt;43,43,AB957))))))))</f>
        <v xml:space="preserve"> </v>
      </c>
      <c r="AB957" s="111" t="e">
        <f t="shared" si="551"/>
        <v>#DIV/0!</v>
      </c>
      <c r="AC957" s="128" t="e">
        <f t="shared" si="568"/>
        <v>#DIV/0!</v>
      </c>
      <c r="AD957" s="81">
        <f t="shared" si="552"/>
        <v>-99</v>
      </c>
      <c r="AE957" s="128" t="str">
        <f>IF(D957&lt;'Input Data'!$V$4," ",IF(I957=0," ",IF(K957=0," ",5*(I957-S957))))</f>
        <v xml:space="preserve"> </v>
      </c>
      <c r="AF957" s="81">
        <f t="shared" si="569"/>
        <v>-0.99</v>
      </c>
      <c r="AG957" s="81">
        <f t="shared" si="553"/>
        <v>-99</v>
      </c>
      <c r="AH957" s="119" t="e">
        <f t="shared" si="570"/>
        <v>#DIV/0!</v>
      </c>
      <c r="AI957" s="130" t="e">
        <f t="shared" si="571"/>
        <v>#DIV/0!</v>
      </c>
      <c r="AJ957" s="119" t="e">
        <f t="shared" si="572"/>
        <v>#DIV/0!</v>
      </c>
      <c r="AK957" s="119">
        <f t="shared" si="573"/>
        <v>-99</v>
      </c>
      <c r="AL957" s="69" t="e">
        <f t="shared" si="574"/>
        <v>#DIV/0!</v>
      </c>
      <c r="AM957" s="114" t="e">
        <f t="shared" si="575"/>
        <v>#DIV/0!</v>
      </c>
      <c r="AN957" s="119" t="e">
        <f t="shared" si="576"/>
        <v>#DIV/0!</v>
      </c>
      <c r="AO957" s="119" t="e">
        <f t="shared" si="577"/>
        <v>#DIV/0!</v>
      </c>
      <c r="AP957" s="119" t="e">
        <f t="shared" si="578"/>
        <v>#DIV/0!</v>
      </c>
      <c r="AQ957" s="119" t="e">
        <f t="shared" si="579"/>
        <v>#DIV/0!</v>
      </c>
      <c r="AR957" s="119" t="e">
        <f t="shared" si="580"/>
        <v>#DIV/0!</v>
      </c>
      <c r="AS957" s="114" t="e">
        <f t="shared" si="581"/>
        <v>#DIV/0!</v>
      </c>
      <c r="AT957" s="114" t="e">
        <f t="shared" si="554"/>
        <v>#DIV/0!</v>
      </c>
      <c r="AU957" s="114" t="e">
        <f t="shared" si="582"/>
        <v>#DIV/0!</v>
      </c>
      <c r="AV957" s="114" t="e">
        <f t="shared" si="555"/>
        <v>#DIV/0!</v>
      </c>
      <c r="AW957" s="69" t="e">
        <f t="shared" si="583"/>
        <v>#DIV/0!</v>
      </c>
      <c r="AX957" s="69" t="e">
        <f t="shared" si="584"/>
        <v>#DIV/0!</v>
      </c>
    </row>
    <row r="958" spans="4:50" ht="15.75">
      <c r="D958" s="41">
        <f>'Input Data'!E971</f>
        <v>0</v>
      </c>
      <c r="E958" s="43">
        <f>'Input Data'!F971</f>
        <v>0</v>
      </c>
      <c r="F958" s="43">
        <f>'Input Data'!G971</f>
        <v>0</v>
      </c>
      <c r="G958" s="43">
        <f>'Input Data'!H971</f>
        <v>0</v>
      </c>
      <c r="H958" s="41">
        <f>('Input Data'!E971)/3.28084</f>
        <v>0</v>
      </c>
      <c r="I958" s="43">
        <f t="shared" si="556"/>
        <v>0</v>
      </c>
      <c r="J958" s="43">
        <f t="shared" si="557"/>
        <v>-99</v>
      </c>
      <c r="K958" s="43">
        <f t="shared" si="558"/>
        <v>0</v>
      </c>
      <c r="L958" s="43">
        <f t="shared" si="559"/>
        <v>-99</v>
      </c>
      <c r="M958" s="43">
        <f t="shared" si="560"/>
        <v>0</v>
      </c>
      <c r="N958" s="43">
        <f t="shared" si="561"/>
        <v>-99</v>
      </c>
      <c r="O958" s="43" t="e">
        <f t="shared" si="562"/>
        <v>#DIV/0!</v>
      </c>
      <c r="P958" s="108">
        <f t="shared" si="563"/>
        <v>-99</v>
      </c>
      <c r="Q958" s="128" t="str">
        <f>IF(D958&lt;'Input Data'!$V$4," ",IF(I958=0," ",IF(K958=0," ",12+1.5*LN(K958+0.1))))</f>
        <v xml:space="preserve"> </v>
      </c>
      <c r="R958" s="120">
        <f t="shared" si="564"/>
        <v>-0.63022410000000006</v>
      </c>
      <c r="S958" s="109">
        <f t="shared" si="565"/>
        <v>0</v>
      </c>
      <c r="T958" s="110">
        <f t="shared" si="566"/>
        <v>0</v>
      </c>
      <c r="U958" s="109">
        <f t="shared" si="546"/>
        <v>0</v>
      </c>
      <c r="V958" s="69" t="e">
        <f t="shared" si="567"/>
        <v>#DIV/0!</v>
      </c>
      <c r="W958" s="109" t="e">
        <f t="shared" si="547"/>
        <v>#DIV/0!</v>
      </c>
      <c r="X958" s="109" t="e">
        <f t="shared" si="548"/>
        <v>#DIV/0!</v>
      </c>
      <c r="Y958" s="109" t="e">
        <f t="shared" si="549"/>
        <v>#DIV/0!</v>
      </c>
      <c r="Z958" s="109" t="e">
        <f t="shared" si="550"/>
        <v>#DIV/0!</v>
      </c>
      <c r="AA958" s="235" t="str">
        <f>IF(D958&lt;'Input Data'!$V$4," ",IF(I958=0," ",IF(K958=0," ",IF(AX958=4,28,IF(AX958=3,28,IF(AX958=2,28,IF(AX958=1,28,IF(AB958&gt;43,43,AB958))))))))</f>
        <v xml:space="preserve"> </v>
      </c>
      <c r="AB958" s="111" t="e">
        <f t="shared" si="551"/>
        <v>#DIV/0!</v>
      </c>
      <c r="AC958" s="128" t="e">
        <f t="shared" si="568"/>
        <v>#DIV/0!</v>
      </c>
      <c r="AD958" s="81">
        <f t="shared" si="552"/>
        <v>-99</v>
      </c>
      <c r="AE958" s="128" t="str">
        <f>IF(D958&lt;'Input Data'!$V$4," ",IF(I958=0," ",IF(K958=0," ",5*(I958-S958))))</f>
        <v xml:space="preserve"> </v>
      </c>
      <c r="AF958" s="81">
        <f t="shared" si="569"/>
        <v>-0.99</v>
      </c>
      <c r="AG958" s="81">
        <f t="shared" si="553"/>
        <v>-99</v>
      </c>
      <c r="AH958" s="119" t="e">
        <f t="shared" si="570"/>
        <v>#DIV/0!</v>
      </c>
      <c r="AI958" s="130" t="e">
        <f t="shared" si="571"/>
        <v>#DIV/0!</v>
      </c>
      <c r="AJ958" s="119" t="e">
        <f t="shared" si="572"/>
        <v>#DIV/0!</v>
      </c>
      <c r="AK958" s="119">
        <f t="shared" si="573"/>
        <v>-99</v>
      </c>
      <c r="AL958" s="69" t="e">
        <f t="shared" si="574"/>
        <v>#DIV/0!</v>
      </c>
      <c r="AM958" s="114" t="e">
        <f t="shared" si="575"/>
        <v>#DIV/0!</v>
      </c>
      <c r="AN958" s="119" t="e">
        <f t="shared" si="576"/>
        <v>#DIV/0!</v>
      </c>
      <c r="AO958" s="119" t="e">
        <f t="shared" si="577"/>
        <v>#DIV/0!</v>
      </c>
      <c r="AP958" s="119" t="e">
        <f t="shared" si="578"/>
        <v>#DIV/0!</v>
      </c>
      <c r="AQ958" s="119" t="e">
        <f t="shared" si="579"/>
        <v>#DIV/0!</v>
      </c>
      <c r="AR958" s="119" t="e">
        <f t="shared" si="580"/>
        <v>#DIV/0!</v>
      </c>
      <c r="AS958" s="114" t="e">
        <f t="shared" si="581"/>
        <v>#DIV/0!</v>
      </c>
      <c r="AT958" s="114" t="e">
        <f t="shared" si="554"/>
        <v>#DIV/0!</v>
      </c>
      <c r="AU958" s="114" t="e">
        <f t="shared" si="582"/>
        <v>#DIV/0!</v>
      </c>
      <c r="AV958" s="114" t="e">
        <f t="shared" si="555"/>
        <v>#DIV/0!</v>
      </c>
      <c r="AW958" s="69" t="e">
        <f t="shared" si="583"/>
        <v>#DIV/0!</v>
      </c>
      <c r="AX958" s="69" t="e">
        <f t="shared" si="584"/>
        <v>#DIV/0!</v>
      </c>
    </row>
    <row r="959" spans="4:50" ht="15.75">
      <c r="D959" s="41">
        <f>'Input Data'!E972</f>
        <v>0</v>
      </c>
      <c r="E959" s="43">
        <f>'Input Data'!F972</f>
        <v>0</v>
      </c>
      <c r="F959" s="43">
        <f>'Input Data'!G972</f>
        <v>0</v>
      </c>
      <c r="G959" s="43">
        <f>'Input Data'!H972</f>
        <v>0</v>
      </c>
      <c r="H959" s="41">
        <f>('Input Data'!E972)/3.28084</f>
        <v>0</v>
      </c>
      <c r="I959" s="43">
        <f t="shared" si="556"/>
        <v>0</v>
      </c>
      <c r="J959" s="43">
        <f t="shared" si="557"/>
        <v>-99</v>
      </c>
      <c r="K959" s="43">
        <f t="shared" si="558"/>
        <v>0</v>
      </c>
      <c r="L959" s="43">
        <f t="shared" si="559"/>
        <v>-99</v>
      </c>
      <c r="M959" s="43">
        <f t="shared" si="560"/>
        <v>0</v>
      </c>
      <c r="N959" s="43">
        <f t="shared" si="561"/>
        <v>-99</v>
      </c>
      <c r="O959" s="43" t="e">
        <f t="shared" si="562"/>
        <v>#DIV/0!</v>
      </c>
      <c r="P959" s="108">
        <f t="shared" si="563"/>
        <v>-99</v>
      </c>
      <c r="Q959" s="128" t="str">
        <f>IF(D959&lt;'Input Data'!$V$4," ",IF(I959=0," ",IF(K959=0," ",12+1.5*LN(K959+0.1))))</f>
        <v xml:space="preserve"> </v>
      </c>
      <c r="R959" s="120">
        <f t="shared" si="564"/>
        <v>-0.63022410000000006</v>
      </c>
      <c r="S959" s="109">
        <f t="shared" si="565"/>
        <v>0</v>
      </c>
      <c r="T959" s="110">
        <f t="shared" si="566"/>
        <v>0</v>
      </c>
      <c r="U959" s="109">
        <f t="shared" si="546"/>
        <v>0</v>
      </c>
      <c r="V959" s="69" t="e">
        <f t="shared" si="567"/>
        <v>#DIV/0!</v>
      </c>
      <c r="W959" s="109" t="e">
        <f t="shared" si="547"/>
        <v>#DIV/0!</v>
      </c>
      <c r="X959" s="109" t="e">
        <f t="shared" si="548"/>
        <v>#DIV/0!</v>
      </c>
      <c r="Y959" s="109" t="e">
        <f t="shared" si="549"/>
        <v>#DIV/0!</v>
      </c>
      <c r="Z959" s="109" t="e">
        <f t="shared" si="550"/>
        <v>#DIV/0!</v>
      </c>
      <c r="AA959" s="235" t="str">
        <f>IF(D959&lt;'Input Data'!$V$4," ",IF(I959=0," ",IF(K959=0," ",IF(AX959=4,28,IF(AX959=3,28,IF(AX959=2,28,IF(AX959=1,28,IF(AB959&gt;43,43,AB959))))))))</f>
        <v xml:space="preserve"> </v>
      </c>
      <c r="AB959" s="111" t="e">
        <f t="shared" si="551"/>
        <v>#DIV/0!</v>
      </c>
      <c r="AC959" s="128" t="e">
        <f t="shared" si="568"/>
        <v>#DIV/0!</v>
      </c>
      <c r="AD959" s="81">
        <f t="shared" si="552"/>
        <v>-99</v>
      </c>
      <c r="AE959" s="128" t="str">
        <f>IF(D959&lt;'Input Data'!$V$4," ",IF(I959=0," ",IF(K959=0," ",5*(I959-S959))))</f>
        <v xml:space="preserve"> </v>
      </c>
      <c r="AF959" s="81">
        <f t="shared" si="569"/>
        <v>-0.99</v>
      </c>
      <c r="AG959" s="81">
        <f t="shared" si="553"/>
        <v>-99</v>
      </c>
      <c r="AH959" s="119" t="e">
        <f t="shared" si="570"/>
        <v>#DIV/0!</v>
      </c>
      <c r="AI959" s="130" t="e">
        <f t="shared" si="571"/>
        <v>#DIV/0!</v>
      </c>
      <c r="AJ959" s="119" t="e">
        <f t="shared" si="572"/>
        <v>#DIV/0!</v>
      </c>
      <c r="AK959" s="119">
        <f t="shared" si="573"/>
        <v>-99</v>
      </c>
      <c r="AL959" s="69" t="e">
        <f t="shared" si="574"/>
        <v>#DIV/0!</v>
      </c>
      <c r="AM959" s="114" t="e">
        <f t="shared" si="575"/>
        <v>#DIV/0!</v>
      </c>
      <c r="AN959" s="119" t="e">
        <f t="shared" si="576"/>
        <v>#DIV/0!</v>
      </c>
      <c r="AO959" s="119" t="e">
        <f t="shared" si="577"/>
        <v>#DIV/0!</v>
      </c>
      <c r="AP959" s="119" t="e">
        <f t="shared" si="578"/>
        <v>#DIV/0!</v>
      </c>
      <c r="AQ959" s="119" t="e">
        <f t="shared" si="579"/>
        <v>#DIV/0!</v>
      </c>
      <c r="AR959" s="119" t="e">
        <f t="shared" si="580"/>
        <v>#DIV/0!</v>
      </c>
      <c r="AS959" s="114" t="e">
        <f t="shared" si="581"/>
        <v>#DIV/0!</v>
      </c>
      <c r="AT959" s="114" t="e">
        <f t="shared" si="554"/>
        <v>#DIV/0!</v>
      </c>
      <c r="AU959" s="114" t="e">
        <f t="shared" si="582"/>
        <v>#DIV/0!</v>
      </c>
      <c r="AV959" s="114" t="e">
        <f t="shared" si="555"/>
        <v>#DIV/0!</v>
      </c>
      <c r="AW959" s="69" t="e">
        <f t="shared" si="583"/>
        <v>#DIV/0!</v>
      </c>
      <c r="AX959" s="69" t="e">
        <f t="shared" si="584"/>
        <v>#DIV/0!</v>
      </c>
    </row>
    <row r="960" spans="4:50" ht="15.75">
      <c r="D960" s="41">
        <f>'Input Data'!E973</f>
        <v>0</v>
      </c>
      <c r="E960" s="43">
        <f>'Input Data'!F973</f>
        <v>0</v>
      </c>
      <c r="F960" s="43">
        <f>'Input Data'!G973</f>
        <v>0</v>
      </c>
      <c r="G960" s="43">
        <f>'Input Data'!H973</f>
        <v>0</v>
      </c>
      <c r="H960" s="41">
        <f>('Input Data'!E973)/3.28084</f>
        <v>0</v>
      </c>
      <c r="I960" s="43">
        <f t="shared" si="556"/>
        <v>0</v>
      </c>
      <c r="J960" s="43">
        <f t="shared" si="557"/>
        <v>-99</v>
      </c>
      <c r="K960" s="43">
        <f t="shared" si="558"/>
        <v>0</v>
      </c>
      <c r="L960" s="43">
        <f t="shared" si="559"/>
        <v>-99</v>
      </c>
      <c r="M960" s="43">
        <f t="shared" si="560"/>
        <v>0</v>
      </c>
      <c r="N960" s="43">
        <f t="shared" si="561"/>
        <v>-99</v>
      </c>
      <c r="O960" s="43" t="e">
        <f t="shared" si="562"/>
        <v>#DIV/0!</v>
      </c>
      <c r="P960" s="108">
        <f t="shared" si="563"/>
        <v>-99</v>
      </c>
      <c r="Q960" s="128" t="str">
        <f>IF(D960&lt;'Input Data'!$V$4," ",IF(I960=0," ",IF(K960=0," ",12+1.5*LN(K960+0.1))))</f>
        <v xml:space="preserve"> </v>
      </c>
      <c r="R960" s="120">
        <f t="shared" si="564"/>
        <v>-0.63022410000000006</v>
      </c>
      <c r="S960" s="109">
        <f t="shared" si="565"/>
        <v>0</v>
      </c>
      <c r="T960" s="110">
        <f t="shared" si="566"/>
        <v>0</v>
      </c>
      <c r="U960" s="109">
        <f t="shared" si="546"/>
        <v>0</v>
      </c>
      <c r="V960" s="69" t="e">
        <f t="shared" si="567"/>
        <v>#DIV/0!</v>
      </c>
      <c r="W960" s="109" t="e">
        <f t="shared" si="547"/>
        <v>#DIV/0!</v>
      </c>
      <c r="X960" s="109" t="e">
        <f t="shared" si="548"/>
        <v>#DIV/0!</v>
      </c>
      <c r="Y960" s="109" t="e">
        <f t="shared" si="549"/>
        <v>#DIV/0!</v>
      </c>
      <c r="Z960" s="109" t="e">
        <f t="shared" si="550"/>
        <v>#DIV/0!</v>
      </c>
      <c r="AA960" s="235" t="str">
        <f>IF(D960&lt;'Input Data'!$V$4," ",IF(I960=0," ",IF(K960=0," ",IF(AX960=4,28,IF(AX960=3,28,IF(AX960=2,28,IF(AX960=1,28,IF(AB960&gt;43,43,AB960))))))))</f>
        <v xml:space="preserve"> </v>
      </c>
      <c r="AB960" s="111" t="e">
        <f t="shared" si="551"/>
        <v>#DIV/0!</v>
      </c>
      <c r="AC960" s="128" t="e">
        <f t="shared" si="568"/>
        <v>#DIV/0!</v>
      </c>
      <c r="AD960" s="81">
        <f t="shared" si="552"/>
        <v>-99</v>
      </c>
      <c r="AE960" s="128" t="str">
        <f>IF(D960&lt;'Input Data'!$V$4," ",IF(I960=0," ",IF(K960=0," ",5*(I960-S960))))</f>
        <v xml:space="preserve"> </v>
      </c>
      <c r="AF960" s="81">
        <f t="shared" si="569"/>
        <v>-0.99</v>
      </c>
      <c r="AG960" s="81">
        <f t="shared" si="553"/>
        <v>-99</v>
      </c>
      <c r="AH960" s="119" t="e">
        <f t="shared" si="570"/>
        <v>#DIV/0!</v>
      </c>
      <c r="AI960" s="130" t="e">
        <f t="shared" si="571"/>
        <v>#DIV/0!</v>
      </c>
      <c r="AJ960" s="119" t="e">
        <f t="shared" si="572"/>
        <v>#DIV/0!</v>
      </c>
      <c r="AK960" s="119">
        <f t="shared" si="573"/>
        <v>-99</v>
      </c>
      <c r="AL960" s="69" t="e">
        <f t="shared" si="574"/>
        <v>#DIV/0!</v>
      </c>
      <c r="AM960" s="114" t="e">
        <f t="shared" si="575"/>
        <v>#DIV/0!</v>
      </c>
      <c r="AN960" s="119" t="e">
        <f t="shared" si="576"/>
        <v>#DIV/0!</v>
      </c>
      <c r="AO960" s="119" t="e">
        <f t="shared" si="577"/>
        <v>#DIV/0!</v>
      </c>
      <c r="AP960" s="119" t="e">
        <f t="shared" si="578"/>
        <v>#DIV/0!</v>
      </c>
      <c r="AQ960" s="119" t="e">
        <f t="shared" si="579"/>
        <v>#DIV/0!</v>
      </c>
      <c r="AR960" s="119" t="e">
        <f t="shared" si="580"/>
        <v>#DIV/0!</v>
      </c>
      <c r="AS960" s="114" t="e">
        <f t="shared" si="581"/>
        <v>#DIV/0!</v>
      </c>
      <c r="AT960" s="114" t="e">
        <f t="shared" si="554"/>
        <v>#DIV/0!</v>
      </c>
      <c r="AU960" s="114" t="e">
        <f t="shared" si="582"/>
        <v>#DIV/0!</v>
      </c>
      <c r="AV960" s="114" t="e">
        <f t="shared" si="555"/>
        <v>#DIV/0!</v>
      </c>
      <c r="AW960" s="69" t="e">
        <f t="shared" si="583"/>
        <v>#DIV/0!</v>
      </c>
      <c r="AX960" s="69" t="e">
        <f t="shared" si="584"/>
        <v>#DIV/0!</v>
      </c>
    </row>
    <row r="961" spans="4:50" ht="15.75">
      <c r="D961" s="41">
        <f>'Input Data'!E974</f>
        <v>0</v>
      </c>
      <c r="E961" s="43">
        <f>'Input Data'!F974</f>
        <v>0</v>
      </c>
      <c r="F961" s="43">
        <f>'Input Data'!G974</f>
        <v>0</v>
      </c>
      <c r="G961" s="43">
        <f>'Input Data'!H974</f>
        <v>0</v>
      </c>
      <c r="H961" s="41">
        <f>('Input Data'!E974)/3.28084</f>
        <v>0</v>
      </c>
      <c r="I961" s="43">
        <f t="shared" si="556"/>
        <v>0</v>
      </c>
      <c r="J961" s="43">
        <f t="shared" si="557"/>
        <v>-99</v>
      </c>
      <c r="K961" s="43">
        <f t="shared" si="558"/>
        <v>0</v>
      </c>
      <c r="L961" s="43">
        <f t="shared" si="559"/>
        <v>-99</v>
      </c>
      <c r="M961" s="43">
        <f t="shared" si="560"/>
        <v>0</v>
      </c>
      <c r="N961" s="43">
        <f t="shared" si="561"/>
        <v>-99</v>
      </c>
      <c r="O961" s="43" t="e">
        <f t="shared" si="562"/>
        <v>#DIV/0!</v>
      </c>
      <c r="P961" s="108">
        <f t="shared" si="563"/>
        <v>-99</v>
      </c>
      <c r="Q961" s="128" t="str">
        <f>IF(D961&lt;'Input Data'!$V$4," ",IF(I961=0," ",IF(K961=0," ",12+1.5*LN(K961+0.1))))</f>
        <v xml:space="preserve"> </v>
      </c>
      <c r="R961" s="120">
        <f t="shared" si="564"/>
        <v>-0.63022410000000006</v>
      </c>
      <c r="S961" s="109">
        <f t="shared" si="565"/>
        <v>0</v>
      </c>
      <c r="T961" s="110">
        <f t="shared" si="566"/>
        <v>0</v>
      </c>
      <c r="U961" s="109">
        <f t="shared" si="546"/>
        <v>0</v>
      </c>
      <c r="V961" s="69" t="e">
        <f t="shared" si="567"/>
        <v>#DIV/0!</v>
      </c>
      <c r="W961" s="109" t="e">
        <f t="shared" si="547"/>
        <v>#DIV/0!</v>
      </c>
      <c r="X961" s="109" t="e">
        <f t="shared" si="548"/>
        <v>#DIV/0!</v>
      </c>
      <c r="Y961" s="109" t="e">
        <f t="shared" si="549"/>
        <v>#DIV/0!</v>
      </c>
      <c r="Z961" s="109" t="e">
        <f t="shared" si="550"/>
        <v>#DIV/0!</v>
      </c>
      <c r="AA961" s="235" t="str">
        <f>IF(D961&lt;'Input Data'!$V$4," ",IF(I961=0," ",IF(K961=0," ",IF(AX961=4,28,IF(AX961=3,28,IF(AX961=2,28,IF(AX961=1,28,IF(AB961&gt;43,43,AB961))))))))</f>
        <v xml:space="preserve"> </v>
      </c>
      <c r="AB961" s="111" t="e">
        <f t="shared" si="551"/>
        <v>#DIV/0!</v>
      </c>
      <c r="AC961" s="128" t="e">
        <f t="shared" si="568"/>
        <v>#DIV/0!</v>
      </c>
      <c r="AD961" s="81">
        <f t="shared" si="552"/>
        <v>-99</v>
      </c>
      <c r="AE961" s="128" t="str">
        <f>IF(D961&lt;'Input Data'!$V$4," ",IF(I961=0," ",IF(K961=0," ",5*(I961-S961))))</f>
        <v xml:space="preserve"> </v>
      </c>
      <c r="AF961" s="81">
        <f t="shared" si="569"/>
        <v>-0.99</v>
      </c>
      <c r="AG961" s="81">
        <f t="shared" si="553"/>
        <v>-99</v>
      </c>
      <c r="AH961" s="119" t="e">
        <f t="shared" si="570"/>
        <v>#DIV/0!</v>
      </c>
      <c r="AI961" s="130" t="e">
        <f t="shared" si="571"/>
        <v>#DIV/0!</v>
      </c>
      <c r="AJ961" s="119" t="e">
        <f t="shared" si="572"/>
        <v>#DIV/0!</v>
      </c>
      <c r="AK961" s="119">
        <f t="shared" si="573"/>
        <v>-99</v>
      </c>
      <c r="AL961" s="69" t="e">
        <f t="shared" si="574"/>
        <v>#DIV/0!</v>
      </c>
      <c r="AM961" s="114" t="e">
        <f t="shared" si="575"/>
        <v>#DIV/0!</v>
      </c>
      <c r="AN961" s="119" t="e">
        <f t="shared" si="576"/>
        <v>#DIV/0!</v>
      </c>
      <c r="AO961" s="119" t="e">
        <f t="shared" si="577"/>
        <v>#DIV/0!</v>
      </c>
      <c r="AP961" s="119" t="e">
        <f t="shared" si="578"/>
        <v>#DIV/0!</v>
      </c>
      <c r="AQ961" s="119" t="e">
        <f t="shared" si="579"/>
        <v>#DIV/0!</v>
      </c>
      <c r="AR961" s="119" t="e">
        <f t="shared" si="580"/>
        <v>#DIV/0!</v>
      </c>
      <c r="AS961" s="114" t="e">
        <f t="shared" si="581"/>
        <v>#DIV/0!</v>
      </c>
      <c r="AT961" s="114" t="e">
        <f t="shared" si="554"/>
        <v>#DIV/0!</v>
      </c>
      <c r="AU961" s="114" t="e">
        <f t="shared" si="582"/>
        <v>#DIV/0!</v>
      </c>
      <c r="AV961" s="114" t="e">
        <f t="shared" si="555"/>
        <v>#DIV/0!</v>
      </c>
      <c r="AW961" s="69" t="e">
        <f t="shared" si="583"/>
        <v>#DIV/0!</v>
      </c>
      <c r="AX961" s="69" t="e">
        <f t="shared" si="584"/>
        <v>#DIV/0!</v>
      </c>
    </row>
    <row r="962" spans="4:50" ht="15.75">
      <c r="D962" s="41">
        <f>'Input Data'!E975</f>
        <v>0</v>
      </c>
      <c r="E962" s="43">
        <f>'Input Data'!F975</f>
        <v>0</v>
      </c>
      <c r="F962" s="43">
        <f>'Input Data'!G975</f>
        <v>0</v>
      </c>
      <c r="G962" s="43">
        <f>'Input Data'!H975</f>
        <v>0</v>
      </c>
      <c r="H962" s="41">
        <f>('Input Data'!E975)/3.28084</f>
        <v>0</v>
      </c>
      <c r="I962" s="43">
        <f t="shared" si="556"/>
        <v>0</v>
      </c>
      <c r="J962" s="43">
        <f t="shared" si="557"/>
        <v>-99</v>
      </c>
      <c r="K962" s="43">
        <f t="shared" si="558"/>
        <v>0</v>
      </c>
      <c r="L962" s="43">
        <f t="shared" si="559"/>
        <v>-99</v>
      </c>
      <c r="M962" s="43">
        <f t="shared" si="560"/>
        <v>0</v>
      </c>
      <c r="N962" s="43">
        <f t="shared" si="561"/>
        <v>-99</v>
      </c>
      <c r="O962" s="43" t="e">
        <f t="shared" si="562"/>
        <v>#DIV/0!</v>
      </c>
      <c r="P962" s="108">
        <f t="shared" si="563"/>
        <v>-99</v>
      </c>
      <c r="Q962" s="128" t="str">
        <f>IF(D962&lt;'Input Data'!$V$4," ",IF(I962=0," ",IF(K962=0," ",12+1.5*LN(K962+0.1))))</f>
        <v xml:space="preserve"> </v>
      </c>
      <c r="R962" s="120">
        <f t="shared" si="564"/>
        <v>-0.63022410000000006</v>
      </c>
      <c r="S962" s="109">
        <f t="shared" si="565"/>
        <v>0</v>
      </c>
      <c r="T962" s="110">
        <f t="shared" si="566"/>
        <v>0</v>
      </c>
      <c r="U962" s="109">
        <f t="shared" si="546"/>
        <v>0</v>
      </c>
      <c r="V962" s="69" t="e">
        <f t="shared" si="567"/>
        <v>#DIV/0!</v>
      </c>
      <c r="W962" s="109" t="e">
        <f t="shared" si="547"/>
        <v>#DIV/0!</v>
      </c>
      <c r="X962" s="109" t="e">
        <f t="shared" si="548"/>
        <v>#DIV/0!</v>
      </c>
      <c r="Y962" s="109" t="e">
        <f t="shared" si="549"/>
        <v>#DIV/0!</v>
      </c>
      <c r="Z962" s="109" t="e">
        <f t="shared" si="550"/>
        <v>#DIV/0!</v>
      </c>
      <c r="AA962" s="235" t="str">
        <f>IF(D962&lt;'Input Data'!$V$4," ",IF(I962=0," ",IF(K962=0," ",IF(AX962=4,28,IF(AX962=3,28,IF(AX962=2,28,IF(AX962=1,28,IF(AB962&gt;43,43,AB962))))))))</f>
        <v xml:space="preserve"> </v>
      </c>
      <c r="AB962" s="111" t="e">
        <f t="shared" si="551"/>
        <v>#DIV/0!</v>
      </c>
      <c r="AC962" s="128" t="e">
        <f t="shared" si="568"/>
        <v>#DIV/0!</v>
      </c>
      <c r="AD962" s="81">
        <f t="shared" si="552"/>
        <v>-99</v>
      </c>
      <c r="AE962" s="128" t="str">
        <f>IF(D962&lt;'Input Data'!$V$4," ",IF(I962=0," ",IF(K962=0," ",5*(I962-S962))))</f>
        <v xml:space="preserve"> </v>
      </c>
      <c r="AF962" s="81">
        <f t="shared" si="569"/>
        <v>-0.99</v>
      </c>
      <c r="AG962" s="81">
        <f t="shared" si="553"/>
        <v>-99</v>
      </c>
      <c r="AH962" s="119" t="e">
        <f t="shared" si="570"/>
        <v>#DIV/0!</v>
      </c>
      <c r="AI962" s="130" t="e">
        <f t="shared" si="571"/>
        <v>#DIV/0!</v>
      </c>
      <c r="AJ962" s="119" t="e">
        <f t="shared" si="572"/>
        <v>#DIV/0!</v>
      </c>
      <c r="AK962" s="119">
        <f t="shared" si="573"/>
        <v>-99</v>
      </c>
      <c r="AL962" s="69" t="e">
        <f t="shared" si="574"/>
        <v>#DIV/0!</v>
      </c>
      <c r="AM962" s="114" t="e">
        <f t="shared" si="575"/>
        <v>#DIV/0!</v>
      </c>
      <c r="AN962" s="119" t="e">
        <f t="shared" si="576"/>
        <v>#DIV/0!</v>
      </c>
      <c r="AO962" s="119" t="e">
        <f t="shared" si="577"/>
        <v>#DIV/0!</v>
      </c>
      <c r="AP962" s="119" t="e">
        <f t="shared" si="578"/>
        <v>#DIV/0!</v>
      </c>
      <c r="AQ962" s="119" t="e">
        <f t="shared" si="579"/>
        <v>#DIV/0!</v>
      </c>
      <c r="AR962" s="119" t="e">
        <f t="shared" si="580"/>
        <v>#DIV/0!</v>
      </c>
      <c r="AS962" s="114" t="e">
        <f t="shared" si="581"/>
        <v>#DIV/0!</v>
      </c>
      <c r="AT962" s="114" t="e">
        <f t="shared" si="554"/>
        <v>#DIV/0!</v>
      </c>
      <c r="AU962" s="114" t="e">
        <f t="shared" si="582"/>
        <v>#DIV/0!</v>
      </c>
      <c r="AV962" s="114" t="e">
        <f t="shared" si="555"/>
        <v>#DIV/0!</v>
      </c>
      <c r="AW962" s="69" t="e">
        <f t="shared" si="583"/>
        <v>#DIV/0!</v>
      </c>
      <c r="AX962" s="69" t="e">
        <f t="shared" si="584"/>
        <v>#DIV/0!</v>
      </c>
    </row>
    <row r="963" spans="4:50" ht="15.75">
      <c r="D963" s="41">
        <f>'Input Data'!E976</f>
        <v>0</v>
      </c>
      <c r="E963" s="43">
        <f>'Input Data'!F976</f>
        <v>0</v>
      </c>
      <c r="F963" s="43">
        <f>'Input Data'!G976</f>
        <v>0</v>
      </c>
      <c r="G963" s="43">
        <f>'Input Data'!H976</f>
        <v>0</v>
      </c>
      <c r="H963" s="41">
        <f>('Input Data'!E976)/3.28084</f>
        <v>0</v>
      </c>
      <c r="I963" s="43">
        <f t="shared" si="556"/>
        <v>0</v>
      </c>
      <c r="J963" s="43">
        <f t="shared" si="557"/>
        <v>-99</v>
      </c>
      <c r="K963" s="43">
        <f t="shared" si="558"/>
        <v>0</v>
      </c>
      <c r="L963" s="43">
        <f t="shared" si="559"/>
        <v>-99</v>
      </c>
      <c r="M963" s="43">
        <f t="shared" si="560"/>
        <v>0</v>
      </c>
      <c r="N963" s="43">
        <f t="shared" si="561"/>
        <v>-99</v>
      </c>
      <c r="O963" s="43" t="e">
        <f t="shared" si="562"/>
        <v>#DIV/0!</v>
      </c>
      <c r="P963" s="108">
        <f t="shared" si="563"/>
        <v>-99</v>
      </c>
      <c r="Q963" s="128" t="str">
        <f>IF(D963&lt;'Input Data'!$V$4," ",IF(I963=0," ",IF(K963=0," ",12+1.5*LN(K963+0.1))))</f>
        <v xml:space="preserve"> </v>
      </c>
      <c r="R963" s="120">
        <f t="shared" si="564"/>
        <v>-0.63022410000000006</v>
      </c>
      <c r="S963" s="109">
        <f t="shared" si="565"/>
        <v>0</v>
      </c>
      <c r="T963" s="110">
        <f t="shared" si="566"/>
        <v>0</v>
      </c>
      <c r="U963" s="109">
        <f t="shared" si="546"/>
        <v>0</v>
      </c>
      <c r="V963" s="69" t="e">
        <f t="shared" si="567"/>
        <v>#DIV/0!</v>
      </c>
      <c r="W963" s="109" t="e">
        <f t="shared" si="547"/>
        <v>#DIV/0!</v>
      </c>
      <c r="X963" s="109" t="e">
        <f t="shared" si="548"/>
        <v>#DIV/0!</v>
      </c>
      <c r="Y963" s="109" t="e">
        <f t="shared" si="549"/>
        <v>#DIV/0!</v>
      </c>
      <c r="Z963" s="109" t="e">
        <f t="shared" si="550"/>
        <v>#DIV/0!</v>
      </c>
      <c r="AA963" s="235" t="str">
        <f>IF(D963&lt;'Input Data'!$V$4," ",IF(I963=0," ",IF(K963=0," ",IF(AX963=4,28,IF(AX963=3,28,IF(AX963=2,28,IF(AX963=1,28,IF(AB963&gt;43,43,AB963))))))))</f>
        <v xml:space="preserve"> </v>
      </c>
      <c r="AB963" s="111" t="e">
        <f t="shared" si="551"/>
        <v>#DIV/0!</v>
      </c>
      <c r="AC963" s="128" t="e">
        <f t="shared" si="568"/>
        <v>#DIV/0!</v>
      </c>
      <c r="AD963" s="81">
        <f t="shared" si="552"/>
        <v>-99</v>
      </c>
      <c r="AE963" s="128" t="str">
        <f>IF(D963&lt;'Input Data'!$V$4," ",IF(I963=0," ",IF(K963=0," ",5*(I963-S963))))</f>
        <v xml:space="preserve"> </v>
      </c>
      <c r="AF963" s="81">
        <f t="shared" si="569"/>
        <v>-0.99</v>
      </c>
      <c r="AG963" s="81">
        <f t="shared" si="553"/>
        <v>-99</v>
      </c>
      <c r="AH963" s="119" t="e">
        <f t="shared" si="570"/>
        <v>#DIV/0!</v>
      </c>
      <c r="AI963" s="130" t="e">
        <f t="shared" si="571"/>
        <v>#DIV/0!</v>
      </c>
      <c r="AJ963" s="119" t="e">
        <f t="shared" si="572"/>
        <v>#DIV/0!</v>
      </c>
      <c r="AK963" s="119">
        <f t="shared" si="573"/>
        <v>-99</v>
      </c>
      <c r="AL963" s="69" t="e">
        <f t="shared" si="574"/>
        <v>#DIV/0!</v>
      </c>
      <c r="AM963" s="114" t="e">
        <f t="shared" si="575"/>
        <v>#DIV/0!</v>
      </c>
      <c r="AN963" s="119" t="e">
        <f t="shared" si="576"/>
        <v>#DIV/0!</v>
      </c>
      <c r="AO963" s="119" t="e">
        <f t="shared" si="577"/>
        <v>#DIV/0!</v>
      </c>
      <c r="AP963" s="119" t="e">
        <f t="shared" si="578"/>
        <v>#DIV/0!</v>
      </c>
      <c r="AQ963" s="119" t="e">
        <f t="shared" si="579"/>
        <v>#DIV/0!</v>
      </c>
      <c r="AR963" s="119" t="e">
        <f t="shared" si="580"/>
        <v>#DIV/0!</v>
      </c>
      <c r="AS963" s="114" t="e">
        <f t="shared" si="581"/>
        <v>#DIV/0!</v>
      </c>
      <c r="AT963" s="114" t="e">
        <f t="shared" si="554"/>
        <v>#DIV/0!</v>
      </c>
      <c r="AU963" s="114" t="e">
        <f t="shared" si="582"/>
        <v>#DIV/0!</v>
      </c>
      <c r="AV963" s="114" t="e">
        <f t="shared" si="555"/>
        <v>#DIV/0!</v>
      </c>
      <c r="AW963" s="69" t="e">
        <f t="shared" si="583"/>
        <v>#DIV/0!</v>
      </c>
      <c r="AX963" s="69" t="e">
        <f t="shared" si="584"/>
        <v>#DIV/0!</v>
      </c>
    </row>
    <row r="964" spans="4:50" ht="15.75">
      <c r="D964" s="41">
        <f>'Input Data'!E977</f>
        <v>0</v>
      </c>
      <c r="E964" s="43">
        <f>'Input Data'!F977</f>
        <v>0</v>
      </c>
      <c r="F964" s="43">
        <f>'Input Data'!G977</f>
        <v>0</v>
      </c>
      <c r="G964" s="43">
        <f>'Input Data'!H977</f>
        <v>0</v>
      </c>
      <c r="H964" s="41">
        <f>('Input Data'!E977)/3.28084</f>
        <v>0</v>
      </c>
      <c r="I964" s="43">
        <f t="shared" si="556"/>
        <v>0</v>
      </c>
      <c r="J964" s="43">
        <f t="shared" si="557"/>
        <v>-99</v>
      </c>
      <c r="K964" s="43">
        <f t="shared" si="558"/>
        <v>0</v>
      </c>
      <c r="L964" s="43">
        <f t="shared" si="559"/>
        <v>-99</v>
      </c>
      <c r="M964" s="43">
        <f t="shared" si="560"/>
        <v>0</v>
      </c>
      <c r="N964" s="43">
        <f t="shared" si="561"/>
        <v>-99</v>
      </c>
      <c r="O964" s="43" t="e">
        <f t="shared" si="562"/>
        <v>#DIV/0!</v>
      </c>
      <c r="P964" s="108">
        <f t="shared" si="563"/>
        <v>-99</v>
      </c>
      <c r="Q964" s="128" t="str">
        <f>IF(D964&lt;'Input Data'!$V$4," ",IF(I964=0," ",IF(K964=0," ",12+1.5*LN(K964+0.1))))</f>
        <v xml:space="preserve"> </v>
      </c>
      <c r="R964" s="120">
        <f t="shared" si="564"/>
        <v>-0.63022410000000006</v>
      </c>
      <c r="S964" s="109">
        <f t="shared" si="565"/>
        <v>0</v>
      </c>
      <c r="T964" s="110">
        <f t="shared" si="566"/>
        <v>0</v>
      </c>
      <c r="U964" s="109">
        <f t="shared" si="546"/>
        <v>0</v>
      </c>
      <c r="V964" s="69" t="e">
        <f t="shared" si="567"/>
        <v>#DIV/0!</v>
      </c>
      <c r="W964" s="109" t="e">
        <f t="shared" si="547"/>
        <v>#DIV/0!</v>
      </c>
      <c r="X964" s="109" t="e">
        <f t="shared" si="548"/>
        <v>#DIV/0!</v>
      </c>
      <c r="Y964" s="109" t="e">
        <f t="shared" si="549"/>
        <v>#DIV/0!</v>
      </c>
      <c r="Z964" s="109" t="e">
        <f t="shared" si="550"/>
        <v>#DIV/0!</v>
      </c>
      <c r="AA964" s="235" t="str">
        <f>IF(D964&lt;'Input Data'!$V$4," ",IF(I964=0," ",IF(K964=0," ",IF(AX964=4,28,IF(AX964=3,28,IF(AX964=2,28,IF(AX964=1,28,IF(AB964&gt;43,43,AB964))))))))</f>
        <v xml:space="preserve"> </v>
      </c>
      <c r="AB964" s="111" t="e">
        <f t="shared" si="551"/>
        <v>#DIV/0!</v>
      </c>
      <c r="AC964" s="128" t="e">
        <f t="shared" si="568"/>
        <v>#DIV/0!</v>
      </c>
      <c r="AD964" s="81">
        <f t="shared" si="552"/>
        <v>-99</v>
      </c>
      <c r="AE964" s="128" t="str">
        <f>IF(D964&lt;'Input Data'!$V$4," ",IF(I964=0," ",IF(K964=0," ",5*(I964-S964))))</f>
        <v xml:space="preserve"> </v>
      </c>
      <c r="AF964" s="81">
        <f t="shared" si="569"/>
        <v>-0.99</v>
      </c>
      <c r="AG964" s="81">
        <f t="shared" si="553"/>
        <v>-99</v>
      </c>
      <c r="AH964" s="119" t="e">
        <f t="shared" si="570"/>
        <v>#DIV/0!</v>
      </c>
      <c r="AI964" s="130" t="e">
        <f t="shared" si="571"/>
        <v>#DIV/0!</v>
      </c>
      <c r="AJ964" s="119" t="e">
        <f t="shared" si="572"/>
        <v>#DIV/0!</v>
      </c>
      <c r="AK964" s="119">
        <f t="shared" si="573"/>
        <v>-99</v>
      </c>
      <c r="AL964" s="69" t="e">
        <f t="shared" si="574"/>
        <v>#DIV/0!</v>
      </c>
      <c r="AM964" s="114" t="e">
        <f t="shared" si="575"/>
        <v>#DIV/0!</v>
      </c>
      <c r="AN964" s="119" t="e">
        <f t="shared" si="576"/>
        <v>#DIV/0!</v>
      </c>
      <c r="AO964" s="119" t="e">
        <f t="shared" si="577"/>
        <v>#DIV/0!</v>
      </c>
      <c r="AP964" s="119" t="e">
        <f t="shared" si="578"/>
        <v>#DIV/0!</v>
      </c>
      <c r="AQ964" s="119" t="e">
        <f t="shared" si="579"/>
        <v>#DIV/0!</v>
      </c>
      <c r="AR964" s="119" t="e">
        <f t="shared" si="580"/>
        <v>#DIV/0!</v>
      </c>
      <c r="AS964" s="114" t="e">
        <f t="shared" si="581"/>
        <v>#DIV/0!</v>
      </c>
      <c r="AT964" s="114" t="e">
        <f t="shared" si="554"/>
        <v>#DIV/0!</v>
      </c>
      <c r="AU964" s="114" t="e">
        <f t="shared" si="582"/>
        <v>#DIV/0!</v>
      </c>
      <c r="AV964" s="114" t="e">
        <f t="shared" si="555"/>
        <v>#DIV/0!</v>
      </c>
      <c r="AW964" s="69" t="e">
        <f t="shared" si="583"/>
        <v>#DIV/0!</v>
      </c>
      <c r="AX964" s="69" t="e">
        <f t="shared" si="584"/>
        <v>#DIV/0!</v>
      </c>
    </row>
    <row r="965" spans="4:50" ht="15.75">
      <c r="D965" s="41">
        <f>'Input Data'!E978</f>
        <v>0</v>
      </c>
      <c r="E965" s="43">
        <f>'Input Data'!F978</f>
        <v>0</v>
      </c>
      <c r="F965" s="43">
        <f>'Input Data'!G978</f>
        <v>0</v>
      </c>
      <c r="G965" s="43">
        <f>'Input Data'!H978</f>
        <v>0</v>
      </c>
      <c r="H965" s="41">
        <f>('Input Data'!E978)/3.28084</f>
        <v>0</v>
      </c>
      <c r="I965" s="43">
        <f t="shared" si="556"/>
        <v>0</v>
      </c>
      <c r="J965" s="43">
        <f t="shared" si="557"/>
        <v>-99</v>
      </c>
      <c r="K965" s="43">
        <f t="shared" si="558"/>
        <v>0</v>
      </c>
      <c r="L965" s="43">
        <f t="shared" si="559"/>
        <v>-99</v>
      </c>
      <c r="M965" s="43">
        <f t="shared" si="560"/>
        <v>0</v>
      </c>
      <c r="N965" s="43">
        <f t="shared" si="561"/>
        <v>-99</v>
      </c>
      <c r="O965" s="43" t="e">
        <f t="shared" si="562"/>
        <v>#DIV/0!</v>
      </c>
      <c r="P965" s="108">
        <f t="shared" si="563"/>
        <v>-99</v>
      </c>
      <c r="Q965" s="128" t="str">
        <f>IF(D965&lt;'Input Data'!$V$4," ",IF(I965=0," ",IF(K965=0," ",12+1.5*LN(K965+0.1))))</f>
        <v xml:space="preserve"> </v>
      </c>
      <c r="R965" s="120">
        <f t="shared" si="564"/>
        <v>-0.63022410000000006</v>
      </c>
      <c r="S965" s="109">
        <f t="shared" si="565"/>
        <v>0</v>
      </c>
      <c r="T965" s="110">
        <f t="shared" si="566"/>
        <v>0</v>
      </c>
      <c r="U965" s="109">
        <f t="shared" si="546"/>
        <v>0</v>
      </c>
      <c r="V965" s="69" t="e">
        <f t="shared" si="567"/>
        <v>#DIV/0!</v>
      </c>
      <c r="W965" s="109" t="e">
        <f t="shared" si="547"/>
        <v>#DIV/0!</v>
      </c>
      <c r="X965" s="109" t="e">
        <f t="shared" si="548"/>
        <v>#DIV/0!</v>
      </c>
      <c r="Y965" s="109" t="e">
        <f t="shared" si="549"/>
        <v>#DIV/0!</v>
      </c>
      <c r="Z965" s="109" t="e">
        <f t="shared" si="550"/>
        <v>#DIV/0!</v>
      </c>
      <c r="AA965" s="235" t="str">
        <f>IF(D965&lt;'Input Data'!$V$4," ",IF(I965=0," ",IF(K965=0," ",IF(AX965=4,28,IF(AX965=3,28,IF(AX965=2,28,IF(AX965=1,28,IF(AB965&gt;43,43,AB965))))))))</f>
        <v xml:space="preserve"> </v>
      </c>
      <c r="AB965" s="111" t="e">
        <f t="shared" si="551"/>
        <v>#DIV/0!</v>
      </c>
      <c r="AC965" s="128" t="e">
        <f t="shared" si="568"/>
        <v>#DIV/0!</v>
      </c>
      <c r="AD965" s="81">
        <f t="shared" si="552"/>
        <v>-99</v>
      </c>
      <c r="AE965" s="128" t="str">
        <f>IF(D965&lt;'Input Data'!$V$4," ",IF(I965=0," ",IF(K965=0," ",5*(I965-S965))))</f>
        <v xml:space="preserve"> </v>
      </c>
      <c r="AF965" s="81">
        <f t="shared" si="569"/>
        <v>-0.99</v>
      </c>
      <c r="AG965" s="81">
        <f t="shared" si="553"/>
        <v>-99</v>
      </c>
      <c r="AH965" s="119" t="e">
        <f t="shared" si="570"/>
        <v>#DIV/0!</v>
      </c>
      <c r="AI965" s="130" t="e">
        <f t="shared" si="571"/>
        <v>#DIV/0!</v>
      </c>
      <c r="AJ965" s="119" t="e">
        <f t="shared" si="572"/>
        <v>#DIV/0!</v>
      </c>
      <c r="AK965" s="119">
        <f t="shared" si="573"/>
        <v>-99</v>
      </c>
      <c r="AL965" s="69" t="e">
        <f t="shared" si="574"/>
        <v>#DIV/0!</v>
      </c>
      <c r="AM965" s="114" t="e">
        <f t="shared" si="575"/>
        <v>#DIV/0!</v>
      </c>
      <c r="AN965" s="119" t="e">
        <f t="shared" si="576"/>
        <v>#DIV/0!</v>
      </c>
      <c r="AO965" s="119" t="e">
        <f t="shared" si="577"/>
        <v>#DIV/0!</v>
      </c>
      <c r="AP965" s="119" t="e">
        <f t="shared" si="578"/>
        <v>#DIV/0!</v>
      </c>
      <c r="AQ965" s="119" t="e">
        <f t="shared" si="579"/>
        <v>#DIV/0!</v>
      </c>
      <c r="AR965" s="119" t="e">
        <f t="shared" si="580"/>
        <v>#DIV/0!</v>
      </c>
      <c r="AS965" s="114" t="e">
        <f t="shared" si="581"/>
        <v>#DIV/0!</v>
      </c>
      <c r="AT965" s="114" t="e">
        <f t="shared" si="554"/>
        <v>#DIV/0!</v>
      </c>
      <c r="AU965" s="114" t="e">
        <f t="shared" si="582"/>
        <v>#DIV/0!</v>
      </c>
      <c r="AV965" s="114" t="e">
        <f t="shared" si="555"/>
        <v>#DIV/0!</v>
      </c>
      <c r="AW965" s="69" t="e">
        <f t="shared" si="583"/>
        <v>#DIV/0!</v>
      </c>
      <c r="AX965" s="69" t="e">
        <f t="shared" si="584"/>
        <v>#DIV/0!</v>
      </c>
    </row>
    <row r="966" spans="4:50" ht="15.75">
      <c r="D966" s="41">
        <f>'Input Data'!E979</f>
        <v>0</v>
      </c>
      <c r="E966" s="43">
        <f>'Input Data'!F979</f>
        <v>0</v>
      </c>
      <c r="F966" s="43">
        <f>'Input Data'!G979</f>
        <v>0</v>
      </c>
      <c r="G966" s="43">
        <f>'Input Data'!H979</f>
        <v>0</v>
      </c>
      <c r="H966" s="41">
        <f>('Input Data'!E979)/3.28084</f>
        <v>0</v>
      </c>
      <c r="I966" s="43">
        <f t="shared" si="556"/>
        <v>0</v>
      </c>
      <c r="J966" s="43">
        <f t="shared" si="557"/>
        <v>-99</v>
      </c>
      <c r="K966" s="43">
        <f t="shared" si="558"/>
        <v>0</v>
      </c>
      <c r="L966" s="43">
        <f t="shared" si="559"/>
        <v>-99</v>
      </c>
      <c r="M966" s="43">
        <f t="shared" si="560"/>
        <v>0</v>
      </c>
      <c r="N966" s="43">
        <f t="shared" si="561"/>
        <v>-99</v>
      </c>
      <c r="O966" s="43" t="e">
        <f t="shared" si="562"/>
        <v>#DIV/0!</v>
      </c>
      <c r="P966" s="108">
        <f t="shared" si="563"/>
        <v>-99</v>
      </c>
      <c r="Q966" s="128" t="str">
        <f>IF(D966&lt;'Input Data'!$V$4," ",IF(I966=0," ",IF(K966=0," ",12+1.5*LN(K966+0.1))))</f>
        <v xml:space="preserve"> </v>
      </c>
      <c r="R966" s="120">
        <f t="shared" si="564"/>
        <v>-0.63022410000000006</v>
      </c>
      <c r="S966" s="109">
        <f t="shared" si="565"/>
        <v>0</v>
      </c>
      <c r="T966" s="110">
        <f t="shared" si="566"/>
        <v>0</v>
      </c>
      <c r="U966" s="109">
        <f t="shared" si="546"/>
        <v>0</v>
      </c>
      <c r="V966" s="69" t="e">
        <f t="shared" si="567"/>
        <v>#DIV/0!</v>
      </c>
      <c r="W966" s="109" t="e">
        <f t="shared" si="547"/>
        <v>#DIV/0!</v>
      </c>
      <c r="X966" s="109" t="e">
        <f t="shared" si="548"/>
        <v>#DIV/0!</v>
      </c>
      <c r="Y966" s="109" t="e">
        <f t="shared" si="549"/>
        <v>#DIV/0!</v>
      </c>
      <c r="Z966" s="109" t="e">
        <f t="shared" si="550"/>
        <v>#DIV/0!</v>
      </c>
      <c r="AA966" s="235" t="str">
        <f>IF(D966&lt;'Input Data'!$V$4," ",IF(I966=0," ",IF(K966=0," ",IF(AX966=4,28,IF(AX966=3,28,IF(AX966=2,28,IF(AX966=1,28,IF(AB966&gt;43,43,AB966))))))))</f>
        <v xml:space="preserve"> </v>
      </c>
      <c r="AB966" s="111" t="e">
        <f t="shared" si="551"/>
        <v>#DIV/0!</v>
      </c>
      <c r="AC966" s="128" t="e">
        <f t="shared" si="568"/>
        <v>#DIV/0!</v>
      </c>
      <c r="AD966" s="81">
        <f t="shared" si="552"/>
        <v>-99</v>
      </c>
      <c r="AE966" s="128" t="str">
        <f>IF(D966&lt;'Input Data'!$V$4," ",IF(I966=0," ",IF(K966=0," ",5*(I966-S966))))</f>
        <v xml:space="preserve"> </v>
      </c>
      <c r="AF966" s="81">
        <f t="shared" si="569"/>
        <v>-0.99</v>
      </c>
      <c r="AG966" s="81">
        <f t="shared" si="553"/>
        <v>-99</v>
      </c>
      <c r="AH966" s="119" t="e">
        <f t="shared" si="570"/>
        <v>#DIV/0!</v>
      </c>
      <c r="AI966" s="130" t="e">
        <f t="shared" si="571"/>
        <v>#DIV/0!</v>
      </c>
      <c r="AJ966" s="119" t="e">
        <f t="shared" si="572"/>
        <v>#DIV/0!</v>
      </c>
      <c r="AK966" s="119">
        <f t="shared" si="573"/>
        <v>-99</v>
      </c>
      <c r="AL966" s="69" t="e">
        <f t="shared" si="574"/>
        <v>#DIV/0!</v>
      </c>
      <c r="AM966" s="114" t="e">
        <f t="shared" si="575"/>
        <v>#DIV/0!</v>
      </c>
      <c r="AN966" s="119" t="e">
        <f t="shared" si="576"/>
        <v>#DIV/0!</v>
      </c>
      <c r="AO966" s="119" t="e">
        <f t="shared" si="577"/>
        <v>#DIV/0!</v>
      </c>
      <c r="AP966" s="119" t="e">
        <f t="shared" si="578"/>
        <v>#DIV/0!</v>
      </c>
      <c r="AQ966" s="119" t="e">
        <f t="shared" si="579"/>
        <v>#DIV/0!</v>
      </c>
      <c r="AR966" s="119" t="e">
        <f t="shared" si="580"/>
        <v>#DIV/0!</v>
      </c>
      <c r="AS966" s="114" t="e">
        <f t="shared" si="581"/>
        <v>#DIV/0!</v>
      </c>
      <c r="AT966" s="114" t="e">
        <f t="shared" si="554"/>
        <v>#DIV/0!</v>
      </c>
      <c r="AU966" s="114" t="e">
        <f t="shared" si="582"/>
        <v>#DIV/0!</v>
      </c>
      <c r="AV966" s="114" t="e">
        <f t="shared" si="555"/>
        <v>#DIV/0!</v>
      </c>
      <c r="AW966" s="69" t="e">
        <f t="shared" si="583"/>
        <v>#DIV/0!</v>
      </c>
      <c r="AX966" s="69" t="e">
        <f t="shared" si="584"/>
        <v>#DIV/0!</v>
      </c>
    </row>
    <row r="967" spans="4:50" ht="15.75">
      <c r="D967" s="41">
        <f>'Input Data'!E980</f>
        <v>0</v>
      </c>
      <c r="E967" s="43">
        <f>'Input Data'!F980</f>
        <v>0</v>
      </c>
      <c r="F967" s="43">
        <f>'Input Data'!G980</f>
        <v>0</v>
      </c>
      <c r="G967" s="43">
        <f>'Input Data'!H980</f>
        <v>0</v>
      </c>
      <c r="H967" s="41">
        <f>('Input Data'!E980)/3.28084</f>
        <v>0</v>
      </c>
      <c r="I967" s="43">
        <f t="shared" si="556"/>
        <v>0</v>
      </c>
      <c r="J967" s="43">
        <f t="shared" si="557"/>
        <v>-99</v>
      </c>
      <c r="K967" s="43">
        <f t="shared" si="558"/>
        <v>0</v>
      </c>
      <c r="L967" s="43">
        <f t="shared" si="559"/>
        <v>-99</v>
      </c>
      <c r="M967" s="43">
        <f t="shared" si="560"/>
        <v>0</v>
      </c>
      <c r="N967" s="43">
        <f t="shared" si="561"/>
        <v>-99</v>
      </c>
      <c r="O967" s="43" t="e">
        <f t="shared" si="562"/>
        <v>#DIV/0!</v>
      </c>
      <c r="P967" s="108">
        <f t="shared" si="563"/>
        <v>-99</v>
      </c>
      <c r="Q967" s="128" t="str">
        <f>IF(D967&lt;'Input Data'!$V$4," ",IF(I967=0," ",IF(K967=0," ",12+1.5*LN(K967+0.1))))</f>
        <v xml:space="preserve"> </v>
      </c>
      <c r="R967" s="120">
        <f t="shared" si="564"/>
        <v>-0.63022410000000006</v>
      </c>
      <c r="S967" s="109">
        <f t="shared" si="565"/>
        <v>0</v>
      </c>
      <c r="T967" s="110">
        <f t="shared" si="566"/>
        <v>0</v>
      </c>
      <c r="U967" s="109">
        <f t="shared" si="546"/>
        <v>0</v>
      </c>
      <c r="V967" s="69" t="e">
        <f t="shared" si="567"/>
        <v>#DIV/0!</v>
      </c>
      <c r="W967" s="109" t="e">
        <f t="shared" si="547"/>
        <v>#DIV/0!</v>
      </c>
      <c r="X967" s="109" t="e">
        <f t="shared" si="548"/>
        <v>#DIV/0!</v>
      </c>
      <c r="Y967" s="109" t="e">
        <f t="shared" si="549"/>
        <v>#DIV/0!</v>
      </c>
      <c r="Z967" s="109" t="e">
        <f t="shared" si="550"/>
        <v>#DIV/0!</v>
      </c>
      <c r="AA967" s="235" t="str">
        <f>IF(D967&lt;'Input Data'!$V$4," ",IF(I967=0," ",IF(K967=0," ",IF(AX967=4,28,IF(AX967=3,28,IF(AX967=2,28,IF(AX967=1,28,IF(AB967&gt;43,43,AB967))))))))</f>
        <v xml:space="preserve"> </v>
      </c>
      <c r="AB967" s="111" t="e">
        <f t="shared" si="551"/>
        <v>#DIV/0!</v>
      </c>
      <c r="AC967" s="128" t="e">
        <f t="shared" si="568"/>
        <v>#DIV/0!</v>
      </c>
      <c r="AD967" s="81">
        <f t="shared" si="552"/>
        <v>-99</v>
      </c>
      <c r="AE967" s="128" t="str">
        <f>IF(D967&lt;'Input Data'!$V$4," ",IF(I967=0," ",IF(K967=0," ",5*(I967-S967))))</f>
        <v xml:space="preserve"> </v>
      </c>
      <c r="AF967" s="81">
        <f t="shared" si="569"/>
        <v>-0.99</v>
      </c>
      <c r="AG967" s="81">
        <f t="shared" si="553"/>
        <v>-99</v>
      </c>
      <c r="AH967" s="119" t="e">
        <f t="shared" si="570"/>
        <v>#DIV/0!</v>
      </c>
      <c r="AI967" s="130" t="e">
        <f t="shared" si="571"/>
        <v>#DIV/0!</v>
      </c>
      <c r="AJ967" s="119" t="e">
        <f t="shared" si="572"/>
        <v>#DIV/0!</v>
      </c>
      <c r="AK967" s="119">
        <f t="shared" si="573"/>
        <v>-99</v>
      </c>
      <c r="AL967" s="69" t="e">
        <f t="shared" si="574"/>
        <v>#DIV/0!</v>
      </c>
      <c r="AM967" s="114" t="e">
        <f t="shared" si="575"/>
        <v>#DIV/0!</v>
      </c>
      <c r="AN967" s="119" t="e">
        <f t="shared" si="576"/>
        <v>#DIV/0!</v>
      </c>
      <c r="AO967" s="119" t="e">
        <f t="shared" si="577"/>
        <v>#DIV/0!</v>
      </c>
      <c r="AP967" s="119" t="e">
        <f t="shared" si="578"/>
        <v>#DIV/0!</v>
      </c>
      <c r="AQ967" s="119" t="e">
        <f t="shared" si="579"/>
        <v>#DIV/0!</v>
      </c>
      <c r="AR967" s="119" t="e">
        <f t="shared" si="580"/>
        <v>#DIV/0!</v>
      </c>
      <c r="AS967" s="114" t="e">
        <f t="shared" si="581"/>
        <v>#DIV/0!</v>
      </c>
      <c r="AT967" s="114" t="e">
        <f t="shared" si="554"/>
        <v>#DIV/0!</v>
      </c>
      <c r="AU967" s="114" t="e">
        <f t="shared" si="582"/>
        <v>#DIV/0!</v>
      </c>
      <c r="AV967" s="114" t="e">
        <f t="shared" si="555"/>
        <v>#DIV/0!</v>
      </c>
      <c r="AW967" s="69" t="e">
        <f t="shared" si="583"/>
        <v>#DIV/0!</v>
      </c>
      <c r="AX967" s="69" t="e">
        <f t="shared" si="584"/>
        <v>#DIV/0!</v>
      </c>
    </row>
    <row r="968" spans="4:50" ht="15.75">
      <c r="D968" s="41">
        <f>'Input Data'!E981</f>
        <v>0</v>
      </c>
      <c r="E968" s="43">
        <f>'Input Data'!F981</f>
        <v>0</v>
      </c>
      <c r="F968" s="43">
        <f>'Input Data'!G981</f>
        <v>0</v>
      </c>
      <c r="G968" s="43">
        <f>'Input Data'!H981</f>
        <v>0</v>
      </c>
      <c r="H968" s="41">
        <f>('Input Data'!E981)/3.28084</f>
        <v>0</v>
      </c>
      <c r="I968" s="43">
        <f t="shared" si="556"/>
        <v>0</v>
      </c>
      <c r="J968" s="43">
        <f t="shared" si="557"/>
        <v>-99</v>
      </c>
      <c r="K968" s="43">
        <f t="shared" si="558"/>
        <v>0</v>
      </c>
      <c r="L968" s="43">
        <f t="shared" si="559"/>
        <v>-99</v>
      </c>
      <c r="M968" s="43">
        <f t="shared" si="560"/>
        <v>0</v>
      </c>
      <c r="N968" s="43">
        <f t="shared" si="561"/>
        <v>-99</v>
      </c>
      <c r="O968" s="43" t="e">
        <f t="shared" si="562"/>
        <v>#DIV/0!</v>
      </c>
      <c r="P968" s="108">
        <f t="shared" si="563"/>
        <v>-99</v>
      </c>
      <c r="Q968" s="128" t="str">
        <f>IF(D968&lt;'Input Data'!$V$4," ",IF(I968=0," ",IF(K968=0," ",12+1.5*LN(K968+0.1))))</f>
        <v xml:space="preserve"> </v>
      </c>
      <c r="R968" s="120">
        <f t="shared" si="564"/>
        <v>-0.63022410000000006</v>
      </c>
      <c r="S968" s="109">
        <f t="shared" si="565"/>
        <v>0</v>
      </c>
      <c r="T968" s="110">
        <f t="shared" si="566"/>
        <v>0</v>
      </c>
      <c r="U968" s="109">
        <f t="shared" si="546"/>
        <v>0</v>
      </c>
      <c r="V968" s="69" t="e">
        <f t="shared" si="567"/>
        <v>#DIV/0!</v>
      </c>
      <c r="W968" s="109" t="e">
        <f t="shared" si="547"/>
        <v>#DIV/0!</v>
      </c>
      <c r="X968" s="109" t="e">
        <f t="shared" si="548"/>
        <v>#DIV/0!</v>
      </c>
      <c r="Y968" s="109" t="e">
        <f t="shared" si="549"/>
        <v>#DIV/0!</v>
      </c>
      <c r="Z968" s="109" t="e">
        <f t="shared" si="550"/>
        <v>#DIV/0!</v>
      </c>
      <c r="AA968" s="235" t="str">
        <f>IF(D968&lt;'Input Data'!$V$4," ",IF(I968=0," ",IF(K968=0," ",IF(AX968=4,28,IF(AX968=3,28,IF(AX968=2,28,IF(AX968=1,28,IF(AB968&gt;43,43,AB968))))))))</f>
        <v xml:space="preserve"> </v>
      </c>
      <c r="AB968" s="111" t="e">
        <f t="shared" si="551"/>
        <v>#DIV/0!</v>
      </c>
      <c r="AC968" s="128" t="e">
        <f t="shared" si="568"/>
        <v>#DIV/0!</v>
      </c>
      <c r="AD968" s="81">
        <f t="shared" si="552"/>
        <v>-99</v>
      </c>
      <c r="AE968" s="128" t="str">
        <f>IF(D968&lt;'Input Data'!$V$4," ",IF(I968=0," ",IF(K968=0," ",5*(I968-S968))))</f>
        <v xml:space="preserve"> </v>
      </c>
      <c r="AF968" s="81">
        <f t="shared" si="569"/>
        <v>-0.99</v>
      </c>
      <c r="AG968" s="81">
        <f t="shared" si="553"/>
        <v>-99</v>
      </c>
      <c r="AH968" s="119" t="e">
        <f t="shared" si="570"/>
        <v>#DIV/0!</v>
      </c>
      <c r="AI968" s="130" t="e">
        <f t="shared" si="571"/>
        <v>#DIV/0!</v>
      </c>
      <c r="AJ968" s="119" t="e">
        <f t="shared" si="572"/>
        <v>#DIV/0!</v>
      </c>
      <c r="AK968" s="119">
        <f t="shared" si="573"/>
        <v>-99</v>
      </c>
      <c r="AL968" s="69" t="e">
        <f t="shared" si="574"/>
        <v>#DIV/0!</v>
      </c>
      <c r="AM968" s="114" t="e">
        <f t="shared" si="575"/>
        <v>#DIV/0!</v>
      </c>
      <c r="AN968" s="119" t="e">
        <f t="shared" si="576"/>
        <v>#DIV/0!</v>
      </c>
      <c r="AO968" s="119" t="e">
        <f t="shared" si="577"/>
        <v>#DIV/0!</v>
      </c>
      <c r="AP968" s="119" t="e">
        <f t="shared" si="578"/>
        <v>#DIV/0!</v>
      </c>
      <c r="AQ968" s="119" t="e">
        <f t="shared" si="579"/>
        <v>#DIV/0!</v>
      </c>
      <c r="AR968" s="119" t="e">
        <f t="shared" si="580"/>
        <v>#DIV/0!</v>
      </c>
      <c r="AS968" s="114" t="e">
        <f t="shared" si="581"/>
        <v>#DIV/0!</v>
      </c>
      <c r="AT968" s="114" t="e">
        <f t="shared" si="554"/>
        <v>#DIV/0!</v>
      </c>
      <c r="AU968" s="114" t="e">
        <f t="shared" si="582"/>
        <v>#DIV/0!</v>
      </c>
      <c r="AV968" s="114" t="e">
        <f t="shared" si="555"/>
        <v>#DIV/0!</v>
      </c>
      <c r="AW968" s="69" t="e">
        <f t="shared" si="583"/>
        <v>#DIV/0!</v>
      </c>
      <c r="AX968" s="69" t="e">
        <f t="shared" si="584"/>
        <v>#DIV/0!</v>
      </c>
    </row>
    <row r="969" spans="4:50" ht="15.75">
      <c r="D969" s="41">
        <f>'Input Data'!E982</f>
        <v>0</v>
      </c>
      <c r="E969" s="43">
        <f>'Input Data'!F982</f>
        <v>0</v>
      </c>
      <c r="F969" s="43">
        <f>'Input Data'!G982</f>
        <v>0</v>
      </c>
      <c r="G969" s="43">
        <f>'Input Data'!H982</f>
        <v>0</v>
      </c>
      <c r="H969" s="41">
        <f>('Input Data'!E982)/3.28084</f>
        <v>0</v>
      </c>
      <c r="I969" s="43">
        <f t="shared" si="556"/>
        <v>0</v>
      </c>
      <c r="J969" s="43">
        <f t="shared" si="557"/>
        <v>-99</v>
      </c>
      <c r="K969" s="43">
        <f t="shared" si="558"/>
        <v>0</v>
      </c>
      <c r="L969" s="43">
        <f t="shared" si="559"/>
        <v>-99</v>
      </c>
      <c r="M969" s="43">
        <f t="shared" si="560"/>
        <v>0</v>
      </c>
      <c r="N969" s="43">
        <f t="shared" si="561"/>
        <v>-99</v>
      </c>
      <c r="O969" s="43" t="e">
        <f t="shared" si="562"/>
        <v>#DIV/0!</v>
      </c>
      <c r="P969" s="108">
        <f t="shared" si="563"/>
        <v>-99</v>
      </c>
      <c r="Q969" s="128" t="str">
        <f>IF(D969&lt;'Input Data'!$V$4," ",IF(I969=0," ",IF(K969=0," ",12+1.5*LN(K969+0.1))))</f>
        <v xml:space="preserve"> </v>
      </c>
      <c r="R969" s="120">
        <f t="shared" si="564"/>
        <v>-0.63022410000000006</v>
      </c>
      <c r="S969" s="109">
        <f t="shared" si="565"/>
        <v>0</v>
      </c>
      <c r="T969" s="110">
        <f t="shared" si="566"/>
        <v>0</v>
      </c>
      <c r="U969" s="109">
        <f t="shared" si="546"/>
        <v>0</v>
      </c>
      <c r="V969" s="69" t="e">
        <f t="shared" si="567"/>
        <v>#DIV/0!</v>
      </c>
      <c r="W969" s="109" t="e">
        <f t="shared" si="547"/>
        <v>#DIV/0!</v>
      </c>
      <c r="X969" s="109" t="e">
        <f t="shared" si="548"/>
        <v>#DIV/0!</v>
      </c>
      <c r="Y969" s="109" t="e">
        <f t="shared" si="549"/>
        <v>#DIV/0!</v>
      </c>
      <c r="Z969" s="109" t="e">
        <f t="shared" si="550"/>
        <v>#DIV/0!</v>
      </c>
      <c r="AA969" s="235" t="str">
        <f>IF(D969&lt;'Input Data'!$V$4," ",IF(I969=0," ",IF(K969=0," ",IF(AX969=4,28,IF(AX969=3,28,IF(AX969=2,28,IF(AX969=1,28,IF(AB969&gt;43,43,AB969))))))))</f>
        <v xml:space="preserve"> </v>
      </c>
      <c r="AB969" s="111" t="e">
        <f t="shared" si="551"/>
        <v>#DIV/0!</v>
      </c>
      <c r="AC969" s="128" t="e">
        <f t="shared" si="568"/>
        <v>#DIV/0!</v>
      </c>
      <c r="AD969" s="81">
        <f t="shared" si="552"/>
        <v>-99</v>
      </c>
      <c r="AE969" s="128" t="str">
        <f>IF(D969&lt;'Input Data'!$V$4," ",IF(I969=0," ",IF(K969=0," ",5*(I969-S969))))</f>
        <v xml:space="preserve"> </v>
      </c>
      <c r="AF969" s="81">
        <f t="shared" si="569"/>
        <v>-0.99</v>
      </c>
      <c r="AG969" s="81">
        <f t="shared" si="553"/>
        <v>-99</v>
      </c>
      <c r="AH969" s="119" t="e">
        <f t="shared" si="570"/>
        <v>#DIV/0!</v>
      </c>
      <c r="AI969" s="130" t="e">
        <f t="shared" si="571"/>
        <v>#DIV/0!</v>
      </c>
      <c r="AJ969" s="119" t="e">
        <f t="shared" si="572"/>
        <v>#DIV/0!</v>
      </c>
      <c r="AK969" s="119">
        <f t="shared" si="573"/>
        <v>-99</v>
      </c>
      <c r="AL969" s="69" t="e">
        <f t="shared" si="574"/>
        <v>#DIV/0!</v>
      </c>
      <c r="AM969" s="114" t="e">
        <f t="shared" si="575"/>
        <v>#DIV/0!</v>
      </c>
      <c r="AN969" s="119" t="e">
        <f t="shared" si="576"/>
        <v>#DIV/0!</v>
      </c>
      <c r="AO969" s="119" t="e">
        <f t="shared" si="577"/>
        <v>#DIV/0!</v>
      </c>
      <c r="AP969" s="119" t="e">
        <f t="shared" si="578"/>
        <v>#DIV/0!</v>
      </c>
      <c r="AQ969" s="119" t="e">
        <f t="shared" si="579"/>
        <v>#DIV/0!</v>
      </c>
      <c r="AR969" s="119" t="e">
        <f t="shared" si="580"/>
        <v>#DIV/0!</v>
      </c>
      <c r="AS969" s="114" t="e">
        <f t="shared" si="581"/>
        <v>#DIV/0!</v>
      </c>
      <c r="AT969" s="114" t="e">
        <f t="shared" si="554"/>
        <v>#DIV/0!</v>
      </c>
      <c r="AU969" s="114" t="e">
        <f t="shared" si="582"/>
        <v>#DIV/0!</v>
      </c>
      <c r="AV969" s="114" t="e">
        <f t="shared" si="555"/>
        <v>#DIV/0!</v>
      </c>
      <c r="AW969" s="69" t="e">
        <f t="shared" si="583"/>
        <v>#DIV/0!</v>
      </c>
      <c r="AX969" s="69" t="e">
        <f t="shared" si="584"/>
        <v>#DIV/0!</v>
      </c>
    </row>
    <row r="970" spans="4:50" ht="15.75">
      <c r="D970" s="41">
        <f>'Input Data'!E983</f>
        <v>0</v>
      </c>
      <c r="E970" s="43">
        <f>'Input Data'!F983</f>
        <v>0</v>
      </c>
      <c r="F970" s="43">
        <f>'Input Data'!G983</f>
        <v>0</v>
      </c>
      <c r="G970" s="43">
        <f>'Input Data'!H983</f>
        <v>0</v>
      </c>
      <c r="H970" s="41">
        <f>('Input Data'!E983)/3.28084</f>
        <v>0</v>
      </c>
      <c r="I970" s="43">
        <f t="shared" si="556"/>
        <v>0</v>
      </c>
      <c r="J970" s="43">
        <f t="shared" si="557"/>
        <v>-99</v>
      </c>
      <c r="K970" s="43">
        <f t="shared" si="558"/>
        <v>0</v>
      </c>
      <c r="L970" s="43">
        <f t="shared" si="559"/>
        <v>-99</v>
      </c>
      <c r="M970" s="43">
        <f t="shared" si="560"/>
        <v>0</v>
      </c>
      <c r="N970" s="43">
        <f t="shared" si="561"/>
        <v>-99</v>
      </c>
      <c r="O970" s="43" t="e">
        <f t="shared" si="562"/>
        <v>#DIV/0!</v>
      </c>
      <c r="P970" s="108">
        <f t="shared" si="563"/>
        <v>-99</v>
      </c>
      <c r="Q970" s="128" t="str">
        <f>IF(D970&lt;'Input Data'!$V$4," ",IF(I970=0," ",IF(K970=0," ",12+1.5*LN(K970+0.1))))</f>
        <v xml:space="preserve"> </v>
      </c>
      <c r="R970" s="120">
        <f t="shared" si="564"/>
        <v>-0.63022410000000006</v>
      </c>
      <c r="S970" s="109">
        <f t="shared" si="565"/>
        <v>0</v>
      </c>
      <c r="T970" s="110">
        <f t="shared" si="566"/>
        <v>0</v>
      </c>
      <c r="U970" s="109">
        <f t="shared" si="546"/>
        <v>0</v>
      </c>
      <c r="V970" s="69" t="e">
        <f t="shared" si="567"/>
        <v>#DIV/0!</v>
      </c>
      <c r="W970" s="109" t="e">
        <f t="shared" si="547"/>
        <v>#DIV/0!</v>
      </c>
      <c r="X970" s="109" t="e">
        <f t="shared" si="548"/>
        <v>#DIV/0!</v>
      </c>
      <c r="Y970" s="109" t="e">
        <f t="shared" si="549"/>
        <v>#DIV/0!</v>
      </c>
      <c r="Z970" s="109" t="e">
        <f t="shared" si="550"/>
        <v>#DIV/0!</v>
      </c>
      <c r="AA970" s="235" t="str">
        <f>IF(D970&lt;'Input Data'!$V$4," ",IF(I970=0," ",IF(K970=0," ",IF(AX970=4,28,IF(AX970=3,28,IF(AX970=2,28,IF(AX970=1,28,IF(AB970&gt;43,43,AB970))))))))</f>
        <v xml:space="preserve"> </v>
      </c>
      <c r="AB970" s="111" t="e">
        <f t="shared" si="551"/>
        <v>#DIV/0!</v>
      </c>
      <c r="AC970" s="128" t="e">
        <f t="shared" si="568"/>
        <v>#DIV/0!</v>
      </c>
      <c r="AD970" s="81">
        <f t="shared" si="552"/>
        <v>-99</v>
      </c>
      <c r="AE970" s="128" t="str">
        <f>IF(D970&lt;'Input Data'!$V$4," ",IF(I970=0," ",IF(K970=0," ",5*(I970-S970))))</f>
        <v xml:space="preserve"> </v>
      </c>
      <c r="AF970" s="81">
        <f t="shared" si="569"/>
        <v>-0.99</v>
      </c>
      <c r="AG970" s="81">
        <f t="shared" si="553"/>
        <v>-99</v>
      </c>
      <c r="AH970" s="119" t="e">
        <f t="shared" si="570"/>
        <v>#DIV/0!</v>
      </c>
      <c r="AI970" s="130" t="e">
        <f t="shared" si="571"/>
        <v>#DIV/0!</v>
      </c>
      <c r="AJ970" s="119" t="e">
        <f t="shared" si="572"/>
        <v>#DIV/0!</v>
      </c>
      <c r="AK970" s="119">
        <f t="shared" si="573"/>
        <v>-99</v>
      </c>
      <c r="AL970" s="69" t="e">
        <f t="shared" si="574"/>
        <v>#DIV/0!</v>
      </c>
      <c r="AM970" s="114" t="e">
        <f t="shared" si="575"/>
        <v>#DIV/0!</v>
      </c>
      <c r="AN970" s="119" t="e">
        <f t="shared" si="576"/>
        <v>#DIV/0!</v>
      </c>
      <c r="AO970" s="119" t="e">
        <f t="shared" si="577"/>
        <v>#DIV/0!</v>
      </c>
      <c r="AP970" s="119" t="e">
        <f t="shared" si="578"/>
        <v>#DIV/0!</v>
      </c>
      <c r="AQ970" s="119" t="e">
        <f t="shared" si="579"/>
        <v>#DIV/0!</v>
      </c>
      <c r="AR970" s="119" t="e">
        <f t="shared" si="580"/>
        <v>#DIV/0!</v>
      </c>
      <c r="AS970" s="114" t="e">
        <f t="shared" si="581"/>
        <v>#DIV/0!</v>
      </c>
      <c r="AT970" s="114" t="e">
        <f t="shared" si="554"/>
        <v>#DIV/0!</v>
      </c>
      <c r="AU970" s="114" t="e">
        <f t="shared" si="582"/>
        <v>#DIV/0!</v>
      </c>
      <c r="AV970" s="114" t="e">
        <f t="shared" si="555"/>
        <v>#DIV/0!</v>
      </c>
      <c r="AW970" s="69" t="e">
        <f t="shared" si="583"/>
        <v>#DIV/0!</v>
      </c>
      <c r="AX970" s="69" t="e">
        <f t="shared" si="584"/>
        <v>#DIV/0!</v>
      </c>
    </row>
    <row r="971" spans="4:50" ht="15.75">
      <c r="D971" s="41">
        <f>'Input Data'!E984</f>
        <v>0</v>
      </c>
      <c r="E971" s="43">
        <f>'Input Data'!F984</f>
        <v>0</v>
      </c>
      <c r="F971" s="43">
        <f>'Input Data'!G984</f>
        <v>0</v>
      </c>
      <c r="G971" s="43">
        <f>'Input Data'!H984</f>
        <v>0</v>
      </c>
      <c r="H971" s="41">
        <f>('Input Data'!E984)/3.28084</f>
        <v>0</v>
      </c>
      <c r="I971" s="43">
        <f t="shared" si="556"/>
        <v>0</v>
      </c>
      <c r="J971" s="43">
        <f t="shared" si="557"/>
        <v>-99</v>
      </c>
      <c r="K971" s="43">
        <f t="shared" si="558"/>
        <v>0</v>
      </c>
      <c r="L971" s="43">
        <f t="shared" si="559"/>
        <v>-99</v>
      </c>
      <c r="M971" s="43">
        <f t="shared" si="560"/>
        <v>0</v>
      </c>
      <c r="N971" s="43">
        <f t="shared" si="561"/>
        <v>-99</v>
      </c>
      <c r="O971" s="43" t="e">
        <f t="shared" si="562"/>
        <v>#DIV/0!</v>
      </c>
      <c r="P971" s="108">
        <f t="shared" si="563"/>
        <v>-99</v>
      </c>
      <c r="Q971" s="128" t="str">
        <f>IF(D971&lt;'Input Data'!$V$4," ",IF(I971=0," ",IF(K971=0," ",12+1.5*LN(K971+0.1))))</f>
        <v xml:space="preserve"> </v>
      </c>
      <c r="R971" s="120">
        <f t="shared" si="564"/>
        <v>-0.63022410000000006</v>
      </c>
      <c r="S971" s="109">
        <f t="shared" si="565"/>
        <v>0</v>
      </c>
      <c r="T971" s="110">
        <f t="shared" si="566"/>
        <v>0</v>
      </c>
      <c r="U971" s="109">
        <f t="shared" si="546"/>
        <v>0</v>
      </c>
      <c r="V971" s="69" t="e">
        <f t="shared" si="567"/>
        <v>#DIV/0!</v>
      </c>
      <c r="W971" s="109" t="e">
        <f t="shared" si="547"/>
        <v>#DIV/0!</v>
      </c>
      <c r="X971" s="109" t="e">
        <f t="shared" si="548"/>
        <v>#DIV/0!</v>
      </c>
      <c r="Y971" s="109" t="e">
        <f t="shared" si="549"/>
        <v>#DIV/0!</v>
      </c>
      <c r="Z971" s="109" t="e">
        <f t="shared" si="550"/>
        <v>#DIV/0!</v>
      </c>
      <c r="AA971" s="235" t="str">
        <f>IF(D971&lt;'Input Data'!$V$4," ",IF(I971=0," ",IF(K971=0," ",IF(AX971=4,28,IF(AX971=3,28,IF(AX971=2,28,IF(AX971=1,28,IF(AB971&gt;43,43,AB971))))))))</f>
        <v xml:space="preserve"> </v>
      </c>
      <c r="AB971" s="111" t="e">
        <f t="shared" si="551"/>
        <v>#DIV/0!</v>
      </c>
      <c r="AC971" s="128" t="e">
        <f t="shared" si="568"/>
        <v>#DIV/0!</v>
      </c>
      <c r="AD971" s="81">
        <f t="shared" si="552"/>
        <v>-99</v>
      </c>
      <c r="AE971" s="128" t="str">
        <f>IF(D971&lt;'Input Data'!$V$4," ",IF(I971=0," ",IF(K971=0," ",5*(I971-S971))))</f>
        <v xml:space="preserve"> </v>
      </c>
      <c r="AF971" s="81">
        <f t="shared" si="569"/>
        <v>-0.99</v>
      </c>
      <c r="AG971" s="81">
        <f t="shared" si="553"/>
        <v>-99</v>
      </c>
      <c r="AH971" s="119" t="e">
        <f t="shared" si="570"/>
        <v>#DIV/0!</v>
      </c>
      <c r="AI971" s="130" t="e">
        <f t="shared" si="571"/>
        <v>#DIV/0!</v>
      </c>
      <c r="AJ971" s="119" t="e">
        <f t="shared" si="572"/>
        <v>#DIV/0!</v>
      </c>
      <c r="AK971" s="119">
        <f t="shared" si="573"/>
        <v>-99</v>
      </c>
      <c r="AL971" s="69" t="e">
        <f t="shared" si="574"/>
        <v>#DIV/0!</v>
      </c>
      <c r="AM971" s="114" t="e">
        <f t="shared" si="575"/>
        <v>#DIV/0!</v>
      </c>
      <c r="AN971" s="119" t="e">
        <f t="shared" si="576"/>
        <v>#DIV/0!</v>
      </c>
      <c r="AO971" s="119" t="e">
        <f t="shared" si="577"/>
        <v>#DIV/0!</v>
      </c>
      <c r="AP971" s="119" t="e">
        <f t="shared" si="578"/>
        <v>#DIV/0!</v>
      </c>
      <c r="AQ971" s="119" t="e">
        <f t="shared" si="579"/>
        <v>#DIV/0!</v>
      </c>
      <c r="AR971" s="119" t="e">
        <f t="shared" si="580"/>
        <v>#DIV/0!</v>
      </c>
      <c r="AS971" s="114" t="e">
        <f t="shared" si="581"/>
        <v>#DIV/0!</v>
      </c>
      <c r="AT971" s="114" t="e">
        <f t="shared" si="554"/>
        <v>#DIV/0!</v>
      </c>
      <c r="AU971" s="114" t="e">
        <f t="shared" si="582"/>
        <v>#DIV/0!</v>
      </c>
      <c r="AV971" s="114" t="e">
        <f t="shared" si="555"/>
        <v>#DIV/0!</v>
      </c>
      <c r="AW971" s="69" t="e">
        <f t="shared" si="583"/>
        <v>#DIV/0!</v>
      </c>
      <c r="AX971" s="69" t="e">
        <f t="shared" si="584"/>
        <v>#DIV/0!</v>
      </c>
    </row>
    <row r="972" spans="4:50" ht="15.75">
      <c r="D972" s="41">
        <f>'Input Data'!E985</f>
        <v>0</v>
      </c>
      <c r="E972" s="43">
        <f>'Input Data'!F985</f>
        <v>0</v>
      </c>
      <c r="F972" s="43">
        <f>'Input Data'!G985</f>
        <v>0</v>
      </c>
      <c r="G972" s="43">
        <f>'Input Data'!H985</f>
        <v>0</v>
      </c>
      <c r="H972" s="41">
        <f>('Input Data'!E985)/3.28084</f>
        <v>0</v>
      </c>
      <c r="I972" s="43">
        <f t="shared" si="556"/>
        <v>0</v>
      </c>
      <c r="J972" s="43">
        <f t="shared" si="557"/>
        <v>-99</v>
      </c>
      <c r="K972" s="43">
        <f t="shared" si="558"/>
        <v>0</v>
      </c>
      <c r="L972" s="43">
        <f t="shared" si="559"/>
        <v>-99</v>
      </c>
      <c r="M972" s="43">
        <f t="shared" si="560"/>
        <v>0</v>
      </c>
      <c r="N972" s="43">
        <f t="shared" si="561"/>
        <v>-99</v>
      </c>
      <c r="O972" s="43" t="e">
        <f t="shared" si="562"/>
        <v>#DIV/0!</v>
      </c>
      <c r="P972" s="108">
        <f t="shared" si="563"/>
        <v>-99</v>
      </c>
      <c r="Q972" s="128" t="str">
        <f>IF(D972&lt;'Input Data'!$V$4," ",IF(I972=0," ",IF(K972=0," ",12+1.5*LN(K972+0.1))))</f>
        <v xml:space="preserve"> </v>
      </c>
      <c r="R972" s="120">
        <f t="shared" si="564"/>
        <v>-0.63022410000000006</v>
      </c>
      <c r="S972" s="109">
        <f t="shared" si="565"/>
        <v>0</v>
      </c>
      <c r="T972" s="110">
        <f t="shared" si="566"/>
        <v>0</v>
      </c>
      <c r="U972" s="109">
        <f t="shared" si="546"/>
        <v>0</v>
      </c>
      <c r="V972" s="69" t="e">
        <f t="shared" si="567"/>
        <v>#DIV/0!</v>
      </c>
      <c r="W972" s="109" t="e">
        <f t="shared" si="547"/>
        <v>#DIV/0!</v>
      </c>
      <c r="X972" s="109" t="e">
        <f t="shared" si="548"/>
        <v>#DIV/0!</v>
      </c>
      <c r="Y972" s="109" t="e">
        <f t="shared" si="549"/>
        <v>#DIV/0!</v>
      </c>
      <c r="Z972" s="109" t="e">
        <f t="shared" si="550"/>
        <v>#DIV/0!</v>
      </c>
      <c r="AA972" s="235" t="str">
        <f>IF(D972&lt;'Input Data'!$V$4," ",IF(I972=0," ",IF(K972=0," ",IF(AX972=4,28,IF(AX972=3,28,IF(AX972=2,28,IF(AX972=1,28,IF(AB972&gt;43,43,AB972))))))))</f>
        <v xml:space="preserve"> </v>
      </c>
      <c r="AB972" s="111" t="e">
        <f t="shared" si="551"/>
        <v>#DIV/0!</v>
      </c>
      <c r="AC972" s="128" t="e">
        <f t="shared" si="568"/>
        <v>#DIV/0!</v>
      </c>
      <c r="AD972" s="81">
        <f t="shared" si="552"/>
        <v>-99</v>
      </c>
      <c r="AE972" s="128" t="str">
        <f>IF(D972&lt;'Input Data'!$V$4," ",IF(I972=0," ",IF(K972=0," ",5*(I972-S972))))</f>
        <v xml:space="preserve"> </v>
      </c>
      <c r="AF972" s="81">
        <f t="shared" si="569"/>
        <v>-0.99</v>
      </c>
      <c r="AG972" s="81">
        <f t="shared" si="553"/>
        <v>-99</v>
      </c>
      <c r="AH972" s="119" t="e">
        <f t="shared" si="570"/>
        <v>#DIV/0!</v>
      </c>
      <c r="AI972" s="130" t="e">
        <f t="shared" si="571"/>
        <v>#DIV/0!</v>
      </c>
      <c r="AJ972" s="119" t="e">
        <f t="shared" si="572"/>
        <v>#DIV/0!</v>
      </c>
      <c r="AK972" s="119">
        <f t="shared" si="573"/>
        <v>-99</v>
      </c>
      <c r="AL972" s="69" t="e">
        <f t="shared" si="574"/>
        <v>#DIV/0!</v>
      </c>
      <c r="AM972" s="114" t="e">
        <f t="shared" si="575"/>
        <v>#DIV/0!</v>
      </c>
      <c r="AN972" s="119" t="e">
        <f t="shared" si="576"/>
        <v>#DIV/0!</v>
      </c>
      <c r="AO972" s="119" t="e">
        <f t="shared" si="577"/>
        <v>#DIV/0!</v>
      </c>
      <c r="AP972" s="119" t="e">
        <f t="shared" si="578"/>
        <v>#DIV/0!</v>
      </c>
      <c r="AQ972" s="119" t="e">
        <f t="shared" si="579"/>
        <v>#DIV/0!</v>
      </c>
      <c r="AR972" s="119" t="e">
        <f t="shared" si="580"/>
        <v>#DIV/0!</v>
      </c>
      <c r="AS972" s="114" t="e">
        <f t="shared" si="581"/>
        <v>#DIV/0!</v>
      </c>
      <c r="AT972" s="114" t="e">
        <f t="shared" si="554"/>
        <v>#DIV/0!</v>
      </c>
      <c r="AU972" s="114" t="e">
        <f t="shared" si="582"/>
        <v>#DIV/0!</v>
      </c>
      <c r="AV972" s="114" t="e">
        <f t="shared" si="555"/>
        <v>#DIV/0!</v>
      </c>
      <c r="AW972" s="69" t="e">
        <f t="shared" si="583"/>
        <v>#DIV/0!</v>
      </c>
      <c r="AX972" s="69" t="e">
        <f t="shared" si="584"/>
        <v>#DIV/0!</v>
      </c>
    </row>
    <row r="973" spans="4:50" ht="15.75">
      <c r="D973" s="41">
        <f>'Input Data'!E986</f>
        <v>0</v>
      </c>
      <c r="E973" s="43">
        <f>'Input Data'!F986</f>
        <v>0</v>
      </c>
      <c r="F973" s="43">
        <f>'Input Data'!G986</f>
        <v>0</v>
      </c>
      <c r="G973" s="43">
        <f>'Input Data'!H986</f>
        <v>0</v>
      </c>
      <c r="H973" s="41">
        <f>('Input Data'!E986)/3.28084</f>
        <v>0</v>
      </c>
      <c r="I973" s="43">
        <f t="shared" si="556"/>
        <v>0</v>
      </c>
      <c r="J973" s="43">
        <f t="shared" si="557"/>
        <v>-99</v>
      </c>
      <c r="K973" s="43">
        <f t="shared" si="558"/>
        <v>0</v>
      </c>
      <c r="L973" s="43">
        <f t="shared" si="559"/>
        <v>-99</v>
      </c>
      <c r="M973" s="43">
        <f t="shared" si="560"/>
        <v>0</v>
      </c>
      <c r="N973" s="43">
        <f t="shared" si="561"/>
        <v>-99</v>
      </c>
      <c r="O973" s="43" t="e">
        <f t="shared" si="562"/>
        <v>#DIV/0!</v>
      </c>
      <c r="P973" s="108">
        <f t="shared" si="563"/>
        <v>-99</v>
      </c>
      <c r="Q973" s="128" t="str">
        <f>IF(D973&lt;'Input Data'!$V$4," ",IF(I973=0," ",IF(K973=0," ",12+1.5*LN(K973+0.1))))</f>
        <v xml:space="preserve"> </v>
      </c>
      <c r="R973" s="120">
        <f t="shared" si="564"/>
        <v>-0.63022410000000006</v>
      </c>
      <c r="S973" s="109">
        <f t="shared" si="565"/>
        <v>0</v>
      </c>
      <c r="T973" s="110">
        <f t="shared" si="566"/>
        <v>0</v>
      </c>
      <c r="U973" s="109">
        <f t="shared" si="546"/>
        <v>0</v>
      </c>
      <c r="V973" s="69" t="e">
        <f t="shared" si="567"/>
        <v>#DIV/0!</v>
      </c>
      <c r="W973" s="109" t="e">
        <f t="shared" si="547"/>
        <v>#DIV/0!</v>
      </c>
      <c r="X973" s="109" t="e">
        <f t="shared" si="548"/>
        <v>#DIV/0!</v>
      </c>
      <c r="Y973" s="109" t="e">
        <f t="shared" si="549"/>
        <v>#DIV/0!</v>
      </c>
      <c r="Z973" s="109" t="e">
        <f t="shared" si="550"/>
        <v>#DIV/0!</v>
      </c>
      <c r="AA973" s="235" t="str">
        <f>IF(D973&lt;'Input Data'!$V$4," ",IF(I973=0," ",IF(K973=0," ",IF(AX973=4,28,IF(AX973=3,28,IF(AX973=2,28,IF(AX973=1,28,IF(AB973&gt;43,43,AB973))))))))</f>
        <v xml:space="preserve"> </v>
      </c>
      <c r="AB973" s="111" t="e">
        <f t="shared" si="551"/>
        <v>#DIV/0!</v>
      </c>
      <c r="AC973" s="128" t="e">
        <f t="shared" si="568"/>
        <v>#DIV/0!</v>
      </c>
      <c r="AD973" s="81">
        <f t="shared" si="552"/>
        <v>-99</v>
      </c>
      <c r="AE973" s="128" t="str">
        <f>IF(D973&lt;'Input Data'!$V$4," ",IF(I973=0," ",IF(K973=0," ",5*(I973-S973))))</f>
        <v xml:space="preserve"> </v>
      </c>
      <c r="AF973" s="81">
        <f t="shared" si="569"/>
        <v>-0.99</v>
      </c>
      <c r="AG973" s="81">
        <f t="shared" si="553"/>
        <v>-99</v>
      </c>
      <c r="AH973" s="119" t="e">
        <f t="shared" si="570"/>
        <v>#DIV/0!</v>
      </c>
      <c r="AI973" s="130" t="e">
        <f t="shared" si="571"/>
        <v>#DIV/0!</v>
      </c>
      <c r="AJ973" s="119" t="e">
        <f t="shared" si="572"/>
        <v>#DIV/0!</v>
      </c>
      <c r="AK973" s="119">
        <f t="shared" si="573"/>
        <v>-99</v>
      </c>
      <c r="AL973" s="69" t="e">
        <f t="shared" si="574"/>
        <v>#DIV/0!</v>
      </c>
      <c r="AM973" s="114" t="e">
        <f t="shared" si="575"/>
        <v>#DIV/0!</v>
      </c>
      <c r="AN973" s="119" t="e">
        <f t="shared" si="576"/>
        <v>#DIV/0!</v>
      </c>
      <c r="AO973" s="119" t="e">
        <f t="shared" si="577"/>
        <v>#DIV/0!</v>
      </c>
      <c r="AP973" s="119" t="e">
        <f t="shared" si="578"/>
        <v>#DIV/0!</v>
      </c>
      <c r="AQ973" s="119" t="e">
        <f t="shared" si="579"/>
        <v>#DIV/0!</v>
      </c>
      <c r="AR973" s="119" t="e">
        <f t="shared" si="580"/>
        <v>#DIV/0!</v>
      </c>
      <c r="AS973" s="114" t="e">
        <f t="shared" si="581"/>
        <v>#DIV/0!</v>
      </c>
      <c r="AT973" s="114" t="e">
        <f t="shared" si="554"/>
        <v>#DIV/0!</v>
      </c>
      <c r="AU973" s="114" t="e">
        <f t="shared" si="582"/>
        <v>#DIV/0!</v>
      </c>
      <c r="AV973" s="114" t="e">
        <f t="shared" si="555"/>
        <v>#DIV/0!</v>
      </c>
      <c r="AW973" s="69" t="e">
        <f t="shared" si="583"/>
        <v>#DIV/0!</v>
      </c>
      <c r="AX973" s="69" t="e">
        <f t="shared" si="584"/>
        <v>#DIV/0!</v>
      </c>
    </row>
    <row r="974" spans="4:50" ht="15.75">
      <c r="D974" s="41">
        <f>'Input Data'!E987</f>
        <v>0</v>
      </c>
      <c r="E974" s="43">
        <f>'Input Data'!F987</f>
        <v>0</v>
      </c>
      <c r="F974" s="43">
        <f>'Input Data'!G987</f>
        <v>0</v>
      </c>
      <c r="G974" s="43">
        <f>'Input Data'!H987</f>
        <v>0</v>
      </c>
      <c r="H974" s="41">
        <f>('Input Data'!E987)/3.28084</f>
        <v>0</v>
      </c>
      <c r="I974" s="43">
        <f t="shared" si="556"/>
        <v>0</v>
      </c>
      <c r="J974" s="43">
        <f t="shared" si="557"/>
        <v>-99</v>
      </c>
      <c r="K974" s="43">
        <f t="shared" si="558"/>
        <v>0</v>
      </c>
      <c r="L974" s="43">
        <f t="shared" si="559"/>
        <v>-99</v>
      </c>
      <c r="M974" s="43">
        <f t="shared" si="560"/>
        <v>0</v>
      </c>
      <c r="N974" s="43">
        <f t="shared" si="561"/>
        <v>-99</v>
      </c>
      <c r="O974" s="43" t="e">
        <f t="shared" si="562"/>
        <v>#DIV/0!</v>
      </c>
      <c r="P974" s="108">
        <f t="shared" si="563"/>
        <v>-99</v>
      </c>
      <c r="Q974" s="128" t="str">
        <f>IF(D974&lt;'Input Data'!$V$4," ",IF(I974=0," ",IF(K974=0," ",12+1.5*LN(K974+0.1))))</f>
        <v xml:space="preserve"> </v>
      </c>
      <c r="R974" s="120">
        <f t="shared" si="564"/>
        <v>-0.63022410000000006</v>
      </c>
      <c r="S974" s="109">
        <f t="shared" si="565"/>
        <v>0</v>
      </c>
      <c r="T974" s="110">
        <f t="shared" si="566"/>
        <v>0</v>
      </c>
      <c r="U974" s="109">
        <f t="shared" si="546"/>
        <v>0</v>
      </c>
      <c r="V974" s="69" t="e">
        <f t="shared" si="567"/>
        <v>#DIV/0!</v>
      </c>
      <c r="W974" s="109" t="e">
        <f t="shared" si="547"/>
        <v>#DIV/0!</v>
      </c>
      <c r="X974" s="109" t="e">
        <f t="shared" si="548"/>
        <v>#DIV/0!</v>
      </c>
      <c r="Y974" s="109" t="e">
        <f t="shared" si="549"/>
        <v>#DIV/0!</v>
      </c>
      <c r="Z974" s="109" t="e">
        <f t="shared" si="550"/>
        <v>#DIV/0!</v>
      </c>
      <c r="AA974" s="235" t="str">
        <f>IF(D974&lt;'Input Data'!$V$4," ",IF(I974=0," ",IF(K974=0," ",IF(AX974=4,28,IF(AX974=3,28,IF(AX974=2,28,IF(AX974=1,28,IF(AB974&gt;43,43,AB974))))))))</f>
        <v xml:space="preserve"> </v>
      </c>
      <c r="AB974" s="111" t="e">
        <f t="shared" si="551"/>
        <v>#DIV/0!</v>
      </c>
      <c r="AC974" s="128" t="e">
        <f t="shared" si="568"/>
        <v>#DIV/0!</v>
      </c>
      <c r="AD974" s="81">
        <f t="shared" si="552"/>
        <v>-99</v>
      </c>
      <c r="AE974" s="128" t="str">
        <f>IF(D974&lt;'Input Data'!$V$4," ",IF(I974=0," ",IF(K974=0," ",5*(I974-S974))))</f>
        <v xml:space="preserve"> </v>
      </c>
      <c r="AF974" s="81">
        <f t="shared" si="569"/>
        <v>-0.99</v>
      </c>
      <c r="AG974" s="81">
        <f t="shared" si="553"/>
        <v>-99</v>
      </c>
      <c r="AH974" s="119" t="e">
        <f t="shared" si="570"/>
        <v>#DIV/0!</v>
      </c>
      <c r="AI974" s="130" t="e">
        <f t="shared" si="571"/>
        <v>#DIV/0!</v>
      </c>
      <c r="AJ974" s="119" t="e">
        <f t="shared" si="572"/>
        <v>#DIV/0!</v>
      </c>
      <c r="AK974" s="119">
        <f t="shared" si="573"/>
        <v>-99</v>
      </c>
      <c r="AL974" s="69" t="e">
        <f t="shared" si="574"/>
        <v>#DIV/0!</v>
      </c>
      <c r="AM974" s="114" t="e">
        <f t="shared" si="575"/>
        <v>#DIV/0!</v>
      </c>
      <c r="AN974" s="119" t="e">
        <f t="shared" si="576"/>
        <v>#DIV/0!</v>
      </c>
      <c r="AO974" s="119" t="e">
        <f t="shared" si="577"/>
        <v>#DIV/0!</v>
      </c>
      <c r="AP974" s="119" t="e">
        <f t="shared" si="578"/>
        <v>#DIV/0!</v>
      </c>
      <c r="AQ974" s="119" t="e">
        <f t="shared" si="579"/>
        <v>#DIV/0!</v>
      </c>
      <c r="AR974" s="119" t="e">
        <f t="shared" si="580"/>
        <v>#DIV/0!</v>
      </c>
      <c r="AS974" s="114" t="e">
        <f t="shared" si="581"/>
        <v>#DIV/0!</v>
      </c>
      <c r="AT974" s="114" t="e">
        <f t="shared" si="554"/>
        <v>#DIV/0!</v>
      </c>
      <c r="AU974" s="114" t="e">
        <f t="shared" si="582"/>
        <v>#DIV/0!</v>
      </c>
      <c r="AV974" s="114" t="e">
        <f t="shared" si="555"/>
        <v>#DIV/0!</v>
      </c>
      <c r="AW974" s="69" t="e">
        <f t="shared" si="583"/>
        <v>#DIV/0!</v>
      </c>
      <c r="AX974" s="69" t="e">
        <f t="shared" si="584"/>
        <v>#DIV/0!</v>
      </c>
    </row>
    <row r="975" spans="4:50" ht="15.75">
      <c r="D975" s="41">
        <f>'Input Data'!E988</f>
        <v>0</v>
      </c>
      <c r="E975" s="43">
        <f>'Input Data'!F988</f>
        <v>0</v>
      </c>
      <c r="F975" s="43">
        <f>'Input Data'!G988</f>
        <v>0</v>
      </c>
      <c r="G975" s="43">
        <f>'Input Data'!H988</f>
        <v>0</v>
      </c>
      <c r="H975" s="41">
        <f>('Input Data'!E988)/3.28084</f>
        <v>0</v>
      </c>
      <c r="I975" s="43">
        <f t="shared" si="556"/>
        <v>0</v>
      </c>
      <c r="J975" s="43">
        <f t="shared" si="557"/>
        <v>-99</v>
      </c>
      <c r="K975" s="43">
        <f t="shared" si="558"/>
        <v>0</v>
      </c>
      <c r="L975" s="43">
        <f t="shared" si="559"/>
        <v>-99</v>
      </c>
      <c r="M975" s="43">
        <f t="shared" si="560"/>
        <v>0</v>
      </c>
      <c r="N975" s="43">
        <f t="shared" si="561"/>
        <v>-99</v>
      </c>
      <c r="O975" s="43" t="e">
        <f t="shared" si="562"/>
        <v>#DIV/0!</v>
      </c>
      <c r="P975" s="108">
        <f t="shared" si="563"/>
        <v>-99</v>
      </c>
      <c r="Q975" s="128" t="str">
        <f>IF(D975&lt;'Input Data'!$V$4," ",IF(I975=0," ",IF(K975=0," ",12+1.5*LN(K975+0.1))))</f>
        <v xml:space="preserve"> </v>
      </c>
      <c r="R975" s="120">
        <f t="shared" si="564"/>
        <v>-0.63022410000000006</v>
      </c>
      <c r="S975" s="109">
        <f t="shared" si="565"/>
        <v>0</v>
      </c>
      <c r="T975" s="110">
        <f t="shared" si="566"/>
        <v>0</v>
      </c>
      <c r="U975" s="109">
        <f t="shared" ref="U975:U1038" si="585">S975-T975</f>
        <v>0</v>
      </c>
      <c r="V975" s="69" t="e">
        <f t="shared" si="567"/>
        <v>#DIV/0!</v>
      </c>
      <c r="W975" s="109" t="e">
        <f t="shared" ref="W975:W1038" si="586">+(I975-S975)/U975</f>
        <v>#DIV/0!</v>
      </c>
      <c r="X975" s="109" t="e">
        <f t="shared" ref="X975:X1038" si="587">(M975-T975)/(I975-S975)</f>
        <v>#DIV/0!</v>
      </c>
      <c r="Y975" s="109" t="e">
        <f t="shared" ref="Y975:Y1038" si="588">(100*K975)/(I975-S975)</f>
        <v>#DIV/0!</v>
      </c>
      <c r="Z975" s="109" t="e">
        <f t="shared" ref="Z975:Z1038" si="589">(I975/100)/SQRT(U975/100)</f>
        <v>#DIV/0!</v>
      </c>
      <c r="AA975" s="235" t="str">
        <f>IF(D975&lt;'Input Data'!$V$4," ",IF(I975=0," ",IF(K975=0," ",IF(AX975=4,28,IF(AX975=3,28,IF(AX975=2,28,IF(AX975=1,28,IF(AB975&gt;43,43,AB975))))))))</f>
        <v xml:space="preserve"> </v>
      </c>
      <c r="AB975" s="111" t="e">
        <f t="shared" ref="AB975:AB1038" si="590">17.6+ 11*LOG10(Z975)</f>
        <v>#DIV/0!</v>
      </c>
      <c r="AC975" s="128" t="e">
        <f t="shared" si="568"/>
        <v>#DIV/0!</v>
      </c>
      <c r="AD975" s="81">
        <f t="shared" ref="AD975:AD1038" si="591">IF(I975=0, -99, 5*(I975-S975))</f>
        <v>-99</v>
      </c>
      <c r="AE975" s="128" t="str">
        <f>IF(D975&lt;'Input Data'!$V$4," ",IF(I975=0," ",IF(K975=0," ",5*(I975-S975))))</f>
        <v xml:space="preserve"> </v>
      </c>
      <c r="AF975" s="81">
        <f t="shared" si="569"/>
        <v>-0.99</v>
      </c>
      <c r="AG975" s="81">
        <f t="shared" ref="AG975:AG1038" si="592">IF(I975=0,-99,IF(AX975="9"," ",IF(AX975="8"," ",IF(AX975="4"," ",IF(AX975="3"," ",IF(AX975="2"," ",IF(AX975="1"," ",2.0885434273*5*(I975-S975))))))))</f>
        <v>-99</v>
      </c>
      <c r="AH975" s="119" t="e">
        <f t="shared" si="570"/>
        <v>#DIV/0!</v>
      </c>
      <c r="AI975" s="130" t="e">
        <f t="shared" si="571"/>
        <v>#DIV/0!</v>
      </c>
      <c r="AJ975" s="119" t="e">
        <f t="shared" si="572"/>
        <v>#DIV/0!</v>
      </c>
      <c r="AK975" s="119">
        <f t="shared" si="573"/>
        <v>-99</v>
      </c>
      <c r="AL975" s="69" t="e">
        <f t="shared" si="574"/>
        <v>#DIV/0!</v>
      </c>
      <c r="AM975" s="114" t="e">
        <f t="shared" si="575"/>
        <v>#DIV/0!</v>
      </c>
      <c r="AN975" s="119" t="e">
        <f t="shared" si="576"/>
        <v>#DIV/0!</v>
      </c>
      <c r="AO975" s="119" t="e">
        <f t="shared" si="577"/>
        <v>#DIV/0!</v>
      </c>
      <c r="AP975" s="119" t="e">
        <f t="shared" si="578"/>
        <v>#DIV/0!</v>
      </c>
      <c r="AQ975" s="119" t="e">
        <f t="shared" si="579"/>
        <v>#DIV/0!</v>
      </c>
      <c r="AR975" s="119" t="e">
        <f t="shared" si="580"/>
        <v>#DIV/0!</v>
      </c>
      <c r="AS975" s="114" t="e">
        <f t="shared" si="581"/>
        <v>#DIV/0!</v>
      </c>
      <c r="AT975" s="114" t="e">
        <f t="shared" ref="AT975:AT1038" si="593">IF(AS975&lt;=0,1,0)</f>
        <v>#DIV/0!</v>
      </c>
      <c r="AU975" s="114" t="e">
        <f t="shared" si="582"/>
        <v>#DIV/0!</v>
      </c>
      <c r="AV975" s="114" t="e">
        <f t="shared" ref="AV975:AV1038" si="594">IF(AU975=0,0,IF(AQ975&gt;AU975,IF(Y975&gt;4.5,9,8),0))</f>
        <v>#DIV/0!</v>
      </c>
      <c r="AW975" s="69" t="e">
        <f t="shared" si="583"/>
        <v>#DIV/0!</v>
      </c>
      <c r="AX975" s="69" t="e">
        <f t="shared" si="584"/>
        <v>#DIV/0!</v>
      </c>
    </row>
    <row r="976" spans="4:50" ht="15.75">
      <c r="D976" s="41">
        <f>'Input Data'!E989</f>
        <v>0</v>
      </c>
      <c r="E976" s="43">
        <f>'Input Data'!F989</f>
        <v>0</v>
      </c>
      <c r="F976" s="43">
        <f>'Input Data'!G989</f>
        <v>0</v>
      </c>
      <c r="G976" s="43">
        <f>'Input Data'!H989</f>
        <v>0</v>
      </c>
      <c r="H976" s="41">
        <f>('Input Data'!E989)/3.28084</f>
        <v>0</v>
      </c>
      <c r="I976" s="43">
        <f t="shared" ref="I976:I1039" si="595">E976*47.8802588889</f>
        <v>0</v>
      </c>
      <c r="J976" s="43">
        <f t="shared" ref="J976:J1039" si="596">IF(H976=0,-99,I976)</f>
        <v>-99</v>
      </c>
      <c r="K976" s="43">
        <f t="shared" ref="K976:K1039" si="597">F976*47.8802588889</f>
        <v>0</v>
      </c>
      <c r="L976" s="43">
        <f t="shared" ref="L976:L1039" si="598">IF(H976=0,-99,K976)</f>
        <v>-99</v>
      </c>
      <c r="M976" s="43">
        <f t="shared" ref="M976:M1039" si="599">G976*47.8802588889</f>
        <v>0</v>
      </c>
      <c r="N976" s="43">
        <f t="shared" ref="N976:N1039" si="600">IF(H976=0,-99,M976)</f>
        <v>-99</v>
      </c>
      <c r="O976" s="43" t="e">
        <f t="shared" ref="O976:O1039" si="601">100*(K976/I976)</f>
        <v>#DIV/0!</v>
      </c>
      <c r="P976" s="108">
        <f t="shared" ref="P976:P1039" si="602">IF(K976=0,-99,12+(1.5*LN(0.1+K976)))</f>
        <v>-99</v>
      </c>
      <c r="Q976" s="128" t="str">
        <f>IF(D976&lt;'Input Data'!$V$4," ",IF(I976=0," ",IF(K976=0," ",12+1.5*LN(K976+0.1))))</f>
        <v xml:space="preserve"> </v>
      </c>
      <c r="R976" s="120">
        <f t="shared" ref="R976:R1039" si="603">P976*6.3659/1000</f>
        <v>-0.63022410000000006</v>
      </c>
      <c r="S976" s="109">
        <f t="shared" ref="S976:S1039" si="604">S975+P976*(H976-H975)</f>
        <v>0</v>
      </c>
      <c r="T976" s="110">
        <f t="shared" ref="T976:T1039" si="605">IF(H976&lt;$E$9,0,+(H976-$E$9)*9.8)</f>
        <v>0</v>
      </c>
      <c r="U976" s="109">
        <f t="shared" si="585"/>
        <v>0</v>
      </c>
      <c r="V976" s="69" t="e">
        <f t="shared" ref="V976:V1039" si="606">IF(AX976=0,"Undefined",IF(AX976=9,"Very Stiff OC clay-silt",IF(AX976=8,"Stiff OC clayey Sand",IF(AX976=7,"gravelly SAND",IF(AX976=6,"SAND",IF(AX976=5,"Sandy MIX",IF(AX976=4,"Silty MIX",IF(AX976=3,"CLAY",IF(AX976=2,"ORGANIC Clay","SENSITIVE Clay-Silt")))))))))</f>
        <v>#DIV/0!</v>
      </c>
      <c r="W976" s="109" t="e">
        <f t="shared" si="586"/>
        <v>#DIV/0!</v>
      </c>
      <c r="X976" s="109" t="e">
        <f t="shared" si="587"/>
        <v>#DIV/0!</v>
      </c>
      <c r="Y976" s="109" t="e">
        <f t="shared" si="588"/>
        <v>#DIV/0!</v>
      </c>
      <c r="Z976" s="109" t="e">
        <f t="shared" si="589"/>
        <v>#DIV/0!</v>
      </c>
      <c r="AA976" s="235" t="str">
        <f>IF(D976&lt;'Input Data'!$V$4," ",IF(I976=0," ",IF(K976=0," ",IF(AX976=4,28,IF(AX976=3,28,IF(AX976=2,28,IF(AX976=1,28,IF(AB976&gt;43,43,AB976))))))))</f>
        <v xml:space="preserve"> </v>
      </c>
      <c r="AB976" s="111" t="e">
        <f t="shared" si="590"/>
        <v>#DIV/0!</v>
      </c>
      <c r="AC976" s="128" t="e">
        <f t="shared" ref="AC976:AC1039" si="607">IF(AX976="3",28,IF(AX976="2",28,IF(AX976="1",28,AB976)))</f>
        <v>#DIV/0!</v>
      </c>
      <c r="AD976" s="81">
        <f t="shared" si="591"/>
        <v>-99</v>
      </c>
      <c r="AE976" s="128" t="str">
        <f>IF(D976&lt;'Input Data'!$V$4," ",IF(I976=0," ",IF(K976=0," ",5*(I976-S976))))</f>
        <v xml:space="preserve"> </v>
      </c>
      <c r="AF976" s="81">
        <f t="shared" ref="AF976:AF1039" si="608">AD976/100</f>
        <v>-0.99</v>
      </c>
      <c r="AG976" s="81">
        <f t="shared" si="592"/>
        <v>-99</v>
      </c>
      <c r="AH976" s="119" t="e">
        <f t="shared" ref="AH976:AH1039" si="609">+((3.47-LOG(W976))^2+(1.22+LOG(Y976))^2)^0.5</f>
        <v>#DIV/0!</v>
      </c>
      <c r="AI976" s="130" t="e">
        <f t="shared" ref="AI976:AI1039" si="610">1-(0.28/(1+((AH976/2.65)^25)))</f>
        <v>#DIV/0!</v>
      </c>
      <c r="AJ976" s="119" t="e">
        <f t="shared" ref="AJ976:AJ1039" si="611">0.33*(I976-S976)^AI976</f>
        <v>#DIV/0!</v>
      </c>
      <c r="AK976" s="119">
        <f t="shared" ref="AK976:AK1039" si="612">IF(D976=0,-99,AJ976/U976)</f>
        <v>-99</v>
      </c>
      <c r="AL976" s="69" t="e">
        <f t="shared" ref="AL976:AL1039" si="613">IF(AH976&lt;1.31,7,IF(AH976&lt;=2.05,6,IF(AH976&lt;2.6,5,IF(AH976&lt;2.95,4,IF(AH976&lt;3.6,3,IF(AH976&lt;5,2,""))))))</f>
        <v>#DIV/0!</v>
      </c>
      <c r="AM976" s="114" t="e">
        <f t="shared" ref="AM976:AM1039" si="614">+(I976-S976)/100/((U976/100)^AO976)</f>
        <v>#DIV/0!</v>
      </c>
      <c r="AN976" s="119" t="e">
        <f t="shared" ref="AN976:AN1039" si="615">+((3.47-LOG(AM976))^2+(1.22+LOG(Y976))^2)^0.5</f>
        <v>#DIV/0!</v>
      </c>
      <c r="AO976" s="119" t="e">
        <f t="shared" ref="AO976:AO1039" si="616">MIN(0.381*AH976+0.05*U976/100-0.15,1)</f>
        <v>#DIV/0!</v>
      </c>
      <c r="AP976" s="119" t="e">
        <f t="shared" ref="AP976:AP1039" si="617">MIN(0.381*AN976+0.05*U976/100-0.15,1)</f>
        <v>#DIV/0!</v>
      </c>
      <c r="AQ976" s="119" t="e">
        <f t="shared" ref="AQ976:AQ1039" si="618">+(I976-S976)/100/(U976/100)^AP976</f>
        <v>#DIV/0!</v>
      </c>
      <c r="AR976" s="119" t="e">
        <f t="shared" ref="AR976:AR1039" si="619">+((3.47-LOG(AQ976))^2+(1.22+LOG(Y976))^2)^0.5</f>
        <v>#DIV/0!</v>
      </c>
      <c r="AS976" s="114" t="e">
        <f t="shared" ref="AS976:AS1039" si="620">+AQ976-12*EXP(-1.4*Y976)</f>
        <v>#DIV/0!</v>
      </c>
      <c r="AT976" s="114" t="e">
        <f t="shared" si="593"/>
        <v>#DIV/0!</v>
      </c>
      <c r="AU976" s="114" t="e">
        <f t="shared" ref="AU976:AU1039" si="621">IF(Y976&gt;1.5,1/(-0.0003*(Y976-1)+0.005*(Y976-1)-0.002),0)</f>
        <v>#DIV/0!</v>
      </c>
      <c r="AV976" s="114" t="e">
        <f t="shared" si="594"/>
        <v>#DIV/0!</v>
      </c>
      <c r="AW976" s="69" t="e">
        <f t="shared" ref="AW976:AW1039" si="622">IF(AR976&lt;1.31,7,IF(AR976&lt;=2.05,6,IF(AR976&lt;2.6,5,IF(AR976&lt;2.95,4,IF(AR976&lt;3.6,3,IF(AR976&lt;5,2,""))))))</f>
        <v>#DIV/0!</v>
      </c>
      <c r="AX976" s="69" t="e">
        <f t="shared" ref="AX976:AX1039" si="623">IF(AT976=1,1,IF(AV976&gt;0,AV976,AW976))</f>
        <v>#DIV/0!</v>
      </c>
    </row>
    <row r="977" spans="4:50" ht="15.75">
      <c r="D977" s="41">
        <f>'Input Data'!E990</f>
        <v>0</v>
      </c>
      <c r="E977" s="43">
        <f>'Input Data'!F990</f>
        <v>0</v>
      </c>
      <c r="F977" s="43">
        <f>'Input Data'!G990</f>
        <v>0</v>
      </c>
      <c r="G977" s="43">
        <f>'Input Data'!H990</f>
        <v>0</v>
      </c>
      <c r="H977" s="41">
        <f>('Input Data'!E990)/3.28084</f>
        <v>0</v>
      </c>
      <c r="I977" s="43">
        <f t="shared" si="595"/>
        <v>0</v>
      </c>
      <c r="J977" s="43">
        <f t="shared" si="596"/>
        <v>-99</v>
      </c>
      <c r="K977" s="43">
        <f t="shared" si="597"/>
        <v>0</v>
      </c>
      <c r="L977" s="43">
        <f t="shared" si="598"/>
        <v>-99</v>
      </c>
      <c r="M977" s="43">
        <f t="shared" si="599"/>
        <v>0</v>
      </c>
      <c r="N977" s="43">
        <f t="shared" si="600"/>
        <v>-99</v>
      </c>
      <c r="O977" s="43" t="e">
        <f t="shared" si="601"/>
        <v>#DIV/0!</v>
      </c>
      <c r="P977" s="108">
        <f t="shared" si="602"/>
        <v>-99</v>
      </c>
      <c r="Q977" s="128" t="str">
        <f>IF(D977&lt;'Input Data'!$V$4," ",IF(I977=0," ",IF(K977=0," ",12+1.5*LN(K977+0.1))))</f>
        <v xml:space="preserve"> </v>
      </c>
      <c r="R977" s="120">
        <f t="shared" si="603"/>
        <v>-0.63022410000000006</v>
      </c>
      <c r="S977" s="109">
        <f t="shared" si="604"/>
        <v>0</v>
      </c>
      <c r="T977" s="110">
        <f t="shared" si="605"/>
        <v>0</v>
      </c>
      <c r="U977" s="109">
        <f t="shared" si="585"/>
        <v>0</v>
      </c>
      <c r="V977" s="69" t="e">
        <f t="shared" si="606"/>
        <v>#DIV/0!</v>
      </c>
      <c r="W977" s="109" t="e">
        <f t="shared" si="586"/>
        <v>#DIV/0!</v>
      </c>
      <c r="X977" s="109" t="e">
        <f t="shared" si="587"/>
        <v>#DIV/0!</v>
      </c>
      <c r="Y977" s="109" t="e">
        <f t="shared" si="588"/>
        <v>#DIV/0!</v>
      </c>
      <c r="Z977" s="109" t="e">
        <f t="shared" si="589"/>
        <v>#DIV/0!</v>
      </c>
      <c r="AA977" s="235" t="str">
        <f>IF(D977&lt;'Input Data'!$V$4," ",IF(I977=0," ",IF(K977=0," ",IF(AX977=4,28,IF(AX977=3,28,IF(AX977=2,28,IF(AX977=1,28,IF(AB977&gt;43,43,AB977))))))))</f>
        <v xml:space="preserve"> </v>
      </c>
      <c r="AB977" s="111" t="e">
        <f t="shared" si="590"/>
        <v>#DIV/0!</v>
      </c>
      <c r="AC977" s="128" t="e">
        <f t="shared" si="607"/>
        <v>#DIV/0!</v>
      </c>
      <c r="AD977" s="81">
        <f t="shared" si="591"/>
        <v>-99</v>
      </c>
      <c r="AE977" s="128" t="str">
        <f>IF(D977&lt;'Input Data'!$V$4," ",IF(I977=0," ",IF(K977=0," ",5*(I977-S977))))</f>
        <v xml:space="preserve"> </v>
      </c>
      <c r="AF977" s="81">
        <f t="shared" si="608"/>
        <v>-0.99</v>
      </c>
      <c r="AG977" s="81">
        <f t="shared" si="592"/>
        <v>-99</v>
      </c>
      <c r="AH977" s="119" t="e">
        <f t="shared" si="609"/>
        <v>#DIV/0!</v>
      </c>
      <c r="AI977" s="130" t="e">
        <f t="shared" si="610"/>
        <v>#DIV/0!</v>
      </c>
      <c r="AJ977" s="119" t="e">
        <f t="shared" si="611"/>
        <v>#DIV/0!</v>
      </c>
      <c r="AK977" s="119">
        <f t="shared" si="612"/>
        <v>-99</v>
      </c>
      <c r="AL977" s="69" t="e">
        <f t="shared" si="613"/>
        <v>#DIV/0!</v>
      </c>
      <c r="AM977" s="114" t="e">
        <f t="shared" si="614"/>
        <v>#DIV/0!</v>
      </c>
      <c r="AN977" s="119" t="e">
        <f t="shared" si="615"/>
        <v>#DIV/0!</v>
      </c>
      <c r="AO977" s="119" t="e">
        <f t="shared" si="616"/>
        <v>#DIV/0!</v>
      </c>
      <c r="AP977" s="119" t="e">
        <f t="shared" si="617"/>
        <v>#DIV/0!</v>
      </c>
      <c r="AQ977" s="119" t="e">
        <f t="shared" si="618"/>
        <v>#DIV/0!</v>
      </c>
      <c r="AR977" s="119" t="e">
        <f t="shared" si="619"/>
        <v>#DIV/0!</v>
      </c>
      <c r="AS977" s="114" t="e">
        <f t="shared" si="620"/>
        <v>#DIV/0!</v>
      </c>
      <c r="AT977" s="114" t="e">
        <f t="shared" si="593"/>
        <v>#DIV/0!</v>
      </c>
      <c r="AU977" s="114" t="e">
        <f t="shared" si="621"/>
        <v>#DIV/0!</v>
      </c>
      <c r="AV977" s="114" t="e">
        <f t="shared" si="594"/>
        <v>#DIV/0!</v>
      </c>
      <c r="AW977" s="69" t="e">
        <f t="shared" si="622"/>
        <v>#DIV/0!</v>
      </c>
      <c r="AX977" s="69" t="e">
        <f t="shared" si="623"/>
        <v>#DIV/0!</v>
      </c>
    </row>
    <row r="978" spans="4:50" ht="15.75">
      <c r="D978" s="41">
        <f>'Input Data'!E991</f>
        <v>0</v>
      </c>
      <c r="E978" s="43">
        <f>'Input Data'!F991</f>
        <v>0</v>
      </c>
      <c r="F978" s="43">
        <f>'Input Data'!G991</f>
        <v>0</v>
      </c>
      <c r="G978" s="43">
        <f>'Input Data'!H991</f>
        <v>0</v>
      </c>
      <c r="H978" s="41">
        <f>('Input Data'!E991)/3.28084</f>
        <v>0</v>
      </c>
      <c r="I978" s="43">
        <f t="shared" si="595"/>
        <v>0</v>
      </c>
      <c r="J978" s="43">
        <f t="shared" si="596"/>
        <v>-99</v>
      </c>
      <c r="K978" s="43">
        <f t="shared" si="597"/>
        <v>0</v>
      </c>
      <c r="L978" s="43">
        <f t="shared" si="598"/>
        <v>-99</v>
      </c>
      <c r="M978" s="43">
        <f t="shared" si="599"/>
        <v>0</v>
      </c>
      <c r="N978" s="43">
        <f t="shared" si="600"/>
        <v>-99</v>
      </c>
      <c r="O978" s="43" t="e">
        <f t="shared" si="601"/>
        <v>#DIV/0!</v>
      </c>
      <c r="P978" s="108">
        <f t="shared" si="602"/>
        <v>-99</v>
      </c>
      <c r="Q978" s="128" t="str">
        <f>IF(D978&lt;'Input Data'!$V$4," ",IF(I978=0," ",IF(K978=0," ",12+1.5*LN(K978+0.1))))</f>
        <v xml:space="preserve"> </v>
      </c>
      <c r="R978" s="120">
        <f t="shared" si="603"/>
        <v>-0.63022410000000006</v>
      </c>
      <c r="S978" s="109">
        <f t="shared" si="604"/>
        <v>0</v>
      </c>
      <c r="T978" s="110">
        <f t="shared" si="605"/>
        <v>0</v>
      </c>
      <c r="U978" s="109">
        <f t="shared" si="585"/>
        <v>0</v>
      </c>
      <c r="V978" s="69" t="e">
        <f t="shared" si="606"/>
        <v>#DIV/0!</v>
      </c>
      <c r="W978" s="109" t="e">
        <f t="shared" si="586"/>
        <v>#DIV/0!</v>
      </c>
      <c r="X978" s="109" t="e">
        <f t="shared" si="587"/>
        <v>#DIV/0!</v>
      </c>
      <c r="Y978" s="109" t="e">
        <f t="shared" si="588"/>
        <v>#DIV/0!</v>
      </c>
      <c r="Z978" s="109" t="e">
        <f t="shared" si="589"/>
        <v>#DIV/0!</v>
      </c>
      <c r="AA978" s="235" t="str">
        <f>IF(D978&lt;'Input Data'!$V$4," ",IF(I978=0," ",IF(K978=0," ",IF(AX978=4,28,IF(AX978=3,28,IF(AX978=2,28,IF(AX978=1,28,IF(AB978&gt;43,43,AB978))))))))</f>
        <v xml:space="preserve"> </v>
      </c>
      <c r="AB978" s="111" t="e">
        <f t="shared" si="590"/>
        <v>#DIV/0!</v>
      </c>
      <c r="AC978" s="128" t="e">
        <f t="shared" si="607"/>
        <v>#DIV/0!</v>
      </c>
      <c r="AD978" s="81">
        <f t="shared" si="591"/>
        <v>-99</v>
      </c>
      <c r="AE978" s="128" t="str">
        <f>IF(D978&lt;'Input Data'!$V$4," ",IF(I978=0," ",IF(K978=0," ",5*(I978-S978))))</f>
        <v xml:space="preserve"> </v>
      </c>
      <c r="AF978" s="81">
        <f t="shared" si="608"/>
        <v>-0.99</v>
      </c>
      <c r="AG978" s="81">
        <f t="shared" si="592"/>
        <v>-99</v>
      </c>
      <c r="AH978" s="119" t="e">
        <f t="shared" si="609"/>
        <v>#DIV/0!</v>
      </c>
      <c r="AI978" s="130" t="e">
        <f t="shared" si="610"/>
        <v>#DIV/0!</v>
      </c>
      <c r="AJ978" s="119" t="e">
        <f t="shared" si="611"/>
        <v>#DIV/0!</v>
      </c>
      <c r="AK978" s="119">
        <f t="shared" si="612"/>
        <v>-99</v>
      </c>
      <c r="AL978" s="69" t="e">
        <f t="shared" si="613"/>
        <v>#DIV/0!</v>
      </c>
      <c r="AM978" s="114" t="e">
        <f t="shared" si="614"/>
        <v>#DIV/0!</v>
      </c>
      <c r="AN978" s="119" t="e">
        <f t="shared" si="615"/>
        <v>#DIV/0!</v>
      </c>
      <c r="AO978" s="119" t="e">
        <f t="shared" si="616"/>
        <v>#DIV/0!</v>
      </c>
      <c r="AP978" s="119" t="e">
        <f t="shared" si="617"/>
        <v>#DIV/0!</v>
      </c>
      <c r="AQ978" s="119" t="e">
        <f t="shared" si="618"/>
        <v>#DIV/0!</v>
      </c>
      <c r="AR978" s="119" t="e">
        <f t="shared" si="619"/>
        <v>#DIV/0!</v>
      </c>
      <c r="AS978" s="114" t="e">
        <f t="shared" si="620"/>
        <v>#DIV/0!</v>
      </c>
      <c r="AT978" s="114" t="e">
        <f t="shared" si="593"/>
        <v>#DIV/0!</v>
      </c>
      <c r="AU978" s="114" t="e">
        <f t="shared" si="621"/>
        <v>#DIV/0!</v>
      </c>
      <c r="AV978" s="114" t="e">
        <f t="shared" si="594"/>
        <v>#DIV/0!</v>
      </c>
      <c r="AW978" s="69" t="e">
        <f t="shared" si="622"/>
        <v>#DIV/0!</v>
      </c>
      <c r="AX978" s="69" t="e">
        <f t="shared" si="623"/>
        <v>#DIV/0!</v>
      </c>
    </row>
    <row r="979" spans="4:50" ht="15.75">
      <c r="D979" s="41">
        <f>'Input Data'!E992</f>
        <v>0</v>
      </c>
      <c r="E979" s="43">
        <f>'Input Data'!F992</f>
        <v>0</v>
      </c>
      <c r="F979" s="43">
        <f>'Input Data'!G992</f>
        <v>0</v>
      </c>
      <c r="G979" s="43">
        <f>'Input Data'!H992</f>
        <v>0</v>
      </c>
      <c r="H979" s="41">
        <f>('Input Data'!E992)/3.28084</f>
        <v>0</v>
      </c>
      <c r="I979" s="43">
        <f t="shared" si="595"/>
        <v>0</v>
      </c>
      <c r="J979" s="43">
        <f t="shared" si="596"/>
        <v>-99</v>
      </c>
      <c r="K979" s="43">
        <f t="shared" si="597"/>
        <v>0</v>
      </c>
      <c r="L979" s="43">
        <f t="shared" si="598"/>
        <v>-99</v>
      </c>
      <c r="M979" s="43">
        <f t="shared" si="599"/>
        <v>0</v>
      </c>
      <c r="N979" s="43">
        <f t="shared" si="600"/>
        <v>-99</v>
      </c>
      <c r="O979" s="43" t="e">
        <f t="shared" si="601"/>
        <v>#DIV/0!</v>
      </c>
      <c r="P979" s="108">
        <f t="shared" si="602"/>
        <v>-99</v>
      </c>
      <c r="Q979" s="128" t="str">
        <f>IF(D979&lt;'Input Data'!$V$4," ",IF(I979=0," ",IF(K979=0," ",12+1.5*LN(K979+0.1))))</f>
        <v xml:space="preserve"> </v>
      </c>
      <c r="R979" s="120">
        <f t="shared" si="603"/>
        <v>-0.63022410000000006</v>
      </c>
      <c r="S979" s="109">
        <f t="shared" si="604"/>
        <v>0</v>
      </c>
      <c r="T979" s="110">
        <f t="shared" si="605"/>
        <v>0</v>
      </c>
      <c r="U979" s="109">
        <f t="shared" si="585"/>
        <v>0</v>
      </c>
      <c r="V979" s="69" t="e">
        <f t="shared" si="606"/>
        <v>#DIV/0!</v>
      </c>
      <c r="W979" s="109" t="e">
        <f t="shared" si="586"/>
        <v>#DIV/0!</v>
      </c>
      <c r="X979" s="109" t="e">
        <f t="shared" si="587"/>
        <v>#DIV/0!</v>
      </c>
      <c r="Y979" s="109" t="e">
        <f t="shared" si="588"/>
        <v>#DIV/0!</v>
      </c>
      <c r="Z979" s="109" t="e">
        <f t="shared" si="589"/>
        <v>#DIV/0!</v>
      </c>
      <c r="AA979" s="235" t="str">
        <f>IF(D979&lt;'Input Data'!$V$4," ",IF(I979=0," ",IF(K979=0," ",IF(AX979=4,28,IF(AX979=3,28,IF(AX979=2,28,IF(AX979=1,28,IF(AB979&gt;43,43,AB979))))))))</f>
        <v xml:space="preserve"> </v>
      </c>
      <c r="AB979" s="111" t="e">
        <f t="shared" si="590"/>
        <v>#DIV/0!</v>
      </c>
      <c r="AC979" s="128" t="e">
        <f t="shared" si="607"/>
        <v>#DIV/0!</v>
      </c>
      <c r="AD979" s="81">
        <f t="shared" si="591"/>
        <v>-99</v>
      </c>
      <c r="AE979" s="128" t="str">
        <f>IF(D979&lt;'Input Data'!$V$4," ",IF(I979=0," ",IF(K979=0," ",5*(I979-S979))))</f>
        <v xml:space="preserve"> </v>
      </c>
      <c r="AF979" s="81">
        <f t="shared" si="608"/>
        <v>-0.99</v>
      </c>
      <c r="AG979" s="81">
        <f t="shared" si="592"/>
        <v>-99</v>
      </c>
      <c r="AH979" s="119" t="e">
        <f t="shared" si="609"/>
        <v>#DIV/0!</v>
      </c>
      <c r="AI979" s="130" t="e">
        <f t="shared" si="610"/>
        <v>#DIV/0!</v>
      </c>
      <c r="AJ979" s="119" t="e">
        <f t="shared" si="611"/>
        <v>#DIV/0!</v>
      </c>
      <c r="AK979" s="119">
        <f t="shared" si="612"/>
        <v>-99</v>
      </c>
      <c r="AL979" s="69" t="e">
        <f t="shared" si="613"/>
        <v>#DIV/0!</v>
      </c>
      <c r="AM979" s="114" t="e">
        <f t="shared" si="614"/>
        <v>#DIV/0!</v>
      </c>
      <c r="AN979" s="119" t="e">
        <f t="shared" si="615"/>
        <v>#DIV/0!</v>
      </c>
      <c r="AO979" s="119" t="e">
        <f t="shared" si="616"/>
        <v>#DIV/0!</v>
      </c>
      <c r="AP979" s="119" t="e">
        <f t="shared" si="617"/>
        <v>#DIV/0!</v>
      </c>
      <c r="AQ979" s="119" t="e">
        <f t="shared" si="618"/>
        <v>#DIV/0!</v>
      </c>
      <c r="AR979" s="119" t="e">
        <f t="shared" si="619"/>
        <v>#DIV/0!</v>
      </c>
      <c r="AS979" s="114" t="e">
        <f t="shared" si="620"/>
        <v>#DIV/0!</v>
      </c>
      <c r="AT979" s="114" t="e">
        <f t="shared" si="593"/>
        <v>#DIV/0!</v>
      </c>
      <c r="AU979" s="114" t="e">
        <f t="shared" si="621"/>
        <v>#DIV/0!</v>
      </c>
      <c r="AV979" s="114" t="e">
        <f t="shared" si="594"/>
        <v>#DIV/0!</v>
      </c>
      <c r="AW979" s="69" t="e">
        <f t="shared" si="622"/>
        <v>#DIV/0!</v>
      </c>
      <c r="AX979" s="69" t="e">
        <f t="shared" si="623"/>
        <v>#DIV/0!</v>
      </c>
    </row>
    <row r="980" spans="4:50" ht="15.75">
      <c r="D980" s="41">
        <f>'Input Data'!E993</f>
        <v>0</v>
      </c>
      <c r="E980" s="43">
        <f>'Input Data'!F993</f>
        <v>0</v>
      </c>
      <c r="F980" s="43">
        <f>'Input Data'!G993</f>
        <v>0</v>
      </c>
      <c r="G980" s="43">
        <f>'Input Data'!H993</f>
        <v>0</v>
      </c>
      <c r="H980" s="41">
        <f>('Input Data'!E993)/3.28084</f>
        <v>0</v>
      </c>
      <c r="I980" s="43">
        <f t="shared" si="595"/>
        <v>0</v>
      </c>
      <c r="J980" s="43">
        <f t="shared" si="596"/>
        <v>-99</v>
      </c>
      <c r="K980" s="43">
        <f t="shared" si="597"/>
        <v>0</v>
      </c>
      <c r="L980" s="43">
        <f t="shared" si="598"/>
        <v>-99</v>
      </c>
      <c r="M980" s="43">
        <f t="shared" si="599"/>
        <v>0</v>
      </c>
      <c r="N980" s="43">
        <f t="shared" si="600"/>
        <v>-99</v>
      </c>
      <c r="O980" s="43" t="e">
        <f t="shared" si="601"/>
        <v>#DIV/0!</v>
      </c>
      <c r="P980" s="108">
        <f t="shared" si="602"/>
        <v>-99</v>
      </c>
      <c r="Q980" s="128" t="str">
        <f>IF(D980&lt;'Input Data'!$V$4," ",IF(I980=0," ",IF(K980=0," ",12+1.5*LN(K980+0.1))))</f>
        <v xml:space="preserve"> </v>
      </c>
      <c r="R980" s="120">
        <f t="shared" si="603"/>
        <v>-0.63022410000000006</v>
      </c>
      <c r="S980" s="109">
        <f t="shared" si="604"/>
        <v>0</v>
      </c>
      <c r="T980" s="110">
        <f t="shared" si="605"/>
        <v>0</v>
      </c>
      <c r="U980" s="109">
        <f t="shared" si="585"/>
        <v>0</v>
      </c>
      <c r="V980" s="69" t="e">
        <f t="shared" si="606"/>
        <v>#DIV/0!</v>
      </c>
      <c r="W980" s="109" t="e">
        <f t="shared" si="586"/>
        <v>#DIV/0!</v>
      </c>
      <c r="X980" s="109" t="e">
        <f t="shared" si="587"/>
        <v>#DIV/0!</v>
      </c>
      <c r="Y980" s="109" t="e">
        <f t="shared" si="588"/>
        <v>#DIV/0!</v>
      </c>
      <c r="Z980" s="109" t="e">
        <f t="shared" si="589"/>
        <v>#DIV/0!</v>
      </c>
      <c r="AA980" s="235" t="str">
        <f>IF(D980&lt;'Input Data'!$V$4," ",IF(I980=0," ",IF(K980=0," ",IF(AX980=4,28,IF(AX980=3,28,IF(AX980=2,28,IF(AX980=1,28,IF(AB980&gt;43,43,AB980))))))))</f>
        <v xml:space="preserve"> </v>
      </c>
      <c r="AB980" s="111" t="e">
        <f t="shared" si="590"/>
        <v>#DIV/0!</v>
      </c>
      <c r="AC980" s="128" t="e">
        <f t="shared" si="607"/>
        <v>#DIV/0!</v>
      </c>
      <c r="AD980" s="81">
        <f t="shared" si="591"/>
        <v>-99</v>
      </c>
      <c r="AE980" s="128" t="str">
        <f>IF(D980&lt;'Input Data'!$V$4," ",IF(I980=0," ",IF(K980=0," ",5*(I980-S980))))</f>
        <v xml:space="preserve"> </v>
      </c>
      <c r="AF980" s="81">
        <f t="shared" si="608"/>
        <v>-0.99</v>
      </c>
      <c r="AG980" s="81">
        <f t="shared" si="592"/>
        <v>-99</v>
      </c>
      <c r="AH980" s="119" t="e">
        <f t="shared" si="609"/>
        <v>#DIV/0!</v>
      </c>
      <c r="AI980" s="130" t="e">
        <f t="shared" si="610"/>
        <v>#DIV/0!</v>
      </c>
      <c r="AJ980" s="119" t="e">
        <f t="shared" si="611"/>
        <v>#DIV/0!</v>
      </c>
      <c r="AK980" s="119">
        <f t="shared" si="612"/>
        <v>-99</v>
      </c>
      <c r="AL980" s="69" t="e">
        <f t="shared" si="613"/>
        <v>#DIV/0!</v>
      </c>
      <c r="AM980" s="114" t="e">
        <f t="shared" si="614"/>
        <v>#DIV/0!</v>
      </c>
      <c r="AN980" s="119" t="e">
        <f t="shared" si="615"/>
        <v>#DIV/0!</v>
      </c>
      <c r="AO980" s="119" t="e">
        <f t="shared" si="616"/>
        <v>#DIV/0!</v>
      </c>
      <c r="AP980" s="119" t="e">
        <f t="shared" si="617"/>
        <v>#DIV/0!</v>
      </c>
      <c r="AQ980" s="119" t="e">
        <f t="shared" si="618"/>
        <v>#DIV/0!</v>
      </c>
      <c r="AR980" s="119" t="e">
        <f t="shared" si="619"/>
        <v>#DIV/0!</v>
      </c>
      <c r="AS980" s="114" t="e">
        <f t="shared" si="620"/>
        <v>#DIV/0!</v>
      </c>
      <c r="AT980" s="114" t="e">
        <f t="shared" si="593"/>
        <v>#DIV/0!</v>
      </c>
      <c r="AU980" s="114" t="e">
        <f t="shared" si="621"/>
        <v>#DIV/0!</v>
      </c>
      <c r="AV980" s="114" t="e">
        <f t="shared" si="594"/>
        <v>#DIV/0!</v>
      </c>
      <c r="AW980" s="69" t="e">
        <f t="shared" si="622"/>
        <v>#DIV/0!</v>
      </c>
      <c r="AX980" s="69" t="e">
        <f t="shared" si="623"/>
        <v>#DIV/0!</v>
      </c>
    </row>
    <row r="981" spans="4:50" ht="15.75">
      <c r="D981" s="41">
        <f>'Input Data'!E994</f>
        <v>0</v>
      </c>
      <c r="E981" s="43">
        <f>'Input Data'!F994</f>
        <v>0</v>
      </c>
      <c r="F981" s="43">
        <f>'Input Data'!G994</f>
        <v>0</v>
      </c>
      <c r="G981" s="43">
        <f>'Input Data'!H994</f>
        <v>0</v>
      </c>
      <c r="H981" s="41">
        <f>('Input Data'!E994)/3.28084</f>
        <v>0</v>
      </c>
      <c r="I981" s="43">
        <f t="shared" si="595"/>
        <v>0</v>
      </c>
      <c r="J981" s="43">
        <f t="shared" si="596"/>
        <v>-99</v>
      </c>
      <c r="K981" s="43">
        <f t="shared" si="597"/>
        <v>0</v>
      </c>
      <c r="L981" s="43">
        <f t="shared" si="598"/>
        <v>-99</v>
      </c>
      <c r="M981" s="43">
        <f t="shared" si="599"/>
        <v>0</v>
      </c>
      <c r="N981" s="43">
        <f t="shared" si="600"/>
        <v>-99</v>
      </c>
      <c r="O981" s="43" t="e">
        <f t="shared" si="601"/>
        <v>#DIV/0!</v>
      </c>
      <c r="P981" s="108">
        <f t="shared" si="602"/>
        <v>-99</v>
      </c>
      <c r="Q981" s="128" t="str">
        <f>IF(D981&lt;'Input Data'!$V$4," ",IF(I981=0," ",IF(K981=0," ",12+1.5*LN(K981+0.1))))</f>
        <v xml:space="preserve"> </v>
      </c>
      <c r="R981" s="120">
        <f t="shared" si="603"/>
        <v>-0.63022410000000006</v>
      </c>
      <c r="S981" s="109">
        <f t="shared" si="604"/>
        <v>0</v>
      </c>
      <c r="T981" s="110">
        <f t="shared" si="605"/>
        <v>0</v>
      </c>
      <c r="U981" s="109">
        <f t="shared" si="585"/>
        <v>0</v>
      </c>
      <c r="V981" s="69" t="e">
        <f t="shared" si="606"/>
        <v>#DIV/0!</v>
      </c>
      <c r="W981" s="109" t="e">
        <f t="shared" si="586"/>
        <v>#DIV/0!</v>
      </c>
      <c r="X981" s="109" t="e">
        <f t="shared" si="587"/>
        <v>#DIV/0!</v>
      </c>
      <c r="Y981" s="109" t="e">
        <f t="shared" si="588"/>
        <v>#DIV/0!</v>
      </c>
      <c r="Z981" s="109" t="e">
        <f t="shared" si="589"/>
        <v>#DIV/0!</v>
      </c>
      <c r="AA981" s="235" t="str">
        <f>IF(D981&lt;'Input Data'!$V$4," ",IF(I981=0," ",IF(K981=0," ",IF(AX981=4,28,IF(AX981=3,28,IF(AX981=2,28,IF(AX981=1,28,IF(AB981&gt;43,43,AB981))))))))</f>
        <v xml:space="preserve"> </v>
      </c>
      <c r="AB981" s="111" t="e">
        <f t="shared" si="590"/>
        <v>#DIV/0!</v>
      </c>
      <c r="AC981" s="128" t="e">
        <f t="shared" si="607"/>
        <v>#DIV/0!</v>
      </c>
      <c r="AD981" s="81">
        <f t="shared" si="591"/>
        <v>-99</v>
      </c>
      <c r="AE981" s="128" t="str">
        <f>IF(D981&lt;'Input Data'!$V$4," ",IF(I981=0," ",IF(K981=0," ",5*(I981-S981))))</f>
        <v xml:space="preserve"> </v>
      </c>
      <c r="AF981" s="81">
        <f t="shared" si="608"/>
        <v>-0.99</v>
      </c>
      <c r="AG981" s="81">
        <f t="shared" si="592"/>
        <v>-99</v>
      </c>
      <c r="AH981" s="119" t="e">
        <f t="shared" si="609"/>
        <v>#DIV/0!</v>
      </c>
      <c r="AI981" s="130" t="e">
        <f t="shared" si="610"/>
        <v>#DIV/0!</v>
      </c>
      <c r="AJ981" s="119" t="e">
        <f t="shared" si="611"/>
        <v>#DIV/0!</v>
      </c>
      <c r="AK981" s="119">
        <f t="shared" si="612"/>
        <v>-99</v>
      </c>
      <c r="AL981" s="69" t="e">
        <f t="shared" si="613"/>
        <v>#DIV/0!</v>
      </c>
      <c r="AM981" s="114" t="e">
        <f t="shared" si="614"/>
        <v>#DIV/0!</v>
      </c>
      <c r="AN981" s="119" t="e">
        <f t="shared" si="615"/>
        <v>#DIV/0!</v>
      </c>
      <c r="AO981" s="119" t="e">
        <f t="shared" si="616"/>
        <v>#DIV/0!</v>
      </c>
      <c r="AP981" s="119" t="e">
        <f t="shared" si="617"/>
        <v>#DIV/0!</v>
      </c>
      <c r="AQ981" s="119" t="e">
        <f t="shared" si="618"/>
        <v>#DIV/0!</v>
      </c>
      <c r="AR981" s="119" t="e">
        <f t="shared" si="619"/>
        <v>#DIV/0!</v>
      </c>
      <c r="AS981" s="114" t="e">
        <f t="shared" si="620"/>
        <v>#DIV/0!</v>
      </c>
      <c r="AT981" s="114" t="e">
        <f t="shared" si="593"/>
        <v>#DIV/0!</v>
      </c>
      <c r="AU981" s="114" t="e">
        <f t="shared" si="621"/>
        <v>#DIV/0!</v>
      </c>
      <c r="AV981" s="114" t="e">
        <f t="shared" si="594"/>
        <v>#DIV/0!</v>
      </c>
      <c r="AW981" s="69" t="e">
        <f t="shared" si="622"/>
        <v>#DIV/0!</v>
      </c>
      <c r="AX981" s="69" t="e">
        <f t="shared" si="623"/>
        <v>#DIV/0!</v>
      </c>
    </row>
    <row r="982" spans="4:50" ht="15.75">
      <c r="D982" s="41">
        <f>'Input Data'!E995</f>
        <v>0</v>
      </c>
      <c r="E982" s="43">
        <f>'Input Data'!F995</f>
        <v>0</v>
      </c>
      <c r="F982" s="43">
        <f>'Input Data'!G995</f>
        <v>0</v>
      </c>
      <c r="G982" s="43">
        <f>'Input Data'!H995</f>
        <v>0</v>
      </c>
      <c r="H982" s="41">
        <f>('Input Data'!E995)/3.28084</f>
        <v>0</v>
      </c>
      <c r="I982" s="43">
        <f t="shared" si="595"/>
        <v>0</v>
      </c>
      <c r="J982" s="43">
        <f t="shared" si="596"/>
        <v>-99</v>
      </c>
      <c r="K982" s="43">
        <f t="shared" si="597"/>
        <v>0</v>
      </c>
      <c r="L982" s="43">
        <f t="shared" si="598"/>
        <v>-99</v>
      </c>
      <c r="M982" s="43">
        <f t="shared" si="599"/>
        <v>0</v>
      </c>
      <c r="N982" s="43">
        <f t="shared" si="600"/>
        <v>-99</v>
      </c>
      <c r="O982" s="43" t="e">
        <f t="shared" si="601"/>
        <v>#DIV/0!</v>
      </c>
      <c r="P982" s="108">
        <f t="shared" si="602"/>
        <v>-99</v>
      </c>
      <c r="Q982" s="128" t="str">
        <f>IF(D982&lt;'Input Data'!$V$4," ",IF(I982=0," ",IF(K982=0," ",12+1.5*LN(K982+0.1))))</f>
        <v xml:space="preserve"> </v>
      </c>
      <c r="R982" s="120">
        <f t="shared" si="603"/>
        <v>-0.63022410000000006</v>
      </c>
      <c r="S982" s="109">
        <f t="shared" si="604"/>
        <v>0</v>
      </c>
      <c r="T982" s="110">
        <f t="shared" si="605"/>
        <v>0</v>
      </c>
      <c r="U982" s="109">
        <f t="shared" si="585"/>
        <v>0</v>
      </c>
      <c r="V982" s="69" t="e">
        <f t="shared" si="606"/>
        <v>#DIV/0!</v>
      </c>
      <c r="W982" s="109" t="e">
        <f t="shared" si="586"/>
        <v>#DIV/0!</v>
      </c>
      <c r="X982" s="109" t="e">
        <f t="shared" si="587"/>
        <v>#DIV/0!</v>
      </c>
      <c r="Y982" s="109" t="e">
        <f t="shared" si="588"/>
        <v>#DIV/0!</v>
      </c>
      <c r="Z982" s="109" t="e">
        <f t="shared" si="589"/>
        <v>#DIV/0!</v>
      </c>
      <c r="AA982" s="235" t="str">
        <f>IF(D982&lt;'Input Data'!$V$4," ",IF(I982=0," ",IF(K982=0," ",IF(AX982=4,28,IF(AX982=3,28,IF(AX982=2,28,IF(AX982=1,28,IF(AB982&gt;43,43,AB982))))))))</f>
        <v xml:space="preserve"> </v>
      </c>
      <c r="AB982" s="111" t="e">
        <f t="shared" si="590"/>
        <v>#DIV/0!</v>
      </c>
      <c r="AC982" s="128" t="e">
        <f t="shared" si="607"/>
        <v>#DIV/0!</v>
      </c>
      <c r="AD982" s="81">
        <f t="shared" si="591"/>
        <v>-99</v>
      </c>
      <c r="AE982" s="128" t="str">
        <f>IF(D982&lt;'Input Data'!$V$4," ",IF(I982=0," ",IF(K982=0," ",5*(I982-S982))))</f>
        <v xml:space="preserve"> </v>
      </c>
      <c r="AF982" s="81">
        <f t="shared" si="608"/>
        <v>-0.99</v>
      </c>
      <c r="AG982" s="81">
        <f t="shared" si="592"/>
        <v>-99</v>
      </c>
      <c r="AH982" s="119" t="e">
        <f t="shared" si="609"/>
        <v>#DIV/0!</v>
      </c>
      <c r="AI982" s="130" t="e">
        <f t="shared" si="610"/>
        <v>#DIV/0!</v>
      </c>
      <c r="AJ982" s="119" t="e">
        <f t="shared" si="611"/>
        <v>#DIV/0!</v>
      </c>
      <c r="AK982" s="119">
        <f t="shared" si="612"/>
        <v>-99</v>
      </c>
      <c r="AL982" s="69" t="e">
        <f t="shared" si="613"/>
        <v>#DIV/0!</v>
      </c>
      <c r="AM982" s="114" t="e">
        <f t="shared" si="614"/>
        <v>#DIV/0!</v>
      </c>
      <c r="AN982" s="119" t="e">
        <f t="shared" si="615"/>
        <v>#DIV/0!</v>
      </c>
      <c r="AO982" s="119" t="e">
        <f t="shared" si="616"/>
        <v>#DIV/0!</v>
      </c>
      <c r="AP982" s="119" t="e">
        <f t="shared" si="617"/>
        <v>#DIV/0!</v>
      </c>
      <c r="AQ982" s="119" t="e">
        <f t="shared" si="618"/>
        <v>#DIV/0!</v>
      </c>
      <c r="AR982" s="119" t="e">
        <f t="shared" si="619"/>
        <v>#DIV/0!</v>
      </c>
      <c r="AS982" s="114" t="e">
        <f t="shared" si="620"/>
        <v>#DIV/0!</v>
      </c>
      <c r="AT982" s="114" t="e">
        <f t="shared" si="593"/>
        <v>#DIV/0!</v>
      </c>
      <c r="AU982" s="114" t="e">
        <f t="shared" si="621"/>
        <v>#DIV/0!</v>
      </c>
      <c r="AV982" s="114" t="e">
        <f t="shared" si="594"/>
        <v>#DIV/0!</v>
      </c>
      <c r="AW982" s="69" t="e">
        <f t="shared" si="622"/>
        <v>#DIV/0!</v>
      </c>
      <c r="AX982" s="69" t="e">
        <f t="shared" si="623"/>
        <v>#DIV/0!</v>
      </c>
    </row>
    <row r="983" spans="4:50" ht="15.75">
      <c r="D983" s="41">
        <f>'Input Data'!E996</f>
        <v>0</v>
      </c>
      <c r="E983" s="43">
        <f>'Input Data'!F996</f>
        <v>0</v>
      </c>
      <c r="F983" s="43">
        <f>'Input Data'!G996</f>
        <v>0</v>
      </c>
      <c r="G983" s="43">
        <f>'Input Data'!H996</f>
        <v>0</v>
      </c>
      <c r="H983" s="41">
        <f>('Input Data'!E996)/3.28084</f>
        <v>0</v>
      </c>
      <c r="I983" s="43">
        <f t="shared" si="595"/>
        <v>0</v>
      </c>
      <c r="J983" s="43">
        <f t="shared" si="596"/>
        <v>-99</v>
      </c>
      <c r="K983" s="43">
        <f t="shared" si="597"/>
        <v>0</v>
      </c>
      <c r="L983" s="43">
        <f t="shared" si="598"/>
        <v>-99</v>
      </c>
      <c r="M983" s="43">
        <f t="shared" si="599"/>
        <v>0</v>
      </c>
      <c r="N983" s="43">
        <f t="shared" si="600"/>
        <v>-99</v>
      </c>
      <c r="O983" s="43" t="e">
        <f t="shared" si="601"/>
        <v>#DIV/0!</v>
      </c>
      <c r="P983" s="108">
        <f t="shared" si="602"/>
        <v>-99</v>
      </c>
      <c r="Q983" s="128" t="str">
        <f>IF(D983&lt;'Input Data'!$V$4," ",IF(I983=0," ",IF(K983=0," ",12+1.5*LN(K983+0.1))))</f>
        <v xml:space="preserve"> </v>
      </c>
      <c r="R983" s="120">
        <f t="shared" si="603"/>
        <v>-0.63022410000000006</v>
      </c>
      <c r="S983" s="109">
        <f t="shared" si="604"/>
        <v>0</v>
      </c>
      <c r="T983" s="110">
        <f t="shared" si="605"/>
        <v>0</v>
      </c>
      <c r="U983" s="109">
        <f t="shared" si="585"/>
        <v>0</v>
      </c>
      <c r="V983" s="69" t="e">
        <f t="shared" si="606"/>
        <v>#DIV/0!</v>
      </c>
      <c r="W983" s="109" t="e">
        <f t="shared" si="586"/>
        <v>#DIV/0!</v>
      </c>
      <c r="X983" s="109" t="e">
        <f t="shared" si="587"/>
        <v>#DIV/0!</v>
      </c>
      <c r="Y983" s="109" t="e">
        <f t="shared" si="588"/>
        <v>#DIV/0!</v>
      </c>
      <c r="Z983" s="109" t="e">
        <f t="shared" si="589"/>
        <v>#DIV/0!</v>
      </c>
      <c r="AA983" s="235" t="str">
        <f>IF(D983&lt;'Input Data'!$V$4," ",IF(I983=0," ",IF(K983=0," ",IF(AX983=4,28,IF(AX983=3,28,IF(AX983=2,28,IF(AX983=1,28,IF(AB983&gt;43,43,AB983))))))))</f>
        <v xml:space="preserve"> </v>
      </c>
      <c r="AB983" s="111" t="e">
        <f t="shared" si="590"/>
        <v>#DIV/0!</v>
      </c>
      <c r="AC983" s="128" t="e">
        <f t="shared" si="607"/>
        <v>#DIV/0!</v>
      </c>
      <c r="AD983" s="81">
        <f t="shared" si="591"/>
        <v>-99</v>
      </c>
      <c r="AE983" s="128" t="str">
        <f>IF(D983&lt;'Input Data'!$V$4," ",IF(I983=0," ",IF(K983=0," ",5*(I983-S983))))</f>
        <v xml:space="preserve"> </v>
      </c>
      <c r="AF983" s="81">
        <f t="shared" si="608"/>
        <v>-0.99</v>
      </c>
      <c r="AG983" s="81">
        <f t="shared" si="592"/>
        <v>-99</v>
      </c>
      <c r="AH983" s="119" t="e">
        <f t="shared" si="609"/>
        <v>#DIV/0!</v>
      </c>
      <c r="AI983" s="130" t="e">
        <f t="shared" si="610"/>
        <v>#DIV/0!</v>
      </c>
      <c r="AJ983" s="119" t="e">
        <f t="shared" si="611"/>
        <v>#DIV/0!</v>
      </c>
      <c r="AK983" s="119">
        <f t="shared" si="612"/>
        <v>-99</v>
      </c>
      <c r="AL983" s="69" t="e">
        <f t="shared" si="613"/>
        <v>#DIV/0!</v>
      </c>
      <c r="AM983" s="114" t="e">
        <f t="shared" si="614"/>
        <v>#DIV/0!</v>
      </c>
      <c r="AN983" s="119" t="e">
        <f t="shared" si="615"/>
        <v>#DIV/0!</v>
      </c>
      <c r="AO983" s="119" t="e">
        <f t="shared" si="616"/>
        <v>#DIV/0!</v>
      </c>
      <c r="AP983" s="119" t="e">
        <f t="shared" si="617"/>
        <v>#DIV/0!</v>
      </c>
      <c r="AQ983" s="119" t="e">
        <f t="shared" si="618"/>
        <v>#DIV/0!</v>
      </c>
      <c r="AR983" s="119" t="e">
        <f t="shared" si="619"/>
        <v>#DIV/0!</v>
      </c>
      <c r="AS983" s="114" t="e">
        <f t="shared" si="620"/>
        <v>#DIV/0!</v>
      </c>
      <c r="AT983" s="114" t="e">
        <f t="shared" si="593"/>
        <v>#DIV/0!</v>
      </c>
      <c r="AU983" s="114" t="e">
        <f t="shared" si="621"/>
        <v>#DIV/0!</v>
      </c>
      <c r="AV983" s="114" t="e">
        <f t="shared" si="594"/>
        <v>#DIV/0!</v>
      </c>
      <c r="AW983" s="69" t="e">
        <f t="shared" si="622"/>
        <v>#DIV/0!</v>
      </c>
      <c r="AX983" s="69" t="e">
        <f t="shared" si="623"/>
        <v>#DIV/0!</v>
      </c>
    </row>
    <row r="984" spans="4:50" ht="15.75">
      <c r="D984" s="41">
        <f>'Input Data'!E997</f>
        <v>0</v>
      </c>
      <c r="E984" s="43">
        <f>'Input Data'!F997</f>
        <v>0</v>
      </c>
      <c r="F984" s="43">
        <f>'Input Data'!G997</f>
        <v>0</v>
      </c>
      <c r="G984" s="43">
        <f>'Input Data'!H997</f>
        <v>0</v>
      </c>
      <c r="H984" s="41">
        <f>('Input Data'!E997)/3.28084</f>
        <v>0</v>
      </c>
      <c r="I984" s="43">
        <f t="shared" si="595"/>
        <v>0</v>
      </c>
      <c r="J984" s="43">
        <f t="shared" si="596"/>
        <v>-99</v>
      </c>
      <c r="K984" s="43">
        <f t="shared" si="597"/>
        <v>0</v>
      </c>
      <c r="L984" s="43">
        <f t="shared" si="598"/>
        <v>-99</v>
      </c>
      <c r="M984" s="43">
        <f t="shared" si="599"/>
        <v>0</v>
      </c>
      <c r="N984" s="43">
        <f t="shared" si="600"/>
        <v>-99</v>
      </c>
      <c r="O984" s="43" t="e">
        <f t="shared" si="601"/>
        <v>#DIV/0!</v>
      </c>
      <c r="P984" s="108">
        <f t="shared" si="602"/>
        <v>-99</v>
      </c>
      <c r="Q984" s="128" t="str">
        <f>IF(D984&lt;'Input Data'!$V$4," ",IF(I984=0," ",IF(K984=0," ",12+1.5*LN(K984+0.1))))</f>
        <v xml:space="preserve"> </v>
      </c>
      <c r="R984" s="120">
        <f t="shared" si="603"/>
        <v>-0.63022410000000006</v>
      </c>
      <c r="S984" s="109">
        <f t="shared" si="604"/>
        <v>0</v>
      </c>
      <c r="T984" s="110">
        <f t="shared" si="605"/>
        <v>0</v>
      </c>
      <c r="U984" s="109">
        <f t="shared" si="585"/>
        <v>0</v>
      </c>
      <c r="V984" s="69" t="e">
        <f t="shared" si="606"/>
        <v>#DIV/0!</v>
      </c>
      <c r="W984" s="109" t="e">
        <f t="shared" si="586"/>
        <v>#DIV/0!</v>
      </c>
      <c r="X984" s="109" t="e">
        <f t="shared" si="587"/>
        <v>#DIV/0!</v>
      </c>
      <c r="Y984" s="109" t="e">
        <f t="shared" si="588"/>
        <v>#DIV/0!</v>
      </c>
      <c r="Z984" s="109" t="e">
        <f t="shared" si="589"/>
        <v>#DIV/0!</v>
      </c>
      <c r="AA984" s="235" t="str">
        <f>IF(D984&lt;'Input Data'!$V$4," ",IF(I984=0," ",IF(K984=0," ",IF(AX984=4,28,IF(AX984=3,28,IF(AX984=2,28,IF(AX984=1,28,IF(AB984&gt;43,43,AB984))))))))</f>
        <v xml:space="preserve"> </v>
      </c>
      <c r="AB984" s="111" t="e">
        <f t="shared" si="590"/>
        <v>#DIV/0!</v>
      </c>
      <c r="AC984" s="128" t="e">
        <f t="shared" si="607"/>
        <v>#DIV/0!</v>
      </c>
      <c r="AD984" s="81">
        <f t="shared" si="591"/>
        <v>-99</v>
      </c>
      <c r="AE984" s="128" t="str">
        <f>IF(D984&lt;'Input Data'!$V$4," ",IF(I984=0," ",IF(K984=0," ",5*(I984-S984))))</f>
        <v xml:space="preserve"> </v>
      </c>
      <c r="AF984" s="81">
        <f t="shared" si="608"/>
        <v>-0.99</v>
      </c>
      <c r="AG984" s="81">
        <f t="shared" si="592"/>
        <v>-99</v>
      </c>
      <c r="AH984" s="119" t="e">
        <f t="shared" si="609"/>
        <v>#DIV/0!</v>
      </c>
      <c r="AI984" s="130" t="e">
        <f t="shared" si="610"/>
        <v>#DIV/0!</v>
      </c>
      <c r="AJ984" s="119" t="e">
        <f t="shared" si="611"/>
        <v>#DIV/0!</v>
      </c>
      <c r="AK984" s="119">
        <f t="shared" si="612"/>
        <v>-99</v>
      </c>
      <c r="AL984" s="69" t="e">
        <f t="shared" si="613"/>
        <v>#DIV/0!</v>
      </c>
      <c r="AM984" s="114" t="e">
        <f t="shared" si="614"/>
        <v>#DIV/0!</v>
      </c>
      <c r="AN984" s="119" t="e">
        <f t="shared" si="615"/>
        <v>#DIV/0!</v>
      </c>
      <c r="AO984" s="119" t="e">
        <f t="shared" si="616"/>
        <v>#DIV/0!</v>
      </c>
      <c r="AP984" s="119" t="e">
        <f t="shared" si="617"/>
        <v>#DIV/0!</v>
      </c>
      <c r="AQ984" s="119" t="e">
        <f t="shared" si="618"/>
        <v>#DIV/0!</v>
      </c>
      <c r="AR984" s="119" t="e">
        <f t="shared" si="619"/>
        <v>#DIV/0!</v>
      </c>
      <c r="AS984" s="114" t="e">
        <f t="shared" si="620"/>
        <v>#DIV/0!</v>
      </c>
      <c r="AT984" s="114" t="e">
        <f t="shared" si="593"/>
        <v>#DIV/0!</v>
      </c>
      <c r="AU984" s="114" t="e">
        <f t="shared" si="621"/>
        <v>#DIV/0!</v>
      </c>
      <c r="AV984" s="114" t="e">
        <f t="shared" si="594"/>
        <v>#DIV/0!</v>
      </c>
      <c r="AW984" s="69" t="e">
        <f t="shared" si="622"/>
        <v>#DIV/0!</v>
      </c>
      <c r="AX984" s="69" t="e">
        <f t="shared" si="623"/>
        <v>#DIV/0!</v>
      </c>
    </row>
    <row r="985" spans="4:50" ht="15.75">
      <c r="D985" s="41">
        <f>'Input Data'!E998</f>
        <v>0</v>
      </c>
      <c r="E985" s="43">
        <f>'Input Data'!F998</f>
        <v>0</v>
      </c>
      <c r="F985" s="43">
        <f>'Input Data'!G998</f>
        <v>0</v>
      </c>
      <c r="G985" s="43">
        <f>'Input Data'!H998</f>
        <v>0</v>
      </c>
      <c r="H985" s="41">
        <f>('Input Data'!E998)/3.28084</f>
        <v>0</v>
      </c>
      <c r="I985" s="43">
        <f t="shared" si="595"/>
        <v>0</v>
      </c>
      <c r="J985" s="43">
        <f t="shared" si="596"/>
        <v>-99</v>
      </c>
      <c r="K985" s="43">
        <f t="shared" si="597"/>
        <v>0</v>
      </c>
      <c r="L985" s="43">
        <f t="shared" si="598"/>
        <v>-99</v>
      </c>
      <c r="M985" s="43">
        <f t="shared" si="599"/>
        <v>0</v>
      </c>
      <c r="N985" s="43">
        <f t="shared" si="600"/>
        <v>-99</v>
      </c>
      <c r="O985" s="43" t="e">
        <f t="shared" si="601"/>
        <v>#DIV/0!</v>
      </c>
      <c r="P985" s="108">
        <f t="shared" si="602"/>
        <v>-99</v>
      </c>
      <c r="Q985" s="128" t="str">
        <f>IF(D985&lt;'Input Data'!$V$4," ",IF(I985=0," ",IF(K985=0," ",12+1.5*LN(K985+0.1))))</f>
        <v xml:space="preserve"> </v>
      </c>
      <c r="R985" s="120">
        <f t="shared" si="603"/>
        <v>-0.63022410000000006</v>
      </c>
      <c r="S985" s="109">
        <f t="shared" si="604"/>
        <v>0</v>
      </c>
      <c r="T985" s="110">
        <f t="shared" si="605"/>
        <v>0</v>
      </c>
      <c r="U985" s="109">
        <f t="shared" si="585"/>
        <v>0</v>
      </c>
      <c r="V985" s="69" t="e">
        <f t="shared" si="606"/>
        <v>#DIV/0!</v>
      </c>
      <c r="W985" s="109" t="e">
        <f t="shared" si="586"/>
        <v>#DIV/0!</v>
      </c>
      <c r="X985" s="109" t="e">
        <f t="shared" si="587"/>
        <v>#DIV/0!</v>
      </c>
      <c r="Y985" s="109" t="e">
        <f t="shared" si="588"/>
        <v>#DIV/0!</v>
      </c>
      <c r="Z985" s="109" t="e">
        <f t="shared" si="589"/>
        <v>#DIV/0!</v>
      </c>
      <c r="AA985" s="235" t="str">
        <f>IF(D985&lt;'Input Data'!$V$4," ",IF(I985=0," ",IF(K985=0," ",IF(AX985=4,28,IF(AX985=3,28,IF(AX985=2,28,IF(AX985=1,28,IF(AB985&gt;43,43,AB985))))))))</f>
        <v xml:space="preserve"> </v>
      </c>
      <c r="AB985" s="111" t="e">
        <f t="shared" si="590"/>
        <v>#DIV/0!</v>
      </c>
      <c r="AC985" s="128" t="e">
        <f t="shared" si="607"/>
        <v>#DIV/0!</v>
      </c>
      <c r="AD985" s="81">
        <f t="shared" si="591"/>
        <v>-99</v>
      </c>
      <c r="AE985" s="128" t="str">
        <f>IF(D985&lt;'Input Data'!$V$4," ",IF(I985=0," ",IF(K985=0," ",5*(I985-S985))))</f>
        <v xml:space="preserve"> </v>
      </c>
      <c r="AF985" s="81">
        <f t="shared" si="608"/>
        <v>-0.99</v>
      </c>
      <c r="AG985" s="81">
        <f t="shared" si="592"/>
        <v>-99</v>
      </c>
      <c r="AH985" s="119" t="e">
        <f t="shared" si="609"/>
        <v>#DIV/0!</v>
      </c>
      <c r="AI985" s="130" t="e">
        <f t="shared" si="610"/>
        <v>#DIV/0!</v>
      </c>
      <c r="AJ985" s="119" t="e">
        <f t="shared" si="611"/>
        <v>#DIV/0!</v>
      </c>
      <c r="AK985" s="119">
        <f t="shared" si="612"/>
        <v>-99</v>
      </c>
      <c r="AL985" s="69" t="e">
        <f t="shared" si="613"/>
        <v>#DIV/0!</v>
      </c>
      <c r="AM985" s="114" t="e">
        <f t="shared" si="614"/>
        <v>#DIV/0!</v>
      </c>
      <c r="AN985" s="119" t="e">
        <f t="shared" si="615"/>
        <v>#DIV/0!</v>
      </c>
      <c r="AO985" s="119" t="e">
        <f t="shared" si="616"/>
        <v>#DIV/0!</v>
      </c>
      <c r="AP985" s="119" t="e">
        <f t="shared" si="617"/>
        <v>#DIV/0!</v>
      </c>
      <c r="AQ985" s="119" t="e">
        <f t="shared" si="618"/>
        <v>#DIV/0!</v>
      </c>
      <c r="AR985" s="119" t="e">
        <f t="shared" si="619"/>
        <v>#DIV/0!</v>
      </c>
      <c r="AS985" s="114" t="e">
        <f t="shared" si="620"/>
        <v>#DIV/0!</v>
      </c>
      <c r="AT985" s="114" t="e">
        <f t="shared" si="593"/>
        <v>#DIV/0!</v>
      </c>
      <c r="AU985" s="114" t="e">
        <f t="shared" si="621"/>
        <v>#DIV/0!</v>
      </c>
      <c r="AV985" s="114" t="e">
        <f t="shared" si="594"/>
        <v>#DIV/0!</v>
      </c>
      <c r="AW985" s="69" t="e">
        <f t="shared" si="622"/>
        <v>#DIV/0!</v>
      </c>
      <c r="AX985" s="69" t="e">
        <f t="shared" si="623"/>
        <v>#DIV/0!</v>
      </c>
    </row>
    <row r="986" spans="4:50" ht="15.75">
      <c r="D986" s="41">
        <f>'Input Data'!E999</f>
        <v>0</v>
      </c>
      <c r="E986" s="43">
        <f>'Input Data'!F999</f>
        <v>0</v>
      </c>
      <c r="F986" s="43">
        <f>'Input Data'!G999</f>
        <v>0</v>
      </c>
      <c r="G986" s="43">
        <f>'Input Data'!H999</f>
        <v>0</v>
      </c>
      <c r="H986" s="41">
        <f>('Input Data'!E999)/3.28084</f>
        <v>0</v>
      </c>
      <c r="I986" s="43">
        <f t="shared" si="595"/>
        <v>0</v>
      </c>
      <c r="J986" s="43">
        <f t="shared" si="596"/>
        <v>-99</v>
      </c>
      <c r="K986" s="43">
        <f t="shared" si="597"/>
        <v>0</v>
      </c>
      <c r="L986" s="43">
        <f t="shared" si="598"/>
        <v>-99</v>
      </c>
      <c r="M986" s="43">
        <f t="shared" si="599"/>
        <v>0</v>
      </c>
      <c r="N986" s="43">
        <f t="shared" si="600"/>
        <v>-99</v>
      </c>
      <c r="O986" s="43" t="e">
        <f t="shared" si="601"/>
        <v>#DIV/0!</v>
      </c>
      <c r="P986" s="108">
        <f t="shared" si="602"/>
        <v>-99</v>
      </c>
      <c r="Q986" s="128" t="str">
        <f>IF(D986&lt;'Input Data'!$V$4," ",IF(I986=0," ",IF(K986=0," ",12+1.5*LN(K986+0.1))))</f>
        <v xml:space="preserve"> </v>
      </c>
      <c r="R986" s="120">
        <f t="shared" si="603"/>
        <v>-0.63022410000000006</v>
      </c>
      <c r="S986" s="109">
        <f t="shared" si="604"/>
        <v>0</v>
      </c>
      <c r="T986" s="110">
        <f t="shared" si="605"/>
        <v>0</v>
      </c>
      <c r="U986" s="109">
        <f t="shared" si="585"/>
        <v>0</v>
      </c>
      <c r="V986" s="69" t="e">
        <f t="shared" si="606"/>
        <v>#DIV/0!</v>
      </c>
      <c r="W986" s="109" t="e">
        <f t="shared" si="586"/>
        <v>#DIV/0!</v>
      </c>
      <c r="X986" s="109" t="e">
        <f t="shared" si="587"/>
        <v>#DIV/0!</v>
      </c>
      <c r="Y986" s="109" t="e">
        <f t="shared" si="588"/>
        <v>#DIV/0!</v>
      </c>
      <c r="Z986" s="109" t="e">
        <f t="shared" si="589"/>
        <v>#DIV/0!</v>
      </c>
      <c r="AA986" s="235" t="str">
        <f>IF(D986&lt;'Input Data'!$V$4," ",IF(I986=0," ",IF(K986=0," ",IF(AX986=4,28,IF(AX986=3,28,IF(AX986=2,28,IF(AX986=1,28,IF(AB986&gt;43,43,AB986))))))))</f>
        <v xml:space="preserve"> </v>
      </c>
      <c r="AB986" s="111" t="e">
        <f t="shared" si="590"/>
        <v>#DIV/0!</v>
      </c>
      <c r="AC986" s="128" t="e">
        <f t="shared" si="607"/>
        <v>#DIV/0!</v>
      </c>
      <c r="AD986" s="81">
        <f t="shared" si="591"/>
        <v>-99</v>
      </c>
      <c r="AE986" s="128" t="str">
        <f>IF(D986&lt;'Input Data'!$V$4," ",IF(I986=0," ",IF(K986=0," ",5*(I986-S986))))</f>
        <v xml:space="preserve"> </v>
      </c>
      <c r="AF986" s="81">
        <f t="shared" si="608"/>
        <v>-0.99</v>
      </c>
      <c r="AG986" s="81">
        <f t="shared" si="592"/>
        <v>-99</v>
      </c>
      <c r="AH986" s="119" t="e">
        <f t="shared" si="609"/>
        <v>#DIV/0!</v>
      </c>
      <c r="AI986" s="130" t="e">
        <f t="shared" si="610"/>
        <v>#DIV/0!</v>
      </c>
      <c r="AJ986" s="119" t="e">
        <f t="shared" si="611"/>
        <v>#DIV/0!</v>
      </c>
      <c r="AK986" s="119">
        <f t="shared" si="612"/>
        <v>-99</v>
      </c>
      <c r="AL986" s="69" t="e">
        <f t="shared" si="613"/>
        <v>#DIV/0!</v>
      </c>
      <c r="AM986" s="114" t="e">
        <f t="shared" si="614"/>
        <v>#DIV/0!</v>
      </c>
      <c r="AN986" s="119" t="e">
        <f t="shared" si="615"/>
        <v>#DIV/0!</v>
      </c>
      <c r="AO986" s="119" t="e">
        <f t="shared" si="616"/>
        <v>#DIV/0!</v>
      </c>
      <c r="AP986" s="119" t="e">
        <f t="shared" si="617"/>
        <v>#DIV/0!</v>
      </c>
      <c r="AQ986" s="119" t="e">
        <f t="shared" si="618"/>
        <v>#DIV/0!</v>
      </c>
      <c r="AR986" s="119" t="e">
        <f t="shared" si="619"/>
        <v>#DIV/0!</v>
      </c>
      <c r="AS986" s="114" t="e">
        <f t="shared" si="620"/>
        <v>#DIV/0!</v>
      </c>
      <c r="AT986" s="114" t="e">
        <f t="shared" si="593"/>
        <v>#DIV/0!</v>
      </c>
      <c r="AU986" s="114" t="e">
        <f t="shared" si="621"/>
        <v>#DIV/0!</v>
      </c>
      <c r="AV986" s="114" t="e">
        <f t="shared" si="594"/>
        <v>#DIV/0!</v>
      </c>
      <c r="AW986" s="69" t="e">
        <f t="shared" si="622"/>
        <v>#DIV/0!</v>
      </c>
      <c r="AX986" s="69" t="e">
        <f t="shared" si="623"/>
        <v>#DIV/0!</v>
      </c>
    </row>
    <row r="987" spans="4:50" ht="15.75">
      <c r="D987" s="41">
        <f>'Input Data'!E1000</f>
        <v>0</v>
      </c>
      <c r="E987" s="43">
        <f>'Input Data'!F1000</f>
        <v>0</v>
      </c>
      <c r="F987" s="43">
        <f>'Input Data'!G1000</f>
        <v>0</v>
      </c>
      <c r="G987" s="43">
        <f>'Input Data'!H1000</f>
        <v>0</v>
      </c>
      <c r="H987" s="41">
        <f>('Input Data'!E1000)/3.28084</f>
        <v>0</v>
      </c>
      <c r="I987" s="43">
        <f t="shared" si="595"/>
        <v>0</v>
      </c>
      <c r="J987" s="43">
        <f t="shared" si="596"/>
        <v>-99</v>
      </c>
      <c r="K987" s="43">
        <f t="shared" si="597"/>
        <v>0</v>
      </c>
      <c r="L987" s="43">
        <f t="shared" si="598"/>
        <v>-99</v>
      </c>
      <c r="M987" s="43">
        <f t="shared" si="599"/>
        <v>0</v>
      </c>
      <c r="N987" s="43">
        <f t="shared" si="600"/>
        <v>-99</v>
      </c>
      <c r="O987" s="43" t="e">
        <f t="shared" si="601"/>
        <v>#DIV/0!</v>
      </c>
      <c r="P987" s="108">
        <f t="shared" si="602"/>
        <v>-99</v>
      </c>
      <c r="Q987" s="128" t="str">
        <f>IF(D987&lt;'Input Data'!$V$4," ",IF(I987=0," ",IF(K987=0," ",12+1.5*LN(K987+0.1))))</f>
        <v xml:space="preserve"> </v>
      </c>
      <c r="R987" s="120">
        <f t="shared" si="603"/>
        <v>-0.63022410000000006</v>
      </c>
      <c r="S987" s="109">
        <f t="shared" si="604"/>
        <v>0</v>
      </c>
      <c r="T987" s="110">
        <f t="shared" si="605"/>
        <v>0</v>
      </c>
      <c r="U987" s="109">
        <f t="shared" si="585"/>
        <v>0</v>
      </c>
      <c r="V987" s="69" t="e">
        <f t="shared" si="606"/>
        <v>#DIV/0!</v>
      </c>
      <c r="W987" s="109" t="e">
        <f t="shared" si="586"/>
        <v>#DIV/0!</v>
      </c>
      <c r="X987" s="109" t="e">
        <f t="shared" si="587"/>
        <v>#DIV/0!</v>
      </c>
      <c r="Y987" s="109" t="e">
        <f t="shared" si="588"/>
        <v>#DIV/0!</v>
      </c>
      <c r="Z987" s="109" t="e">
        <f t="shared" si="589"/>
        <v>#DIV/0!</v>
      </c>
      <c r="AA987" s="235" t="str">
        <f>IF(D987&lt;'Input Data'!$V$4," ",IF(I987=0," ",IF(K987=0," ",IF(AX987=4,28,IF(AX987=3,28,IF(AX987=2,28,IF(AX987=1,28,IF(AB987&gt;43,43,AB987))))))))</f>
        <v xml:space="preserve"> </v>
      </c>
      <c r="AB987" s="111" t="e">
        <f t="shared" si="590"/>
        <v>#DIV/0!</v>
      </c>
      <c r="AC987" s="128" t="e">
        <f t="shared" si="607"/>
        <v>#DIV/0!</v>
      </c>
      <c r="AD987" s="81">
        <f t="shared" si="591"/>
        <v>-99</v>
      </c>
      <c r="AE987" s="128" t="str">
        <f>IF(D987&lt;'Input Data'!$V$4," ",IF(I987=0," ",IF(K987=0," ",5*(I987-S987))))</f>
        <v xml:space="preserve"> </v>
      </c>
      <c r="AF987" s="81">
        <f t="shared" si="608"/>
        <v>-0.99</v>
      </c>
      <c r="AG987" s="81">
        <f t="shared" si="592"/>
        <v>-99</v>
      </c>
      <c r="AH987" s="119" t="e">
        <f t="shared" si="609"/>
        <v>#DIV/0!</v>
      </c>
      <c r="AI987" s="130" t="e">
        <f t="shared" si="610"/>
        <v>#DIV/0!</v>
      </c>
      <c r="AJ987" s="119" t="e">
        <f t="shared" si="611"/>
        <v>#DIV/0!</v>
      </c>
      <c r="AK987" s="119">
        <f t="shared" si="612"/>
        <v>-99</v>
      </c>
      <c r="AL987" s="69" t="e">
        <f t="shared" si="613"/>
        <v>#DIV/0!</v>
      </c>
      <c r="AM987" s="114" t="e">
        <f t="shared" si="614"/>
        <v>#DIV/0!</v>
      </c>
      <c r="AN987" s="119" t="e">
        <f t="shared" si="615"/>
        <v>#DIV/0!</v>
      </c>
      <c r="AO987" s="119" t="e">
        <f t="shared" si="616"/>
        <v>#DIV/0!</v>
      </c>
      <c r="AP987" s="119" t="e">
        <f t="shared" si="617"/>
        <v>#DIV/0!</v>
      </c>
      <c r="AQ987" s="119" t="e">
        <f t="shared" si="618"/>
        <v>#DIV/0!</v>
      </c>
      <c r="AR987" s="119" t="e">
        <f t="shared" si="619"/>
        <v>#DIV/0!</v>
      </c>
      <c r="AS987" s="114" t="e">
        <f t="shared" si="620"/>
        <v>#DIV/0!</v>
      </c>
      <c r="AT987" s="114" t="e">
        <f t="shared" si="593"/>
        <v>#DIV/0!</v>
      </c>
      <c r="AU987" s="114" t="e">
        <f t="shared" si="621"/>
        <v>#DIV/0!</v>
      </c>
      <c r="AV987" s="114" t="e">
        <f t="shared" si="594"/>
        <v>#DIV/0!</v>
      </c>
      <c r="AW987" s="69" t="e">
        <f t="shared" si="622"/>
        <v>#DIV/0!</v>
      </c>
      <c r="AX987" s="69" t="e">
        <f t="shared" si="623"/>
        <v>#DIV/0!</v>
      </c>
    </row>
    <row r="988" spans="4:50" ht="15.75">
      <c r="D988" s="41">
        <f>'Input Data'!E1001</f>
        <v>0</v>
      </c>
      <c r="E988" s="43">
        <f>'Input Data'!F1001</f>
        <v>0</v>
      </c>
      <c r="F988" s="43">
        <f>'Input Data'!G1001</f>
        <v>0</v>
      </c>
      <c r="G988" s="43">
        <f>'Input Data'!H1001</f>
        <v>0</v>
      </c>
      <c r="H988" s="41">
        <f>('Input Data'!E1001)/3.28084</f>
        <v>0</v>
      </c>
      <c r="I988" s="43">
        <f t="shared" si="595"/>
        <v>0</v>
      </c>
      <c r="J988" s="43">
        <f t="shared" si="596"/>
        <v>-99</v>
      </c>
      <c r="K988" s="43">
        <f t="shared" si="597"/>
        <v>0</v>
      </c>
      <c r="L988" s="43">
        <f t="shared" si="598"/>
        <v>-99</v>
      </c>
      <c r="M988" s="43">
        <f t="shared" si="599"/>
        <v>0</v>
      </c>
      <c r="N988" s="43">
        <f t="shared" si="600"/>
        <v>-99</v>
      </c>
      <c r="O988" s="43" t="e">
        <f t="shared" si="601"/>
        <v>#DIV/0!</v>
      </c>
      <c r="P988" s="108">
        <f t="shared" si="602"/>
        <v>-99</v>
      </c>
      <c r="Q988" s="128" t="str">
        <f>IF(D988&lt;'Input Data'!$V$4," ",IF(I988=0," ",IF(K988=0," ",12+1.5*LN(K988+0.1))))</f>
        <v xml:space="preserve"> </v>
      </c>
      <c r="R988" s="120">
        <f t="shared" si="603"/>
        <v>-0.63022410000000006</v>
      </c>
      <c r="S988" s="109">
        <f t="shared" si="604"/>
        <v>0</v>
      </c>
      <c r="T988" s="110">
        <f t="shared" si="605"/>
        <v>0</v>
      </c>
      <c r="U988" s="109">
        <f t="shared" si="585"/>
        <v>0</v>
      </c>
      <c r="V988" s="69" t="e">
        <f t="shared" si="606"/>
        <v>#DIV/0!</v>
      </c>
      <c r="W988" s="109" t="e">
        <f t="shared" si="586"/>
        <v>#DIV/0!</v>
      </c>
      <c r="X988" s="109" t="e">
        <f t="shared" si="587"/>
        <v>#DIV/0!</v>
      </c>
      <c r="Y988" s="109" t="e">
        <f t="shared" si="588"/>
        <v>#DIV/0!</v>
      </c>
      <c r="Z988" s="109" t="e">
        <f t="shared" si="589"/>
        <v>#DIV/0!</v>
      </c>
      <c r="AA988" s="235" t="str">
        <f>IF(D988&lt;'Input Data'!$V$4," ",IF(I988=0," ",IF(K988=0," ",IF(AX988=4,28,IF(AX988=3,28,IF(AX988=2,28,IF(AX988=1,28,IF(AB988&gt;43,43,AB988))))))))</f>
        <v xml:space="preserve"> </v>
      </c>
      <c r="AB988" s="111" t="e">
        <f t="shared" si="590"/>
        <v>#DIV/0!</v>
      </c>
      <c r="AC988" s="128" t="e">
        <f t="shared" si="607"/>
        <v>#DIV/0!</v>
      </c>
      <c r="AD988" s="81">
        <f t="shared" si="591"/>
        <v>-99</v>
      </c>
      <c r="AE988" s="128" t="str">
        <f>IF(D988&lt;'Input Data'!$V$4," ",IF(I988=0," ",IF(K988=0," ",5*(I988-S988))))</f>
        <v xml:space="preserve"> </v>
      </c>
      <c r="AF988" s="81">
        <f t="shared" si="608"/>
        <v>-0.99</v>
      </c>
      <c r="AG988" s="81">
        <f t="shared" si="592"/>
        <v>-99</v>
      </c>
      <c r="AH988" s="119" t="e">
        <f t="shared" si="609"/>
        <v>#DIV/0!</v>
      </c>
      <c r="AI988" s="130" t="e">
        <f t="shared" si="610"/>
        <v>#DIV/0!</v>
      </c>
      <c r="AJ988" s="119" t="e">
        <f t="shared" si="611"/>
        <v>#DIV/0!</v>
      </c>
      <c r="AK988" s="119">
        <f t="shared" si="612"/>
        <v>-99</v>
      </c>
      <c r="AL988" s="69" t="e">
        <f t="shared" si="613"/>
        <v>#DIV/0!</v>
      </c>
      <c r="AM988" s="114" t="e">
        <f t="shared" si="614"/>
        <v>#DIV/0!</v>
      </c>
      <c r="AN988" s="119" t="e">
        <f t="shared" si="615"/>
        <v>#DIV/0!</v>
      </c>
      <c r="AO988" s="119" t="e">
        <f t="shared" si="616"/>
        <v>#DIV/0!</v>
      </c>
      <c r="AP988" s="119" t="e">
        <f t="shared" si="617"/>
        <v>#DIV/0!</v>
      </c>
      <c r="AQ988" s="119" t="e">
        <f t="shared" si="618"/>
        <v>#DIV/0!</v>
      </c>
      <c r="AR988" s="119" t="e">
        <f t="shared" si="619"/>
        <v>#DIV/0!</v>
      </c>
      <c r="AS988" s="114" t="e">
        <f t="shared" si="620"/>
        <v>#DIV/0!</v>
      </c>
      <c r="AT988" s="114" t="e">
        <f t="shared" si="593"/>
        <v>#DIV/0!</v>
      </c>
      <c r="AU988" s="114" t="e">
        <f t="shared" si="621"/>
        <v>#DIV/0!</v>
      </c>
      <c r="AV988" s="114" t="e">
        <f t="shared" si="594"/>
        <v>#DIV/0!</v>
      </c>
      <c r="AW988" s="69" t="e">
        <f t="shared" si="622"/>
        <v>#DIV/0!</v>
      </c>
      <c r="AX988" s="69" t="e">
        <f t="shared" si="623"/>
        <v>#DIV/0!</v>
      </c>
    </row>
    <row r="989" spans="4:50" ht="15.75">
      <c r="D989" s="41">
        <f>'Input Data'!E1002</f>
        <v>0</v>
      </c>
      <c r="E989" s="43">
        <f>'Input Data'!F1002</f>
        <v>0</v>
      </c>
      <c r="F989" s="43">
        <f>'Input Data'!G1002</f>
        <v>0</v>
      </c>
      <c r="G989" s="43">
        <f>'Input Data'!H1002</f>
        <v>0</v>
      </c>
      <c r="H989" s="41">
        <f>('Input Data'!E1002)/3.28084</f>
        <v>0</v>
      </c>
      <c r="I989" s="43">
        <f t="shared" si="595"/>
        <v>0</v>
      </c>
      <c r="J989" s="43">
        <f t="shared" si="596"/>
        <v>-99</v>
      </c>
      <c r="K989" s="43">
        <f t="shared" si="597"/>
        <v>0</v>
      </c>
      <c r="L989" s="43">
        <f t="shared" si="598"/>
        <v>-99</v>
      </c>
      <c r="M989" s="43">
        <f t="shared" si="599"/>
        <v>0</v>
      </c>
      <c r="N989" s="43">
        <f t="shared" si="600"/>
        <v>-99</v>
      </c>
      <c r="O989" s="43" t="e">
        <f t="shared" si="601"/>
        <v>#DIV/0!</v>
      </c>
      <c r="P989" s="108">
        <f t="shared" si="602"/>
        <v>-99</v>
      </c>
      <c r="Q989" s="128" t="str">
        <f>IF(D989&lt;'Input Data'!$V$4," ",IF(I989=0," ",IF(K989=0," ",12+1.5*LN(K989+0.1))))</f>
        <v xml:space="preserve"> </v>
      </c>
      <c r="R989" s="120">
        <f t="shared" si="603"/>
        <v>-0.63022410000000006</v>
      </c>
      <c r="S989" s="109">
        <f t="shared" si="604"/>
        <v>0</v>
      </c>
      <c r="T989" s="110">
        <f t="shared" si="605"/>
        <v>0</v>
      </c>
      <c r="U989" s="109">
        <f t="shared" si="585"/>
        <v>0</v>
      </c>
      <c r="V989" s="69" t="e">
        <f t="shared" si="606"/>
        <v>#DIV/0!</v>
      </c>
      <c r="W989" s="109" t="e">
        <f t="shared" si="586"/>
        <v>#DIV/0!</v>
      </c>
      <c r="X989" s="109" t="e">
        <f t="shared" si="587"/>
        <v>#DIV/0!</v>
      </c>
      <c r="Y989" s="109" t="e">
        <f t="shared" si="588"/>
        <v>#DIV/0!</v>
      </c>
      <c r="Z989" s="109" t="e">
        <f t="shared" si="589"/>
        <v>#DIV/0!</v>
      </c>
      <c r="AA989" s="235" t="str">
        <f>IF(D989&lt;'Input Data'!$V$4," ",IF(I989=0," ",IF(K989=0," ",IF(AX989=4,28,IF(AX989=3,28,IF(AX989=2,28,IF(AX989=1,28,IF(AB989&gt;43,43,AB989))))))))</f>
        <v xml:space="preserve"> </v>
      </c>
      <c r="AB989" s="111" t="e">
        <f t="shared" si="590"/>
        <v>#DIV/0!</v>
      </c>
      <c r="AC989" s="128" t="e">
        <f t="shared" si="607"/>
        <v>#DIV/0!</v>
      </c>
      <c r="AD989" s="81">
        <f t="shared" si="591"/>
        <v>-99</v>
      </c>
      <c r="AE989" s="128" t="str">
        <f>IF(D989&lt;'Input Data'!$V$4," ",IF(I989=0," ",IF(K989=0," ",5*(I989-S989))))</f>
        <v xml:space="preserve"> </v>
      </c>
      <c r="AF989" s="81">
        <f t="shared" si="608"/>
        <v>-0.99</v>
      </c>
      <c r="AG989" s="81">
        <f t="shared" si="592"/>
        <v>-99</v>
      </c>
      <c r="AH989" s="119" t="e">
        <f t="shared" si="609"/>
        <v>#DIV/0!</v>
      </c>
      <c r="AI989" s="130" t="e">
        <f t="shared" si="610"/>
        <v>#DIV/0!</v>
      </c>
      <c r="AJ989" s="119" t="e">
        <f t="shared" si="611"/>
        <v>#DIV/0!</v>
      </c>
      <c r="AK989" s="119">
        <f t="shared" si="612"/>
        <v>-99</v>
      </c>
      <c r="AL989" s="69" t="e">
        <f t="shared" si="613"/>
        <v>#DIV/0!</v>
      </c>
      <c r="AM989" s="114" t="e">
        <f t="shared" si="614"/>
        <v>#DIV/0!</v>
      </c>
      <c r="AN989" s="119" t="e">
        <f t="shared" si="615"/>
        <v>#DIV/0!</v>
      </c>
      <c r="AO989" s="119" t="e">
        <f t="shared" si="616"/>
        <v>#DIV/0!</v>
      </c>
      <c r="AP989" s="119" t="e">
        <f t="shared" si="617"/>
        <v>#DIV/0!</v>
      </c>
      <c r="AQ989" s="119" t="e">
        <f t="shared" si="618"/>
        <v>#DIV/0!</v>
      </c>
      <c r="AR989" s="119" t="e">
        <f t="shared" si="619"/>
        <v>#DIV/0!</v>
      </c>
      <c r="AS989" s="114" t="e">
        <f t="shared" si="620"/>
        <v>#DIV/0!</v>
      </c>
      <c r="AT989" s="114" t="e">
        <f t="shared" si="593"/>
        <v>#DIV/0!</v>
      </c>
      <c r="AU989" s="114" t="e">
        <f t="shared" si="621"/>
        <v>#DIV/0!</v>
      </c>
      <c r="AV989" s="114" t="e">
        <f t="shared" si="594"/>
        <v>#DIV/0!</v>
      </c>
      <c r="AW989" s="69" t="e">
        <f t="shared" si="622"/>
        <v>#DIV/0!</v>
      </c>
      <c r="AX989" s="69" t="e">
        <f t="shared" si="623"/>
        <v>#DIV/0!</v>
      </c>
    </row>
    <row r="990" spans="4:50" ht="15.75">
      <c r="D990" s="41">
        <f>'Input Data'!E1003</f>
        <v>0</v>
      </c>
      <c r="E990" s="43">
        <f>'Input Data'!F1003</f>
        <v>0</v>
      </c>
      <c r="F990" s="43">
        <f>'Input Data'!G1003</f>
        <v>0</v>
      </c>
      <c r="G990" s="43">
        <f>'Input Data'!H1003</f>
        <v>0</v>
      </c>
      <c r="H990" s="41">
        <f>('Input Data'!E1003)/3.28084</f>
        <v>0</v>
      </c>
      <c r="I990" s="43">
        <f t="shared" si="595"/>
        <v>0</v>
      </c>
      <c r="J990" s="43">
        <f t="shared" si="596"/>
        <v>-99</v>
      </c>
      <c r="K990" s="43">
        <f t="shared" si="597"/>
        <v>0</v>
      </c>
      <c r="L990" s="43">
        <f t="shared" si="598"/>
        <v>-99</v>
      </c>
      <c r="M990" s="43">
        <f t="shared" si="599"/>
        <v>0</v>
      </c>
      <c r="N990" s="43">
        <f t="shared" si="600"/>
        <v>-99</v>
      </c>
      <c r="O990" s="43" t="e">
        <f t="shared" si="601"/>
        <v>#DIV/0!</v>
      </c>
      <c r="P990" s="108">
        <f t="shared" si="602"/>
        <v>-99</v>
      </c>
      <c r="Q990" s="128" t="str">
        <f>IF(D990&lt;'Input Data'!$V$4," ",IF(I990=0," ",IF(K990=0," ",12+1.5*LN(K990+0.1))))</f>
        <v xml:space="preserve"> </v>
      </c>
      <c r="R990" s="120">
        <f t="shared" si="603"/>
        <v>-0.63022410000000006</v>
      </c>
      <c r="S990" s="109">
        <f t="shared" si="604"/>
        <v>0</v>
      </c>
      <c r="T990" s="110">
        <f t="shared" si="605"/>
        <v>0</v>
      </c>
      <c r="U990" s="109">
        <f t="shared" si="585"/>
        <v>0</v>
      </c>
      <c r="V990" s="69" t="e">
        <f t="shared" si="606"/>
        <v>#DIV/0!</v>
      </c>
      <c r="W990" s="109" t="e">
        <f t="shared" si="586"/>
        <v>#DIV/0!</v>
      </c>
      <c r="X990" s="109" t="e">
        <f t="shared" si="587"/>
        <v>#DIV/0!</v>
      </c>
      <c r="Y990" s="109" t="e">
        <f t="shared" si="588"/>
        <v>#DIV/0!</v>
      </c>
      <c r="Z990" s="109" t="e">
        <f t="shared" si="589"/>
        <v>#DIV/0!</v>
      </c>
      <c r="AA990" s="235" t="str">
        <f>IF(D990&lt;'Input Data'!$V$4," ",IF(I990=0," ",IF(K990=0," ",IF(AX990=4,28,IF(AX990=3,28,IF(AX990=2,28,IF(AX990=1,28,IF(AB990&gt;43,43,AB990))))))))</f>
        <v xml:space="preserve"> </v>
      </c>
      <c r="AB990" s="111" t="e">
        <f t="shared" si="590"/>
        <v>#DIV/0!</v>
      </c>
      <c r="AC990" s="128" t="e">
        <f t="shared" si="607"/>
        <v>#DIV/0!</v>
      </c>
      <c r="AD990" s="81">
        <f t="shared" si="591"/>
        <v>-99</v>
      </c>
      <c r="AE990" s="128" t="str">
        <f>IF(D990&lt;'Input Data'!$V$4," ",IF(I990=0," ",IF(K990=0," ",5*(I990-S990))))</f>
        <v xml:space="preserve"> </v>
      </c>
      <c r="AF990" s="81">
        <f t="shared" si="608"/>
        <v>-0.99</v>
      </c>
      <c r="AG990" s="81">
        <f t="shared" si="592"/>
        <v>-99</v>
      </c>
      <c r="AH990" s="119" t="e">
        <f t="shared" si="609"/>
        <v>#DIV/0!</v>
      </c>
      <c r="AI990" s="130" t="e">
        <f t="shared" si="610"/>
        <v>#DIV/0!</v>
      </c>
      <c r="AJ990" s="119" t="e">
        <f t="shared" si="611"/>
        <v>#DIV/0!</v>
      </c>
      <c r="AK990" s="119">
        <f t="shared" si="612"/>
        <v>-99</v>
      </c>
      <c r="AL990" s="69" t="e">
        <f t="shared" si="613"/>
        <v>#DIV/0!</v>
      </c>
      <c r="AM990" s="114" t="e">
        <f t="shared" si="614"/>
        <v>#DIV/0!</v>
      </c>
      <c r="AN990" s="119" t="e">
        <f t="shared" si="615"/>
        <v>#DIV/0!</v>
      </c>
      <c r="AO990" s="119" t="e">
        <f t="shared" si="616"/>
        <v>#DIV/0!</v>
      </c>
      <c r="AP990" s="119" t="e">
        <f t="shared" si="617"/>
        <v>#DIV/0!</v>
      </c>
      <c r="AQ990" s="119" t="e">
        <f t="shared" si="618"/>
        <v>#DIV/0!</v>
      </c>
      <c r="AR990" s="119" t="e">
        <f t="shared" si="619"/>
        <v>#DIV/0!</v>
      </c>
      <c r="AS990" s="114" t="e">
        <f t="shared" si="620"/>
        <v>#DIV/0!</v>
      </c>
      <c r="AT990" s="114" t="e">
        <f t="shared" si="593"/>
        <v>#DIV/0!</v>
      </c>
      <c r="AU990" s="114" t="e">
        <f t="shared" si="621"/>
        <v>#DIV/0!</v>
      </c>
      <c r="AV990" s="114" t="e">
        <f t="shared" si="594"/>
        <v>#DIV/0!</v>
      </c>
      <c r="AW990" s="69" t="e">
        <f t="shared" si="622"/>
        <v>#DIV/0!</v>
      </c>
      <c r="AX990" s="69" t="e">
        <f t="shared" si="623"/>
        <v>#DIV/0!</v>
      </c>
    </row>
    <row r="991" spans="4:50" ht="15.75">
      <c r="D991" s="41">
        <f>'Input Data'!E1004</f>
        <v>0</v>
      </c>
      <c r="E991" s="43">
        <f>'Input Data'!F1004</f>
        <v>0</v>
      </c>
      <c r="F991" s="43">
        <f>'Input Data'!G1004</f>
        <v>0</v>
      </c>
      <c r="G991" s="43">
        <f>'Input Data'!H1004</f>
        <v>0</v>
      </c>
      <c r="H991" s="41">
        <f>('Input Data'!E1004)/3.28084</f>
        <v>0</v>
      </c>
      <c r="I991" s="43">
        <f t="shared" si="595"/>
        <v>0</v>
      </c>
      <c r="J991" s="43">
        <f t="shared" si="596"/>
        <v>-99</v>
      </c>
      <c r="K991" s="43">
        <f t="shared" si="597"/>
        <v>0</v>
      </c>
      <c r="L991" s="43">
        <f t="shared" si="598"/>
        <v>-99</v>
      </c>
      <c r="M991" s="43">
        <f t="shared" si="599"/>
        <v>0</v>
      </c>
      <c r="N991" s="43">
        <f t="shared" si="600"/>
        <v>-99</v>
      </c>
      <c r="O991" s="43" t="e">
        <f t="shared" si="601"/>
        <v>#DIV/0!</v>
      </c>
      <c r="P991" s="108">
        <f t="shared" si="602"/>
        <v>-99</v>
      </c>
      <c r="Q991" s="128" t="str">
        <f>IF(D991&lt;'Input Data'!$V$4," ",IF(I991=0," ",IF(K991=0," ",12+1.5*LN(K991+0.1))))</f>
        <v xml:space="preserve"> </v>
      </c>
      <c r="R991" s="120">
        <f t="shared" si="603"/>
        <v>-0.63022410000000006</v>
      </c>
      <c r="S991" s="109">
        <f t="shared" si="604"/>
        <v>0</v>
      </c>
      <c r="T991" s="110">
        <f t="shared" si="605"/>
        <v>0</v>
      </c>
      <c r="U991" s="109">
        <f t="shared" si="585"/>
        <v>0</v>
      </c>
      <c r="V991" s="69" t="e">
        <f t="shared" si="606"/>
        <v>#DIV/0!</v>
      </c>
      <c r="W991" s="109" t="e">
        <f t="shared" si="586"/>
        <v>#DIV/0!</v>
      </c>
      <c r="X991" s="109" t="e">
        <f t="shared" si="587"/>
        <v>#DIV/0!</v>
      </c>
      <c r="Y991" s="109" t="e">
        <f t="shared" si="588"/>
        <v>#DIV/0!</v>
      </c>
      <c r="Z991" s="109" t="e">
        <f t="shared" si="589"/>
        <v>#DIV/0!</v>
      </c>
      <c r="AA991" s="235" t="str">
        <f>IF(D991&lt;'Input Data'!$V$4," ",IF(I991=0," ",IF(K991=0," ",IF(AX991=4,28,IF(AX991=3,28,IF(AX991=2,28,IF(AX991=1,28,IF(AB991&gt;43,43,AB991))))))))</f>
        <v xml:space="preserve"> </v>
      </c>
      <c r="AB991" s="111" t="e">
        <f t="shared" si="590"/>
        <v>#DIV/0!</v>
      </c>
      <c r="AC991" s="128" t="e">
        <f t="shared" si="607"/>
        <v>#DIV/0!</v>
      </c>
      <c r="AD991" s="81">
        <f t="shared" si="591"/>
        <v>-99</v>
      </c>
      <c r="AE991" s="128" t="str">
        <f>IF(D991&lt;'Input Data'!$V$4," ",IF(I991=0," ",IF(K991=0," ",5*(I991-S991))))</f>
        <v xml:space="preserve"> </v>
      </c>
      <c r="AF991" s="81">
        <f t="shared" si="608"/>
        <v>-0.99</v>
      </c>
      <c r="AG991" s="81">
        <f t="shared" si="592"/>
        <v>-99</v>
      </c>
      <c r="AH991" s="119" t="e">
        <f t="shared" si="609"/>
        <v>#DIV/0!</v>
      </c>
      <c r="AI991" s="130" t="e">
        <f t="shared" si="610"/>
        <v>#DIV/0!</v>
      </c>
      <c r="AJ991" s="119" t="e">
        <f t="shared" si="611"/>
        <v>#DIV/0!</v>
      </c>
      <c r="AK991" s="119">
        <f t="shared" si="612"/>
        <v>-99</v>
      </c>
      <c r="AL991" s="69" t="e">
        <f t="shared" si="613"/>
        <v>#DIV/0!</v>
      </c>
      <c r="AM991" s="114" t="e">
        <f t="shared" si="614"/>
        <v>#DIV/0!</v>
      </c>
      <c r="AN991" s="119" t="e">
        <f t="shared" si="615"/>
        <v>#DIV/0!</v>
      </c>
      <c r="AO991" s="119" t="e">
        <f t="shared" si="616"/>
        <v>#DIV/0!</v>
      </c>
      <c r="AP991" s="119" t="e">
        <f t="shared" si="617"/>
        <v>#DIV/0!</v>
      </c>
      <c r="AQ991" s="119" t="e">
        <f t="shared" si="618"/>
        <v>#DIV/0!</v>
      </c>
      <c r="AR991" s="119" t="e">
        <f t="shared" si="619"/>
        <v>#DIV/0!</v>
      </c>
      <c r="AS991" s="114" t="e">
        <f t="shared" si="620"/>
        <v>#DIV/0!</v>
      </c>
      <c r="AT991" s="114" t="e">
        <f t="shared" si="593"/>
        <v>#DIV/0!</v>
      </c>
      <c r="AU991" s="114" t="e">
        <f t="shared" si="621"/>
        <v>#DIV/0!</v>
      </c>
      <c r="AV991" s="114" t="e">
        <f t="shared" si="594"/>
        <v>#DIV/0!</v>
      </c>
      <c r="AW991" s="69" t="e">
        <f t="shared" si="622"/>
        <v>#DIV/0!</v>
      </c>
      <c r="AX991" s="69" t="e">
        <f t="shared" si="623"/>
        <v>#DIV/0!</v>
      </c>
    </row>
    <row r="992" spans="4:50" ht="15.75">
      <c r="D992" s="41">
        <f>'Input Data'!E1005</f>
        <v>0</v>
      </c>
      <c r="E992" s="43">
        <f>'Input Data'!F1005</f>
        <v>0</v>
      </c>
      <c r="F992" s="43">
        <f>'Input Data'!G1005</f>
        <v>0</v>
      </c>
      <c r="G992" s="43">
        <f>'Input Data'!H1005</f>
        <v>0</v>
      </c>
      <c r="H992" s="41">
        <f>('Input Data'!E1005)/3.28084</f>
        <v>0</v>
      </c>
      <c r="I992" s="43">
        <f t="shared" si="595"/>
        <v>0</v>
      </c>
      <c r="J992" s="43">
        <f t="shared" si="596"/>
        <v>-99</v>
      </c>
      <c r="K992" s="43">
        <f t="shared" si="597"/>
        <v>0</v>
      </c>
      <c r="L992" s="43">
        <f t="shared" si="598"/>
        <v>-99</v>
      </c>
      <c r="M992" s="43">
        <f t="shared" si="599"/>
        <v>0</v>
      </c>
      <c r="N992" s="43">
        <f t="shared" si="600"/>
        <v>-99</v>
      </c>
      <c r="O992" s="43" t="e">
        <f t="shared" si="601"/>
        <v>#DIV/0!</v>
      </c>
      <c r="P992" s="108">
        <f t="shared" si="602"/>
        <v>-99</v>
      </c>
      <c r="Q992" s="128" t="str">
        <f>IF(D992&lt;'Input Data'!$V$4," ",IF(I992=0," ",IF(K992=0," ",12+1.5*LN(K992+0.1))))</f>
        <v xml:space="preserve"> </v>
      </c>
      <c r="R992" s="120">
        <f t="shared" si="603"/>
        <v>-0.63022410000000006</v>
      </c>
      <c r="S992" s="109">
        <f t="shared" si="604"/>
        <v>0</v>
      </c>
      <c r="T992" s="110">
        <f t="shared" si="605"/>
        <v>0</v>
      </c>
      <c r="U992" s="109">
        <f t="shared" si="585"/>
        <v>0</v>
      </c>
      <c r="V992" s="69" t="e">
        <f t="shared" si="606"/>
        <v>#DIV/0!</v>
      </c>
      <c r="W992" s="109" t="e">
        <f t="shared" si="586"/>
        <v>#DIV/0!</v>
      </c>
      <c r="X992" s="109" t="e">
        <f t="shared" si="587"/>
        <v>#DIV/0!</v>
      </c>
      <c r="Y992" s="109" t="e">
        <f t="shared" si="588"/>
        <v>#DIV/0!</v>
      </c>
      <c r="Z992" s="109" t="e">
        <f t="shared" si="589"/>
        <v>#DIV/0!</v>
      </c>
      <c r="AA992" s="235" t="str">
        <f>IF(D992&lt;'Input Data'!$V$4," ",IF(I992=0," ",IF(K992=0," ",IF(AX992=4,28,IF(AX992=3,28,IF(AX992=2,28,IF(AX992=1,28,IF(AB992&gt;43,43,AB992))))))))</f>
        <v xml:space="preserve"> </v>
      </c>
      <c r="AB992" s="111" t="e">
        <f t="shared" si="590"/>
        <v>#DIV/0!</v>
      </c>
      <c r="AC992" s="128" t="e">
        <f t="shared" si="607"/>
        <v>#DIV/0!</v>
      </c>
      <c r="AD992" s="81">
        <f t="shared" si="591"/>
        <v>-99</v>
      </c>
      <c r="AE992" s="128" t="str">
        <f>IF(D992&lt;'Input Data'!$V$4," ",IF(I992=0," ",IF(K992=0," ",5*(I992-S992))))</f>
        <v xml:space="preserve"> </v>
      </c>
      <c r="AF992" s="81">
        <f t="shared" si="608"/>
        <v>-0.99</v>
      </c>
      <c r="AG992" s="81">
        <f t="shared" si="592"/>
        <v>-99</v>
      </c>
      <c r="AH992" s="119" t="e">
        <f t="shared" si="609"/>
        <v>#DIV/0!</v>
      </c>
      <c r="AI992" s="130" t="e">
        <f t="shared" si="610"/>
        <v>#DIV/0!</v>
      </c>
      <c r="AJ992" s="119" t="e">
        <f t="shared" si="611"/>
        <v>#DIV/0!</v>
      </c>
      <c r="AK992" s="119">
        <f t="shared" si="612"/>
        <v>-99</v>
      </c>
      <c r="AL992" s="69" t="e">
        <f t="shared" si="613"/>
        <v>#DIV/0!</v>
      </c>
      <c r="AM992" s="114" t="e">
        <f t="shared" si="614"/>
        <v>#DIV/0!</v>
      </c>
      <c r="AN992" s="119" t="e">
        <f t="shared" si="615"/>
        <v>#DIV/0!</v>
      </c>
      <c r="AO992" s="119" t="e">
        <f t="shared" si="616"/>
        <v>#DIV/0!</v>
      </c>
      <c r="AP992" s="119" t="e">
        <f t="shared" si="617"/>
        <v>#DIV/0!</v>
      </c>
      <c r="AQ992" s="119" t="e">
        <f t="shared" si="618"/>
        <v>#DIV/0!</v>
      </c>
      <c r="AR992" s="119" t="e">
        <f t="shared" si="619"/>
        <v>#DIV/0!</v>
      </c>
      <c r="AS992" s="114" t="e">
        <f t="shared" si="620"/>
        <v>#DIV/0!</v>
      </c>
      <c r="AT992" s="114" t="e">
        <f t="shared" si="593"/>
        <v>#DIV/0!</v>
      </c>
      <c r="AU992" s="114" t="e">
        <f t="shared" si="621"/>
        <v>#DIV/0!</v>
      </c>
      <c r="AV992" s="114" t="e">
        <f t="shared" si="594"/>
        <v>#DIV/0!</v>
      </c>
      <c r="AW992" s="69" t="e">
        <f t="shared" si="622"/>
        <v>#DIV/0!</v>
      </c>
      <c r="AX992" s="69" t="e">
        <f t="shared" si="623"/>
        <v>#DIV/0!</v>
      </c>
    </row>
    <row r="993" spans="4:50" ht="15.75">
      <c r="D993" s="41">
        <f>'Input Data'!E1006</f>
        <v>0</v>
      </c>
      <c r="E993" s="43">
        <f>'Input Data'!F1006</f>
        <v>0</v>
      </c>
      <c r="F993" s="43">
        <f>'Input Data'!G1006</f>
        <v>0</v>
      </c>
      <c r="G993" s="43">
        <f>'Input Data'!H1006</f>
        <v>0</v>
      </c>
      <c r="H993" s="41">
        <f>('Input Data'!E1006)/3.28084</f>
        <v>0</v>
      </c>
      <c r="I993" s="43">
        <f t="shared" si="595"/>
        <v>0</v>
      </c>
      <c r="J993" s="43">
        <f t="shared" si="596"/>
        <v>-99</v>
      </c>
      <c r="K993" s="43">
        <f t="shared" si="597"/>
        <v>0</v>
      </c>
      <c r="L993" s="43">
        <f t="shared" si="598"/>
        <v>-99</v>
      </c>
      <c r="M993" s="43">
        <f t="shared" si="599"/>
        <v>0</v>
      </c>
      <c r="N993" s="43">
        <f t="shared" si="600"/>
        <v>-99</v>
      </c>
      <c r="O993" s="43" t="e">
        <f t="shared" si="601"/>
        <v>#DIV/0!</v>
      </c>
      <c r="P993" s="108">
        <f t="shared" si="602"/>
        <v>-99</v>
      </c>
      <c r="Q993" s="128" t="str">
        <f>IF(D993&lt;'Input Data'!$V$4," ",IF(I993=0," ",IF(K993=0," ",12+1.5*LN(K993+0.1))))</f>
        <v xml:space="preserve"> </v>
      </c>
      <c r="R993" s="120">
        <f t="shared" si="603"/>
        <v>-0.63022410000000006</v>
      </c>
      <c r="S993" s="109">
        <f t="shared" si="604"/>
        <v>0</v>
      </c>
      <c r="T993" s="110">
        <f t="shared" si="605"/>
        <v>0</v>
      </c>
      <c r="U993" s="109">
        <f t="shared" si="585"/>
        <v>0</v>
      </c>
      <c r="V993" s="69" t="e">
        <f t="shared" si="606"/>
        <v>#DIV/0!</v>
      </c>
      <c r="W993" s="109" t="e">
        <f t="shared" si="586"/>
        <v>#DIV/0!</v>
      </c>
      <c r="X993" s="109" t="e">
        <f t="shared" si="587"/>
        <v>#DIV/0!</v>
      </c>
      <c r="Y993" s="109" t="e">
        <f t="shared" si="588"/>
        <v>#DIV/0!</v>
      </c>
      <c r="Z993" s="109" t="e">
        <f t="shared" si="589"/>
        <v>#DIV/0!</v>
      </c>
      <c r="AA993" s="235" t="str">
        <f>IF(D993&lt;'Input Data'!$V$4," ",IF(I993=0," ",IF(K993=0," ",IF(AX993=4,28,IF(AX993=3,28,IF(AX993=2,28,IF(AX993=1,28,IF(AB993&gt;43,43,AB993))))))))</f>
        <v xml:space="preserve"> </v>
      </c>
      <c r="AB993" s="111" t="e">
        <f t="shared" si="590"/>
        <v>#DIV/0!</v>
      </c>
      <c r="AC993" s="128" t="e">
        <f t="shared" si="607"/>
        <v>#DIV/0!</v>
      </c>
      <c r="AD993" s="81">
        <f t="shared" si="591"/>
        <v>-99</v>
      </c>
      <c r="AE993" s="128" t="str">
        <f>IF(D993&lt;'Input Data'!$V$4," ",IF(I993=0," ",IF(K993=0," ",5*(I993-S993))))</f>
        <v xml:space="preserve"> </v>
      </c>
      <c r="AF993" s="81">
        <f t="shared" si="608"/>
        <v>-0.99</v>
      </c>
      <c r="AG993" s="81">
        <f t="shared" si="592"/>
        <v>-99</v>
      </c>
      <c r="AH993" s="119" t="e">
        <f t="shared" si="609"/>
        <v>#DIV/0!</v>
      </c>
      <c r="AI993" s="130" t="e">
        <f t="shared" si="610"/>
        <v>#DIV/0!</v>
      </c>
      <c r="AJ993" s="119" t="e">
        <f t="shared" si="611"/>
        <v>#DIV/0!</v>
      </c>
      <c r="AK993" s="119">
        <f t="shared" si="612"/>
        <v>-99</v>
      </c>
      <c r="AL993" s="69" t="e">
        <f t="shared" si="613"/>
        <v>#DIV/0!</v>
      </c>
      <c r="AM993" s="114" t="e">
        <f t="shared" si="614"/>
        <v>#DIV/0!</v>
      </c>
      <c r="AN993" s="119" t="e">
        <f t="shared" si="615"/>
        <v>#DIV/0!</v>
      </c>
      <c r="AO993" s="119" t="e">
        <f t="shared" si="616"/>
        <v>#DIV/0!</v>
      </c>
      <c r="AP993" s="119" t="e">
        <f t="shared" si="617"/>
        <v>#DIV/0!</v>
      </c>
      <c r="AQ993" s="119" t="e">
        <f t="shared" si="618"/>
        <v>#DIV/0!</v>
      </c>
      <c r="AR993" s="119" t="e">
        <f t="shared" si="619"/>
        <v>#DIV/0!</v>
      </c>
      <c r="AS993" s="114" t="e">
        <f t="shared" si="620"/>
        <v>#DIV/0!</v>
      </c>
      <c r="AT993" s="114" t="e">
        <f t="shared" si="593"/>
        <v>#DIV/0!</v>
      </c>
      <c r="AU993" s="114" t="e">
        <f t="shared" si="621"/>
        <v>#DIV/0!</v>
      </c>
      <c r="AV993" s="114" t="e">
        <f t="shared" si="594"/>
        <v>#DIV/0!</v>
      </c>
      <c r="AW993" s="69" t="e">
        <f t="shared" si="622"/>
        <v>#DIV/0!</v>
      </c>
      <c r="AX993" s="69" t="e">
        <f t="shared" si="623"/>
        <v>#DIV/0!</v>
      </c>
    </row>
    <row r="994" spans="4:50" ht="15.75">
      <c r="D994" s="41">
        <f>'Input Data'!E1007</f>
        <v>0</v>
      </c>
      <c r="E994" s="43">
        <f>'Input Data'!F1007</f>
        <v>0</v>
      </c>
      <c r="F994" s="43">
        <f>'Input Data'!G1007</f>
        <v>0</v>
      </c>
      <c r="G994" s="43">
        <f>'Input Data'!H1007</f>
        <v>0</v>
      </c>
      <c r="H994" s="41">
        <f>('Input Data'!E1007)/3.28084</f>
        <v>0</v>
      </c>
      <c r="I994" s="43">
        <f t="shared" si="595"/>
        <v>0</v>
      </c>
      <c r="J994" s="43">
        <f t="shared" si="596"/>
        <v>-99</v>
      </c>
      <c r="K994" s="43">
        <f t="shared" si="597"/>
        <v>0</v>
      </c>
      <c r="L994" s="43">
        <f t="shared" si="598"/>
        <v>-99</v>
      </c>
      <c r="M994" s="43">
        <f t="shared" si="599"/>
        <v>0</v>
      </c>
      <c r="N994" s="43">
        <f t="shared" si="600"/>
        <v>-99</v>
      </c>
      <c r="O994" s="43" t="e">
        <f t="shared" si="601"/>
        <v>#DIV/0!</v>
      </c>
      <c r="P994" s="108">
        <f t="shared" si="602"/>
        <v>-99</v>
      </c>
      <c r="Q994" s="128" t="str">
        <f>IF(D994&lt;'Input Data'!$V$4," ",IF(I994=0," ",IF(K994=0," ",12+1.5*LN(K994+0.1))))</f>
        <v xml:space="preserve"> </v>
      </c>
      <c r="R994" s="120">
        <f t="shared" si="603"/>
        <v>-0.63022410000000006</v>
      </c>
      <c r="S994" s="109">
        <f t="shared" si="604"/>
        <v>0</v>
      </c>
      <c r="T994" s="110">
        <f t="shared" si="605"/>
        <v>0</v>
      </c>
      <c r="U994" s="109">
        <f t="shared" si="585"/>
        <v>0</v>
      </c>
      <c r="V994" s="69" t="e">
        <f t="shared" si="606"/>
        <v>#DIV/0!</v>
      </c>
      <c r="W994" s="109" t="e">
        <f t="shared" si="586"/>
        <v>#DIV/0!</v>
      </c>
      <c r="X994" s="109" t="e">
        <f t="shared" si="587"/>
        <v>#DIV/0!</v>
      </c>
      <c r="Y994" s="109" t="e">
        <f t="shared" si="588"/>
        <v>#DIV/0!</v>
      </c>
      <c r="Z994" s="109" t="e">
        <f t="shared" si="589"/>
        <v>#DIV/0!</v>
      </c>
      <c r="AA994" s="235" t="str">
        <f>IF(D994&lt;'Input Data'!$V$4," ",IF(I994=0," ",IF(K994=0," ",IF(AX994=4,28,IF(AX994=3,28,IF(AX994=2,28,IF(AX994=1,28,IF(AB994&gt;43,43,AB994))))))))</f>
        <v xml:space="preserve"> </v>
      </c>
      <c r="AB994" s="111" t="e">
        <f t="shared" si="590"/>
        <v>#DIV/0!</v>
      </c>
      <c r="AC994" s="128" t="e">
        <f t="shared" si="607"/>
        <v>#DIV/0!</v>
      </c>
      <c r="AD994" s="81">
        <f t="shared" si="591"/>
        <v>-99</v>
      </c>
      <c r="AE994" s="128" t="str">
        <f>IF(D994&lt;'Input Data'!$V$4," ",IF(I994=0," ",IF(K994=0," ",5*(I994-S994))))</f>
        <v xml:space="preserve"> </v>
      </c>
      <c r="AF994" s="81">
        <f t="shared" si="608"/>
        <v>-0.99</v>
      </c>
      <c r="AG994" s="81">
        <f t="shared" si="592"/>
        <v>-99</v>
      </c>
      <c r="AH994" s="119" t="e">
        <f t="shared" si="609"/>
        <v>#DIV/0!</v>
      </c>
      <c r="AI994" s="130" t="e">
        <f t="shared" si="610"/>
        <v>#DIV/0!</v>
      </c>
      <c r="AJ994" s="119" t="e">
        <f t="shared" si="611"/>
        <v>#DIV/0!</v>
      </c>
      <c r="AK994" s="119">
        <f t="shared" si="612"/>
        <v>-99</v>
      </c>
      <c r="AL994" s="69" t="e">
        <f t="shared" si="613"/>
        <v>#DIV/0!</v>
      </c>
      <c r="AM994" s="114" t="e">
        <f t="shared" si="614"/>
        <v>#DIV/0!</v>
      </c>
      <c r="AN994" s="119" t="e">
        <f t="shared" si="615"/>
        <v>#DIV/0!</v>
      </c>
      <c r="AO994" s="119" t="e">
        <f t="shared" si="616"/>
        <v>#DIV/0!</v>
      </c>
      <c r="AP994" s="119" t="e">
        <f t="shared" si="617"/>
        <v>#DIV/0!</v>
      </c>
      <c r="AQ994" s="119" t="e">
        <f t="shared" si="618"/>
        <v>#DIV/0!</v>
      </c>
      <c r="AR994" s="119" t="e">
        <f t="shared" si="619"/>
        <v>#DIV/0!</v>
      </c>
      <c r="AS994" s="114" t="e">
        <f t="shared" si="620"/>
        <v>#DIV/0!</v>
      </c>
      <c r="AT994" s="114" t="e">
        <f t="shared" si="593"/>
        <v>#DIV/0!</v>
      </c>
      <c r="AU994" s="114" t="e">
        <f t="shared" si="621"/>
        <v>#DIV/0!</v>
      </c>
      <c r="AV994" s="114" t="e">
        <f t="shared" si="594"/>
        <v>#DIV/0!</v>
      </c>
      <c r="AW994" s="69" t="e">
        <f t="shared" si="622"/>
        <v>#DIV/0!</v>
      </c>
      <c r="AX994" s="69" t="e">
        <f t="shared" si="623"/>
        <v>#DIV/0!</v>
      </c>
    </row>
    <row r="995" spans="4:50" ht="15.75">
      <c r="D995" s="41">
        <f>'Input Data'!E1008</f>
        <v>0</v>
      </c>
      <c r="E995" s="43">
        <f>'Input Data'!F1008</f>
        <v>0</v>
      </c>
      <c r="F995" s="43">
        <f>'Input Data'!G1008</f>
        <v>0</v>
      </c>
      <c r="G995" s="43">
        <f>'Input Data'!H1008</f>
        <v>0</v>
      </c>
      <c r="H995" s="41">
        <f>('Input Data'!E1008)/3.28084</f>
        <v>0</v>
      </c>
      <c r="I995" s="43">
        <f t="shared" si="595"/>
        <v>0</v>
      </c>
      <c r="J995" s="43">
        <f t="shared" si="596"/>
        <v>-99</v>
      </c>
      <c r="K995" s="43">
        <f t="shared" si="597"/>
        <v>0</v>
      </c>
      <c r="L995" s="43">
        <f t="shared" si="598"/>
        <v>-99</v>
      </c>
      <c r="M995" s="43">
        <f t="shared" si="599"/>
        <v>0</v>
      </c>
      <c r="N995" s="43">
        <f t="shared" si="600"/>
        <v>-99</v>
      </c>
      <c r="O995" s="43" t="e">
        <f t="shared" si="601"/>
        <v>#DIV/0!</v>
      </c>
      <c r="P995" s="108">
        <f t="shared" si="602"/>
        <v>-99</v>
      </c>
      <c r="Q995" s="128" t="str">
        <f>IF(D995&lt;'Input Data'!$V$4," ",IF(I995=0," ",IF(K995=0," ",12+1.5*LN(K995+0.1))))</f>
        <v xml:space="preserve"> </v>
      </c>
      <c r="R995" s="120">
        <f t="shared" si="603"/>
        <v>-0.63022410000000006</v>
      </c>
      <c r="S995" s="109">
        <f t="shared" si="604"/>
        <v>0</v>
      </c>
      <c r="T995" s="110">
        <f t="shared" si="605"/>
        <v>0</v>
      </c>
      <c r="U995" s="109">
        <f t="shared" si="585"/>
        <v>0</v>
      </c>
      <c r="V995" s="69" t="e">
        <f t="shared" si="606"/>
        <v>#DIV/0!</v>
      </c>
      <c r="W995" s="109" t="e">
        <f t="shared" si="586"/>
        <v>#DIV/0!</v>
      </c>
      <c r="X995" s="109" t="e">
        <f t="shared" si="587"/>
        <v>#DIV/0!</v>
      </c>
      <c r="Y995" s="109" t="e">
        <f t="shared" si="588"/>
        <v>#DIV/0!</v>
      </c>
      <c r="Z995" s="109" t="e">
        <f t="shared" si="589"/>
        <v>#DIV/0!</v>
      </c>
      <c r="AA995" s="235" t="str">
        <f>IF(D995&lt;'Input Data'!$V$4," ",IF(I995=0," ",IF(K995=0," ",IF(AX995=4,28,IF(AX995=3,28,IF(AX995=2,28,IF(AX995=1,28,IF(AB995&gt;43,43,AB995))))))))</f>
        <v xml:space="preserve"> </v>
      </c>
      <c r="AB995" s="111" t="e">
        <f t="shared" si="590"/>
        <v>#DIV/0!</v>
      </c>
      <c r="AC995" s="128" t="e">
        <f t="shared" si="607"/>
        <v>#DIV/0!</v>
      </c>
      <c r="AD995" s="81">
        <f t="shared" si="591"/>
        <v>-99</v>
      </c>
      <c r="AE995" s="128" t="str">
        <f>IF(D995&lt;'Input Data'!$V$4," ",IF(I995=0," ",IF(K995=0," ",5*(I995-S995))))</f>
        <v xml:space="preserve"> </v>
      </c>
      <c r="AF995" s="81">
        <f t="shared" si="608"/>
        <v>-0.99</v>
      </c>
      <c r="AG995" s="81">
        <f t="shared" si="592"/>
        <v>-99</v>
      </c>
      <c r="AH995" s="119" t="e">
        <f t="shared" si="609"/>
        <v>#DIV/0!</v>
      </c>
      <c r="AI995" s="130" t="e">
        <f t="shared" si="610"/>
        <v>#DIV/0!</v>
      </c>
      <c r="AJ995" s="119" t="e">
        <f t="shared" si="611"/>
        <v>#DIV/0!</v>
      </c>
      <c r="AK995" s="119">
        <f t="shared" si="612"/>
        <v>-99</v>
      </c>
      <c r="AL995" s="69" t="e">
        <f t="shared" si="613"/>
        <v>#DIV/0!</v>
      </c>
      <c r="AM995" s="114" t="e">
        <f t="shared" si="614"/>
        <v>#DIV/0!</v>
      </c>
      <c r="AN995" s="119" t="e">
        <f t="shared" si="615"/>
        <v>#DIV/0!</v>
      </c>
      <c r="AO995" s="119" t="e">
        <f t="shared" si="616"/>
        <v>#DIV/0!</v>
      </c>
      <c r="AP995" s="119" t="e">
        <f t="shared" si="617"/>
        <v>#DIV/0!</v>
      </c>
      <c r="AQ995" s="119" t="e">
        <f t="shared" si="618"/>
        <v>#DIV/0!</v>
      </c>
      <c r="AR995" s="119" t="e">
        <f t="shared" si="619"/>
        <v>#DIV/0!</v>
      </c>
      <c r="AS995" s="114" t="e">
        <f t="shared" si="620"/>
        <v>#DIV/0!</v>
      </c>
      <c r="AT995" s="114" t="e">
        <f t="shared" si="593"/>
        <v>#DIV/0!</v>
      </c>
      <c r="AU995" s="114" t="e">
        <f t="shared" si="621"/>
        <v>#DIV/0!</v>
      </c>
      <c r="AV995" s="114" t="e">
        <f t="shared" si="594"/>
        <v>#DIV/0!</v>
      </c>
      <c r="AW995" s="69" t="e">
        <f t="shared" si="622"/>
        <v>#DIV/0!</v>
      </c>
      <c r="AX995" s="69" t="e">
        <f t="shared" si="623"/>
        <v>#DIV/0!</v>
      </c>
    </row>
    <row r="996" spans="4:50" ht="15.75">
      <c r="D996" s="41">
        <f>'Input Data'!E1009</f>
        <v>0</v>
      </c>
      <c r="E996" s="43">
        <f>'Input Data'!F1009</f>
        <v>0</v>
      </c>
      <c r="F996" s="43">
        <f>'Input Data'!G1009</f>
        <v>0</v>
      </c>
      <c r="G996" s="43">
        <f>'Input Data'!H1009</f>
        <v>0</v>
      </c>
      <c r="H996" s="41">
        <f>('Input Data'!E1009)/3.28084</f>
        <v>0</v>
      </c>
      <c r="I996" s="43">
        <f t="shared" si="595"/>
        <v>0</v>
      </c>
      <c r="J996" s="43">
        <f t="shared" si="596"/>
        <v>-99</v>
      </c>
      <c r="K996" s="43">
        <f t="shared" si="597"/>
        <v>0</v>
      </c>
      <c r="L996" s="43">
        <f t="shared" si="598"/>
        <v>-99</v>
      </c>
      <c r="M996" s="43">
        <f t="shared" si="599"/>
        <v>0</v>
      </c>
      <c r="N996" s="43">
        <f t="shared" si="600"/>
        <v>-99</v>
      </c>
      <c r="O996" s="43" t="e">
        <f t="shared" si="601"/>
        <v>#DIV/0!</v>
      </c>
      <c r="P996" s="108">
        <f t="shared" si="602"/>
        <v>-99</v>
      </c>
      <c r="Q996" s="128" t="str">
        <f>IF(D996&lt;'Input Data'!$V$4," ",IF(I996=0," ",IF(K996=0," ",12+1.5*LN(K996+0.1))))</f>
        <v xml:space="preserve"> </v>
      </c>
      <c r="R996" s="120">
        <f t="shared" si="603"/>
        <v>-0.63022410000000006</v>
      </c>
      <c r="S996" s="109">
        <f t="shared" si="604"/>
        <v>0</v>
      </c>
      <c r="T996" s="110">
        <f t="shared" si="605"/>
        <v>0</v>
      </c>
      <c r="U996" s="109">
        <f t="shared" si="585"/>
        <v>0</v>
      </c>
      <c r="V996" s="69" t="e">
        <f t="shared" si="606"/>
        <v>#DIV/0!</v>
      </c>
      <c r="W996" s="109" t="e">
        <f t="shared" si="586"/>
        <v>#DIV/0!</v>
      </c>
      <c r="X996" s="109" t="e">
        <f t="shared" si="587"/>
        <v>#DIV/0!</v>
      </c>
      <c r="Y996" s="109" t="e">
        <f t="shared" si="588"/>
        <v>#DIV/0!</v>
      </c>
      <c r="Z996" s="109" t="e">
        <f t="shared" si="589"/>
        <v>#DIV/0!</v>
      </c>
      <c r="AA996" s="235" t="str">
        <f>IF(D996&lt;'Input Data'!$V$4," ",IF(I996=0," ",IF(K996=0," ",IF(AX996=4,28,IF(AX996=3,28,IF(AX996=2,28,IF(AX996=1,28,IF(AB996&gt;43,43,AB996))))))))</f>
        <v xml:space="preserve"> </v>
      </c>
      <c r="AB996" s="111" t="e">
        <f t="shared" si="590"/>
        <v>#DIV/0!</v>
      </c>
      <c r="AC996" s="128" t="e">
        <f t="shared" si="607"/>
        <v>#DIV/0!</v>
      </c>
      <c r="AD996" s="81">
        <f t="shared" si="591"/>
        <v>-99</v>
      </c>
      <c r="AE996" s="128" t="str">
        <f>IF(D996&lt;'Input Data'!$V$4," ",IF(I996=0," ",IF(K996=0," ",5*(I996-S996))))</f>
        <v xml:space="preserve"> </v>
      </c>
      <c r="AF996" s="81">
        <f t="shared" si="608"/>
        <v>-0.99</v>
      </c>
      <c r="AG996" s="81">
        <f t="shared" si="592"/>
        <v>-99</v>
      </c>
      <c r="AH996" s="119" t="e">
        <f t="shared" si="609"/>
        <v>#DIV/0!</v>
      </c>
      <c r="AI996" s="130" t="e">
        <f t="shared" si="610"/>
        <v>#DIV/0!</v>
      </c>
      <c r="AJ996" s="119" t="e">
        <f t="shared" si="611"/>
        <v>#DIV/0!</v>
      </c>
      <c r="AK996" s="119">
        <f t="shared" si="612"/>
        <v>-99</v>
      </c>
      <c r="AL996" s="69" t="e">
        <f t="shared" si="613"/>
        <v>#DIV/0!</v>
      </c>
      <c r="AM996" s="114" t="e">
        <f t="shared" si="614"/>
        <v>#DIV/0!</v>
      </c>
      <c r="AN996" s="119" t="e">
        <f t="shared" si="615"/>
        <v>#DIV/0!</v>
      </c>
      <c r="AO996" s="119" t="e">
        <f t="shared" si="616"/>
        <v>#DIV/0!</v>
      </c>
      <c r="AP996" s="119" t="e">
        <f t="shared" si="617"/>
        <v>#DIV/0!</v>
      </c>
      <c r="AQ996" s="119" t="e">
        <f t="shared" si="618"/>
        <v>#DIV/0!</v>
      </c>
      <c r="AR996" s="119" t="e">
        <f t="shared" si="619"/>
        <v>#DIV/0!</v>
      </c>
      <c r="AS996" s="114" t="e">
        <f t="shared" si="620"/>
        <v>#DIV/0!</v>
      </c>
      <c r="AT996" s="114" t="e">
        <f t="shared" si="593"/>
        <v>#DIV/0!</v>
      </c>
      <c r="AU996" s="114" t="e">
        <f t="shared" si="621"/>
        <v>#DIV/0!</v>
      </c>
      <c r="AV996" s="114" t="e">
        <f t="shared" si="594"/>
        <v>#DIV/0!</v>
      </c>
      <c r="AW996" s="69" t="e">
        <f t="shared" si="622"/>
        <v>#DIV/0!</v>
      </c>
      <c r="AX996" s="69" t="e">
        <f t="shared" si="623"/>
        <v>#DIV/0!</v>
      </c>
    </row>
    <row r="997" spans="4:50" ht="15.75">
      <c r="D997" s="41">
        <f>'Input Data'!E1010</f>
        <v>0</v>
      </c>
      <c r="E997" s="43">
        <f>'Input Data'!F1010</f>
        <v>0</v>
      </c>
      <c r="F997" s="43">
        <f>'Input Data'!G1010</f>
        <v>0</v>
      </c>
      <c r="G997" s="43">
        <f>'Input Data'!H1010</f>
        <v>0</v>
      </c>
      <c r="H997" s="41">
        <f>('Input Data'!E1010)/3.28084</f>
        <v>0</v>
      </c>
      <c r="I997" s="43">
        <f t="shared" si="595"/>
        <v>0</v>
      </c>
      <c r="J997" s="43">
        <f t="shared" si="596"/>
        <v>-99</v>
      </c>
      <c r="K997" s="43">
        <f t="shared" si="597"/>
        <v>0</v>
      </c>
      <c r="L997" s="43">
        <f t="shared" si="598"/>
        <v>-99</v>
      </c>
      <c r="M997" s="43">
        <f t="shared" si="599"/>
        <v>0</v>
      </c>
      <c r="N997" s="43">
        <f t="shared" si="600"/>
        <v>-99</v>
      </c>
      <c r="O997" s="43" t="e">
        <f t="shared" si="601"/>
        <v>#DIV/0!</v>
      </c>
      <c r="P997" s="108">
        <f t="shared" si="602"/>
        <v>-99</v>
      </c>
      <c r="Q997" s="128" t="str">
        <f>IF(D997&lt;'Input Data'!$V$4," ",IF(I997=0," ",IF(K997=0," ",12+1.5*LN(K997+0.1))))</f>
        <v xml:space="preserve"> </v>
      </c>
      <c r="R997" s="120">
        <f t="shared" si="603"/>
        <v>-0.63022410000000006</v>
      </c>
      <c r="S997" s="109">
        <f t="shared" si="604"/>
        <v>0</v>
      </c>
      <c r="T997" s="110">
        <f t="shared" si="605"/>
        <v>0</v>
      </c>
      <c r="U997" s="109">
        <f t="shared" si="585"/>
        <v>0</v>
      </c>
      <c r="V997" s="69" t="e">
        <f t="shared" si="606"/>
        <v>#DIV/0!</v>
      </c>
      <c r="W997" s="109" t="e">
        <f t="shared" si="586"/>
        <v>#DIV/0!</v>
      </c>
      <c r="X997" s="109" t="e">
        <f t="shared" si="587"/>
        <v>#DIV/0!</v>
      </c>
      <c r="Y997" s="109" t="e">
        <f t="shared" si="588"/>
        <v>#DIV/0!</v>
      </c>
      <c r="Z997" s="109" t="e">
        <f t="shared" si="589"/>
        <v>#DIV/0!</v>
      </c>
      <c r="AA997" s="235" t="str">
        <f>IF(D997&lt;'Input Data'!$V$4," ",IF(I997=0," ",IF(K997=0," ",IF(AX997=4,28,IF(AX997=3,28,IF(AX997=2,28,IF(AX997=1,28,IF(AB997&gt;43,43,AB997))))))))</f>
        <v xml:space="preserve"> </v>
      </c>
      <c r="AB997" s="111" t="e">
        <f t="shared" si="590"/>
        <v>#DIV/0!</v>
      </c>
      <c r="AC997" s="128" t="e">
        <f t="shared" si="607"/>
        <v>#DIV/0!</v>
      </c>
      <c r="AD997" s="81">
        <f t="shared" si="591"/>
        <v>-99</v>
      </c>
      <c r="AE997" s="128" t="str">
        <f>IF(D997&lt;'Input Data'!$V$4," ",IF(I997=0," ",IF(K997=0," ",5*(I997-S997))))</f>
        <v xml:space="preserve"> </v>
      </c>
      <c r="AF997" s="81">
        <f t="shared" si="608"/>
        <v>-0.99</v>
      </c>
      <c r="AG997" s="81">
        <f t="shared" si="592"/>
        <v>-99</v>
      </c>
      <c r="AH997" s="119" t="e">
        <f t="shared" si="609"/>
        <v>#DIV/0!</v>
      </c>
      <c r="AI997" s="130" t="e">
        <f t="shared" si="610"/>
        <v>#DIV/0!</v>
      </c>
      <c r="AJ997" s="119" t="e">
        <f t="shared" si="611"/>
        <v>#DIV/0!</v>
      </c>
      <c r="AK997" s="119">
        <f t="shared" si="612"/>
        <v>-99</v>
      </c>
      <c r="AL997" s="69" t="e">
        <f t="shared" si="613"/>
        <v>#DIV/0!</v>
      </c>
      <c r="AM997" s="114" t="e">
        <f t="shared" si="614"/>
        <v>#DIV/0!</v>
      </c>
      <c r="AN997" s="119" t="e">
        <f t="shared" si="615"/>
        <v>#DIV/0!</v>
      </c>
      <c r="AO997" s="119" t="e">
        <f t="shared" si="616"/>
        <v>#DIV/0!</v>
      </c>
      <c r="AP997" s="119" t="e">
        <f t="shared" si="617"/>
        <v>#DIV/0!</v>
      </c>
      <c r="AQ997" s="119" t="e">
        <f t="shared" si="618"/>
        <v>#DIV/0!</v>
      </c>
      <c r="AR997" s="119" t="e">
        <f t="shared" si="619"/>
        <v>#DIV/0!</v>
      </c>
      <c r="AS997" s="114" t="e">
        <f t="shared" si="620"/>
        <v>#DIV/0!</v>
      </c>
      <c r="AT997" s="114" t="e">
        <f t="shared" si="593"/>
        <v>#DIV/0!</v>
      </c>
      <c r="AU997" s="114" t="e">
        <f t="shared" si="621"/>
        <v>#DIV/0!</v>
      </c>
      <c r="AV997" s="114" t="e">
        <f t="shared" si="594"/>
        <v>#DIV/0!</v>
      </c>
      <c r="AW997" s="69" t="e">
        <f t="shared" si="622"/>
        <v>#DIV/0!</v>
      </c>
      <c r="AX997" s="69" t="e">
        <f t="shared" si="623"/>
        <v>#DIV/0!</v>
      </c>
    </row>
    <row r="998" spans="4:50" ht="15.75">
      <c r="D998" s="41">
        <f>'Input Data'!E1011</f>
        <v>0</v>
      </c>
      <c r="E998" s="43">
        <f>'Input Data'!F1011</f>
        <v>0</v>
      </c>
      <c r="F998" s="43">
        <f>'Input Data'!G1011</f>
        <v>0</v>
      </c>
      <c r="G998" s="43">
        <f>'Input Data'!H1011</f>
        <v>0</v>
      </c>
      <c r="H998" s="41">
        <f>('Input Data'!E1011)/3.28084</f>
        <v>0</v>
      </c>
      <c r="I998" s="43">
        <f t="shared" si="595"/>
        <v>0</v>
      </c>
      <c r="J998" s="43">
        <f t="shared" si="596"/>
        <v>-99</v>
      </c>
      <c r="K998" s="43">
        <f t="shared" si="597"/>
        <v>0</v>
      </c>
      <c r="L998" s="43">
        <f t="shared" si="598"/>
        <v>-99</v>
      </c>
      <c r="M998" s="43">
        <f t="shared" si="599"/>
        <v>0</v>
      </c>
      <c r="N998" s="43">
        <f t="shared" si="600"/>
        <v>-99</v>
      </c>
      <c r="O998" s="43" t="e">
        <f t="shared" si="601"/>
        <v>#DIV/0!</v>
      </c>
      <c r="P998" s="108">
        <f t="shared" si="602"/>
        <v>-99</v>
      </c>
      <c r="Q998" s="128" t="str">
        <f>IF(D998&lt;'Input Data'!$V$4," ",IF(I998=0," ",IF(K998=0," ",12+1.5*LN(K998+0.1))))</f>
        <v xml:space="preserve"> </v>
      </c>
      <c r="R998" s="120">
        <f t="shared" si="603"/>
        <v>-0.63022410000000006</v>
      </c>
      <c r="S998" s="109">
        <f t="shared" si="604"/>
        <v>0</v>
      </c>
      <c r="T998" s="110">
        <f t="shared" si="605"/>
        <v>0</v>
      </c>
      <c r="U998" s="109">
        <f t="shared" si="585"/>
        <v>0</v>
      </c>
      <c r="V998" s="69" t="e">
        <f t="shared" si="606"/>
        <v>#DIV/0!</v>
      </c>
      <c r="W998" s="109" t="e">
        <f t="shared" si="586"/>
        <v>#DIV/0!</v>
      </c>
      <c r="X998" s="109" t="e">
        <f t="shared" si="587"/>
        <v>#DIV/0!</v>
      </c>
      <c r="Y998" s="109" t="e">
        <f t="shared" si="588"/>
        <v>#DIV/0!</v>
      </c>
      <c r="Z998" s="109" t="e">
        <f t="shared" si="589"/>
        <v>#DIV/0!</v>
      </c>
      <c r="AA998" s="235" t="str">
        <f>IF(D998&lt;'Input Data'!$V$4," ",IF(I998=0," ",IF(K998=0," ",IF(AX998=4,28,IF(AX998=3,28,IF(AX998=2,28,IF(AX998=1,28,IF(AB998&gt;43,43,AB998))))))))</f>
        <v xml:space="preserve"> </v>
      </c>
      <c r="AB998" s="111" t="e">
        <f t="shared" si="590"/>
        <v>#DIV/0!</v>
      </c>
      <c r="AC998" s="128" t="e">
        <f t="shared" si="607"/>
        <v>#DIV/0!</v>
      </c>
      <c r="AD998" s="81">
        <f t="shared" si="591"/>
        <v>-99</v>
      </c>
      <c r="AE998" s="128" t="str">
        <f>IF(D998&lt;'Input Data'!$V$4," ",IF(I998=0," ",IF(K998=0," ",5*(I998-S998))))</f>
        <v xml:space="preserve"> </v>
      </c>
      <c r="AF998" s="81">
        <f t="shared" si="608"/>
        <v>-0.99</v>
      </c>
      <c r="AG998" s="81">
        <f t="shared" si="592"/>
        <v>-99</v>
      </c>
      <c r="AH998" s="119" t="e">
        <f t="shared" si="609"/>
        <v>#DIV/0!</v>
      </c>
      <c r="AI998" s="130" t="e">
        <f t="shared" si="610"/>
        <v>#DIV/0!</v>
      </c>
      <c r="AJ998" s="119" t="e">
        <f t="shared" si="611"/>
        <v>#DIV/0!</v>
      </c>
      <c r="AK998" s="119">
        <f t="shared" si="612"/>
        <v>-99</v>
      </c>
      <c r="AL998" s="69" t="e">
        <f t="shared" si="613"/>
        <v>#DIV/0!</v>
      </c>
      <c r="AM998" s="114" t="e">
        <f t="shared" si="614"/>
        <v>#DIV/0!</v>
      </c>
      <c r="AN998" s="119" t="e">
        <f t="shared" si="615"/>
        <v>#DIV/0!</v>
      </c>
      <c r="AO998" s="119" t="e">
        <f t="shared" si="616"/>
        <v>#DIV/0!</v>
      </c>
      <c r="AP998" s="119" t="e">
        <f t="shared" si="617"/>
        <v>#DIV/0!</v>
      </c>
      <c r="AQ998" s="119" t="e">
        <f t="shared" si="618"/>
        <v>#DIV/0!</v>
      </c>
      <c r="AR998" s="119" t="e">
        <f t="shared" si="619"/>
        <v>#DIV/0!</v>
      </c>
      <c r="AS998" s="114" t="e">
        <f t="shared" si="620"/>
        <v>#DIV/0!</v>
      </c>
      <c r="AT998" s="114" t="e">
        <f t="shared" si="593"/>
        <v>#DIV/0!</v>
      </c>
      <c r="AU998" s="114" t="e">
        <f t="shared" si="621"/>
        <v>#DIV/0!</v>
      </c>
      <c r="AV998" s="114" t="e">
        <f t="shared" si="594"/>
        <v>#DIV/0!</v>
      </c>
      <c r="AW998" s="69" t="e">
        <f t="shared" si="622"/>
        <v>#DIV/0!</v>
      </c>
      <c r="AX998" s="69" t="e">
        <f t="shared" si="623"/>
        <v>#DIV/0!</v>
      </c>
    </row>
    <row r="999" spans="4:50" ht="15.75">
      <c r="D999" s="41">
        <f>'Input Data'!E1012</f>
        <v>0</v>
      </c>
      <c r="E999" s="43">
        <f>'Input Data'!F1012</f>
        <v>0</v>
      </c>
      <c r="F999" s="43">
        <f>'Input Data'!G1012</f>
        <v>0</v>
      </c>
      <c r="G999" s="43">
        <f>'Input Data'!H1012</f>
        <v>0</v>
      </c>
      <c r="H999" s="41">
        <f>('Input Data'!E1012)/3.28084</f>
        <v>0</v>
      </c>
      <c r="I999" s="43">
        <f t="shared" si="595"/>
        <v>0</v>
      </c>
      <c r="J999" s="43">
        <f t="shared" si="596"/>
        <v>-99</v>
      </c>
      <c r="K999" s="43">
        <f t="shared" si="597"/>
        <v>0</v>
      </c>
      <c r="L999" s="43">
        <f t="shared" si="598"/>
        <v>-99</v>
      </c>
      <c r="M999" s="43">
        <f t="shared" si="599"/>
        <v>0</v>
      </c>
      <c r="N999" s="43">
        <f t="shared" si="600"/>
        <v>-99</v>
      </c>
      <c r="O999" s="43" t="e">
        <f t="shared" si="601"/>
        <v>#DIV/0!</v>
      </c>
      <c r="P999" s="108">
        <f t="shared" si="602"/>
        <v>-99</v>
      </c>
      <c r="Q999" s="128" t="str">
        <f>IF(D999&lt;'Input Data'!$V$4," ",IF(I999=0," ",IF(K999=0," ",12+1.5*LN(K999+0.1))))</f>
        <v xml:space="preserve"> </v>
      </c>
      <c r="R999" s="120">
        <f t="shared" si="603"/>
        <v>-0.63022410000000006</v>
      </c>
      <c r="S999" s="109">
        <f t="shared" si="604"/>
        <v>0</v>
      </c>
      <c r="T999" s="110">
        <f t="shared" si="605"/>
        <v>0</v>
      </c>
      <c r="U999" s="109">
        <f t="shared" si="585"/>
        <v>0</v>
      </c>
      <c r="V999" s="69" t="e">
        <f t="shared" si="606"/>
        <v>#DIV/0!</v>
      </c>
      <c r="W999" s="109" t="e">
        <f t="shared" si="586"/>
        <v>#DIV/0!</v>
      </c>
      <c r="X999" s="109" t="e">
        <f t="shared" si="587"/>
        <v>#DIV/0!</v>
      </c>
      <c r="Y999" s="109" t="e">
        <f t="shared" si="588"/>
        <v>#DIV/0!</v>
      </c>
      <c r="Z999" s="109" t="e">
        <f t="shared" si="589"/>
        <v>#DIV/0!</v>
      </c>
      <c r="AA999" s="235" t="str">
        <f>IF(D999&lt;'Input Data'!$V$4," ",IF(I999=0," ",IF(K999=0," ",IF(AX999=4,28,IF(AX999=3,28,IF(AX999=2,28,IF(AX999=1,28,IF(AB999&gt;43,43,AB999))))))))</f>
        <v xml:space="preserve"> </v>
      </c>
      <c r="AB999" s="111" t="e">
        <f t="shared" si="590"/>
        <v>#DIV/0!</v>
      </c>
      <c r="AC999" s="128" t="e">
        <f t="shared" si="607"/>
        <v>#DIV/0!</v>
      </c>
      <c r="AD999" s="81">
        <f t="shared" si="591"/>
        <v>-99</v>
      </c>
      <c r="AE999" s="128" t="str">
        <f>IF(D999&lt;'Input Data'!$V$4," ",IF(I999=0," ",IF(K999=0," ",5*(I999-S999))))</f>
        <v xml:space="preserve"> </v>
      </c>
      <c r="AF999" s="81">
        <f t="shared" si="608"/>
        <v>-0.99</v>
      </c>
      <c r="AG999" s="81">
        <f t="shared" si="592"/>
        <v>-99</v>
      </c>
      <c r="AH999" s="119" t="e">
        <f t="shared" si="609"/>
        <v>#DIV/0!</v>
      </c>
      <c r="AI999" s="130" t="e">
        <f t="shared" si="610"/>
        <v>#DIV/0!</v>
      </c>
      <c r="AJ999" s="119" t="e">
        <f t="shared" si="611"/>
        <v>#DIV/0!</v>
      </c>
      <c r="AK999" s="119">
        <f t="shared" si="612"/>
        <v>-99</v>
      </c>
      <c r="AL999" s="69" t="e">
        <f t="shared" si="613"/>
        <v>#DIV/0!</v>
      </c>
      <c r="AM999" s="114" t="e">
        <f t="shared" si="614"/>
        <v>#DIV/0!</v>
      </c>
      <c r="AN999" s="119" t="e">
        <f t="shared" si="615"/>
        <v>#DIV/0!</v>
      </c>
      <c r="AO999" s="119" t="e">
        <f t="shared" si="616"/>
        <v>#DIV/0!</v>
      </c>
      <c r="AP999" s="119" t="e">
        <f t="shared" si="617"/>
        <v>#DIV/0!</v>
      </c>
      <c r="AQ999" s="119" t="e">
        <f t="shared" si="618"/>
        <v>#DIV/0!</v>
      </c>
      <c r="AR999" s="119" t="e">
        <f t="shared" si="619"/>
        <v>#DIV/0!</v>
      </c>
      <c r="AS999" s="114" t="e">
        <f t="shared" si="620"/>
        <v>#DIV/0!</v>
      </c>
      <c r="AT999" s="114" t="e">
        <f t="shared" si="593"/>
        <v>#DIV/0!</v>
      </c>
      <c r="AU999" s="114" t="e">
        <f t="shared" si="621"/>
        <v>#DIV/0!</v>
      </c>
      <c r="AV999" s="114" t="e">
        <f t="shared" si="594"/>
        <v>#DIV/0!</v>
      </c>
      <c r="AW999" s="69" t="e">
        <f t="shared" si="622"/>
        <v>#DIV/0!</v>
      </c>
      <c r="AX999" s="69" t="e">
        <f t="shared" si="623"/>
        <v>#DIV/0!</v>
      </c>
    </row>
    <row r="1000" spans="4:50" ht="15.75">
      <c r="D1000" s="41">
        <f>'Input Data'!E1013</f>
        <v>0</v>
      </c>
      <c r="E1000" s="43">
        <f>'Input Data'!F1013</f>
        <v>0</v>
      </c>
      <c r="F1000" s="43">
        <f>'Input Data'!G1013</f>
        <v>0</v>
      </c>
      <c r="G1000" s="43">
        <f>'Input Data'!H1013</f>
        <v>0</v>
      </c>
      <c r="H1000" s="41">
        <f>('Input Data'!E1013)/3.28084</f>
        <v>0</v>
      </c>
      <c r="I1000" s="43">
        <f t="shared" si="595"/>
        <v>0</v>
      </c>
      <c r="J1000" s="43">
        <f t="shared" si="596"/>
        <v>-99</v>
      </c>
      <c r="K1000" s="43">
        <f t="shared" si="597"/>
        <v>0</v>
      </c>
      <c r="L1000" s="43">
        <f t="shared" si="598"/>
        <v>-99</v>
      </c>
      <c r="M1000" s="43">
        <f t="shared" si="599"/>
        <v>0</v>
      </c>
      <c r="N1000" s="43">
        <f t="shared" si="600"/>
        <v>-99</v>
      </c>
      <c r="O1000" s="43" t="e">
        <f t="shared" si="601"/>
        <v>#DIV/0!</v>
      </c>
      <c r="P1000" s="108">
        <f t="shared" si="602"/>
        <v>-99</v>
      </c>
      <c r="Q1000" s="128" t="str">
        <f>IF(D1000&lt;'Input Data'!$V$4," ",IF(I1000=0," ",IF(K1000=0," ",12+1.5*LN(K1000+0.1))))</f>
        <v xml:space="preserve"> </v>
      </c>
      <c r="R1000" s="120">
        <f t="shared" si="603"/>
        <v>-0.63022410000000006</v>
      </c>
      <c r="S1000" s="109">
        <f t="shared" si="604"/>
        <v>0</v>
      </c>
      <c r="T1000" s="110">
        <f t="shared" si="605"/>
        <v>0</v>
      </c>
      <c r="U1000" s="109">
        <f t="shared" si="585"/>
        <v>0</v>
      </c>
      <c r="V1000" s="69" t="e">
        <f t="shared" si="606"/>
        <v>#DIV/0!</v>
      </c>
      <c r="W1000" s="109" t="e">
        <f t="shared" si="586"/>
        <v>#DIV/0!</v>
      </c>
      <c r="X1000" s="109" t="e">
        <f t="shared" si="587"/>
        <v>#DIV/0!</v>
      </c>
      <c r="Y1000" s="109" t="e">
        <f t="shared" si="588"/>
        <v>#DIV/0!</v>
      </c>
      <c r="Z1000" s="109" t="e">
        <f t="shared" si="589"/>
        <v>#DIV/0!</v>
      </c>
      <c r="AA1000" s="235" t="str">
        <f>IF(D1000&lt;'Input Data'!$V$4," ",IF(I1000=0," ",IF(K1000=0," ",IF(AX1000=4,28,IF(AX1000=3,28,IF(AX1000=2,28,IF(AX1000=1,28,IF(AB1000&gt;43,43,AB1000))))))))</f>
        <v xml:space="preserve"> </v>
      </c>
      <c r="AB1000" s="111" t="e">
        <f t="shared" si="590"/>
        <v>#DIV/0!</v>
      </c>
      <c r="AC1000" s="128" t="e">
        <f t="shared" si="607"/>
        <v>#DIV/0!</v>
      </c>
      <c r="AD1000" s="81">
        <f t="shared" si="591"/>
        <v>-99</v>
      </c>
      <c r="AE1000" s="128" t="str">
        <f>IF(D1000&lt;'Input Data'!$V$4," ",IF(I1000=0," ",IF(K1000=0," ",5*(I1000-S1000))))</f>
        <v xml:space="preserve"> </v>
      </c>
      <c r="AF1000" s="81">
        <f t="shared" si="608"/>
        <v>-0.99</v>
      </c>
      <c r="AG1000" s="81">
        <f t="shared" si="592"/>
        <v>-99</v>
      </c>
      <c r="AH1000" s="119" t="e">
        <f t="shared" si="609"/>
        <v>#DIV/0!</v>
      </c>
      <c r="AI1000" s="130" t="e">
        <f t="shared" si="610"/>
        <v>#DIV/0!</v>
      </c>
      <c r="AJ1000" s="119" t="e">
        <f t="shared" si="611"/>
        <v>#DIV/0!</v>
      </c>
      <c r="AK1000" s="119">
        <f t="shared" si="612"/>
        <v>-99</v>
      </c>
      <c r="AL1000" s="69" t="e">
        <f t="shared" si="613"/>
        <v>#DIV/0!</v>
      </c>
      <c r="AM1000" s="114" t="e">
        <f t="shared" si="614"/>
        <v>#DIV/0!</v>
      </c>
      <c r="AN1000" s="119" t="e">
        <f t="shared" si="615"/>
        <v>#DIV/0!</v>
      </c>
      <c r="AO1000" s="119" t="e">
        <f t="shared" si="616"/>
        <v>#DIV/0!</v>
      </c>
      <c r="AP1000" s="119" t="e">
        <f t="shared" si="617"/>
        <v>#DIV/0!</v>
      </c>
      <c r="AQ1000" s="119" t="e">
        <f t="shared" si="618"/>
        <v>#DIV/0!</v>
      </c>
      <c r="AR1000" s="119" t="e">
        <f t="shared" si="619"/>
        <v>#DIV/0!</v>
      </c>
      <c r="AS1000" s="114" t="e">
        <f t="shared" si="620"/>
        <v>#DIV/0!</v>
      </c>
      <c r="AT1000" s="114" t="e">
        <f t="shared" si="593"/>
        <v>#DIV/0!</v>
      </c>
      <c r="AU1000" s="114" t="e">
        <f t="shared" si="621"/>
        <v>#DIV/0!</v>
      </c>
      <c r="AV1000" s="114" t="e">
        <f t="shared" si="594"/>
        <v>#DIV/0!</v>
      </c>
      <c r="AW1000" s="69" t="e">
        <f t="shared" si="622"/>
        <v>#DIV/0!</v>
      </c>
      <c r="AX1000" s="69" t="e">
        <f t="shared" si="623"/>
        <v>#DIV/0!</v>
      </c>
    </row>
    <row r="1001" spans="4:50" ht="15.75">
      <c r="D1001" s="41">
        <f>'Input Data'!E1014</f>
        <v>0</v>
      </c>
      <c r="E1001" s="43">
        <f>'Input Data'!F1014</f>
        <v>0</v>
      </c>
      <c r="F1001" s="43">
        <f>'Input Data'!G1014</f>
        <v>0</v>
      </c>
      <c r="G1001" s="43">
        <f>'Input Data'!H1014</f>
        <v>0</v>
      </c>
      <c r="H1001" s="41">
        <f>('Input Data'!E1014)/3.28084</f>
        <v>0</v>
      </c>
      <c r="I1001" s="43">
        <f t="shared" si="595"/>
        <v>0</v>
      </c>
      <c r="J1001" s="43">
        <f t="shared" si="596"/>
        <v>-99</v>
      </c>
      <c r="K1001" s="43">
        <f t="shared" si="597"/>
        <v>0</v>
      </c>
      <c r="L1001" s="43">
        <f t="shared" si="598"/>
        <v>-99</v>
      </c>
      <c r="M1001" s="43">
        <f t="shared" si="599"/>
        <v>0</v>
      </c>
      <c r="N1001" s="43">
        <f t="shared" si="600"/>
        <v>-99</v>
      </c>
      <c r="O1001" s="43" t="e">
        <f t="shared" si="601"/>
        <v>#DIV/0!</v>
      </c>
      <c r="P1001" s="108">
        <f t="shared" si="602"/>
        <v>-99</v>
      </c>
      <c r="Q1001" s="128" t="str">
        <f>IF(D1001&lt;'Input Data'!$V$4," ",IF(I1001=0," ",IF(K1001=0," ",12+1.5*LN(K1001+0.1))))</f>
        <v xml:space="preserve"> </v>
      </c>
      <c r="R1001" s="120">
        <f t="shared" si="603"/>
        <v>-0.63022410000000006</v>
      </c>
      <c r="S1001" s="109">
        <f t="shared" si="604"/>
        <v>0</v>
      </c>
      <c r="T1001" s="110">
        <f t="shared" si="605"/>
        <v>0</v>
      </c>
      <c r="U1001" s="109">
        <f t="shared" si="585"/>
        <v>0</v>
      </c>
      <c r="V1001" s="69" t="e">
        <f t="shared" si="606"/>
        <v>#DIV/0!</v>
      </c>
      <c r="W1001" s="109" t="e">
        <f t="shared" si="586"/>
        <v>#DIV/0!</v>
      </c>
      <c r="X1001" s="109" t="e">
        <f t="shared" si="587"/>
        <v>#DIV/0!</v>
      </c>
      <c r="Y1001" s="109" t="e">
        <f t="shared" si="588"/>
        <v>#DIV/0!</v>
      </c>
      <c r="Z1001" s="109" t="e">
        <f t="shared" si="589"/>
        <v>#DIV/0!</v>
      </c>
      <c r="AA1001" s="235" t="str">
        <f>IF(D1001&lt;'Input Data'!$V$4," ",IF(I1001=0," ",IF(K1001=0," ",IF(AX1001=4,28,IF(AX1001=3,28,IF(AX1001=2,28,IF(AX1001=1,28,IF(AB1001&gt;43,43,AB1001))))))))</f>
        <v xml:space="preserve"> </v>
      </c>
      <c r="AB1001" s="111" t="e">
        <f t="shared" si="590"/>
        <v>#DIV/0!</v>
      </c>
      <c r="AC1001" s="128" t="e">
        <f t="shared" si="607"/>
        <v>#DIV/0!</v>
      </c>
      <c r="AD1001" s="81">
        <f t="shared" si="591"/>
        <v>-99</v>
      </c>
      <c r="AE1001" s="128" t="str">
        <f>IF(D1001&lt;'Input Data'!$V$4," ",IF(I1001=0," ",IF(K1001=0," ",5*(I1001-S1001))))</f>
        <v xml:space="preserve"> </v>
      </c>
      <c r="AF1001" s="81">
        <f t="shared" si="608"/>
        <v>-0.99</v>
      </c>
      <c r="AG1001" s="81">
        <f t="shared" si="592"/>
        <v>-99</v>
      </c>
      <c r="AH1001" s="119" t="e">
        <f t="shared" si="609"/>
        <v>#DIV/0!</v>
      </c>
      <c r="AI1001" s="130" t="e">
        <f t="shared" si="610"/>
        <v>#DIV/0!</v>
      </c>
      <c r="AJ1001" s="119" t="e">
        <f t="shared" si="611"/>
        <v>#DIV/0!</v>
      </c>
      <c r="AK1001" s="119">
        <f t="shared" si="612"/>
        <v>-99</v>
      </c>
      <c r="AL1001" s="69" t="e">
        <f t="shared" si="613"/>
        <v>#DIV/0!</v>
      </c>
      <c r="AM1001" s="114" t="e">
        <f t="shared" si="614"/>
        <v>#DIV/0!</v>
      </c>
      <c r="AN1001" s="119" t="e">
        <f t="shared" si="615"/>
        <v>#DIV/0!</v>
      </c>
      <c r="AO1001" s="119" t="e">
        <f t="shared" si="616"/>
        <v>#DIV/0!</v>
      </c>
      <c r="AP1001" s="119" t="e">
        <f t="shared" si="617"/>
        <v>#DIV/0!</v>
      </c>
      <c r="AQ1001" s="119" t="e">
        <f t="shared" si="618"/>
        <v>#DIV/0!</v>
      </c>
      <c r="AR1001" s="119" t="e">
        <f t="shared" si="619"/>
        <v>#DIV/0!</v>
      </c>
      <c r="AS1001" s="114" t="e">
        <f t="shared" si="620"/>
        <v>#DIV/0!</v>
      </c>
      <c r="AT1001" s="114" t="e">
        <f t="shared" si="593"/>
        <v>#DIV/0!</v>
      </c>
      <c r="AU1001" s="114" t="e">
        <f t="shared" si="621"/>
        <v>#DIV/0!</v>
      </c>
      <c r="AV1001" s="114" t="e">
        <f t="shared" si="594"/>
        <v>#DIV/0!</v>
      </c>
      <c r="AW1001" s="69" t="e">
        <f t="shared" si="622"/>
        <v>#DIV/0!</v>
      </c>
      <c r="AX1001" s="69" t="e">
        <f t="shared" si="623"/>
        <v>#DIV/0!</v>
      </c>
    </row>
    <row r="1002" spans="4:50" ht="15.75">
      <c r="D1002" s="41">
        <f>'Input Data'!E1015</f>
        <v>0</v>
      </c>
      <c r="E1002" s="43">
        <f>'Input Data'!F1015</f>
        <v>0</v>
      </c>
      <c r="F1002" s="43">
        <f>'Input Data'!G1015</f>
        <v>0</v>
      </c>
      <c r="G1002" s="43">
        <f>'Input Data'!H1015</f>
        <v>0</v>
      </c>
      <c r="H1002" s="41">
        <f>('Input Data'!E1015)/3.28084</f>
        <v>0</v>
      </c>
      <c r="I1002" s="43">
        <f t="shared" si="595"/>
        <v>0</v>
      </c>
      <c r="J1002" s="43">
        <f t="shared" si="596"/>
        <v>-99</v>
      </c>
      <c r="K1002" s="43">
        <f t="shared" si="597"/>
        <v>0</v>
      </c>
      <c r="L1002" s="43">
        <f t="shared" si="598"/>
        <v>-99</v>
      </c>
      <c r="M1002" s="43">
        <f t="shared" si="599"/>
        <v>0</v>
      </c>
      <c r="N1002" s="43">
        <f t="shared" si="600"/>
        <v>-99</v>
      </c>
      <c r="O1002" s="43" t="e">
        <f t="shared" si="601"/>
        <v>#DIV/0!</v>
      </c>
      <c r="P1002" s="108">
        <f t="shared" si="602"/>
        <v>-99</v>
      </c>
      <c r="Q1002" s="128" t="str">
        <f>IF(D1002&lt;'Input Data'!$V$4," ",IF(I1002=0," ",IF(K1002=0," ",12+1.5*LN(K1002+0.1))))</f>
        <v xml:space="preserve"> </v>
      </c>
      <c r="R1002" s="120">
        <f t="shared" si="603"/>
        <v>-0.63022410000000006</v>
      </c>
      <c r="S1002" s="109">
        <f t="shared" si="604"/>
        <v>0</v>
      </c>
      <c r="T1002" s="110">
        <f t="shared" si="605"/>
        <v>0</v>
      </c>
      <c r="U1002" s="109">
        <f t="shared" si="585"/>
        <v>0</v>
      </c>
      <c r="V1002" s="69" t="e">
        <f t="shared" si="606"/>
        <v>#DIV/0!</v>
      </c>
      <c r="W1002" s="109" t="e">
        <f t="shared" si="586"/>
        <v>#DIV/0!</v>
      </c>
      <c r="X1002" s="109" t="e">
        <f t="shared" si="587"/>
        <v>#DIV/0!</v>
      </c>
      <c r="Y1002" s="109" t="e">
        <f t="shared" si="588"/>
        <v>#DIV/0!</v>
      </c>
      <c r="Z1002" s="109" t="e">
        <f t="shared" si="589"/>
        <v>#DIV/0!</v>
      </c>
      <c r="AA1002" s="235" t="str">
        <f>IF(D1002&lt;'Input Data'!$V$4," ",IF(I1002=0," ",IF(K1002=0," ",IF(AX1002=4,28,IF(AX1002=3,28,IF(AX1002=2,28,IF(AX1002=1,28,IF(AB1002&gt;43,43,AB1002))))))))</f>
        <v xml:space="preserve"> </v>
      </c>
      <c r="AB1002" s="111" t="e">
        <f t="shared" si="590"/>
        <v>#DIV/0!</v>
      </c>
      <c r="AC1002" s="128" t="e">
        <f t="shared" si="607"/>
        <v>#DIV/0!</v>
      </c>
      <c r="AD1002" s="81">
        <f t="shared" si="591"/>
        <v>-99</v>
      </c>
      <c r="AE1002" s="128" t="str">
        <f>IF(D1002&lt;'Input Data'!$V$4," ",IF(I1002=0," ",IF(K1002=0," ",5*(I1002-S1002))))</f>
        <v xml:space="preserve"> </v>
      </c>
      <c r="AF1002" s="81">
        <f t="shared" si="608"/>
        <v>-0.99</v>
      </c>
      <c r="AG1002" s="81">
        <f t="shared" si="592"/>
        <v>-99</v>
      </c>
      <c r="AH1002" s="119" t="e">
        <f t="shared" si="609"/>
        <v>#DIV/0!</v>
      </c>
      <c r="AI1002" s="130" t="e">
        <f t="shared" si="610"/>
        <v>#DIV/0!</v>
      </c>
      <c r="AJ1002" s="119" t="e">
        <f t="shared" si="611"/>
        <v>#DIV/0!</v>
      </c>
      <c r="AK1002" s="119">
        <f t="shared" si="612"/>
        <v>-99</v>
      </c>
      <c r="AL1002" s="69" t="e">
        <f t="shared" si="613"/>
        <v>#DIV/0!</v>
      </c>
      <c r="AM1002" s="114" t="e">
        <f t="shared" si="614"/>
        <v>#DIV/0!</v>
      </c>
      <c r="AN1002" s="119" t="e">
        <f t="shared" si="615"/>
        <v>#DIV/0!</v>
      </c>
      <c r="AO1002" s="119" t="e">
        <f t="shared" si="616"/>
        <v>#DIV/0!</v>
      </c>
      <c r="AP1002" s="119" t="e">
        <f t="shared" si="617"/>
        <v>#DIV/0!</v>
      </c>
      <c r="AQ1002" s="119" t="e">
        <f t="shared" si="618"/>
        <v>#DIV/0!</v>
      </c>
      <c r="AR1002" s="119" t="e">
        <f t="shared" si="619"/>
        <v>#DIV/0!</v>
      </c>
      <c r="AS1002" s="114" t="e">
        <f t="shared" si="620"/>
        <v>#DIV/0!</v>
      </c>
      <c r="AT1002" s="114" t="e">
        <f t="shared" si="593"/>
        <v>#DIV/0!</v>
      </c>
      <c r="AU1002" s="114" t="e">
        <f t="shared" si="621"/>
        <v>#DIV/0!</v>
      </c>
      <c r="AV1002" s="114" t="e">
        <f t="shared" si="594"/>
        <v>#DIV/0!</v>
      </c>
      <c r="AW1002" s="69" t="e">
        <f t="shared" si="622"/>
        <v>#DIV/0!</v>
      </c>
      <c r="AX1002" s="69" t="e">
        <f t="shared" si="623"/>
        <v>#DIV/0!</v>
      </c>
    </row>
    <row r="1003" spans="4:50" ht="15.75">
      <c r="D1003" s="41">
        <f>'Input Data'!E1016</f>
        <v>0</v>
      </c>
      <c r="E1003" s="43">
        <f>'Input Data'!F1016</f>
        <v>0</v>
      </c>
      <c r="F1003" s="43">
        <f>'Input Data'!G1016</f>
        <v>0</v>
      </c>
      <c r="G1003" s="43">
        <f>'Input Data'!H1016</f>
        <v>0</v>
      </c>
      <c r="H1003" s="41">
        <f>('Input Data'!E1016)/3.28084</f>
        <v>0</v>
      </c>
      <c r="I1003" s="43">
        <f t="shared" si="595"/>
        <v>0</v>
      </c>
      <c r="J1003" s="43">
        <f t="shared" si="596"/>
        <v>-99</v>
      </c>
      <c r="K1003" s="43">
        <f t="shared" si="597"/>
        <v>0</v>
      </c>
      <c r="L1003" s="43">
        <f t="shared" si="598"/>
        <v>-99</v>
      </c>
      <c r="M1003" s="43">
        <f t="shared" si="599"/>
        <v>0</v>
      </c>
      <c r="N1003" s="43">
        <f t="shared" si="600"/>
        <v>-99</v>
      </c>
      <c r="O1003" s="43" t="e">
        <f t="shared" si="601"/>
        <v>#DIV/0!</v>
      </c>
      <c r="P1003" s="108">
        <f t="shared" si="602"/>
        <v>-99</v>
      </c>
      <c r="Q1003" s="128" t="str">
        <f>IF(D1003&lt;'Input Data'!$V$4," ",IF(I1003=0," ",IF(K1003=0," ",12+1.5*LN(K1003+0.1))))</f>
        <v xml:space="preserve"> </v>
      </c>
      <c r="R1003" s="120">
        <f t="shared" si="603"/>
        <v>-0.63022410000000006</v>
      </c>
      <c r="S1003" s="109">
        <f t="shared" si="604"/>
        <v>0</v>
      </c>
      <c r="T1003" s="110">
        <f t="shared" si="605"/>
        <v>0</v>
      </c>
      <c r="U1003" s="109">
        <f t="shared" si="585"/>
        <v>0</v>
      </c>
      <c r="V1003" s="69" t="e">
        <f t="shared" si="606"/>
        <v>#DIV/0!</v>
      </c>
      <c r="W1003" s="109" t="e">
        <f t="shared" si="586"/>
        <v>#DIV/0!</v>
      </c>
      <c r="X1003" s="109" t="e">
        <f t="shared" si="587"/>
        <v>#DIV/0!</v>
      </c>
      <c r="Y1003" s="109" t="e">
        <f t="shared" si="588"/>
        <v>#DIV/0!</v>
      </c>
      <c r="Z1003" s="109" t="e">
        <f t="shared" si="589"/>
        <v>#DIV/0!</v>
      </c>
      <c r="AA1003" s="235" t="str">
        <f>IF(D1003&lt;'Input Data'!$V$4," ",IF(I1003=0," ",IF(K1003=0," ",IF(AX1003=4,28,IF(AX1003=3,28,IF(AX1003=2,28,IF(AX1003=1,28,IF(AB1003&gt;43,43,AB1003))))))))</f>
        <v xml:space="preserve"> </v>
      </c>
      <c r="AB1003" s="111" t="e">
        <f t="shared" si="590"/>
        <v>#DIV/0!</v>
      </c>
      <c r="AC1003" s="128" t="e">
        <f t="shared" si="607"/>
        <v>#DIV/0!</v>
      </c>
      <c r="AD1003" s="81">
        <f t="shared" si="591"/>
        <v>-99</v>
      </c>
      <c r="AE1003" s="128" t="str">
        <f>IF(D1003&lt;'Input Data'!$V$4," ",IF(I1003=0," ",IF(K1003=0," ",5*(I1003-S1003))))</f>
        <v xml:space="preserve"> </v>
      </c>
      <c r="AF1003" s="81">
        <f t="shared" si="608"/>
        <v>-0.99</v>
      </c>
      <c r="AG1003" s="81">
        <f t="shared" si="592"/>
        <v>-99</v>
      </c>
      <c r="AH1003" s="119" t="e">
        <f t="shared" si="609"/>
        <v>#DIV/0!</v>
      </c>
      <c r="AI1003" s="130" t="e">
        <f t="shared" si="610"/>
        <v>#DIV/0!</v>
      </c>
      <c r="AJ1003" s="119" t="e">
        <f t="shared" si="611"/>
        <v>#DIV/0!</v>
      </c>
      <c r="AK1003" s="119">
        <f t="shared" si="612"/>
        <v>-99</v>
      </c>
      <c r="AL1003" s="69" t="e">
        <f t="shared" si="613"/>
        <v>#DIV/0!</v>
      </c>
      <c r="AM1003" s="114" t="e">
        <f t="shared" si="614"/>
        <v>#DIV/0!</v>
      </c>
      <c r="AN1003" s="119" t="e">
        <f t="shared" si="615"/>
        <v>#DIV/0!</v>
      </c>
      <c r="AO1003" s="119" t="e">
        <f t="shared" si="616"/>
        <v>#DIV/0!</v>
      </c>
      <c r="AP1003" s="119" t="e">
        <f t="shared" si="617"/>
        <v>#DIV/0!</v>
      </c>
      <c r="AQ1003" s="119" t="e">
        <f t="shared" si="618"/>
        <v>#DIV/0!</v>
      </c>
      <c r="AR1003" s="119" t="e">
        <f t="shared" si="619"/>
        <v>#DIV/0!</v>
      </c>
      <c r="AS1003" s="114" t="e">
        <f t="shared" si="620"/>
        <v>#DIV/0!</v>
      </c>
      <c r="AT1003" s="114" t="e">
        <f t="shared" si="593"/>
        <v>#DIV/0!</v>
      </c>
      <c r="AU1003" s="114" t="e">
        <f t="shared" si="621"/>
        <v>#DIV/0!</v>
      </c>
      <c r="AV1003" s="114" t="e">
        <f t="shared" si="594"/>
        <v>#DIV/0!</v>
      </c>
      <c r="AW1003" s="69" t="e">
        <f t="shared" si="622"/>
        <v>#DIV/0!</v>
      </c>
      <c r="AX1003" s="69" t="e">
        <f t="shared" si="623"/>
        <v>#DIV/0!</v>
      </c>
    </row>
    <row r="1004" spans="4:50" ht="15.75">
      <c r="D1004" s="41">
        <f>'Input Data'!E1017</f>
        <v>0</v>
      </c>
      <c r="E1004" s="43">
        <f>'Input Data'!F1017</f>
        <v>0</v>
      </c>
      <c r="F1004" s="43">
        <f>'Input Data'!G1017</f>
        <v>0</v>
      </c>
      <c r="G1004" s="43">
        <f>'Input Data'!H1017</f>
        <v>0</v>
      </c>
      <c r="H1004" s="41">
        <f>('Input Data'!E1017)/3.28084</f>
        <v>0</v>
      </c>
      <c r="I1004" s="43">
        <f t="shared" si="595"/>
        <v>0</v>
      </c>
      <c r="J1004" s="43">
        <f t="shared" si="596"/>
        <v>-99</v>
      </c>
      <c r="K1004" s="43">
        <f t="shared" si="597"/>
        <v>0</v>
      </c>
      <c r="L1004" s="43">
        <f t="shared" si="598"/>
        <v>-99</v>
      </c>
      <c r="M1004" s="43">
        <f t="shared" si="599"/>
        <v>0</v>
      </c>
      <c r="N1004" s="43">
        <f t="shared" si="600"/>
        <v>-99</v>
      </c>
      <c r="O1004" s="43" t="e">
        <f t="shared" si="601"/>
        <v>#DIV/0!</v>
      </c>
      <c r="P1004" s="108">
        <f t="shared" si="602"/>
        <v>-99</v>
      </c>
      <c r="Q1004" s="128" t="str">
        <f>IF(D1004&lt;'Input Data'!$V$4," ",IF(I1004=0," ",IF(K1004=0," ",12+1.5*LN(K1004+0.1))))</f>
        <v xml:space="preserve"> </v>
      </c>
      <c r="R1004" s="120">
        <f t="shared" si="603"/>
        <v>-0.63022410000000006</v>
      </c>
      <c r="S1004" s="109">
        <f t="shared" si="604"/>
        <v>0</v>
      </c>
      <c r="T1004" s="110">
        <f t="shared" si="605"/>
        <v>0</v>
      </c>
      <c r="U1004" s="109">
        <f t="shared" si="585"/>
        <v>0</v>
      </c>
      <c r="V1004" s="69" t="e">
        <f t="shared" si="606"/>
        <v>#DIV/0!</v>
      </c>
      <c r="W1004" s="109" t="e">
        <f t="shared" si="586"/>
        <v>#DIV/0!</v>
      </c>
      <c r="X1004" s="109" t="e">
        <f t="shared" si="587"/>
        <v>#DIV/0!</v>
      </c>
      <c r="Y1004" s="109" t="e">
        <f t="shared" si="588"/>
        <v>#DIV/0!</v>
      </c>
      <c r="Z1004" s="109" t="e">
        <f t="shared" si="589"/>
        <v>#DIV/0!</v>
      </c>
      <c r="AA1004" s="235" t="str">
        <f>IF(D1004&lt;'Input Data'!$V$4," ",IF(I1004=0," ",IF(K1004=0," ",IF(AX1004=4,28,IF(AX1004=3,28,IF(AX1004=2,28,IF(AX1004=1,28,IF(AB1004&gt;43,43,AB1004))))))))</f>
        <v xml:space="preserve"> </v>
      </c>
      <c r="AB1004" s="111" t="e">
        <f t="shared" si="590"/>
        <v>#DIV/0!</v>
      </c>
      <c r="AC1004" s="128" t="e">
        <f t="shared" si="607"/>
        <v>#DIV/0!</v>
      </c>
      <c r="AD1004" s="81">
        <f t="shared" si="591"/>
        <v>-99</v>
      </c>
      <c r="AE1004" s="128" t="str">
        <f>IF(D1004&lt;'Input Data'!$V$4," ",IF(I1004=0," ",IF(K1004=0," ",5*(I1004-S1004))))</f>
        <v xml:space="preserve"> </v>
      </c>
      <c r="AF1004" s="81">
        <f t="shared" si="608"/>
        <v>-0.99</v>
      </c>
      <c r="AG1004" s="81">
        <f t="shared" si="592"/>
        <v>-99</v>
      </c>
      <c r="AH1004" s="119" t="e">
        <f t="shared" si="609"/>
        <v>#DIV/0!</v>
      </c>
      <c r="AI1004" s="130" t="e">
        <f t="shared" si="610"/>
        <v>#DIV/0!</v>
      </c>
      <c r="AJ1004" s="119" t="e">
        <f t="shared" si="611"/>
        <v>#DIV/0!</v>
      </c>
      <c r="AK1004" s="119">
        <f t="shared" si="612"/>
        <v>-99</v>
      </c>
      <c r="AL1004" s="69" t="e">
        <f t="shared" si="613"/>
        <v>#DIV/0!</v>
      </c>
      <c r="AM1004" s="114" t="e">
        <f t="shared" si="614"/>
        <v>#DIV/0!</v>
      </c>
      <c r="AN1004" s="119" t="e">
        <f t="shared" si="615"/>
        <v>#DIV/0!</v>
      </c>
      <c r="AO1004" s="119" t="e">
        <f t="shared" si="616"/>
        <v>#DIV/0!</v>
      </c>
      <c r="AP1004" s="119" t="e">
        <f t="shared" si="617"/>
        <v>#DIV/0!</v>
      </c>
      <c r="AQ1004" s="119" t="e">
        <f t="shared" si="618"/>
        <v>#DIV/0!</v>
      </c>
      <c r="AR1004" s="119" t="e">
        <f t="shared" si="619"/>
        <v>#DIV/0!</v>
      </c>
      <c r="AS1004" s="114" t="e">
        <f t="shared" si="620"/>
        <v>#DIV/0!</v>
      </c>
      <c r="AT1004" s="114" t="e">
        <f t="shared" si="593"/>
        <v>#DIV/0!</v>
      </c>
      <c r="AU1004" s="114" t="e">
        <f t="shared" si="621"/>
        <v>#DIV/0!</v>
      </c>
      <c r="AV1004" s="114" t="e">
        <f t="shared" si="594"/>
        <v>#DIV/0!</v>
      </c>
      <c r="AW1004" s="69" t="e">
        <f t="shared" si="622"/>
        <v>#DIV/0!</v>
      </c>
      <c r="AX1004" s="69" t="e">
        <f t="shared" si="623"/>
        <v>#DIV/0!</v>
      </c>
    </row>
    <row r="1005" spans="4:50" ht="15.75">
      <c r="D1005" s="41">
        <f>'Input Data'!E1018</f>
        <v>0</v>
      </c>
      <c r="E1005" s="43">
        <f>'Input Data'!F1018</f>
        <v>0</v>
      </c>
      <c r="F1005" s="43">
        <f>'Input Data'!G1018</f>
        <v>0</v>
      </c>
      <c r="G1005" s="43">
        <f>'Input Data'!H1018</f>
        <v>0</v>
      </c>
      <c r="H1005" s="41">
        <f>('Input Data'!E1018)/3.28084</f>
        <v>0</v>
      </c>
      <c r="I1005" s="43">
        <f t="shared" si="595"/>
        <v>0</v>
      </c>
      <c r="J1005" s="43">
        <f t="shared" si="596"/>
        <v>-99</v>
      </c>
      <c r="K1005" s="43">
        <f t="shared" si="597"/>
        <v>0</v>
      </c>
      <c r="L1005" s="43">
        <f t="shared" si="598"/>
        <v>-99</v>
      </c>
      <c r="M1005" s="43">
        <f t="shared" si="599"/>
        <v>0</v>
      </c>
      <c r="N1005" s="43">
        <f t="shared" si="600"/>
        <v>-99</v>
      </c>
      <c r="O1005" s="43" t="e">
        <f t="shared" si="601"/>
        <v>#DIV/0!</v>
      </c>
      <c r="P1005" s="108">
        <f t="shared" si="602"/>
        <v>-99</v>
      </c>
      <c r="Q1005" s="128" t="str">
        <f>IF(D1005&lt;'Input Data'!$V$4," ",IF(I1005=0," ",IF(K1005=0," ",12+1.5*LN(K1005+0.1))))</f>
        <v xml:space="preserve"> </v>
      </c>
      <c r="R1005" s="120">
        <f t="shared" si="603"/>
        <v>-0.63022410000000006</v>
      </c>
      <c r="S1005" s="109">
        <f t="shared" si="604"/>
        <v>0</v>
      </c>
      <c r="T1005" s="110">
        <f t="shared" si="605"/>
        <v>0</v>
      </c>
      <c r="U1005" s="109">
        <f t="shared" si="585"/>
        <v>0</v>
      </c>
      <c r="V1005" s="69" t="e">
        <f t="shared" si="606"/>
        <v>#DIV/0!</v>
      </c>
      <c r="W1005" s="109" t="e">
        <f t="shared" si="586"/>
        <v>#DIV/0!</v>
      </c>
      <c r="X1005" s="109" t="e">
        <f t="shared" si="587"/>
        <v>#DIV/0!</v>
      </c>
      <c r="Y1005" s="109" t="e">
        <f t="shared" si="588"/>
        <v>#DIV/0!</v>
      </c>
      <c r="Z1005" s="109" t="e">
        <f t="shared" si="589"/>
        <v>#DIV/0!</v>
      </c>
      <c r="AA1005" s="235" t="str">
        <f>IF(D1005&lt;'Input Data'!$V$4," ",IF(I1005=0," ",IF(K1005=0," ",IF(AX1005=4,28,IF(AX1005=3,28,IF(AX1005=2,28,IF(AX1005=1,28,IF(AB1005&gt;43,43,AB1005))))))))</f>
        <v xml:space="preserve"> </v>
      </c>
      <c r="AB1005" s="111" t="e">
        <f t="shared" si="590"/>
        <v>#DIV/0!</v>
      </c>
      <c r="AC1005" s="128" t="e">
        <f t="shared" si="607"/>
        <v>#DIV/0!</v>
      </c>
      <c r="AD1005" s="81">
        <f t="shared" si="591"/>
        <v>-99</v>
      </c>
      <c r="AE1005" s="128" t="str">
        <f>IF(D1005&lt;'Input Data'!$V$4," ",IF(I1005=0," ",IF(K1005=0," ",5*(I1005-S1005))))</f>
        <v xml:space="preserve"> </v>
      </c>
      <c r="AF1005" s="81">
        <f t="shared" si="608"/>
        <v>-0.99</v>
      </c>
      <c r="AG1005" s="81">
        <f t="shared" si="592"/>
        <v>-99</v>
      </c>
      <c r="AH1005" s="119" t="e">
        <f t="shared" si="609"/>
        <v>#DIV/0!</v>
      </c>
      <c r="AI1005" s="130" t="e">
        <f t="shared" si="610"/>
        <v>#DIV/0!</v>
      </c>
      <c r="AJ1005" s="119" t="e">
        <f t="shared" si="611"/>
        <v>#DIV/0!</v>
      </c>
      <c r="AK1005" s="119">
        <f t="shared" si="612"/>
        <v>-99</v>
      </c>
      <c r="AL1005" s="69" t="e">
        <f t="shared" si="613"/>
        <v>#DIV/0!</v>
      </c>
      <c r="AM1005" s="114" t="e">
        <f t="shared" si="614"/>
        <v>#DIV/0!</v>
      </c>
      <c r="AN1005" s="119" t="e">
        <f t="shared" si="615"/>
        <v>#DIV/0!</v>
      </c>
      <c r="AO1005" s="119" t="e">
        <f t="shared" si="616"/>
        <v>#DIV/0!</v>
      </c>
      <c r="AP1005" s="119" t="e">
        <f t="shared" si="617"/>
        <v>#DIV/0!</v>
      </c>
      <c r="AQ1005" s="119" t="e">
        <f t="shared" si="618"/>
        <v>#DIV/0!</v>
      </c>
      <c r="AR1005" s="119" t="e">
        <f t="shared" si="619"/>
        <v>#DIV/0!</v>
      </c>
      <c r="AS1005" s="114" t="e">
        <f t="shared" si="620"/>
        <v>#DIV/0!</v>
      </c>
      <c r="AT1005" s="114" t="e">
        <f t="shared" si="593"/>
        <v>#DIV/0!</v>
      </c>
      <c r="AU1005" s="114" t="e">
        <f t="shared" si="621"/>
        <v>#DIV/0!</v>
      </c>
      <c r="AV1005" s="114" t="e">
        <f t="shared" si="594"/>
        <v>#DIV/0!</v>
      </c>
      <c r="AW1005" s="69" t="e">
        <f t="shared" si="622"/>
        <v>#DIV/0!</v>
      </c>
      <c r="AX1005" s="69" t="e">
        <f t="shared" si="623"/>
        <v>#DIV/0!</v>
      </c>
    </row>
    <row r="1006" spans="4:50" ht="15.75">
      <c r="D1006" s="41">
        <f>'Input Data'!E1019</f>
        <v>0</v>
      </c>
      <c r="E1006" s="43">
        <f>'Input Data'!F1019</f>
        <v>0</v>
      </c>
      <c r="F1006" s="43">
        <f>'Input Data'!G1019</f>
        <v>0</v>
      </c>
      <c r="G1006" s="43">
        <f>'Input Data'!H1019</f>
        <v>0</v>
      </c>
      <c r="H1006" s="41">
        <f>('Input Data'!E1019)/3.28084</f>
        <v>0</v>
      </c>
      <c r="I1006" s="43">
        <f t="shared" si="595"/>
        <v>0</v>
      </c>
      <c r="J1006" s="43">
        <f t="shared" si="596"/>
        <v>-99</v>
      </c>
      <c r="K1006" s="43">
        <f t="shared" si="597"/>
        <v>0</v>
      </c>
      <c r="L1006" s="43">
        <f t="shared" si="598"/>
        <v>-99</v>
      </c>
      <c r="M1006" s="43">
        <f t="shared" si="599"/>
        <v>0</v>
      </c>
      <c r="N1006" s="43">
        <f t="shared" si="600"/>
        <v>-99</v>
      </c>
      <c r="O1006" s="43" t="e">
        <f t="shared" si="601"/>
        <v>#DIV/0!</v>
      </c>
      <c r="P1006" s="108">
        <f t="shared" si="602"/>
        <v>-99</v>
      </c>
      <c r="Q1006" s="128" t="str">
        <f>IF(D1006&lt;'Input Data'!$V$4," ",IF(I1006=0," ",IF(K1006=0," ",12+1.5*LN(K1006+0.1))))</f>
        <v xml:space="preserve"> </v>
      </c>
      <c r="R1006" s="120">
        <f t="shared" si="603"/>
        <v>-0.63022410000000006</v>
      </c>
      <c r="S1006" s="109">
        <f t="shared" si="604"/>
        <v>0</v>
      </c>
      <c r="T1006" s="110">
        <f t="shared" si="605"/>
        <v>0</v>
      </c>
      <c r="U1006" s="109">
        <f t="shared" si="585"/>
        <v>0</v>
      </c>
      <c r="V1006" s="69" t="e">
        <f t="shared" si="606"/>
        <v>#DIV/0!</v>
      </c>
      <c r="W1006" s="109" t="e">
        <f t="shared" si="586"/>
        <v>#DIV/0!</v>
      </c>
      <c r="X1006" s="109" t="e">
        <f t="shared" si="587"/>
        <v>#DIV/0!</v>
      </c>
      <c r="Y1006" s="109" t="e">
        <f t="shared" si="588"/>
        <v>#DIV/0!</v>
      </c>
      <c r="Z1006" s="109" t="e">
        <f t="shared" si="589"/>
        <v>#DIV/0!</v>
      </c>
      <c r="AA1006" s="235" t="str">
        <f>IF(D1006&lt;'Input Data'!$V$4," ",IF(I1006=0," ",IF(K1006=0," ",IF(AX1006=4,28,IF(AX1006=3,28,IF(AX1006=2,28,IF(AX1006=1,28,IF(AB1006&gt;43,43,AB1006))))))))</f>
        <v xml:space="preserve"> </v>
      </c>
      <c r="AB1006" s="111" t="e">
        <f t="shared" si="590"/>
        <v>#DIV/0!</v>
      </c>
      <c r="AC1006" s="128" t="e">
        <f t="shared" si="607"/>
        <v>#DIV/0!</v>
      </c>
      <c r="AD1006" s="81">
        <f t="shared" si="591"/>
        <v>-99</v>
      </c>
      <c r="AE1006" s="128" t="str">
        <f>IF(D1006&lt;'Input Data'!$V$4," ",IF(I1006=0," ",IF(K1006=0," ",5*(I1006-S1006))))</f>
        <v xml:space="preserve"> </v>
      </c>
      <c r="AF1006" s="81">
        <f t="shared" si="608"/>
        <v>-0.99</v>
      </c>
      <c r="AG1006" s="81">
        <f t="shared" si="592"/>
        <v>-99</v>
      </c>
      <c r="AH1006" s="119" t="e">
        <f t="shared" si="609"/>
        <v>#DIV/0!</v>
      </c>
      <c r="AI1006" s="130" t="e">
        <f t="shared" si="610"/>
        <v>#DIV/0!</v>
      </c>
      <c r="AJ1006" s="119" t="e">
        <f t="shared" si="611"/>
        <v>#DIV/0!</v>
      </c>
      <c r="AK1006" s="119">
        <f t="shared" si="612"/>
        <v>-99</v>
      </c>
      <c r="AL1006" s="69" t="e">
        <f t="shared" si="613"/>
        <v>#DIV/0!</v>
      </c>
      <c r="AM1006" s="114" t="e">
        <f t="shared" si="614"/>
        <v>#DIV/0!</v>
      </c>
      <c r="AN1006" s="119" t="e">
        <f t="shared" si="615"/>
        <v>#DIV/0!</v>
      </c>
      <c r="AO1006" s="119" t="e">
        <f t="shared" si="616"/>
        <v>#DIV/0!</v>
      </c>
      <c r="AP1006" s="119" t="e">
        <f t="shared" si="617"/>
        <v>#DIV/0!</v>
      </c>
      <c r="AQ1006" s="119" t="e">
        <f t="shared" si="618"/>
        <v>#DIV/0!</v>
      </c>
      <c r="AR1006" s="119" t="e">
        <f t="shared" si="619"/>
        <v>#DIV/0!</v>
      </c>
      <c r="AS1006" s="114" t="e">
        <f t="shared" si="620"/>
        <v>#DIV/0!</v>
      </c>
      <c r="AT1006" s="114" t="e">
        <f t="shared" si="593"/>
        <v>#DIV/0!</v>
      </c>
      <c r="AU1006" s="114" t="e">
        <f t="shared" si="621"/>
        <v>#DIV/0!</v>
      </c>
      <c r="AV1006" s="114" t="e">
        <f t="shared" si="594"/>
        <v>#DIV/0!</v>
      </c>
      <c r="AW1006" s="69" t="e">
        <f t="shared" si="622"/>
        <v>#DIV/0!</v>
      </c>
      <c r="AX1006" s="69" t="e">
        <f t="shared" si="623"/>
        <v>#DIV/0!</v>
      </c>
    </row>
    <row r="1007" spans="4:50" ht="15.75">
      <c r="D1007" s="41">
        <f>'Input Data'!E1020</f>
        <v>0</v>
      </c>
      <c r="E1007" s="43">
        <f>'Input Data'!F1020</f>
        <v>0</v>
      </c>
      <c r="F1007" s="43">
        <f>'Input Data'!G1020</f>
        <v>0</v>
      </c>
      <c r="G1007" s="43">
        <f>'Input Data'!H1020</f>
        <v>0</v>
      </c>
      <c r="H1007" s="41">
        <f>('Input Data'!E1020)/3.28084</f>
        <v>0</v>
      </c>
      <c r="I1007" s="43">
        <f t="shared" si="595"/>
        <v>0</v>
      </c>
      <c r="J1007" s="43">
        <f t="shared" si="596"/>
        <v>-99</v>
      </c>
      <c r="K1007" s="43">
        <f t="shared" si="597"/>
        <v>0</v>
      </c>
      <c r="L1007" s="43">
        <f t="shared" si="598"/>
        <v>-99</v>
      </c>
      <c r="M1007" s="43">
        <f t="shared" si="599"/>
        <v>0</v>
      </c>
      <c r="N1007" s="43">
        <f t="shared" si="600"/>
        <v>-99</v>
      </c>
      <c r="O1007" s="43" t="e">
        <f t="shared" si="601"/>
        <v>#DIV/0!</v>
      </c>
      <c r="P1007" s="108">
        <f t="shared" si="602"/>
        <v>-99</v>
      </c>
      <c r="Q1007" s="128" t="str">
        <f>IF(D1007&lt;'Input Data'!$V$4," ",IF(I1007=0," ",IF(K1007=0," ",12+1.5*LN(K1007+0.1))))</f>
        <v xml:space="preserve"> </v>
      </c>
      <c r="R1007" s="120">
        <f t="shared" si="603"/>
        <v>-0.63022410000000006</v>
      </c>
      <c r="S1007" s="109">
        <f t="shared" si="604"/>
        <v>0</v>
      </c>
      <c r="T1007" s="110">
        <f t="shared" si="605"/>
        <v>0</v>
      </c>
      <c r="U1007" s="109">
        <f t="shared" si="585"/>
        <v>0</v>
      </c>
      <c r="V1007" s="69" t="e">
        <f t="shared" si="606"/>
        <v>#DIV/0!</v>
      </c>
      <c r="W1007" s="109" t="e">
        <f t="shared" si="586"/>
        <v>#DIV/0!</v>
      </c>
      <c r="X1007" s="109" t="e">
        <f t="shared" si="587"/>
        <v>#DIV/0!</v>
      </c>
      <c r="Y1007" s="109" t="e">
        <f t="shared" si="588"/>
        <v>#DIV/0!</v>
      </c>
      <c r="Z1007" s="109" t="e">
        <f t="shared" si="589"/>
        <v>#DIV/0!</v>
      </c>
      <c r="AA1007" s="235" t="str">
        <f>IF(D1007&lt;'Input Data'!$V$4," ",IF(I1007=0," ",IF(K1007=0," ",IF(AX1007=4,28,IF(AX1007=3,28,IF(AX1007=2,28,IF(AX1007=1,28,IF(AB1007&gt;43,43,AB1007))))))))</f>
        <v xml:space="preserve"> </v>
      </c>
      <c r="AB1007" s="111" t="e">
        <f t="shared" si="590"/>
        <v>#DIV/0!</v>
      </c>
      <c r="AC1007" s="128" t="e">
        <f t="shared" si="607"/>
        <v>#DIV/0!</v>
      </c>
      <c r="AD1007" s="81">
        <f t="shared" si="591"/>
        <v>-99</v>
      </c>
      <c r="AE1007" s="128" t="str">
        <f>IF(D1007&lt;'Input Data'!$V$4," ",IF(I1007=0," ",IF(K1007=0," ",5*(I1007-S1007))))</f>
        <v xml:space="preserve"> </v>
      </c>
      <c r="AF1007" s="81">
        <f t="shared" si="608"/>
        <v>-0.99</v>
      </c>
      <c r="AG1007" s="81">
        <f t="shared" si="592"/>
        <v>-99</v>
      </c>
      <c r="AH1007" s="119" t="e">
        <f t="shared" si="609"/>
        <v>#DIV/0!</v>
      </c>
      <c r="AI1007" s="130" t="e">
        <f t="shared" si="610"/>
        <v>#DIV/0!</v>
      </c>
      <c r="AJ1007" s="119" t="e">
        <f t="shared" si="611"/>
        <v>#DIV/0!</v>
      </c>
      <c r="AK1007" s="119">
        <f t="shared" si="612"/>
        <v>-99</v>
      </c>
      <c r="AL1007" s="69" t="e">
        <f t="shared" si="613"/>
        <v>#DIV/0!</v>
      </c>
      <c r="AM1007" s="114" t="e">
        <f t="shared" si="614"/>
        <v>#DIV/0!</v>
      </c>
      <c r="AN1007" s="119" t="e">
        <f t="shared" si="615"/>
        <v>#DIV/0!</v>
      </c>
      <c r="AO1007" s="119" t="e">
        <f t="shared" si="616"/>
        <v>#DIV/0!</v>
      </c>
      <c r="AP1007" s="119" t="e">
        <f t="shared" si="617"/>
        <v>#DIV/0!</v>
      </c>
      <c r="AQ1007" s="119" t="e">
        <f t="shared" si="618"/>
        <v>#DIV/0!</v>
      </c>
      <c r="AR1007" s="119" t="e">
        <f t="shared" si="619"/>
        <v>#DIV/0!</v>
      </c>
      <c r="AS1007" s="114" t="e">
        <f t="shared" si="620"/>
        <v>#DIV/0!</v>
      </c>
      <c r="AT1007" s="114" t="e">
        <f t="shared" si="593"/>
        <v>#DIV/0!</v>
      </c>
      <c r="AU1007" s="114" t="e">
        <f t="shared" si="621"/>
        <v>#DIV/0!</v>
      </c>
      <c r="AV1007" s="114" t="e">
        <f t="shared" si="594"/>
        <v>#DIV/0!</v>
      </c>
      <c r="AW1007" s="69" t="e">
        <f t="shared" si="622"/>
        <v>#DIV/0!</v>
      </c>
      <c r="AX1007" s="69" t="e">
        <f t="shared" si="623"/>
        <v>#DIV/0!</v>
      </c>
    </row>
    <row r="1008" spans="4:50" ht="15.75">
      <c r="D1008" s="41">
        <f>'Input Data'!E1021</f>
        <v>0</v>
      </c>
      <c r="E1008" s="43">
        <f>'Input Data'!F1021</f>
        <v>0</v>
      </c>
      <c r="F1008" s="43">
        <f>'Input Data'!G1021</f>
        <v>0</v>
      </c>
      <c r="G1008" s="43">
        <f>'Input Data'!H1021</f>
        <v>0</v>
      </c>
      <c r="H1008" s="41">
        <f>('Input Data'!E1021)/3.28084</f>
        <v>0</v>
      </c>
      <c r="I1008" s="43">
        <f t="shared" si="595"/>
        <v>0</v>
      </c>
      <c r="J1008" s="43">
        <f t="shared" si="596"/>
        <v>-99</v>
      </c>
      <c r="K1008" s="43">
        <f t="shared" si="597"/>
        <v>0</v>
      </c>
      <c r="L1008" s="43">
        <f t="shared" si="598"/>
        <v>-99</v>
      </c>
      <c r="M1008" s="43">
        <f t="shared" si="599"/>
        <v>0</v>
      </c>
      <c r="N1008" s="43">
        <f t="shared" si="600"/>
        <v>-99</v>
      </c>
      <c r="O1008" s="43" t="e">
        <f t="shared" si="601"/>
        <v>#DIV/0!</v>
      </c>
      <c r="P1008" s="108">
        <f t="shared" si="602"/>
        <v>-99</v>
      </c>
      <c r="Q1008" s="128" t="str">
        <f>IF(D1008&lt;'Input Data'!$V$4," ",IF(I1008=0," ",IF(K1008=0," ",12+1.5*LN(K1008+0.1))))</f>
        <v xml:space="preserve"> </v>
      </c>
      <c r="R1008" s="120">
        <f t="shared" si="603"/>
        <v>-0.63022410000000006</v>
      </c>
      <c r="S1008" s="109">
        <f t="shared" si="604"/>
        <v>0</v>
      </c>
      <c r="T1008" s="110">
        <f t="shared" si="605"/>
        <v>0</v>
      </c>
      <c r="U1008" s="109">
        <f t="shared" si="585"/>
        <v>0</v>
      </c>
      <c r="V1008" s="69" t="e">
        <f t="shared" si="606"/>
        <v>#DIV/0!</v>
      </c>
      <c r="W1008" s="109" t="e">
        <f t="shared" si="586"/>
        <v>#DIV/0!</v>
      </c>
      <c r="X1008" s="109" t="e">
        <f t="shared" si="587"/>
        <v>#DIV/0!</v>
      </c>
      <c r="Y1008" s="109" t="e">
        <f t="shared" si="588"/>
        <v>#DIV/0!</v>
      </c>
      <c r="Z1008" s="109" t="e">
        <f t="shared" si="589"/>
        <v>#DIV/0!</v>
      </c>
      <c r="AA1008" s="235" t="str">
        <f>IF(D1008&lt;'Input Data'!$V$4," ",IF(I1008=0," ",IF(K1008=0," ",IF(AX1008=4,28,IF(AX1008=3,28,IF(AX1008=2,28,IF(AX1008=1,28,IF(AB1008&gt;43,43,AB1008))))))))</f>
        <v xml:space="preserve"> </v>
      </c>
      <c r="AB1008" s="111" t="e">
        <f t="shared" si="590"/>
        <v>#DIV/0!</v>
      </c>
      <c r="AC1008" s="128" t="e">
        <f t="shared" si="607"/>
        <v>#DIV/0!</v>
      </c>
      <c r="AD1008" s="81">
        <f t="shared" si="591"/>
        <v>-99</v>
      </c>
      <c r="AE1008" s="128" t="str">
        <f>IF(D1008&lt;'Input Data'!$V$4," ",IF(I1008=0," ",IF(K1008=0," ",5*(I1008-S1008))))</f>
        <v xml:space="preserve"> </v>
      </c>
      <c r="AF1008" s="81">
        <f t="shared" si="608"/>
        <v>-0.99</v>
      </c>
      <c r="AG1008" s="81">
        <f t="shared" si="592"/>
        <v>-99</v>
      </c>
      <c r="AH1008" s="119" t="e">
        <f t="shared" si="609"/>
        <v>#DIV/0!</v>
      </c>
      <c r="AI1008" s="130" t="e">
        <f t="shared" si="610"/>
        <v>#DIV/0!</v>
      </c>
      <c r="AJ1008" s="119" t="e">
        <f t="shared" si="611"/>
        <v>#DIV/0!</v>
      </c>
      <c r="AK1008" s="119">
        <f t="shared" si="612"/>
        <v>-99</v>
      </c>
      <c r="AL1008" s="69" t="e">
        <f t="shared" si="613"/>
        <v>#DIV/0!</v>
      </c>
      <c r="AM1008" s="114" t="e">
        <f t="shared" si="614"/>
        <v>#DIV/0!</v>
      </c>
      <c r="AN1008" s="119" t="e">
        <f t="shared" si="615"/>
        <v>#DIV/0!</v>
      </c>
      <c r="AO1008" s="119" t="e">
        <f t="shared" si="616"/>
        <v>#DIV/0!</v>
      </c>
      <c r="AP1008" s="119" t="e">
        <f t="shared" si="617"/>
        <v>#DIV/0!</v>
      </c>
      <c r="AQ1008" s="119" t="e">
        <f t="shared" si="618"/>
        <v>#DIV/0!</v>
      </c>
      <c r="AR1008" s="119" t="e">
        <f t="shared" si="619"/>
        <v>#DIV/0!</v>
      </c>
      <c r="AS1008" s="114" t="e">
        <f t="shared" si="620"/>
        <v>#DIV/0!</v>
      </c>
      <c r="AT1008" s="114" t="e">
        <f t="shared" si="593"/>
        <v>#DIV/0!</v>
      </c>
      <c r="AU1008" s="114" t="e">
        <f t="shared" si="621"/>
        <v>#DIV/0!</v>
      </c>
      <c r="AV1008" s="114" t="e">
        <f t="shared" si="594"/>
        <v>#DIV/0!</v>
      </c>
      <c r="AW1008" s="69" t="e">
        <f t="shared" si="622"/>
        <v>#DIV/0!</v>
      </c>
      <c r="AX1008" s="69" t="e">
        <f t="shared" si="623"/>
        <v>#DIV/0!</v>
      </c>
    </row>
    <row r="1009" spans="4:50" ht="15.75">
      <c r="D1009" s="41">
        <f>'Input Data'!E1022</f>
        <v>0</v>
      </c>
      <c r="E1009" s="43">
        <f>'Input Data'!F1022</f>
        <v>0</v>
      </c>
      <c r="F1009" s="43">
        <f>'Input Data'!G1022</f>
        <v>0</v>
      </c>
      <c r="G1009" s="43">
        <f>'Input Data'!H1022</f>
        <v>0</v>
      </c>
      <c r="H1009" s="41">
        <f>('Input Data'!E1022)/3.28084</f>
        <v>0</v>
      </c>
      <c r="I1009" s="43">
        <f t="shared" si="595"/>
        <v>0</v>
      </c>
      <c r="J1009" s="43">
        <f t="shared" si="596"/>
        <v>-99</v>
      </c>
      <c r="K1009" s="43">
        <f t="shared" si="597"/>
        <v>0</v>
      </c>
      <c r="L1009" s="43">
        <f t="shared" si="598"/>
        <v>-99</v>
      </c>
      <c r="M1009" s="43">
        <f t="shared" si="599"/>
        <v>0</v>
      </c>
      <c r="N1009" s="43">
        <f t="shared" si="600"/>
        <v>-99</v>
      </c>
      <c r="O1009" s="43" t="e">
        <f t="shared" si="601"/>
        <v>#DIV/0!</v>
      </c>
      <c r="P1009" s="108">
        <f t="shared" si="602"/>
        <v>-99</v>
      </c>
      <c r="Q1009" s="128" t="str">
        <f>IF(D1009&lt;'Input Data'!$V$4," ",IF(I1009=0," ",IF(K1009=0," ",12+1.5*LN(K1009+0.1))))</f>
        <v xml:space="preserve"> </v>
      </c>
      <c r="R1009" s="120">
        <f t="shared" si="603"/>
        <v>-0.63022410000000006</v>
      </c>
      <c r="S1009" s="109">
        <f t="shared" si="604"/>
        <v>0</v>
      </c>
      <c r="T1009" s="110">
        <f t="shared" si="605"/>
        <v>0</v>
      </c>
      <c r="U1009" s="109">
        <f t="shared" si="585"/>
        <v>0</v>
      </c>
      <c r="V1009" s="69" t="e">
        <f t="shared" si="606"/>
        <v>#DIV/0!</v>
      </c>
      <c r="W1009" s="109" t="e">
        <f t="shared" si="586"/>
        <v>#DIV/0!</v>
      </c>
      <c r="X1009" s="109" t="e">
        <f t="shared" si="587"/>
        <v>#DIV/0!</v>
      </c>
      <c r="Y1009" s="109" t="e">
        <f t="shared" si="588"/>
        <v>#DIV/0!</v>
      </c>
      <c r="Z1009" s="109" t="e">
        <f t="shared" si="589"/>
        <v>#DIV/0!</v>
      </c>
      <c r="AA1009" s="235" t="str">
        <f>IF(D1009&lt;'Input Data'!$V$4," ",IF(I1009=0," ",IF(K1009=0," ",IF(AX1009=4,28,IF(AX1009=3,28,IF(AX1009=2,28,IF(AX1009=1,28,IF(AB1009&gt;43,43,AB1009))))))))</f>
        <v xml:space="preserve"> </v>
      </c>
      <c r="AB1009" s="111" t="e">
        <f t="shared" si="590"/>
        <v>#DIV/0!</v>
      </c>
      <c r="AC1009" s="128" t="e">
        <f t="shared" si="607"/>
        <v>#DIV/0!</v>
      </c>
      <c r="AD1009" s="81">
        <f t="shared" si="591"/>
        <v>-99</v>
      </c>
      <c r="AE1009" s="128" t="str">
        <f>IF(D1009&lt;'Input Data'!$V$4," ",IF(I1009=0," ",IF(K1009=0," ",5*(I1009-S1009))))</f>
        <v xml:space="preserve"> </v>
      </c>
      <c r="AF1009" s="81">
        <f t="shared" si="608"/>
        <v>-0.99</v>
      </c>
      <c r="AG1009" s="81">
        <f t="shared" si="592"/>
        <v>-99</v>
      </c>
      <c r="AH1009" s="119" t="e">
        <f t="shared" si="609"/>
        <v>#DIV/0!</v>
      </c>
      <c r="AI1009" s="130" t="e">
        <f t="shared" si="610"/>
        <v>#DIV/0!</v>
      </c>
      <c r="AJ1009" s="119" t="e">
        <f t="shared" si="611"/>
        <v>#DIV/0!</v>
      </c>
      <c r="AK1009" s="119">
        <f t="shared" si="612"/>
        <v>-99</v>
      </c>
      <c r="AL1009" s="69" t="e">
        <f t="shared" si="613"/>
        <v>#DIV/0!</v>
      </c>
      <c r="AM1009" s="114" t="e">
        <f t="shared" si="614"/>
        <v>#DIV/0!</v>
      </c>
      <c r="AN1009" s="119" t="e">
        <f t="shared" si="615"/>
        <v>#DIV/0!</v>
      </c>
      <c r="AO1009" s="119" t="e">
        <f t="shared" si="616"/>
        <v>#DIV/0!</v>
      </c>
      <c r="AP1009" s="119" t="e">
        <f t="shared" si="617"/>
        <v>#DIV/0!</v>
      </c>
      <c r="AQ1009" s="119" t="e">
        <f t="shared" si="618"/>
        <v>#DIV/0!</v>
      </c>
      <c r="AR1009" s="119" t="e">
        <f t="shared" si="619"/>
        <v>#DIV/0!</v>
      </c>
      <c r="AS1009" s="114" t="e">
        <f t="shared" si="620"/>
        <v>#DIV/0!</v>
      </c>
      <c r="AT1009" s="114" t="e">
        <f t="shared" si="593"/>
        <v>#DIV/0!</v>
      </c>
      <c r="AU1009" s="114" t="e">
        <f t="shared" si="621"/>
        <v>#DIV/0!</v>
      </c>
      <c r="AV1009" s="114" t="e">
        <f t="shared" si="594"/>
        <v>#DIV/0!</v>
      </c>
      <c r="AW1009" s="69" t="e">
        <f t="shared" si="622"/>
        <v>#DIV/0!</v>
      </c>
      <c r="AX1009" s="69" t="e">
        <f t="shared" si="623"/>
        <v>#DIV/0!</v>
      </c>
    </row>
    <row r="1010" spans="4:50" ht="15.75">
      <c r="D1010" s="41">
        <f>'Input Data'!E1023</f>
        <v>0</v>
      </c>
      <c r="E1010" s="43">
        <f>'Input Data'!F1023</f>
        <v>0</v>
      </c>
      <c r="F1010" s="43">
        <f>'Input Data'!G1023</f>
        <v>0</v>
      </c>
      <c r="G1010" s="43">
        <f>'Input Data'!H1023</f>
        <v>0</v>
      </c>
      <c r="H1010" s="41">
        <f>('Input Data'!E1023)/3.28084</f>
        <v>0</v>
      </c>
      <c r="I1010" s="43">
        <f t="shared" si="595"/>
        <v>0</v>
      </c>
      <c r="J1010" s="43">
        <f t="shared" si="596"/>
        <v>-99</v>
      </c>
      <c r="K1010" s="43">
        <f t="shared" si="597"/>
        <v>0</v>
      </c>
      <c r="L1010" s="43">
        <f t="shared" si="598"/>
        <v>-99</v>
      </c>
      <c r="M1010" s="43">
        <f t="shared" si="599"/>
        <v>0</v>
      </c>
      <c r="N1010" s="43">
        <f t="shared" si="600"/>
        <v>-99</v>
      </c>
      <c r="O1010" s="43" t="e">
        <f t="shared" si="601"/>
        <v>#DIV/0!</v>
      </c>
      <c r="P1010" s="108">
        <f t="shared" si="602"/>
        <v>-99</v>
      </c>
      <c r="Q1010" s="128" t="str">
        <f>IF(D1010&lt;'Input Data'!$V$4," ",IF(I1010=0," ",IF(K1010=0," ",12+1.5*LN(K1010+0.1))))</f>
        <v xml:space="preserve"> </v>
      </c>
      <c r="R1010" s="120">
        <f t="shared" si="603"/>
        <v>-0.63022410000000006</v>
      </c>
      <c r="S1010" s="109">
        <f t="shared" si="604"/>
        <v>0</v>
      </c>
      <c r="T1010" s="110">
        <f t="shared" si="605"/>
        <v>0</v>
      </c>
      <c r="U1010" s="109">
        <f t="shared" si="585"/>
        <v>0</v>
      </c>
      <c r="V1010" s="69" t="e">
        <f t="shared" si="606"/>
        <v>#DIV/0!</v>
      </c>
      <c r="W1010" s="109" t="e">
        <f t="shared" si="586"/>
        <v>#DIV/0!</v>
      </c>
      <c r="X1010" s="109" t="e">
        <f t="shared" si="587"/>
        <v>#DIV/0!</v>
      </c>
      <c r="Y1010" s="109" t="e">
        <f t="shared" si="588"/>
        <v>#DIV/0!</v>
      </c>
      <c r="Z1010" s="109" t="e">
        <f t="shared" si="589"/>
        <v>#DIV/0!</v>
      </c>
      <c r="AA1010" s="235" t="str">
        <f>IF(D1010&lt;'Input Data'!$V$4," ",IF(I1010=0," ",IF(K1010=0," ",IF(AX1010=4,28,IF(AX1010=3,28,IF(AX1010=2,28,IF(AX1010=1,28,IF(AB1010&gt;43,43,AB1010))))))))</f>
        <v xml:space="preserve"> </v>
      </c>
      <c r="AB1010" s="111" t="e">
        <f t="shared" si="590"/>
        <v>#DIV/0!</v>
      </c>
      <c r="AC1010" s="128" t="e">
        <f t="shared" si="607"/>
        <v>#DIV/0!</v>
      </c>
      <c r="AD1010" s="81">
        <f t="shared" si="591"/>
        <v>-99</v>
      </c>
      <c r="AE1010" s="128" t="str">
        <f>IF(D1010&lt;'Input Data'!$V$4," ",IF(I1010=0," ",IF(K1010=0," ",5*(I1010-S1010))))</f>
        <v xml:space="preserve"> </v>
      </c>
      <c r="AF1010" s="81">
        <f t="shared" si="608"/>
        <v>-0.99</v>
      </c>
      <c r="AG1010" s="81">
        <f t="shared" si="592"/>
        <v>-99</v>
      </c>
      <c r="AH1010" s="119" t="e">
        <f t="shared" si="609"/>
        <v>#DIV/0!</v>
      </c>
      <c r="AI1010" s="130" t="e">
        <f t="shared" si="610"/>
        <v>#DIV/0!</v>
      </c>
      <c r="AJ1010" s="119" t="e">
        <f t="shared" si="611"/>
        <v>#DIV/0!</v>
      </c>
      <c r="AK1010" s="119">
        <f t="shared" si="612"/>
        <v>-99</v>
      </c>
      <c r="AL1010" s="69" t="e">
        <f t="shared" si="613"/>
        <v>#DIV/0!</v>
      </c>
      <c r="AM1010" s="114" t="e">
        <f t="shared" si="614"/>
        <v>#DIV/0!</v>
      </c>
      <c r="AN1010" s="119" t="e">
        <f t="shared" si="615"/>
        <v>#DIV/0!</v>
      </c>
      <c r="AO1010" s="119" t="e">
        <f t="shared" si="616"/>
        <v>#DIV/0!</v>
      </c>
      <c r="AP1010" s="119" t="e">
        <f t="shared" si="617"/>
        <v>#DIV/0!</v>
      </c>
      <c r="AQ1010" s="119" t="e">
        <f t="shared" si="618"/>
        <v>#DIV/0!</v>
      </c>
      <c r="AR1010" s="119" t="e">
        <f t="shared" si="619"/>
        <v>#DIV/0!</v>
      </c>
      <c r="AS1010" s="114" t="e">
        <f t="shared" si="620"/>
        <v>#DIV/0!</v>
      </c>
      <c r="AT1010" s="114" t="e">
        <f t="shared" si="593"/>
        <v>#DIV/0!</v>
      </c>
      <c r="AU1010" s="114" t="e">
        <f t="shared" si="621"/>
        <v>#DIV/0!</v>
      </c>
      <c r="AV1010" s="114" t="e">
        <f t="shared" si="594"/>
        <v>#DIV/0!</v>
      </c>
      <c r="AW1010" s="69" t="e">
        <f t="shared" si="622"/>
        <v>#DIV/0!</v>
      </c>
      <c r="AX1010" s="69" t="e">
        <f t="shared" si="623"/>
        <v>#DIV/0!</v>
      </c>
    </row>
    <row r="1011" spans="4:50" ht="15.75">
      <c r="D1011" s="41">
        <f>'Input Data'!E1024</f>
        <v>0</v>
      </c>
      <c r="E1011" s="43">
        <f>'Input Data'!F1024</f>
        <v>0</v>
      </c>
      <c r="F1011" s="43">
        <f>'Input Data'!G1024</f>
        <v>0</v>
      </c>
      <c r="G1011" s="43">
        <f>'Input Data'!H1024</f>
        <v>0</v>
      </c>
      <c r="H1011" s="41">
        <f>('Input Data'!E1024)/3.28084</f>
        <v>0</v>
      </c>
      <c r="I1011" s="43">
        <f t="shared" si="595"/>
        <v>0</v>
      </c>
      <c r="J1011" s="43">
        <f t="shared" si="596"/>
        <v>-99</v>
      </c>
      <c r="K1011" s="43">
        <f t="shared" si="597"/>
        <v>0</v>
      </c>
      <c r="L1011" s="43">
        <f t="shared" si="598"/>
        <v>-99</v>
      </c>
      <c r="M1011" s="43">
        <f t="shared" si="599"/>
        <v>0</v>
      </c>
      <c r="N1011" s="43">
        <f t="shared" si="600"/>
        <v>-99</v>
      </c>
      <c r="O1011" s="43" t="e">
        <f t="shared" si="601"/>
        <v>#DIV/0!</v>
      </c>
      <c r="P1011" s="108">
        <f t="shared" si="602"/>
        <v>-99</v>
      </c>
      <c r="Q1011" s="128" t="str">
        <f>IF(D1011&lt;'Input Data'!$V$4," ",IF(I1011=0," ",IF(K1011=0," ",12+1.5*LN(K1011+0.1))))</f>
        <v xml:space="preserve"> </v>
      </c>
      <c r="R1011" s="120">
        <f t="shared" si="603"/>
        <v>-0.63022410000000006</v>
      </c>
      <c r="S1011" s="109">
        <f t="shared" si="604"/>
        <v>0</v>
      </c>
      <c r="T1011" s="110">
        <f t="shared" si="605"/>
        <v>0</v>
      </c>
      <c r="U1011" s="109">
        <f t="shared" si="585"/>
        <v>0</v>
      </c>
      <c r="V1011" s="69" t="e">
        <f t="shared" si="606"/>
        <v>#DIV/0!</v>
      </c>
      <c r="W1011" s="109" t="e">
        <f t="shared" si="586"/>
        <v>#DIV/0!</v>
      </c>
      <c r="X1011" s="109" t="e">
        <f t="shared" si="587"/>
        <v>#DIV/0!</v>
      </c>
      <c r="Y1011" s="109" t="e">
        <f t="shared" si="588"/>
        <v>#DIV/0!</v>
      </c>
      <c r="Z1011" s="109" t="e">
        <f t="shared" si="589"/>
        <v>#DIV/0!</v>
      </c>
      <c r="AA1011" s="235" t="str">
        <f>IF(D1011&lt;'Input Data'!$V$4," ",IF(I1011=0," ",IF(K1011=0," ",IF(AX1011=4,28,IF(AX1011=3,28,IF(AX1011=2,28,IF(AX1011=1,28,IF(AB1011&gt;43,43,AB1011))))))))</f>
        <v xml:space="preserve"> </v>
      </c>
      <c r="AB1011" s="111" t="e">
        <f t="shared" si="590"/>
        <v>#DIV/0!</v>
      </c>
      <c r="AC1011" s="128" t="e">
        <f t="shared" si="607"/>
        <v>#DIV/0!</v>
      </c>
      <c r="AD1011" s="81">
        <f t="shared" si="591"/>
        <v>-99</v>
      </c>
      <c r="AE1011" s="128" t="str">
        <f>IF(D1011&lt;'Input Data'!$V$4," ",IF(I1011=0," ",IF(K1011=0," ",5*(I1011-S1011))))</f>
        <v xml:space="preserve"> </v>
      </c>
      <c r="AF1011" s="81">
        <f t="shared" si="608"/>
        <v>-0.99</v>
      </c>
      <c r="AG1011" s="81">
        <f t="shared" si="592"/>
        <v>-99</v>
      </c>
      <c r="AH1011" s="119" t="e">
        <f t="shared" si="609"/>
        <v>#DIV/0!</v>
      </c>
      <c r="AI1011" s="130" t="e">
        <f t="shared" si="610"/>
        <v>#DIV/0!</v>
      </c>
      <c r="AJ1011" s="119" t="e">
        <f t="shared" si="611"/>
        <v>#DIV/0!</v>
      </c>
      <c r="AK1011" s="119">
        <f t="shared" si="612"/>
        <v>-99</v>
      </c>
      <c r="AL1011" s="69" t="e">
        <f t="shared" si="613"/>
        <v>#DIV/0!</v>
      </c>
      <c r="AM1011" s="114" t="e">
        <f t="shared" si="614"/>
        <v>#DIV/0!</v>
      </c>
      <c r="AN1011" s="119" t="e">
        <f t="shared" si="615"/>
        <v>#DIV/0!</v>
      </c>
      <c r="AO1011" s="119" t="e">
        <f t="shared" si="616"/>
        <v>#DIV/0!</v>
      </c>
      <c r="AP1011" s="119" t="e">
        <f t="shared" si="617"/>
        <v>#DIV/0!</v>
      </c>
      <c r="AQ1011" s="119" t="e">
        <f t="shared" si="618"/>
        <v>#DIV/0!</v>
      </c>
      <c r="AR1011" s="119" t="e">
        <f t="shared" si="619"/>
        <v>#DIV/0!</v>
      </c>
      <c r="AS1011" s="114" t="e">
        <f t="shared" si="620"/>
        <v>#DIV/0!</v>
      </c>
      <c r="AT1011" s="114" t="e">
        <f t="shared" si="593"/>
        <v>#DIV/0!</v>
      </c>
      <c r="AU1011" s="114" t="e">
        <f t="shared" si="621"/>
        <v>#DIV/0!</v>
      </c>
      <c r="AV1011" s="114" t="e">
        <f t="shared" si="594"/>
        <v>#DIV/0!</v>
      </c>
      <c r="AW1011" s="69" t="e">
        <f t="shared" si="622"/>
        <v>#DIV/0!</v>
      </c>
      <c r="AX1011" s="69" t="e">
        <f t="shared" si="623"/>
        <v>#DIV/0!</v>
      </c>
    </row>
    <row r="1012" spans="4:50" ht="15.75">
      <c r="D1012" s="41">
        <f>'Input Data'!E1025</f>
        <v>0</v>
      </c>
      <c r="E1012" s="43">
        <f>'Input Data'!F1025</f>
        <v>0</v>
      </c>
      <c r="F1012" s="43">
        <f>'Input Data'!G1025</f>
        <v>0</v>
      </c>
      <c r="G1012" s="43">
        <f>'Input Data'!H1025</f>
        <v>0</v>
      </c>
      <c r="H1012" s="41">
        <f>('Input Data'!E1025)/3.28084</f>
        <v>0</v>
      </c>
      <c r="I1012" s="43">
        <f t="shared" si="595"/>
        <v>0</v>
      </c>
      <c r="J1012" s="43">
        <f t="shared" si="596"/>
        <v>-99</v>
      </c>
      <c r="K1012" s="43">
        <f t="shared" si="597"/>
        <v>0</v>
      </c>
      <c r="L1012" s="43">
        <f t="shared" si="598"/>
        <v>-99</v>
      </c>
      <c r="M1012" s="43">
        <f t="shared" si="599"/>
        <v>0</v>
      </c>
      <c r="N1012" s="43">
        <f t="shared" si="600"/>
        <v>-99</v>
      </c>
      <c r="O1012" s="43" t="e">
        <f t="shared" si="601"/>
        <v>#DIV/0!</v>
      </c>
      <c r="P1012" s="108">
        <f t="shared" si="602"/>
        <v>-99</v>
      </c>
      <c r="Q1012" s="128" t="str">
        <f>IF(D1012&lt;'Input Data'!$V$4," ",IF(I1012=0," ",IF(K1012=0," ",12+1.5*LN(K1012+0.1))))</f>
        <v xml:space="preserve"> </v>
      </c>
      <c r="R1012" s="120">
        <f t="shared" si="603"/>
        <v>-0.63022410000000006</v>
      </c>
      <c r="S1012" s="109">
        <f t="shared" si="604"/>
        <v>0</v>
      </c>
      <c r="T1012" s="110">
        <f t="shared" si="605"/>
        <v>0</v>
      </c>
      <c r="U1012" s="109">
        <f t="shared" si="585"/>
        <v>0</v>
      </c>
      <c r="V1012" s="69" t="e">
        <f t="shared" si="606"/>
        <v>#DIV/0!</v>
      </c>
      <c r="W1012" s="109" t="e">
        <f t="shared" si="586"/>
        <v>#DIV/0!</v>
      </c>
      <c r="X1012" s="109" t="e">
        <f t="shared" si="587"/>
        <v>#DIV/0!</v>
      </c>
      <c r="Y1012" s="109" t="e">
        <f t="shared" si="588"/>
        <v>#DIV/0!</v>
      </c>
      <c r="Z1012" s="109" t="e">
        <f t="shared" si="589"/>
        <v>#DIV/0!</v>
      </c>
      <c r="AA1012" s="235" t="str">
        <f>IF(D1012&lt;'Input Data'!$V$4," ",IF(I1012=0," ",IF(K1012=0," ",IF(AX1012=4,28,IF(AX1012=3,28,IF(AX1012=2,28,IF(AX1012=1,28,IF(AB1012&gt;43,43,AB1012))))))))</f>
        <v xml:space="preserve"> </v>
      </c>
      <c r="AB1012" s="111" t="e">
        <f t="shared" si="590"/>
        <v>#DIV/0!</v>
      </c>
      <c r="AC1012" s="128" t="e">
        <f t="shared" si="607"/>
        <v>#DIV/0!</v>
      </c>
      <c r="AD1012" s="81">
        <f t="shared" si="591"/>
        <v>-99</v>
      </c>
      <c r="AE1012" s="128" t="str">
        <f>IF(D1012&lt;'Input Data'!$V$4," ",IF(I1012=0," ",IF(K1012=0," ",5*(I1012-S1012))))</f>
        <v xml:space="preserve"> </v>
      </c>
      <c r="AF1012" s="81">
        <f t="shared" si="608"/>
        <v>-0.99</v>
      </c>
      <c r="AG1012" s="81">
        <f t="shared" si="592"/>
        <v>-99</v>
      </c>
      <c r="AH1012" s="119" t="e">
        <f t="shared" si="609"/>
        <v>#DIV/0!</v>
      </c>
      <c r="AI1012" s="130" t="e">
        <f t="shared" si="610"/>
        <v>#DIV/0!</v>
      </c>
      <c r="AJ1012" s="119" t="e">
        <f t="shared" si="611"/>
        <v>#DIV/0!</v>
      </c>
      <c r="AK1012" s="119">
        <f t="shared" si="612"/>
        <v>-99</v>
      </c>
      <c r="AL1012" s="69" t="e">
        <f t="shared" si="613"/>
        <v>#DIV/0!</v>
      </c>
      <c r="AM1012" s="114" t="e">
        <f t="shared" si="614"/>
        <v>#DIV/0!</v>
      </c>
      <c r="AN1012" s="119" t="e">
        <f t="shared" si="615"/>
        <v>#DIV/0!</v>
      </c>
      <c r="AO1012" s="119" t="e">
        <f t="shared" si="616"/>
        <v>#DIV/0!</v>
      </c>
      <c r="AP1012" s="119" t="e">
        <f t="shared" si="617"/>
        <v>#DIV/0!</v>
      </c>
      <c r="AQ1012" s="119" t="e">
        <f t="shared" si="618"/>
        <v>#DIV/0!</v>
      </c>
      <c r="AR1012" s="119" t="e">
        <f t="shared" si="619"/>
        <v>#DIV/0!</v>
      </c>
      <c r="AS1012" s="114" t="e">
        <f t="shared" si="620"/>
        <v>#DIV/0!</v>
      </c>
      <c r="AT1012" s="114" t="e">
        <f t="shared" si="593"/>
        <v>#DIV/0!</v>
      </c>
      <c r="AU1012" s="114" t="e">
        <f t="shared" si="621"/>
        <v>#DIV/0!</v>
      </c>
      <c r="AV1012" s="114" t="e">
        <f t="shared" si="594"/>
        <v>#DIV/0!</v>
      </c>
      <c r="AW1012" s="69" t="e">
        <f t="shared" si="622"/>
        <v>#DIV/0!</v>
      </c>
      <c r="AX1012" s="69" t="e">
        <f t="shared" si="623"/>
        <v>#DIV/0!</v>
      </c>
    </row>
    <row r="1013" spans="4:50" ht="15.75">
      <c r="D1013" s="41">
        <f>'Input Data'!E1026</f>
        <v>0</v>
      </c>
      <c r="E1013" s="43">
        <f>'Input Data'!F1026</f>
        <v>0</v>
      </c>
      <c r="F1013" s="43">
        <f>'Input Data'!G1026</f>
        <v>0</v>
      </c>
      <c r="G1013" s="43">
        <f>'Input Data'!H1026</f>
        <v>0</v>
      </c>
      <c r="H1013" s="41">
        <f>('Input Data'!E1026)/3.28084</f>
        <v>0</v>
      </c>
      <c r="I1013" s="43">
        <f t="shared" si="595"/>
        <v>0</v>
      </c>
      <c r="J1013" s="43">
        <f t="shared" si="596"/>
        <v>-99</v>
      </c>
      <c r="K1013" s="43">
        <f t="shared" si="597"/>
        <v>0</v>
      </c>
      <c r="L1013" s="43">
        <f t="shared" si="598"/>
        <v>-99</v>
      </c>
      <c r="M1013" s="43">
        <f t="shared" si="599"/>
        <v>0</v>
      </c>
      <c r="N1013" s="43">
        <f t="shared" si="600"/>
        <v>-99</v>
      </c>
      <c r="O1013" s="43" t="e">
        <f t="shared" si="601"/>
        <v>#DIV/0!</v>
      </c>
      <c r="P1013" s="108">
        <f t="shared" si="602"/>
        <v>-99</v>
      </c>
      <c r="Q1013" s="128" t="str">
        <f>IF(D1013&lt;'Input Data'!$V$4," ",IF(I1013=0," ",IF(K1013=0," ",12+1.5*LN(K1013+0.1))))</f>
        <v xml:space="preserve"> </v>
      </c>
      <c r="R1013" s="120">
        <f t="shared" si="603"/>
        <v>-0.63022410000000006</v>
      </c>
      <c r="S1013" s="109">
        <f t="shared" si="604"/>
        <v>0</v>
      </c>
      <c r="T1013" s="110">
        <f t="shared" si="605"/>
        <v>0</v>
      </c>
      <c r="U1013" s="109">
        <f t="shared" si="585"/>
        <v>0</v>
      </c>
      <c r="V1013" s="69" t="e">
        <f t="shared" si="606"/>
        <v>#DIV/0!</v>
      </c>
      <c r="W1013" s="109" t="e">
        <f t="shared" si="586"/>
        <v>#DIV/0!</v>
      </c>
      <c r="X1013" s="109" t="e">
        <f t="shared" si="587"/>
        <v>#DIV/0!</v>
      </c>
      <c r="Y1013" s="109" t="e">
        <f t="shared" si="588"/>
        <v>#DIV/0!</v>
      </c>
      <c r="Z1013" s="109" t="e">
        <f t="shared" si="589"/>
        <v>#DIV/0!</v>
      </c>
      <c r="AA1013" s="235" t="str">
        <f>IF(D1013&lt;'Input Data'!$V$4," ",IF(I1013=0," ",IF(K1013=0," ",IF(AX1013=4,28,IF(AX1013=3,28,IF(AX1013=2,28,IF(AX1013=1,28,IF(AB1013&gt;43,43,AB1013))))))))</f>
        <v xml:space="preserve"> </v>
      </c>
      <c r="AB1013" s="111" t="e">
        <f t="shared" si="590"/>
        <v>#DIV/0!</v>
      </c>
      <c r="AC1013" s="128" t="e">
        <f t="shared" si="607"/>
        <v>#DIV/0!</v>
      </c>
      <c r="AD1013" s="81">
        <f t="shared" si="591"/>
        <v>-99</v>
      </c>
      <c r="AE1013" s="128" t="str">
        <f>IF(D1013&lt;'Input Data'!$V$4," ",IF(I1013=0," ",IF(K1013=0," ",5*(I1013-S1013))))</f>
        <v xml:space="preserve"> </v>
      </c>
      <c r="AF1013" s="81">
        <f t="shared" si="608"/>
        <v>-0.99</v>
      </c>
      <c r="AG1013" s="81">
        <f t="shared" si="592"/>
        <v>-99</v>
      </c>
      <c r="AH1013" s="119" t="e">
        <f t="shared" si="609"/>
        <v>#DIV/0!</v>
      </c>
      <c r="AI1013" s="130" t="e">
        <f t="shared" si="610"/>
        <v>#DIV/0!</v>
      </c>
      <c r="AJ1013" s="119" t="e">
        <f t="shared" si="611"/>
        <v>#DIV/0!</v>
      </c>
      <c r="AK1013" s="119">
        <f t="shared" si="612"/>
        <v>-99</v>
      </c>
      <c r="AL1013" s="69" t="e">
        <f t="shared" si="613"/>
        <v>#DIV/0!</v>
      </c>
      <c r="AM1013" s="114" t="e">
        <f t="shared" si="614"/>
        <v>#DIV/0!</v>
      </c>
      <c r="AN1013" s="119" t="e">
        <f t="shared" si="615"/>
        <v>#DIV/0!</v>
      </c>
      <c r="AO1013" s="119" t="e">
        <f t="shared" si="616"/>
        <v>#DIV/0!</v>
      </c>
      <c r="AP1013" s="119" t="e">
        <f t="shared" si="617"/>
        <v>#DIV/0!</v>
      </c>
      <c r="AQ1013" s="119" t="e">
        <f t="shared" si="618"/>
        <v>#DIV/0!</v>
      </c>
      <c r="AR1013" s="119" t="e">
        <f t="shared" si="619"/>
        <v>#DIV/0!</v>
      </c>
      <c r="AS1013" s="114" t="e">
        <f t="shared" si="620"/>
        <v>#DIV/0!</v>
      </c>
      <c r="AT1013" s="114" t="e">
        <f t="shared" si="593"/>
        <v>#DIV/0!</v>
      </c>
      <c r="AU1013" s="114" t="e">
        <f t="shared" si="621"/>
        <v>#DIV/0!</v>
      </c>
      <c r="AV1013" s="114" t="e">
        <f t="shared" si="594"/>
        <v>#DIV/0!</v>
      </c>
      <c r="AW1013" s="69" t="e">
        <f t="shared" si="622"/>
        <v>#DIV/0!</v>
      </c>
      <c r="AX1013" s="69" t="e">
        <f t="shared" si="623"/>
        <v>#DIV/0!</v>
      </c>
    </row>
    <row r="1014" spans="4:50" ht="15.75">
      <c r="D1014" s="41">
        <f>'Input Data'!E1027</f>
        <v>0</v>
      </c>
      <c r="E1014" s="43">
        <f>'Input Data'!F1027</f>
        <v>0</v>
      </c>
      <c r="F1014" s="43">
        <f>'Input Data'!G1027</f>
        <v>0</v>
      </c>
      <c r="G1014" s="43">
        <f>'Input Data'!H1027</f>
        <v>0</v>
      </c>
      <c r="H1014" s="41">
        <f>('Input Data'!E1027)/3.28084</f>
        <v>0</v>
      </c>
      <c r="I1014" s="43">
        <f t="shared" si="595"/>
        <v>0</v>
      </c>
      <c r="J1014" s="43">
        <f t="shared" si="596"/>
        <v>-99</v>
      </c>
      <c r="K1014" s="43">
        <f t="shared" si="597"/>
        <v>0</v>
      </c>
      <c r="L1014" s="43">
        <f t="shared" si="598"/>
        <v>-99</v>
      </c>
      <c r="M1014" s="43">
        <f t="shared" si="599"/>
        <v>0</v>
      </c>
      <c r="N1014" s="43">
        <f t="shared" si="600"/>
        <v>-99</v>
      </c>
      <c r="O1014" s="43" t="e">
        <f t="shared" si="601"/>
        <v>#DIV/0!</v>
      </c>
      <c r="P1014" s="108">
        <f t="shared" si="602"/>
        <v>-99</v>
      </c>
      <c r="Q1014" s="128" t="str">
        <f>IF(D1014&lt;'Input Data'!$V$4," ",IF(I1014=0," ",IF(K1014=0," ",12+1.5*LN(K1014+0.1))))</f>
        <v xml:space="preserve"> </v>
      </c>
      <c r="R1014" s="120">
        <f t="shared" si="603"/>
        <v>-0.63022410000000006</v>
      </c>
      <c r="S1014" s="109">
        <f t="shared" si="604"/>
        <v>0</v>
      </c>
      <c r="T1014" s="110">
        <f t="shared" si="605"/>
        <v>0</v>
      </c>
      <c r="U1014" s="109">
        <f t="shared" si="585"/>
        <v>0</v>
      </c>
      <c r="V1014" s="69" t="e">
        <f t="shared" si="606"/>
        <v>#DIV/0!</v>
      </c>
      <c r="W1014" s="109" t="e">
        <f t="shared" si="586"/>
        <v>#DIV/0!</v>
      </c>
      <c r="X1014" s="109" t="e">
        <f t="shared" si="587"/>
        <v>#DIV/0!</v>
      </c>
      <c r="Y1014" s="109" t="e">
        <f t="shared" si="588"/>
        <v>#DIV/0!</v>
      </c>
      <c r="Z1014" s="109" t="e">
        <f t="shared" si="589"/>
        <v>#DIV/0!</v>
      </c>
      <c r="AA1014" s="235" t="str">
        <f>IF(D1014&lt;'Input Data'!$V$4," ",IF(I1014=0," ",IF(K1014=0," ",IF(AX1014=4,28,IF(AX1014=3,28,IF(AX1014=2,28,IF(AX1014=1,28,IF(AB1014&gt;43,43,AB1014))))))))</f>
        <v xml:space="preserve"> </v>
      </c>
      <c r="AB1014" s="111" t="e">
        <f t="shared" si="590"/>
        <v>#DIV/0!</v>
      </c>
      <c r="AC1014" s="128" t="e">
        <f t="shared" si="607"/>
        <v>#DIV/0!</v>
      </c>
      <c r="AD1014" s="81">
        <f t="shared" si="591"/>
        <v>-99</v>
      </c>
      <c r="AE1014" s="128" t="str">
        <f>IF(D1014&lt;'Input Data'!$V$4," ",IF(I1014=0," ",IF(K1014=0," ",5*(I1014-S1014))))</f>
        <v xml:space="preserve"> </v>
      </c>
      <c r="AF1014" s="81">
        <f t="shared" si="608"/>
        <v>-0.99</v>
      </c>
      <c r="AG1014" s="81">
        <f t="shared" si="592"/>
        <v>-99</v>
      </c>
      <c r="AH1014" s="119" t="e">
        <f t="shared" si="609"/>
        <v>#DIV/0!</v>
      </c>
      <c r="AI1014" s="130" t="e">
        <f t="shared" si="610"/>
        <v>#DIV/0!</v>
      </c>
      <c r="AJ1014" s="119" t="e">
        <f t="shared" si="611"/>
        <v>#DIV/0!</v>
      </c>
      <c r="AK1014" s="119">
        <f t="shared" si="612"/>
        <v>-99</v>
      </c>
      <c r="AL1014" s="69" t="e">
        <f t="shared" si="613"/>
        <v>#DIV/0!</v>
      </c>
      <c r="AM1014" s="114" t="e">
        <f t="shared" si="614"/>
        <v>#DIV/0!</v>
      </c>
      <c r="AN1014" s="119" t="e">
        <f t="shared" si="615"/>
        <v>#DIV/0!</v>
      </c>
      <c r="AO1014" s="119" t="e">
        <f t="shared" si="616"/>
        <v>#DIV/0!</v>
      </c>
      <c r="AP1014" s="119" t="e">
        <f t="shared" si="617"/>
        <v>#DIV/0!</v>
      </c>
      <c r="AQ1014" s="119" t="e">
        <f t="shared" si="618"/>
        <v>#DIV/0!</v>
      </c>
      <c r="AR1014" s="119" t="e">
        <f t="shared" si="619"/>
        <v>#DIV/0!</v>
      </c>
      <c r="AS1014" s="114" t="e">
        <f t="shared" si="620"/>
        <v>#DIV/0!</v>
      </c>
      <c r="AT1014" s="114" t="e">
        <f t="shared" si="593"/>
        <v>#DIV/0!</v>
      </c>
      <c r="AU1014" s="114" t="e">
        <f t="shared" si="621"/>
        <v>#DIV/0!</v>
      </c>
      <c r="AV1014" s="114" t="e">
        <f t="shared" si="594"/>
        <v>#DIV/0!</v>
      </c>
      <c r="AW1014" s="69" t="e">
        <f t="shared" si="622"/>
        <v>#DIV/0!</v>
      </c>
      <c r="AX1014" s="69" t="e">
        <f t="shared" si="623"/>
        <v>#DIV/0!</v>
      </c>
    </row>
    <row r="1015" spans="4:50" ht="15.75">
      <c r="D1015" s="41">
        <f>'Input Data'!E1028</f>
        <v>0</v>
      </c>
      <c r="E1015" s="43">
        <f>'Input Data'!F1028</f>
        <v>0</v>
      </c>
      <c r="F1015" s="43">
        <f>'Input Data'!G1028</f>
        <v>0</v>
      </c>
      <c r="G1015" s="43">
        <f>'Input Data'!H1028</f>
        <v>0</v>
      </c>
      <c r="H1015" s="41">
        <f>('Input Data'!E1028)/3.28084</f>
        <v>0</v>
      </c>
      <c r="I1015" s="43">
        <f t="shared" si="595"/>
        <v>0</v>
      </c>
      <c r="J1015" s="43">
        <f t="shared" si="596"/>
        <v>-99</v>
      </c>
      <c r="K1015" s="43">
        <f t="shared" si="597"/>
        <v>0</v>
      </c>
      <c r="L1015" s="43">
        <f t="shared" si="598"/>
        <v>-99</v>
      </c>
      <c r="M1015" s="43">
        <f t="shared" si="599"/>
        <v>0</v>
      </c>
      <c r="N1015" s="43">
        <f t="shared" si="600"/>
        <v>-99</v>
      </c>
      <c r="O1015" s="43" t="e">
        <f t="shared" si="601"/>
        <v>#DIV/0!</v>
      </c>
      <c r="P1015" s="108">
        <f t="shared" si="602"/>
        <v>-99</v>
      </c>
      <c r="Q1015" s="128" t="str">
        <f>IF(D1015&lt;'Input Data'!$V$4," ",IF(I1015=0," ",IF(K1015=0," ",12+1.5*LN(K1015+0.1))))</f>
        <v xml:space="preserve"> </v>
      </c>
      <c r="R1015" s="120">
        <f t="shared" si="603"/>
        <v>-0.63022410000000006</v>
      </c>
      <c r="S1015" s="109">
        <f t="shared" si="604"/>
        <v>0</v>
      </c>
      <c r="T1015" s="110">
        <f t="shared" si="605"/>
        <v>0</v>
      </c>
      <c r="U1015" s="109">
        <f t="shared" si="585"/>
        <v>0</v>
      </c>
      <c r="V1015" s="69" t="e">
        <f t="shared" si="606"/>
        <v>#DIV/0!</v>
      </c>
      <c r="W1015" s="109" t="e">
        <f t="shared" si="586"/>
        <v>#DIV/0!</v>
      </c>
      <c r="X1015" s="109" t="e">
        <f t="shared" si="587"/>
        <v>#DIV/0!</v>
      </c>
      <c r="Y1015" s="109" t="e">
        <f t="shared" si="588"/>
        <v>#DIV/0!</v>
      </c>
      <c r="Z1015" s="109" t="e">
        <f t="shared" si="589"/>
        <v>#DIV/0!</v>
      </c>
      <c r="AA1015" s="235" t="str">
        <f>IF(D1015&lt;'Input Data'!$V$4," ",IF(I1015=0," ",IF(K1015=0," ",IF(AX1015=4,28,IF(AX1015=3,28,IF(AX1015=2,28,IF(AX1015=1,28,IF(AB1015&gt;43,43,AB1015))))))))</f>
        <v xml:space="preserve"> </v>
      </c>
      <c r="AB1015" s="111" t="e">
        <f t="shared" si="590"/>
        <v>#DIV/0!</v>
      </c>
      <c r="AC1015" s="128" t="e">
        <f t="shared" si="607"/>
        <v>#DIV/0!</v>
      </c>
      <c r="AD1015" s="81">
        <f t="shared" si="591"/>
        <v>-99</v>
      </c>
      <c r="AE1015" s="128" t="str">
        <f>IF(D1015&lt;'Input Data'!$V$4," ",IF(I1015=0," ",IF(K1015=0," ",5*(I1015-S1015))))</f>
        <v xml:space="preserve"> </v>
      </c>
      <c r="AF1015" s="81">
        <f t="shared" si="608"/>
        <v>-0.99</v>
      </c>
      <c r="AG1015" s="81">
        <f t="shared" si="592"/>
        <v>-99</v>
      </c>
      <c r="AH1015" s="119" t="e">
        <f t="shared" si="609"/>
        <v>#DIV/0!</v>
      </c>
      <c r="AI1015" s="130" t="e">
        <f t="shared" si="610"/>
        <v>#DIV/0!</v>
      </c>
      <c r="AJ1015" s="119" t="e">
        <f t="shared" si="611"/>
        <v>#DIV/0!</v>
      </c>
      <c r="AK1015" s="119">
        <f t="shared" si="612"/>
        <v>-99</v>
      </c>
      <c r="AL1015" s="69" t="e">
        <f t="shared" si="613"/>
        <v>#DIV/0!</v>
      </c>
      <c r="AM1015" s="114" t="e">
        <f t="shared" si="614"/>
        <v>#DIV/0!</v>
      </c>
      <c r="AN1015" s="119" t="e">
        <f t="shared" si="615"/>
        <v>#DIV/0!</v>
      </c>
      <c r="AO1015" s="119" t="e">
        <f t="shared" si="616"/>
        <v>#DIV/0!</v>
      </c>
      <c r="AP1015" s="119" t="e">
        <f t="shared" si="617"/>
        <v>#DIV/0!</v>
      </c>
      <c r="AQ1015" s="119" t="e">
        <f t="shared" si="618"/>
        <v>#DIV/0!</v>
      </c>
      <c r="AR1015" s="119" t="e">
        <f t="shared" si="619"/>
        <v>#DIV/0!</v>
      </c>
      <c r="AS1015" s="114" t="e">
        <f t="shared" si="620"/>
        <v>#DIV/0!</v>
      </c>
      <c r="AT1015" s="114" t="e">
        <f t="shared" si="593"/>
        <v>#DIV/0!</v>
      </c>
      <c r="AU1015" s="114" t="e">
        <f t="shared" si="621"/>
        <v>#DIV/0!</v>
      </c>
      <c r="AV1015" s="114" t="e">
        <f t="shared" si="594"/>
        <v>#DIV/0!</v>
      </c>
      <c r="AW1015" s="69" t="e">
        <f t="shared" si="622"/>
        <v>#DIV/0!</v>
      </c>
      <c r="AX1015" s="69" t="e">
        <f t="shared" si="623"/>
        <v>#DIV/0!</v>
      </c>
    </row>
    <row r="1016" spans="4:50" ht="15.75">
      <c r="D1016" s="41">
        <f>'Input Data'!E1029</f>
        <v>0</v>
      </c>
      <c r="E1016" s="43">
        <f>'Input Data'!F1029</f>
        <v>0</v>
      </c>
      <c r="F1016" s="43">
        <f>'Input Data'!G1029</f>
        <v>0</v>
      </c>
      <c r="G1016" s="43">
        <f>'Input Data'!H1029</f>
        <v>0</v>
      </c>
      <c r="H1016" s="41">
        <f>('Input Data'!E1029)/3.28084</f>
        <v>0</v>
      </c>
      <c r="I1016" s="43">
        <f t="shared" si="595"/>
        <v>0</v>
      </c>
      <c r="J1016" s="43">
        <f t="shared" si="596"/>
        <v>-99</v>
      </c>
      <c r="K1016" s="43">
        <f t="shared" si="597"/>
        <v>0</v>
      </c>
      <c r="L1016" s="43">
        <f t="shared" si="598"/>
        <v>-99</v>
      </c>
      <c r="M1016" s="43">
        <f t="shared" si="599"/>
        <v>0</v>
      </c>
      <c r="N1016" s="43">
        <f t="shared" si="600"/>
        <v>-99</v>
      </c>
      <c r="O1016" s="43" t="e">
        <f t="shared" si="601"/>
        <v>#DIV/0!</v>
      </c>
      <c r="P1016" s="108">
        <f t="shared" si="602"/>
        <v>-99</v>
      </c>
      <c r="Q1016" s="128" t="str">
        <f>IF(D1016&lt;'Input Data'!$V$4," ",IF(I1016=0," ",IF(K1016=0," ",12+1.5*LN(K1016+0.1))))</f>
        <v xml:space="preserve"> </v>
      </c>
      <c r="R1016" s="120">
        <f t="shared" si="603"/>
        <v>-0.63022410000000006</v>
      </c>
      <c r="S1016" s="109">
        <f t="shared" si="604"/>
        <v>0</v>
      </c>
      <c r="T1016" s="110">
        <f t="shared" si="605"/>
        <v>0</v>
      </c>
      <c r="U1016" s="109">
        <f t="shared" si="585"/>
        <v>0</v>
      </c>
      <c r="V1016" s="69" t="e">
        <f t="shared" si="606"/>
        <v>#DIV/0!</v>
      </c>
      <c r="W1016" s="109" t="e">
        <f t="shared" si="586"/>
        <v>#DIV/0!</v>
      </c>
      <c r="X1016" s="109" t="e">
        <f t="shared" si="587"/>
        <v>#DIV/0!</v>
      </c>
      <c r="Y1016" s="109" t="e">
        <f t="shared" si="588"/>
        <v>#DIV/0!</v>
      </c>
      <c r="Z1016" s="109" t="e">
        <f t="shared" si="589"/>
        <v>#DIV/0!</v>
      </c>
      <c r="AA1016" s="235" t="str">
        <f>IF(D1016&lt;'Input Data'!$V$4," ",IF(I1016=0," ",IF(K1016=0," ",IF(AX1016=4,28,IF(AX1016=3,28,IF(AX1016=2,28,IF(AX1016=1,28,IF(AB1016&gt;43,43,AB1016))))))))</f>
        <v xml:space="preserve"> </v>
      </c>
      <c r="AB1016" s="111" t="e">
        <f t="shared" si="590"/>
        <v>#DIV/0!</v>
      </c>
      <c r="AC1016" s="128" t="e">
        <f t="shared" si="607"/>
        <v>#DIV/0!</v>
      </c>
      <c r="AD1016" s="81">
        <f t="shared" si="591"/>
        <v>-99</v>
      </c>
      <c r="AE1016" s="128" t="str">
        <f>IF(D1016&lt;'Input Data'!$V$4," ",IF(I1016=0," ",IF(K1016=0," ",5*(I1016-S1016))))</f>
        <v xml:space="preserve"> </v>
      </c>
      <c r="AF1016" s="81">
        <f t="shared" si="608"/>
        <v>-0.99</v>
      </c>
      <c r="AG1016" s="81">
        <f t="shared" si="592"/>
        <v>-99</v>
      </c>
      <c r="AH1016" s="119" t="e">
        <f t="shared" si="609"/>
        <v>#DIV/0!</v>
      </c>
      <c r="AI1016" s="130" t="e">
        <f t="shared" si="610"/>
        <v>#DIV/0!</v>
      </c>
      <c r="AJ1016" s="119" t="e">
        <f t="shared" si="611"/>
        <v>#DIV/0!</v>
      </c>
      <c r="AK1016" s="119">
        <f t="shared" si="612"/>
        <v>-99</v>
      </c>
      <c r="AL1016" s="69" t="e">
        <f t="shared" si="613"/>
        <v>#DIV/0!</v>
      </c>
      <c r="AM1016" s="114" t="e">
        <f t="shared" si="614"/>
        <v>#DIV/0!</v>
      </c>
      <c r="AN1016" s="119" t="e">
        <f t="shared" si="615"/>
        <v>#DIV/0!</v>
      </c>
      <c r="AO1016" s="119" t="e">
        <f t="shared" si="616"/>
        <v>#DIV/0!</v>
      </c>
      <c r="AP1016" s="119" t="e">
        <f t="shared" si="617"/>
        <v>#DIV/0!</v>
      </c>
      <c r="AQ1016" s="119" t="e">
        <f t="shared" si="618"/>
        <v>#DIV/0!</v>
      </c>
      <c r="AR1016" s="119" t="e">
        <f t="shared" si="619"/>
        <v>#DIV/0!</v>
      </c>
      <c r="AS1016" s="114" t="e">
        <f t="shared" si="620"/>
        <v>#DIV/0!</v>
      </c>
      <c r="AT1016" s="114" t="e">
        <f t="shared" si="593"/>
        <v>#DIV/0!</v>
      </c>
      <c r="AU1016" s="114" t="e">
        <f t="shared" si="621"/>
        <v>#DIV/0!</v>
      </c>
      <c r="AV1016" s="114" t="e">
        <f t="shared" si="594"/>
        <v>#DIV/0!</v>
      </c>
      <c r="AW1016" s="69" t="e">
        <f t="shared" si="622"/>
        <v>#DIV/0!</v>
      </c>
      <c r="AX1016" s="69" t="e">
        <f t="shared" si="623"/>
        <v>#DIV/0!</v>
      </c>
    </row>
    <row r="1017" spans="4:50" ht="15.75">
      <c r="D1017" s="41">
        <f>'Input Data'!E1030</f>
        <v>0</v>
      </c>
      <c r="E1017" s="43">
        <f>'Input Data'!F1030</f>
        <v>0</v>
      </c>
      <c r="F1017" s="43">
        <f>'Input Data'!G1030</f>
        <v>0</v>
      </c>
      <c r="G1017" s="43">
        <f>'Input Data'!H1030</f>
        <v>0</v>
      </c>
      <c r="H1017" s="41">
        <f>('Input Data'!E1030)/3.28084</f>
        <v>0</v>
      </c>
      <c r="I1017" s="43">
        <f t="shared" si="595"/>
        <v>0</v>
      </c>
      <c r="J1017" s="43">
        <f t="shared" si="596"/>
        <v>-99</v>
      </c>
      <c r="K1017" s="43">
        <f t="shared" si="597"/>
        <v>0</v>
      </c>
      <c r="L1017" s="43">
        <f t="shared" si="598"/>
        <v>-99</v>
      </c>
      <c r="M1017" s="43">
        <f t="shared" si="599"/>
        <v>0</v>
      </c>
      <c r="N1017" s="43">
        <f t="shared" si="600"/>
        <v>-99</v>
      </c>
      <c r="O1017" s="43" t="e">
        <f t="shared" si="601"/>
        <v>#DIV/0!</v>
      </c>
      <c r="P1017" s="108">
        <f t="shared" si="602"/>
        <v>-99</v>
      </c>
      <c r="Q1017" s="128" t="str">
        <f>IF(D1017&lt;'Input Data'!$V$4," ",IF(I1017=0," ",IF(K1017=0," ",12+1.5*LN(K1017+0.1))))</f>
        <v xml:space="preserve"> </v>
      </c>
      <c r="R1017" s="120">
        <f t="shared" si="603"/>
        <v>-0.63022410000000006</v>
      </c>
      <c r="S1017" s="109">
        <f t="shared" si="604"/>
        <v>0</v>
      </c>
      <c r="T1017" s="110">
        <f t="shared" si="605"/>
        <v>0</v>
      </c>
      <c r="U1017" s="109">
        <f t="shared" si="585"/>
        <v>0</v>
      </c>
      <c r="V1017" s="69" t="e">
        <f t="shared" si="606"/>
        <v>#DIV/0!</v>
      </c>
      <c r="W1017" s="109" t="e">
        <f t="shared" si="586"/>
        <v>#DIV/0!</v>
      </c>
      <c r="X1017" s="109" t="e">
        <f t="shared" si="587"/>
        <v>#DIV/0!</v>
      </c>
      <c r="Y1017" s="109" t="e">
        <f t="shared" si="588"/>
        <v>#DIV/0!</v>
      </c>
      <c r="Z1017" s="109" t="e">
        <f t="shared" si="589"/>
        <v>#DIV/0!</v>
      </c>
      <c r="AA1017" s="235" t="str">
        <f>IF(D1017&lt;'Input Data'!$V$4," ",IF(I1017=0," ",IF(K1017=0," ",IF(AX1017=4,28,IF(AX1017=3,28,IF(AX1017=2,28,IF(AX1017=1,28,IF(AB1017&gt;43,43,AB1017))))))))</f>
        <v xml:space="preserve"> </v>
      </c>
      <c r="AB1017" s="111" t="e">
        <f t="shared" si="590"/>
        <v>#DIV/0!</v>
      </c>
      <c r="AC1017" s="128" t="e">
        <f t="shared" si="607"/>
        <v>#DIV/0!</v>
      </c>
      <c r="AD1017" s="81">
        <f t="shared" si="591"/>
        <v>-99</v>
      </c>
      <c r="AE1017" s="128" t="str">
        <f>IF(D1017&lt;'Input Data'!$V$4," ",IF(I1017=0," ",IF(K1017=0," ",5*(I1017-S1017))))</f>
        <v xml:space="preserve"> </v>
      </c>
      <c r="AF1017" s="81">
        <f t="shared" si="608"/>
        <v>-0.99</v>
      </c>
      <c r="AG1017" s="81">
        <f t="shared" si="592"/>
        <v>-99</v>
      </c>
      <c r="AH1017" s="119" t="e">
        <f t="shared" si="609"/>
        <v>#DIV/0!</v>
      </c>
      <c r="AI1017" s="130" t="e">
        <f t="shared" si="610"/>
        <v>#DIV/0!</v>
      </c>
      <c r="AJ1017" s="119" t="e">
        <f t="shared" si="611"/>
        <v>#DIV/0!</v>
      </c>
      <c r="AK1017" s="119">
        <f t="shared" si="612"/>
        <v>-99</v>
      </c>
      <c r="AL1017" s="69" t="e">
        <f t="shared" si="613"/>
        <v>#DIV/0!</v>
      </c>
      <c r="AM1017" s="114" t="e">
        <f t="shared" si="614"/>
        <v>#DIV/0!</v>
      </c>
      <c r="AN1017" s="119" t="e">
        <f t="shared" si="615"/>
        <v>#DIV/0!</v>
      </c>
      <c r="AO1017" s="119" t="e">
        <f t="shared" si="616"/>
        <v>#DIV/0!</v>
      </c>
      <c r="AP1017" s="119" t="e">
        <f t="shared" si="617"/>
        <v>#DIV/0!</v>
      </c>
      <c r="AQ1017" s="119" t="e">
        <f t="shared" si="618"/>
        <v>#DIV/0!</v>
      </c>
      <c r="AR1017" s="119" t="e">
        <f t="shared" si="619"/>
        <v>#DIV/0!</v>
      </c>
      <c r="AS1017" s="114" t="e">
        <f t="shared" si="620"/>
        <v>#DIV/0!</v>
      </c>
      <c r="AT1017" s="114" t="e">
        <f t="shared" si="593"/>
        <v>#DIV/0!</v>
      </c>
      <c r="AU1017" s="114" t="e">
        <f t="shared" si="621"/>
        <v>#DIV/0!</v>
      </c>
      <c r="AV1017" s="114" t="e">
        <f t="shared" si="594"/>
        <v>#DIV/0!</v>
      </c>
      <c r="AW1017" s="69" t="e">
        <f t="shared" si="622"/>
        <v>#DIV/0!</v>
      </c>
      <c r="AX1017" s="69" t="e">
        <f t="shared" si="623"/>
        <v>#DIV/0!</v>
      </c>
    </row>
    <row r="1018" spans="4:50" ht="15.75">
      <c r="D1018" s="41">
        <f>'Input Data'!E1031</f>
        <v>0</v>
      </c>
      <c r="E1018" s="43">
        <f>'Input Data'!F1031</f>
        <v>0</v>
      </c>
      <c r="F1018" s="43">
        <f>'Input Data'!G1031</f>
        <v>0</v>
      </c>
      <c r="G1018" s="43">
        <f>'Input Data'!H1031</f>
        <v>0</v>
      </c>
      <c r="H1018" s="41">
        <f>('Input Data'!E1031)/3.28084</f>
        <v>0</v>
      </c>
      <c r="I1018" s="43">
        <f t="shared" si="595"/>
        <v>0</v>
      </c>
      <c r="J1018" s="43">
        <f t="shared" si="596"/>
        <v>-99</v>
      </c>
      <c r="K1018" s="43">
        <f t="shared" si="597"/>
        <v>0</v>
      </c>
      <c r="L1018" s="43">
        <f t="shared" si="598"/>
        <v>-99</v>
      </c>
      <c r="M1018" s="43">
        <f t="shared" si="599"/>
        <v>0</v>
      </c>
      <c r="N1018" s="43">
        <f t="shared" si="600"/>
        <v>-99</v>
      </c>
      <c r="O1018" s="43" t="e">
        <f t="shared" si="601"/>
        <v>#DIV/0!</v>
      </c>
      <c r="P1018" s="108">
        <f t="shared" si="602"/>
        <v>-99</v>
      </c>
      <c r="Q1018" s="128" t="str">
        <f>IF(D1018&lt;'Input Data'!$V$4," ",IF(I1018=0," ",IF(K1018=0," ",12+1.5*LN(K1018+0.1))))</f>
        <v xml:space="preserve"> </v>
      </c>
      <c r="R1018" s="120">
        <f t="shared" si="603"/>
        <v>-0.63022410000000006</v>
      </c>
      <c r="S1018" s="109">
        <f t="shared" si="604"/>
        <v>0</v>
      </c>
      <c r="T1018" s="110">
        <f t="shared" si="605"/>
        <v>0</v>
      </c>
      <c r="U1018" s="109">
        <f t="shared" si="585"/>
        <v>0</v>
      </c>
      <c r="V1018" s="69" t="e">
        <f t="shared" si="606"/>
        <v>#DIV/0!</v>
      </c>
      <c r="W1018" s="109" t="e">
        <f t="shared" si="586"/>
        <v>#DIV/0!</v>
      </c>
      <c r="X1018" s="109" t="e">
        <f t="shared" si="587"/>
        <v>#DIV/0!</v>
      </c>
      <c r="Y1018" s="109" t="e">
        <f t="shared" si="588"/>
        <v>#DIV/0!</v>
      </c>
      <c r="Z1018" s="109" t="e">
        <f t="shared" si="589"/>
        <v>#DIV/0!</v>
      </c>
      <c r="AA1018" s="235" t="str">
        <f>IF(D1018&lt;'Input Data'!$V$4," ",IF(I1018=0," ",IF(K1018=0," ",IF(AX1018=4,28,IF(AX1018=3,28,IF(AX1018=2,28,IF(AX1018=1,28,IF(AB1018&gt;43,43,AB1018))))))))</f>
        <v xml:space="preserve"> </v>
      </c>
      <c r="AB1018" s="111" t="e">
        <f t="shared" si="590"/>
        <v>#DIV/0!</v>
      </c>
      <c r="AC1018" s="128" t="e">
        <f t="shared" si="607"/>
        <v>#DIV/0!</v>
      </c>
      <c r="AD1018" s="81">
        <f t="shared" si="591"/>
        <v>-99</v>
      </c>
      <c r="AE1018" s="128" t="str">
        <f>IF(D1018&lt;'Input Data'!$V$4," ",IF(I1018=0," ",IF(K1018=0," ",5*(I1018-S1018))))</f>
        <v xml:space="preserve"> </v>
      </c>
      <c r="AF1018" s="81">
        <f t="shared" si="608"/>
        <v>-0.99</v>
      </c>
      <c r="AG1018" s="81">
        <f t="shared" si="592"/>
        <v>-99</v>
      </c>
      <c r="AH1018" s="119" t="e">
        <f t="shared" si="609"/>
        <v>#DIV/0!</v>
      </c>
      <c r="AI1018" s="130" t="e">
        <f t="shared" si="610"/>
        <v>#DIV/0!</v>
      </c>
      <c r="AJ1018" s="119" t="e">
        <f t="shared" si="611"/>
        <v>#DIV/0!</v>
      </c>
      <c r="AK1018" s="119">
        <f t="shared" si="612"/>
        <v>-99</v>
      </c>
      <c r="AL1018" s="69" t="e">
        <f t="shared" si="613"/>
        <v>#DIV/0!</v>
      </c>
      <c r="AM1018" s="114" t="e">
        <f t="shared" si="614"/>
        <v>#DIV/0!</v>
      </c>
      <c r="AN1018" s="119" t="e">
        <f t="shared" si="615"/>
        <v>#DIV/0!</v>
      </c>
      <c r="AO1018" s="119" t="e">
        <f t="shared" si="616"/>
        <v>#DIV/0!</v>
      </c>
      <c r="AP1018" s="119" t="e">
        <f t="shared" si="617"/>
        <v>#DIV/0!</v>
      </c>
      <c r="AQ1018" s="119" t="e">
        <f t="shared" si="618"/>
        <v>#DIV/0!</v>
      </c>
      <c r="AR1018" s="119" t="e">
        <f t="shared" si="619"/>
        <v>#DIV/0!</v>
      </c>
      <c r="AS1018" s="114" t="e">
        <f t="shared" si="620"/>
        <v>#DIV/0!</v>
      </c>
      <c r="AT1018" s="114" t="e">
        <f t="shared" si="593"/>
        <v>#DIV/0!</v>
      </c>
      <c r="AU1018" s="114" t="e">
        <f t="shared" si="621"/>
        <v>#DIV/0!</v>
      </c>
      <c r="AV1018" s="114" t="e">
        <f t="shared" si="594"/>
        <v>#DIV/0!</v>
      </c>
      <c r="AW1018" s="69" t="e">
        <f t="shared" si="622"/>
        <v>#DIV/0!</v>
      </c>
      <c r="AX1018" s="69" t="e">
        <f t="shared" si="623"/>
        <v>#DIV/0!</v>
      </c>
    </row>
    <row r="1019" spans="4:50" ht="15.75">
      <c r="D1019" s="41">
        <f>'Input Data'!E1032</f>
        <v>0</v>
      </c>
      <c r="E1019" s="43">
        <f>'Input Data'!F1032</f>
        <v>0</v>
      </c>
      <c r="F1019" s="43">
        <f>'Input Data'!G1032</f>
        <v>0</v>
      </c>
      <c r="G1019" s="43">
        <f>'Input Data'!H1032</f>
        <v>0</v>
      </c>
      <c r="H1019" s="41">
        <f>('Input Data'!E1032)/3.28084</f>
        <v>0</v>
      </c>
      <c r="I1019" s="43">
        <f t="shared" si="595"/>
        <v>0</v>
      </c>
      <c r="J1019" s="43">
        <f t="shared" si="596"/>
        <v>-99</v>
      </c>
      <c r="K1019" s="43">
        <f t="shared" si="597"/>
        <v>0</v>
      </c>
      <c r="L1019" s="43">
        <f t="shared" si="598"/>
        <v>-99</v>
      </c>
      <c r="M1019" s="43">
        <f t="shared" si="599"/>
        <v>0</v>
      </c>
      <c r="N1019" s="43">
        <f t="shared" si="600"/>
        <v>-99</v>
      </c>
      <c r="O1019" s="43" t="e">
        <f t="shared" si="601"/>
        <v>#DIV/0!</v>
      </c>
      <c r="P1019" s="108">
        <f t="shared" si="602"/>
        <v>-99</v>
      </c>
      <c r="Q1019" s="128" t="str">
        <f>IF(D1019&lt;'Input Data'!$V$4," ",IF(I1019=0," ",IF(K1019=0," ",12+1.5*LN(K1019+0.1))))</f>
        <v xml:space="preserve"> </v>
      </c>
      <c r="R1019" s="120">
        <f t="shared" si="603"/>
        <v>-0.63022410000000006</v>
      </c>
      <c r="S1019" s="109">
        <f t="shared" si="604"/>
        <v>0</v>
      </c>
      <c r="T1019" s="110">
        <f t="shared" si="605"/>
        <v>0</v>
      </c>
      <c r="U1019" s="109">
        <f t="shared" si="585"/>
        <v>0</v>
      </c>
      <c r="V1019" s="69" t="e">
        <f t="shared" si="606"/>
        <v>#DIV/0!</v>
      </c>
      <c r="W1019" s="109" t="e">
        <f t="shared" si="586"/>
        <v>#DIV/0!</v>
      </c>
      <c r="X1019" s="109" t="e">
        <f t="shared" si="587"/>
        <v>#DIV/0!</v>
      </c>
      <c r="Y1019" s="109" t="e">
        <f t="shared" si="588"/>
        <v>#DIV/0!</v>
      </c>
      <c r="Z1019" s="109" t="e">
        <f t="shared" si="589"/>
        <v>#DIV/0!</v>
      </c>
      <c r="AA1019" s="235" t="str">
        <f>IF(D1019&lt;'Input Data'!$V$4," ",IF(I1019=0," ",IF(K1019=0," ",IF(AX1019=4,28,IF(AX1019=3,28,IF(AX1019=2,28,IF(AX1019=1,28,IF(AB1019&gt;43,43,AB1019))))))))</f>
        <v xml:space="preserve"> </v>
      </c>
      <c r="AB1019" s="111" t="e">
        <f t="shared" si="590"/>
        <v>#DIV/0!</v>
      </c>
      <c r="AC1019" s="128" t="e">
        <f t="shared" si="607"/>
        <v>#DIV/0!</v>
      </c>
      <c r="AD1019" s="81">
        <f t="shared" si="591"/>
        <v>-99</v>
      </c>
      <c r="AE1019" s="128" t="str">
        <f>IF(D1019&lt;'Input Data'!$V$4," ",IF(I1019=0," ",IF(K1019=0," ",5*(I1019-S1019))))</f>
        <v xml:space="preserve"> </v>
      </c>
      <c r="AF1019" s="81">
        <f t="shared" si="608"/>
        <v>-0.99</v>
      </c>
      <c r="AG1019" s="81">
        <f t="shared" si="592"/>
        <v>-99</v>
      </c>
      <c r="AH1019" s="119" t="e">
        <f t="shared" si="609"/>
        <v>#DIV/0!</v>
      </c>
      <c r="AI1019" s="130" t="e">
        <f t="shared" si="610"/>
        <v>#DIV/0!</v>
      </c>
      <c r="AJ1019" s="119" t="e">
        <f t="shared" si="611"/>
        <v>#DIV/0!</v>
      </c>
      <c r="AK1019" s="119">
        <f t="shared" si="612"/>
        <v>-99</v>
      </c>
      <c r="AL1019" s="69" t="e">
        <f t="shared" si="613"/>
        <v>#DIV/0!</v>
      </c>
      <c r="AM1019" s="114" t="e">
        <f t="shared" si="614"/>
        <v>#DIV/0!</v>
      </c>
      <c r="AN1019" s="119" t="e">
        <f t="shared" si="615"/>
        <v>#DIV/0!</v>
      </c>
      <c r="AO1019" s="119" t="e">
        <f t="shared" si="616"/>
        <v>#DIV/0!</v>
      </c>
      <c r="AP1019" s="119" t="e">
        <f t="shared" si="617"/>
        <v>#DIV/0!</v>
      </c>
      <c r="AQ1019" s="119" t="e">
        <f t="shared" si="618"/>
        <v>#DIV/0!</v>
      </c>
      <c r="AR1019" s="119" t="e">
        <f t="shared" si="619"/>
        <v>#DIV/0!</v>
      </c>
      <c r="AS1019" s="114" t="e">
        <f t="shared" si="620"/>
        <v>#DIV/0!</v>
      </c>
      <c r="AT1019" s="114" t="e">
        <f t="shared" si="593"/>
        <v>#DIV/0!</v>
      </c>
      <c r="AU1019" s="114" t="e">
        <f t="shared" si="621"/>
        <v>#DIV/0!</v>
      </c>
      <c r="AV1019" s="114" t="e">
        <f t="shared" si="594"/>
        <v>#DIV/0!</v>
      </c>
      <c r="AW1019" s="69" t="e">
        <f t="shared" si="622"/>
        <v>#DIV/0!</v>
      </c>
      <c r="AX1019" s="69" t="e">
        <f t="shared" si="623"/>
        <v>#DIV/0!</v>
      </c>
    </row>
    <row r="1020" spans="4:50" ht="15.75">
      <c r="D1020" s="41">
        <f>'Input Data'!E1033</f>
        <v>0</v>
      </c>
      <c r="E1020" s="43">
        <f>'Input Data'!F1033</f>
        <v>0</v>
      </c>
      <c r="F1020" s="43">
        <f>'Input Data'!G1033</f>
        <v>0</v>
      </c>
      <c r="G1020" s="43">
        <f>'Input Data'!H1033</f>
        <v>0</v>
      </c>
      <c r="H1020" s="41">
        <f>('Input Data'!E1033)/3.28084</f>
        <v>0</v>
      </c>
      <c r="I1020" s="43">
        <f t="shared" si="595"/>
        <v>0</v>
      </c>
      <c r="J1020" s="43">
        <f t="shared" si="596"/>
        <v>-99</v>
      </c>
      <c r="K1020" s="43">
        <f t="shared" si="597"/>
        <v>0</v>
      </c>
      <c r="L1020" s="43">
        <f t="shared" si="598"/>
        <v>-99</v>
      </c>
      <c r="M1020" s="43">
        <f t="shared" si="599"/>
        <v>0</v>
      </c>
      <c r="N1020" s="43">
        <f t="shared" si="600"/>
        <v>-99</v>
      </c>
      <c r="O1020" s="43" t="e">
        <f t="shared" si="601"/>
        <v>#DIV/0!</v>
      </c>
      <c r="P1020" s="108">
        <f t="shared" si="602"/>
        <v>-99</v>
      </c>
      <c r="Q1020" s="128" t="str">
        <f>IF(D1020&lt;'Input Data'!$V$4," ",IF(I1020=0," ",IF(K1020=0," ",12+1.5*LN(K1020+0.1))))</f>
        <v xml:space="preserve"> </v>
      </c>
      <c r="R1020" s="120">
        <f t="shared" si="603"/>
        <v>-0.63022410000000006</v>
      </c>
      <c r="S1020" s="109">
        <f t="shared" si="604"/>
        <v>0</v>
      </c>
      <c r="T1020" s="110">
        <f t="shared" si="605"/>
        <v>0</v>
      </c>
      <c r="U1020" s="109">
        <f t="shared" si="585"/>
        <v>0</v>
      </c>
      <c r="V1020" s="69" t="e">
        <f t="shared" si="606"/>
        <v>#DIV/0!</v>
      </c>
      <c r="W1020" s="109" t="e">
        <f t="shared" si="586"/>
        <v>#DIV/0!</v>
      </c>
      <c r="X1020" s="109" t="e">
        <f t="shared" si="587"/>
        <v>#DIV/0!</v>
      </c>
      <c r="Y1020" s="109" t="e">
        <f t="shared" si="588"/>
        <v>#DIV/0!</v>
      </c>
      <c r="Z1020" s="109" t="e">
        <f t="shared" si="589"/>
        <v>#DIV/0!</v>
      </c>
      <c r="AA1020" s="235" t="str">
        <f>IF(D1020&lt;'Input Data'!$V$4," ",IF(I1020=0," ",IF(K1020=0," ",IF(AX1020=4,28,IF(AX1020=3,28,IF(AX1020=2,28,IF(AX1020=1,28,IF(AB1020&gt;43,43,AB1020))))))))</f>
        <v xml:space="preserve"> </v>
      </c>
      <c r="AB1020" s="111" t="e">
        <f t="shared" si="590"/>
        <v>#DIV/0!</v>
      </c>
      <c r="AC1020" s="128" t="e">
        <f t="shared" si="607"/>
        <v>#DIV/0!</v>
      </c>
      <c r="AD1020" s="81">
        <f t="shared" si="591"/>
        <v>-99</v>
      </c>
      <c r="AE1020" s="128" t="str">
        <f>IF(D1020&lt;'Input Data'!$V$4," ",IF(I1020=0," ",IF(K1020=0," ",5*(I1020-S1020))))</f>
        <v xml:space="preserve"> </v>
      </c>
      <c r="AF1020" s="81">
        <f t="shared" si="608"/>
        <v>-0.99</v>
      </c>
      <c r="AG1020" s="81">
        <f t="shared" si="592"/>
        <v>-99</v>
      </c>
      <c r="AH1020" s="119" t="e">
        <f t="shared" si="609"/>
        <v>#DIV/0!</v>
      </c>
      <c r="AI1020" s="130" t="e">
        <f t="shared" si="610"/>
        <v>#DIV/0!</v>
      </c>
      <c r="AJ1020" s="119" t="e">
        <f t="shared" si="611"/>
        <v>#DIV/0!</v>
      </c>
      <c r="AK1020" s="119">
        <f t="shared" si="612"/>
        <v>-99</v>
      </c>
      <c r="AL1020" s="69" t="e">
        <f t="shared" si="613"/>
        <v>#DIV/0!</v>
      </c>
      <c r="AM1020" s="114" t="e">
        <f t="shared" si="614"/>
        <v>#DIV/0!</v>
      </c>
      <c r="AN1020" s="119" t="e">
        <f t="shared" si="615"/>
        <v>#DIV/0!</v>
      </c>
      <c r="AO1020" s="119" t="e">
        <f t="shared" si="616"/>
        <v>#DIV/0!</v>
      </c>
      <c r="AP1020" s="119" t="e">
        <f t="shared" si="617"/>
        <v>#DIV/0!</v>
      </c>
      <c r="AQ1020" s="119" t="e">
        <f t="shared" si="618"/>
        <v>#DIV/0!</v>
      </c>
      <c r="AR1020" s="119" t="e">
        <f t="shared" si="619"/>
        <v>#DIV/0!</v>
      </c>
      <c r="AS1020" s="114" t="e">
        <f t="shared" si="620"/>
        <v>#DIV/0!</v>
      </c>
      <c r="AT1020" s="114" t="e">
        <f t="shared" si="593"/>
        <v>#DIV/0!</v>
      </c>
      <c r="AU1020" s="114" t="e">
        <f t="shared" si="621"/>
        <v>#DIV/0!</v>
      </c>
      <c r="AV1020" s="114" t="e">
        <f t="shared" si="594"/>
        <v>#DIV/0!</v>
      </c>
      <c r="AW1020" s="69" t="e">
        <f t="shared" si="622"/>
        <v>#DIV/0!</v>
      </c>
      <c r="AX1020" s="69" t="e">
        <f t="shared" si="623"/>
        <v>#DIV/0!</v>
      </c>
    </row>
    <row r="1021" spans="4:50" ht="15.75">
      <c r="D1021" s="41">
        <f>'Input Data'!E1034</f>
        <v>0</v>
      </c>
      <c r="E1021" s="43">
        <f>'Input Data'!F1034</f>
        <v>0</v>
      </c>
      <c r="F1021" s="43">
        <f>'Input Data'!G1034</f>
        <v>0</v>
      </c>
      <c r="G1021" s="43">
        <f>'Input Data'!H1034</f>
        <v>0</v>
      </c>
      <c r="H1021" s="41">
        <f>('Input Data'!E1034)/3.28084</f>
        <v>0</v>
      </c>
      <c r="I1021" s="43">
        <f t="shared" si="595"/>
        <v>0</v>
      </c>
      <c r="J1021" s="43">
        <f t="shared" si="596"/>
        <v>-99</v>
      </c>
      <c r="K1021" s="43">
        <f t="shared" si="597"/>
        <v>0</v>
      </c>
      <c r="L1021" s="43">
        <f t="shared" si="598"/>
        <v>-99</v>
      </c>
      <c r="M1021" s="43">
        <f t="shared" si="599"/>
        <v>0</v>
      </c>
      <c r="N1021" s="43">
        <f t="shared" si="600"/>
        <v>-99</v>
      </c>
      <c r="O1021" s="43" t="e">
        <f t="shared" si="601"/>
        <v>#DIV/0!</v>
      </c>
      <c r="P1021" s="108">
        <f t="shared" si="602"/>
        <v>-99</v>
      </c>
      <c r="Q1021" s="128" t="str">
        <f>IF(D1021&lt;'Input Data'!$V$4," ",IF(I1021=0," ",IF(K1021=0," ",12+1.5*LN(K1021+0.1))))</f>
        <v xml:space="preserve"> </v>
      </c>
      <c r="R1021" s="120">
        <f t="shared" si="603"/>
        <v>-0.63022410000000006</v>
      </c>
      <c r="S1021" s="109">
        <f t="shared" si="604"/>
        <v>0</v>
      </c>
      <c r="T1021" s="110">
        <f t="shared" si="605"/>
        <v>0</v>
      </c>
      <c r="U1021" s="109">
        <f t="shared" si="585"/>
        <v>0</v>
      </c>
      <c r="V1021" s="69" t="e">
        <f t="shared" si="606"/>
        <v>#DIV/0!</v>
      </c>
      <c r="W1021" s="109" t="e">
        <f t="shared" si="586"/>
        <v>#DIV/0!</v>
      </c>
      <c r="X1021" s="109" t="e">
        <f t="shared" si="587"/>
        <v>#DIV/0!</v>
      </c>
      <c r="Y1021" s="109" t="e">
        <f t="shared" si="588"/>
        <v>#DIV/0!</v>
      </c>
      <c r="Z1021" s="109" t="e">
        <f t="shared" si="589"/>
        <v>#DIV/0!</v>
      </c>
      <c r="AA1021" s="235" t="str">
        <f>IF(D1021&lt;'Input Data'!$V$4," ",IF(I1021=0," ",IF(K1021=0," ",IF(AX1021=4,28,IF(AX1021=3,28,IF(AX1021=2,28,IF(AX1021=1,28,IF(AB1021&gt;43,43,AB1021))))))))</f>
        <v xml:space="preserve"> </v>
      </c>
      <c r="AB1021" s="111" t="e">
        <f t="shared" si="590"/>
        <v>#DIV/0!</v>
      </c>
      <c r="AC1021" s="128" t="e">
        <f t="shared" si="607"/>
        <v>#DIV/0!</v>
      </c>
      <c r="AD1021" s="81">
        <f t="shared" si="591"/>
        <v>-99</v>
      </c>
      <c r="AE1021" s="128" t="str">
        <f>IF(D1021&lt;'Input Data'!$V$4," ",IF(I1021=0," ",IF(K1021=0," ",5*(I1021-S1021))))</f>
        <v xml:space="preserve"> </v>
      </c>
      <c r="AF1021" s="81">
        <f t="shared" si="608"/>
        <v>-0.99</v>
      </c>
      <c r="AG1021" s="81">
        <f t="shared" si="592"/>
        <v>-99</v>
      </c>
      <c r="AH1021" s="119" t="e">
        <f t="shared" si="609"/>
        <v>#DIV/0!</v>
      </c>
      <c r="AI1021" s="130" t="e">
        <f t="shared" si="610"/>
        <v>#DIV/0!</v>
      </c>
      <c r="AJ1021" s="119" t="e">
        <f t="shared" si="611"/>
        <v>#DIV/0!</v>
      </c>
      <c r="AK1021" s="119">
        <f t="shared" si="612"/>
        <v>-99</v>
      </c>
      <c r="AL1021" s="69" t="e">
        <f t="shared" si="613"/>
        <v>#DIV/0!</v>
      </c>
      <c r="AM1021" s="114" t="e">
        <f t="shared" si="614"/>
        <v>#DIV/0!</v>
      </c>
      <c r="AN1021" s="119" t="e">
        <f t="shared" si="615"/>
        <v>#DIV/0!</v>
      </c>
      <c r="AO1021" s="119" t="e">
        <f t="shared" si="616"/>
        <v>#DIV/0!</v>
      </c>
      <c r="AP1021" s="119" t="e">
        <f t="shared" si="617"/>
        <v>#DIV/0!</v>
      </c>
      <c r="AQ1021" s="119" t="e">
        <f t="shared" si="618"/>
        <v>#DIV/0!</v>
      </c>
      <c r="AR1021" s="119" t="e">
        <f t="shared" si="619"/>
        <v>#DIV/0!</v>
      </c>
      <c r="AS1021" s="114" t="e">
        <f t="shared" si="620"/>
        <v>#DIV/0!</v>
      </c>
      <c r="AT1021" s="114" t="e">
        <f t="shared" si="593"/>
        <v>#DIV/0!</v>
      </c>
      <c r="AU1021" s="114" t="e">
        <f t="shared" si="621"/>
        <v>#DIV/0!</v>
      </c>
      <c r="AV1021" s="114" t="e">
        <f t="shared" si="594"/>
        <v>#DIV/0!</v>
      </c>
      <c r="AW1021" s="69" t="e">
        <f t="shared" si="622"/>
        <v>#DIV/0!</v>
      </c>
      <c r="AX1021" s="69" t="e">
        <f t="shared" si="623"/>
        <v>#DIV/0!</v>
      </c>
    </row>
    <row r="1022" spans="4:50" ht="15.75">
      <c r="D1022" s="41">
        <f>'Input Data'!E1035</f>
        <v>0</v>
      </c>
      <c r="E1022" s="43">
        <f>'Input Data'!F1035</f>
        <v>0</v>
      </c>
      <c r="F1022" s="43">
        <f>'Input Data'!G1035</f>
        <v>0</v>
      </c>
      <c r="G1022" s="43">
        <f>'Input Data'!H1035</f>
        <v>0</v>
      </c>
      <c r="H1022" s="41">
        <f>('Input Data'!E1035)/3.28084</f>
        <v>0</v>
      </c>
      <c r="I1022" s="43">
        <f t="shared" si="595"/>
        <v>0</v>
      </c>
      <c r="J1022" s="43">
        <f t="shared" si="596"/>
        <v>-99</v>
      </c>
      <c r="K1022" s="43">
        <f t="shared" si="597"/>
        <v>0</v>
      </c>
      <c r="L1022" s="43">
        <f t="shared" si="598"/>
        <v>-99</v>
      </c>
      <c r="M1022" s="43">
        <f t="shared" si="599"/>
        <v>0</v>
      </c>
      <c r="N1022" s="43">
        <f t="shared" si="600"/>
        <v>-99</v>
      </c>
      <c r="O1022" s="43" t="e">
        <f t="shared" si="601"/>
        <v>#DIV/0!</v>
      </c>
      <c r="P1022" s="108">
        <f t="shared" si="602"/>
        <v>-99</v>
      </c>
      <c r="Q1022" s="128" t="str">
        <f>IF(D1022&lt;'Input Data'!$V$4," ",IF(I1022=0," ",IF(K1022=0," ",12+1.5*LN(K1022+0.1))))</f>
        <v xml:space="preserve"> </v>
      </c>
      <c r="R1022" s="120">
        <f t="shared" si="603"/>
        <v>-0.63022410000000006</v>
      </c>
      <c r="S1022" s="109">
        <f t="shared" si="604"/>
        <v>0</v>
      </c>
      <c r="T1022" s="110">
        <f t="shared" si="605"/>
        <v>0</v>
      </c>
      <c r="U1022" s="109">
        <f t="shared" si="585"/>
        <v>0</v>
      </c>
      <c r="V1022" s="69" t="e">
        <f t="shared" si="606"/>
        <v>#DIV/0!</v>
      </c>
      <c r="W1022" s="109" t="e">
        <f t="shared" si="586"/>
        <v>#DIV/0!</v>
      </c>
      <c r="X1022" s="109" t="e">
        <f t="shared" si="587"/>
        <v>#DIV/0!</v>
      </c>
      <c r="Y1022" s="109" t="e">
        <f t="shared" si="588"/>
        <v>#DIV/0!</v>
      </c>
      <c r="Z1022" s="109" t="e">
        <f t="shared" si="589"/>
        <v>#DIV/0!</v>
      </c>
      <c r="AA1022" s="235" t="str">
        <f>IF(D1022&lt;'Input Data'!$V$4," ",IF(I1022=0," ",IF(K1022=0," ",IF(AX1022=4,28,IF(AX1022=3,28,IF(AX1022=2,28,IF(AX1022=1,28,IF(AB1022&gt;43,43,AB1022))))))))</f>
        <v xml:space="preserve"> </v>
      </c>
      <c r="AB1022" s="111" t="e">
        <f t="shared" si="590"/>
        <v>#DIV/0!</v>
      </c>
      <c r="AC1022" s="128" t="e">
        <f t="shared" si="607"/>
        <v>#DIV/0!</v>
      </c>
      <c r="AD1022" s="81">
        <f t="shared" si="591"/>
        <v>-99</v>
      </c>
      <c r="AE1022" s="128" t="str">
        <f>IF(D1022&lt;'Input Data'!$V$4," ",IF(I1022=0," ",IF(K1022=0," ",5*(I1022-S1022))))</f>
        <v xml:space="preserve"> </v>
      </c>
      <c r="AF1022" s="81">
        <f t="shared" si="608"/>
        <v>-0.99</v>
      </c>
      <c r="AG1022" s="81">
        <f t="shared" si="592"/>
        <v>-99</v>
      </c>
      <c r="AH1022" s="119" t="e">
        <f t="shared" si="609"/>
        <v>#DIV/0!</v>
      </c>
      <c r="AI1022" s="130" t="e">
        <f t="shared" si="610"/>
        <v>#DIV/0!</v>
      </c>
      <c r="AJ1022" s="119" t="e">
        <f t="shared" si="611"/>
        <v>#DIV/0!</v>
      </c>
      <c r="AK1022" s="119">
        <f t="shared" si="612"/>
        <v>-99</v>
      </c>
      <c r="AL1022" s="69" t="e">
        <f t="shared" si="613"/>
        <v>#DIV/0!</v>
      </c>
      <c r="AM1022" s="114" t="e">
        <f t="shared" si="614"/>
        <v>#DIV/0!</v>
      </c>
      <c r="AN1022" s="119" t="e">
        <f t="shared" si="615"/>
        <v>#DIV/0!</v>
      </c>
      <c r="AO1022" s="119" t="e">
        <f t="shared" si="616"/>
        <v>#DIV/0!</v>
      </c>
      <c r="AP1022" s="119" t="e">
        <f t="shared" si="617"/>
        <v>#DIV/0!</v>
      </c>
      <c r="AQ1022" s="119" t="e">
        <f t="shared" si="618"/>
        <v>#DIV/0!</v>
      </c>
      <c r="AR1022" s="119" t="e">
        <f t="shared" si="619"/>
        <v>#DIV/0!</v>
      </c>
      <c r="AS1022" s="114" t="e">
        <f t="shared" si="620"/>
        <v>#DIV/0!</v>
      </c>
      <c r="AT1022" s="114" t="e">
        <f t="shared" si="593"/>
        <v>#DIV/0!</v>
      </c>
      <c r="AU1022" s="114" t="e">
        <f t="shared" si="621"/>
        <v>#DIV/0!</v>
      </c>
      <c r="AV1022" s="114" t="e">
        <f t="shared" si="594"/>
        <v>#DIV/0!</v>
      </c>
      <c r="AW1022" s="69" t="e">
        <f t="shared" si="622"/>
        <v>#DIV/0!</v>
      </c>
      <c r="AX1022" s="69" t="e">
        <f t="shared" si="623"/>
        <v>#DIV/0!</v>
      </c>
    </row>
    <row r="1023" spans="4:50" ht="15.75">
      <c r="D1023" s="41">
        <f>'Input Data'!E1036</f>
        <v>0</v>
      </c>
      <c r="E1023" s="43">
        <f>'Input Data'!F1036</f>
        <v>0</v>
      </c>
      <c r="F1023" s="43">
        <f>'Input Data'!G1036</f>
        <v>0</v>
      </c>
      <c r="G1023" s="43">
        <f>'Input Data'!H1036</f>
        <v>0</v>
      </c>
      <c r="H1023" s="41">
        <f>('Input Data'!E1036)/3.28084</f>
        <v>0</v>
      </c>
      <c r="I1023" s="43">
        <f t="shared" si="595"/>
        <v>0</v>
      </c>
      <c r="J1023" s="43">
        <f t="shared" si="596"/>
        <v>-99</v>
      </c>
      <c r="K1023" s="43">
        <f t="shared" si="597"/>
        <v>0</v>
      </c>
      <c r="L1023" s="43">
        <f t="shared" si="598"/>
        <v>-99</v>
      </c>
      <c r="M1023" s="43">
        <f t="shared" si="599"/>
        <v>0</v>
      </c>
      <c r="N1023" s="43">
        <f t="shared" si="600"/>
        <v>-99</v>
      </c>
      <c r="O1023" s="43" t="e">
        <f t="shared" si="601"/>
        <v>#DIV/0!</v>
      </c>
      <c r="P1023" s="108">
        <f t="shared" si="602"/>
        <v>-99</v>
      </c>
      <c r="Q1023" s="128" t="str">
        <f>IF(D1023&lt;'Input Data'!$V$4," ",IF(I1023=0," ",IF(K1023=0," ",12+1.5*LN(K1023+0.1))))</f>
        <v xml:space="preserve"> </v>
      </c>
      <c r="R1023" s="120">
        <f t="shared" si="603"/>
        <v>-0.63022410000000006</v>
      </c>
      <c r="S1023" s="109">
        <f t="shared" si="604"/>
        <v>0</v>
      </c>
      <c r="T1023" s="110">
        <f t="shared" si="605"/>
        <v>0</v>
      </c>
      <c r="U1023" s="109">
        <f t="shared" si="585"/>
        <v>0</v>
      </c>
      <c r="V1023" s="69" t="e">
        <f t="shared" si="606"/>
        <v>#DIV/0!</v>
      </c>
      <c r="W1023" s="109" t="e">
        <f t="shared" si="586"/>
        <v>#DIV/0!</v>
      </c>
      <c r="X1023" s="109" t="e">
        <f t="shared" si="587"/>
        <v>#DIV/0!</v>
      </c>
      <c r="Y1023" s="109" t="e">
        <f t="shared" si="588"/>
        <v>#DIV/0!</v>
      </c>
      <c r="Z1023" s="109" t="e">
        <f t="shared" si="589"/>
        <v>#DIV/0!</v>
      </c>
      <c r="AA1023" s="235" t="str">
        <f>IF(D1023&lt;'Input Data'!$V$4," ",IF(I1023=0," ",IF(K1023=0," ",IF(AX1023=4,28,IF(AX1023=3,28,IF(AX1023=2,28,IF(AX1023=1,28,IF(AB1023&gt;43,43,AB1023))))))))</f>
        <v xml:space="preserve"> </v>
      </c>
      <c r="AB1023" s="111" t="e">
        <f t="shared" si="590"/>
        <v>#DIV/0!</v>
      </c>
      <c r="AC1023" s="128" t="e">
        <f t="shared" si="607"/>
        <v>#DIV/0!</v>
      </c>
      <c r="AD1023" s="81">
        <f t="shared" si="591"/>
        <v>-99</v>
      </c>
      <c r="AE1023" s="128" t="str">
        <f>IF(D1023&lt;'Input Data'!$V$4," ",IF(I1023=0," ",IF(K1023=0," ",5*(I1023-S1023))))</f>
        <v xml:space="preserve"> </v>
      </c>
      <c r="AF1023" s="81">
        <f t="shared" si="608"/>
        <v>-0.99</v>
      </c>
      <c r="AG1023" s="81">
        <f t="shared" si="592"/>
        <v>-99</v>
      </c>
      <c r="AH1023" s="119" t="e">
        <f t="shared" si="609"/>
        <v>#DIV/0!</v>
      </c>
      <c r="AI1023" s="130" t="e">
        <f t="shared" si="610"/>
        <v>#DIV/0!</v>
      </c>
      <c r="AJ1023" s="119" t="e">
        <f t="shared" si="611"/>
        <v>#DIV/0!</v>
      </c>
      <c r="AK1023" s="119">
        <f t="shared" si="612"/>
        <v>-99</v>
      </c>
      <c r="AL1023" s="69" t="e">
        <f t="shared" si="613"/>
        <v>#DIV/0!</v>
      </c>
      <c r="AM1023" s="114" t="e">
        <f t="shared" si="614"/>
        <v>#DIV/0!</v>
      </c>
      <c r="AN1023" s="119" t="e">
        <f t="shared" si="615"/>
        <v>#DIV/0!</v>
      </c>
      <c r="AO1023" s="119" t="e">
        <f t="shared" si="616"/>
        <v>#DIV/0!</v>
      </c>
      <c r="AP1023" s="119" t="e">
        <f t="shared" si="617"/>
        <v>#DIV/0!</v>
      </c>
      <c r="AQ1023" s="119" t="e">
        <f t="shared" si="618"/>
        <v>#DIV/0!</v>
      </c>
      <c r="AR1023" s="119" t="e">
        <f t="shared" si="619"/>
        <v>#DIV/0!</v>
      </c>
      <c r="AS1023" s="114" t="e">
        <f t="shared" si="620"/>
        <v>#DIV/0!</v>
      </c>
      <c r="AT1023" s="114" t="e">
        <f t="shared" si="593"/>
        <v>#DIV/0!</v>
      </c>
      <c r="AU1023" s="114" t="e">
        <f t="shared" si="621"/>
        <v>#DIV/0!</v>
      </c>
      <c r="AV1023" s="114" t="e">
        <f t="shared" si="594"/>
        <v>#DIV/0!</v>
      </c>
      <c r="AW1023" s="69" t="e">
        <f t="shared" si="622"/>
        <v>#DIV/0!</v>
      </c>
      <c r="AX1023" s="69" t="e">
        <f t="shared" si="623"/>
        <v>#DIV/0!</v>
      </c>
    </row>
    <row r="1024" spans="4:50" ht="15.75">
      <c r="D1024" s="41">
        <f>'Input Data'!E1037</f>
        <v>0</v>
      </c>
      <c r="E1024" s="43">
        <f>'Input Data'!F1037</f>
        <v>0</v>
      </c>
      <c r="F1024" s="43">
        <f>'Input Data'!G1037</f>
        <v>0</v>
      </c>
      <c r="G1024" s="43">
        <f>'Input Data'!H1037</f>
        <v>0</v>
      </c>
      <c r="H1024" s="41">
        <f>('Input Data'!E1037)/3.28084</f>
        <v>0</v>
      </c>
      <c r="I1024" s="43">
        <f t="shared" si="595"/>
        <v>0</v>
      </c>
      <c r="J1024" s="43">
        <f t="shared" si="596"/>
        <v>-99</v>
      </c>
      <c r="K1024" s="43">
        <f t="shared" si="597"/>
        <v>0</v>
      </c>
      <c r="L1024" s="43">
        <f t="shared" si="598"/>
        <v>-99</v>
      </c>
      <c r="M1024" s="43">
        <f t="shared" si="599"/>
        <v>0</v>
      </c>
      <c r="N1024" s="43">
        <f t="shared" si="600"/>
        <v>-99</v>
      </c>
      <c r="O1024" s="43" t="e">
        <f t="shared" si="601"/>
        <v>#DIV/0!</v>
      </c>
      <c r="P1024" s="108">
        <f t="shared" si="602"/>
        <v>-99</v>
      </c>
      <c r="Q1024" s="128" t="str">
        <f>IF(D1024&lt;'Input Data'!$V$4," ",IF(I1024=0," ",IF(K1024=0," ",12+1.5*LN(K1024+0.1))))</f>
        <v xml:space="preserve"> </v>
      </c>
      <c r="R1024" s="120">
        <f t="shared" si="603"/>
        <v>-0.63022410000000006</v>
      </c>
      <c r="S1024" s="109">
        <f t="shared" si="604"/>
        <v>0</v>
      </c>
      <c r="T1024" s="110">
        <f t="shared" si="605"/>
        <v>0</v>
      </c>
      <c r="U1024" s="109">
        <f t="shared" si="585"/>
        <v>0</v>
      </c>
      <c r="V1024" s="69" t="e">
        <f t="shared" si="606"/>
        <v>#DIV/0!</v>
      </c>
      <c r="W1024" s="109" t="e">
        <f t="shared" si="586"/>
        <v>#DIV/0!</v>
      </c>
      <c r="X1024" s="109" t="e">
        <f t="shared" si="587"/>
        <v>#DIV/0!</v>
      </c>
      <c r="Y1024" s="109" t="e">
        <f t="shared" si="588"/>
        <v>#DIV/0!</v>
      </c>
      <c r="Z1024" s="109" t="e">
        <f t="shared" si="589"/>
        <v>#DIV/0!</v>
      </c>
      <c r="AA1024" s="235" t="str">
        <f>IF(D1024&lt;'Input Data'!$V$4," ",IF(I1024=0," ",IF(K1024=0," ",IF(AX1024=4,28,IF(AX1024=3,28,IF(AX1024=2,28,IF(AX1024=1,28,IF(AB1024&gt;43,43,AB1024))))))))</f>
        <v xml:space="preserve"> </v>
      </c>
      <c r="AB1024" s="111" t="e">
        <f t="shared" si="590"/>
        <v>#DIV/0!</v>
      </c>
      <c r="AC1024" s="128" t="e">
        <f t="shared" si="607"/>
        <v>#DIV/0!</v>
      </c>
      <c r="AD1024" s="81">
        <f t="shared" si="591"/>
        <v>-99</v>
      </c>
      <c r="AE1024" s="128" t="str">
        <f>IF(D1024&lt;'Input Data'!$V$4," ",IF(I1024=0," ",IF(K1024=0," ",5*(I1024-S1024))))</f>
        <v xml:space="preserve"> </v>
      </c>
      <c r="AF1024" s="81">
        <f t="shared" si="608"/>
        <v>-0.99</v>
      </c>
      <c r="AG1024" s="81">
        <f t="shared" si="592"/>
        <v>-99</v>
      </c>
      <c r="AH1024" s="119" t="e">
        <f t="shared" si="609"/>
        <v>#DIV/0!</v>
      </c>
      <c r="AI1024" s="130" t="e">
        <f t="shared" si="610"/>
        <v>#DIV/0!</v>
      </c>
      <c r="AJ1024" s="119" t="e">
        <f t="shared" si="611"/>
        <v>#DIV/0!</v>
      </c>
      <c r="AK1024" s="119">
        <f t="shared" si="612"/>
        <v>-99</v>
      </c>
      <c r="AL1024" s="69" t="e">
        <f t="shared" si="613"/>
        <v>#DIV/0!</v>
      </c>
      <c r="AM1024" s="114" t="e">
        <f t="shared" si="614"/>
        <v>#DIV/0!</v>
      </c>
      <c r="AN1024" s="119" t="e">
        <f t="shared" si="615"/>
        <v>#DIV/0!</v>
      </c>
      <c r="AO1024" s="119" t="e">
        <f t="shared" si="616"/>
        <v>#DIV/0!</v>
      </c>
      <c r="AP1024" s="119" t="e">
        <f t="shared" si="617"/>
        <v>#DIV/0!</v>
      </c>
      <c r="AQ1024" s="119" t="e">
        <f t="shared" si="618"/>
        <v>#DIV/0!</v>
      </c>
      <c r="AR1024" s="119" t="e">
        <f t="shared" si="619"/>
        <v>#DIV/0!</v>
      </c>
      <c r="AS1024" s="114" t="e">
        <f t="shared" si="620"/>
        <v>#DIV/0!</v>
      </c>
      <c r="AT1024" s="114" t="e">
        <f t="shared" si="593"/>
        <v>#DIV/0!</v>
      </c>
      <c r="AU1024" s="114" t="e">
        <f t="shared" si="621"/>
        <v>#DIV/0!</v>
      </c>
      <c r="AV1024" s="114" t="e">
        <f t="shared" si="594"/>
        <v>#DIV/0!</v>
      </c>
      <c r="AW1024" s="69" t="e">
        <f t="shared" si="622"/>
        <v>#DIV/0!</v>
      </c>
      <c r="AX1024" s="69" t="e">
        <f t="shared" si="623"/>
        <v>#DIV/0!</v>
      </c>
    </row>
    <row r="1025" spans="4:50" ht="15.75">
      <c r="D1025" s="41">
        <f>'Input Data'!E1038</f>
        <v>0</v>
      </c>
      <c r="E1025" s="43">
        <f>'Input Data'!F1038</f>
        <v>0</v>
      </c>
      <c r="F1025" s="43">
        <f>'Input Data'!G1038</f>
        <v>0</v>
      </c>
      <c r="G1025" s="43">
        <f>'Input Data'!H1038</f>
        <v>0</v>
      </c>
      <c r="H1025" s="41">
        <f>('Input Data'!E1038)/3.28084</f>
        <v>0</v>
      </c>
      <c r="I1025" s="43">
        <f t="shared" si="595"/>
        <v>0</v>
      </c>
      <c r="J1025" s="43">
        <f t="shared" si="596"/>
        <v>-99</v>
      </c>
      <c r="K1025" s="43">
        <f t="shared" si="597"/>
        <v>0</v>
      </c>
      <c r="L1025" s="43">
        <f t="shared" si="598"/>
        <v>-99</v>
      </c>
      <c r="M1025" s="43">
        <f t="shared" si="599"/>
        <v>0</v>
      </c>
      <c r="N1025" s="43">
        <f t="shared" si="600"/>
        <v>-99</v>
      </c>
      <c r="O1025" s="43" t="e">
        <f t="shared" si="601"/>
        <v>#DIV/0!</v>
      </c>
      <c r="P1025" s="108">
        <f t="shared" si="602"/>
        <v>-99</v>
      </c>
      <c r="Q1025" s="128" t="str">
        <f>IF(D1025&lt;'Input Data'!$V$4," ",IF(I1025=0," ",IF(K1025=0," ",12+1.5*LN(K1025+0.1))))</f>
        <v xml:space="preserve"> </v>
      </c>
      <c r="R1025" s="120">
        <f t="shared" si="603"/>
        <v>-0.63022410000000006</v>
      </c>
      <c r="S1025" s="109">
        <f t="shared" si="604"/>
        <v>0</v>
      </c>
      <c r="T1025" s="110">
        <f t="shared" si="605"/>
        <v>0</v>
      </c>
      <c r="U1025" s="109">
        <f t="shared" si="585"/>
        <v>0</v>
      </c>
      <c r="V1025" s="69" t="e">
        <f t="shared" si="606"/>
        <v>#DIV/0!</v>
      </c>
      <c r="W1025" s="109" t="e">
        <f t="shared" si="586"/>
        <v>#DIV/0!</v>
      </c>
      <c r="X1025" s="109" t="e">
        <f t="shared" si="587"/>
        <v>#DIV/0!</v>
      </c>
      <c r="Y1025" s="109" t="e">
        <f t="shared" si="588"/>
        <v>#DIV/0!</v>
      </c>
      <c r="Z1025" s="109" t="e">
        <f t="shared" si="589"/>
        <v>#DIV/0!</v>
      </c>
      <c r="AA1025" s="235" t="str">
        <f>IF(D1025&lt;'Input Data'!$V$4," ",IF(I1025=0," ",IF(K1025=0," ",IF(AX1025=4,28,IF(AX1025=3,28,IF(AX1025=2,28,IF(AX1025=1,28,IF(AB1025&gt;43,43,AB1025))))))))</f>
        <v xml:space="preserve"> </v>
      </c>
      <c r="AB1025" s="111" t="e">
        <f t="shared" si="590"/>
        <v>#DIV/0!</v>
      </c>
      <c r="AC1025" s="128" t="e">
        <f t="shared" si="607"/>
        <v>#DIV/0!</v>
      </c>
      <c r="AD1025" s="81">
        <f t="shared" si="591"/>
        <v>-99</v>
      </c>
      <c r="AE1025" s="128" t="str">
        <f>IF(D1025&lt;'Input Data'!$V$4," ",IF(I1025=0," ",IF(K1025=0," ",5*(I1025-S1025))))</f>
        <v xml:space="preserve"> </v>
      </c>
      <c r="AF1025" s="81">
        <f t="shared" si="608"/>
        <v>-0.99</v>
      </c>
      <c r="AG1025" s="81">
        <f t="shared" si="592"/>
        <v>-99</v>
      </c>
      <c r="AH1025" s="119" t="e">
        <f t="shared" si="609"/>
        <v>#DIV/0!</v>
      </c>
      <c r="AI1025" s="130" t="e">
        <f t="shared" si="610"/>
        <v>#DIV/0!</v>
      </c>
      <c r="AJ1025" s="119" t="e">
        <f t="shared" si="611"/>
        <v>#DIV/0!</v>
      </c>
      <c r="AK1025" s="119">
        <f t="shared" si="612"/>
        <v>-99</v>
      </c>
      <c r="AL1025" s="69" t="e">
        <f t="shared" si="613"/>
        <v>#DIV/0!</v>
      </c>
      <c r="AM1025" s="114" t="e">
        <f t="shared" si="614"/>
        <v>#DIV/0!</v>
      </c>
      <c r="AN1025" s="119" t="e">
        <f t="shared" si="615"/>
        <v>#DIV/0!</v>
      </c>
      <c r="AO1025" s="119" t="e">
        <f t="shared" si="616"/>
        <v>#DIV/0!</v>
      </c>
      <c r="AP1025" s="119" t="e">
        <f t="shared" si="617"/>
        <v>#DIV/0!</v>
      </c>
      <c r="AQ1025" s="119" t="e">
        <f t="shared" si="618"/>
        <v>#DIV/0!</v>
      </c>
      <c r="AR1025" s="119" t="e">
        <f t="shared" si="619"/>
        <v>#DIV/0!</v>
      </c>
      <c r="AS1025" s="114" t="e">
        <f t="shared" si="620"/>
        <v>#DIV/0!</v>
      </c>
      <c r="AT1025" s="114" t="e">
        <f t="shared" si="593"/>
        <v>#DIV/0!</v>
      </c>
      <c r="AU1025" s="114" t="e">
        <f t="shared" si="621"/>
        <v>#DIV/0!</v>
      </c>
      <c r="AV1025" s="114" t="e">
        <f t="shared" si="594"/>
        <v>#DIV/0!</v>
      </c>
      <c r="AW1025" s="69" t="e">
        <f t="shared" si="622"/>
        <v>#DIV/0!</v>
      </c>
      <c r="AX1025" s="69" t="e">
        <f t="shared" si="623"/>
        <v>#DIV/0!</v>
      </c>
    </row>
    <row r="1026" spans="4:50" ht="15.75">
      <c r="D1026" s="41">
        <f>'Input Data'!E1039</f>
        <v>0</v>
      </c>
      <c r="E1026" s="43">
        <f>'Input Data'!F1039</f>
        <v>0</v>
      </c>
      <c r="F1026" s="43">
        <f>'Input Data'!G1039</f>
        <v>0</v>
      </c>
      <c r="G1026" s="43">
        <f>'Input Data'!H1039</f>
        <v>0</v>
      </c>
      <c r="H1026" s="41">
        <f>('Input Data'!E1039)/3.28084</f>
        <v>0</v>
      </c>
      <c r="I1026" s="43">
        <f t="shared" si="595"/>
        <v>0</v>
      </c>
      <c r="J1026" s="43">
        <f t="shared" si="596"/>
        <v>-99</v>
      </c>
      <c r="K1026" s="43">
        <f t="shared" si="597"/>
        <v>0</v>
      </c>
      <c r="L1026" s="43">
        <f t="shared" si="598"/>
        <v>-99</v>
      </c>
      <c r="M1026" s="43">
        <f t="shared" si="599"/>
        <v>0</v>
      </c>
      <c r="N1026" s="43">
        <f t="shared" si="600"/>
        <v>-99</v>
      </c>
      <c r="O1026" s="43" t="e">
        <f t="shared" si="601"/>
        <v>#DIV/0!</v>
      </c>
      <c r="P1026" s="108">
        <f t="shared" si="602"/>
        <v>-99</v>
      </c>
      <c r="Q1026" s="128" t="str">
        <f>IF(D1026&lt;'Input Data'!$V$4," ",IF(I1026=0," ",IF(K1026=0," ",12+1.5*LN(K1026+0.1))))</f>
        <v xml:space="preserve"> </v>
      </c>
      <c r="R1026" s="120">
        <f t="shared" si="603"/>
        <v>-0.63022410000000006</v>
      </c>
      <c r="S1026" s="109">
        <f t="shared" si="604"/>
        <v>0</v>
      </c>
      <c r="T1026" s="110">
        <f t="shared" si="605"/>
        <v>0</v>
      </c>
      <c r="U1026" s="109">
        <f t="shared" si="585"/>
        <v>0</v>
      </c>
      <c r="V1026" s="69" t="e">
        <f t="shared" si="606"/>
        <v>#DIV/0!</v>
      </c>
      <c r="W1026" s="109" t="e">
        <f t="shared" si="586"/>
        <v>#DIV/0!</v>
      </c>
      <c r="X1026" s="109" t="e">
        <f t="shared" si="587"/>
        <v>#DIV/0!</v>
      </c>
      <c r="Y1026" s="109" t="e">
        <f t="shared" si="588"/>
        <v>#DIV/0!</v>
      </c>
      <c r="Z1026" s="109" t="e">
        <f t="shared" si="589"/>
        <v>#DIV/0!</v>
      </c>
      <c r="AA1026" s="235" t="str">
        <f>IF(D1026&lt;'Input Data'!$V$4," ",IF(I1026=0," ",IF(K1026=0," ",IF(AX1026=4,28,IF(AX1026=3,28,IF(AX1026=2,28,IF(AX1026=1,28,IF(AB1026&gt;43,43,AB1026))))))))</f>
        <v xml:space="preserve"> </v>
      </c>
      <c r="AB1026" s="111" t="e">
        <f t="shared" si="590"/>
        <v>#DIV/0!</v>
      </c>
      <c r="AC1026" s="128" t="e">
        <f t="shared" si="607"/>
        <v>#DIV/0!</v>
      </c>
      <c r="AD1026" s="81">
        <f t="shared" si="591"/>
        <v>-99</v>
      </c>
      <c r="AE1026" s="128" t="str">
        <f>IF(D1026&lt;'Input Data'!$V$4," ",IF(I1026=0," ",IF(K1026=0," ",5*(I1026-S1026))))</f>
        <v xml:space="preserve"> </v>
      </c>
      <c r="AF1026" s="81">
        <f t="shared" si="608"/>
        <v>-0.99</v>
      </c>
      <c r="AG1026" s="81">
        <f t="shared" si="592"/>
        <v>-99</v>
      </c>
      <c r="AH1026" s="119" t="e">
        <f t="shared" si="609"/>
        <v>#DIV/0!</v>
      </c>
      <c r="AI1026" s="130" t="e">
        <f t="shared" si="610"/>
        <v>#DIV/0!</v>
      </c>
      <c r="AJ1026" s="119" t="e">
        <f t="shared" si="611"/>
        <v>#DIV/0!</v>
      </c>
      <c r="AK1026" s="119">
        <f t="shared" si="612"/>
        <v>-99</v>
      </c>
      <c r="AL1026" s="69" t="e">
        <f t="shared" si="613"/>
        <v>#DIV/0!</v>
      </c>
      <c r="AM1026" s="114" t="e">
        <f t="shared" si="614"/>
        <v>#DIV/0!</v>
      </c>
      <c r="AN1026" s="119" t="e">
        <f t="shared" si="615"/>
        <v>#DIV/0!</v>
      </c>
      <c r="AO1026" s="119" t="e">
        <f t="shared" si="616"/>
        <v>#DIV/0!</v>
      </c>
      <c r="AP1026" s="119" t="e">
        <f t="shared" si="617"/>
        <v>#DIV/0!</v>
      </c>
      <c r="AQ1026" s="119" t="e">
        <f t="shared" si="618"/>
        <v>#DIV/0!</v>
      </c>
      <c r="AR1026" s="119" t="e">
        <f t="shared" si="619"/>
        <v>#DIV/0!</v>
      </c>
      <c r="AS1026" s="114" t="e">
        <f t="shared" si="620"/>
        <v>#DIV/0!</v>
      </c>
      <c r="AT1026" s="114" t="e">
        <f t="shared" si="593"/>
        <v>#DIV/0!</v>
      </c>
      <c r="AU1026" s="114" t="e">
        <f t="shared" si="621"/>
        <v>#DIV/0!</v>
      </c>
      <c r="AV1026" s="114" t="e">
        <f t="shared" si="594"/>
        <v>#DIV/0!</v>
      </c>
      <c r="AW1026" s="69" t="e">
        <f t="shared" si="622"/>
        <v>#DIV/0!</v>
      </c>
      <c r="AX1026" s="69" t="e">
        <f t="shared" si="623"/>
        <v>#DIV/0!</v>
      </c>
    </row>
    <row r="1027" spans="4:50" ht="15.75">
      <c r="D1027" s="41">
        <f>'Input Data'!E1040</f>
        <v>0</v>
      </c>
      <c r="E1027" s="43">
        <f>'Input Data'!F1040</f>
        <v>0</v>
      </c>
      <c r="F1027" s="43">
        <f>'Input Data'!G1040</f>
        <v>0</v>
      </c>
      <c r="G1027" s="43">
        <f>'Input Data'!H1040</f>
        <v>0</v>
      </c>
      <c r="H1027" s="41">
        <f>('Input Data'!E1040)/3.28084</f>
        <v>0</v>
      </c>
      <c r="I1027" s="43">
        <f t="shared" si="595"/>
        <v>0</v>
      </c>
      <c r="J1027" s="43">
        <f t="shared" si="596"/>
        <v>-99</v>
      </c>
      <c r="K1027" s="43">
        <f t="shared" si="597"/>
        <v>0</v>
      </c>
      <c r="L1027" s="43">
        <f t="shared" si="598"/>
        <v>-99</v>
      </c>
      <c r="M1027" s="43">
        <f t="shared" si="599"/>
        <v>0</v>
      </c>
      <c r="N1027" s="43">
        <f t="shared" si="600"/>
        <v>-99</v>
      </c>
      <c r="O1027" s="43" t="e">
        <f t="shared" si="601"/>
        <v>#DIV/0!</v>
      </c>
      <c r="P1027" s="108">
        <f t="shared" si="602"/>
        <v>-99</v>
      </c>
      <c r="Q1027" s="128" t="str">
        <f>IF(D1027&lt;'Input Data'!$V$4," ",IF(I1027=0," ",IF(K1027=0," ",12+1.5*LN(K1027+0.1))))</f>
        <v xml:space="preserve"> </v>
      </c>
      <c r="R1027" s="120">
        <f t="shared" si="603"/>
        <v>-0.63022410000000006</v>
      </c>
      <c r="S1027" s="109">
        <f t="shared" si="604"/>
        <v>0</v>
      </c>
      <c r="T1027" s="110">
        <f t="shared" si="605"/>
        <v>0</v>
      </c>
      <c r="U1027" s="109">
        <f t="shared" si="585"/>
        <v>0</v>
      </c>
      <c r="V1027" s="69" t="e">
        <f t="shared" si="606"/>
        <v>#DIV/0!</v>
      </c>
      <c r="W1027" s="109" t="e">
        <f t="shared" si="586"/>
        <v>#DIV/0!</v>
      </c>
      <c r="X1027" s="109" t="e">
        <f t="shared" si="587"/>
        <v>#DIV/0!</v>
      </c>
      <c r="Y1027" s="109" t="e">
        <f t="shared" si="588"/>
        <v>#DIV/0!</v>
      </c>
      <c r="Z1027" s="109" t="e">
        <f t="shared" si="589"/>
        <v>#DIV/0!</v>
      </c>
      <c r="AA1027" s="235" t="str">
        <f>IF(D1027&lt;'Input Data'!$V$4," ",IF(I1027=0," ",IF(K1027=0," ",IF(AX1027=4,28,IF(AX1027=3,28,IF(AX1027=2,28,IF(AX1027=1,28,IF(AB1027&gt;43,43,AB1027))))))))</f>
        <v xml:space="preserve"> </v>
      </c>
      <c r="AB1027" s="111" t="e">
        <f t="shared" si="590"/>
        <v>#DIV/0!</v>
      </c>
      <c r="AC1027" s="128" t="e">
        <f t="shared" si="607"/>
        <v>#DIV/0!</v>
      </c>
      <c r="AD1027" s="81">
        <f t="shared" si="591"/>
        <v>-99</v>
      </c>
      <c r="AE1027" s="128" t="str">
        <f>IF(D1027&lt;'Input Data'!$V$4," ",IF(I1027=0," ",IF(K1027=0," ",5*(I1027-S1027))))</f>
        <v xml:space="preserve"> </v>
      </c>
      <c r="AF1027" s="81">
        <f t="shared" si="608"/>
        <v>-0.99</v>
      </c>
      <c r="AG1027" s="81">
        <f t="shared" si="592"/>
        <v>-99</v>
      </c>
      <c r="AH1027" s="119" t="e">
        <f t="shared" si="609"/>
        <v>#DIV/0!</v>
      </c>
      <c r="AI1027" s="130" t="e">
        <f t="shared" si="610"/>
        <v>#DIV/0!</v>
      </c>
      <c r="AJ1027" s="119" t="e">
        <f t="shared" si="611"/>
        <v>#DIV/0!</v>
      </c>
      <c r="AK1027" s="119">
        <f t="shared" si="612"/>
        <v>-99</v>
      </c>
      <c r="AL1027" s="69" t="e">
        <f t="shared" si="613"/>
        <v>#DIV/0!</v>
      </c>
      <c r="AM1027" s="114" t="e">
        <f t="shared" si="614"/>
        <v>#DIV/0!</v>
      </c>
      <c r="AN1027" s="119" t="e">
        <f t="shared" si="615"/>
        <v>#DIV/0!</v>
      </c>
      <c r="AO1027" s="119" t="e">
        <f t="shared" si="616"/>
        <v>#DIV/0!</v>
      </c>
      <c r="AP1027" s="119" t="e">
        <f t="shared" si="617"/>
        <v>#DIV/0!</v>
      </c>
      <c r="AQ1027" s="119" t="e">
        <f t="shared" si="618"/>
        <v>#DIV/0!</v>
      </c>
      <c r="AR1027" s="119" t="e">
        <f t="shared" si="619"/>
        <v>#DIV/0!</v>
      </c>
      <c r="AS1027" s="114" t="e">
        <f t="shared" si="620"/>
        <v>#DIV/0!</v>
      </c>
      <c r="AT1027" s="114" t="e">
        <f t="shared" si="593"/>
        <v>#DIV/0!</v>
      </c>
      <c r="AU1027" s="114" t="e">
        <f t="shared" si="621"/>
        <v>#DIV/0!</v>
      </c>
      <c r="AV1027" s="114" t="e">
        <f t="shared" si="594"/>
        <v>#DIV/0!</v>
      </c>
      <c r="AW1027" s="69" t="e">
        <f t="shared" si="622"/>
        <v>#DIV/0!</v>
      </c>
      <c r="AX1027" s="69" t="e">
        <f t="shared" si="623"/>
        <v>#DIV/0!</v>
      </c>
    </row>
    <row r="1028" spans="4:50" ht="15.75">
      <c r="D1028" s="41">
        <f>'Input Data'!E1041</f>
        <v>0</v>
      </c>
      <c r="E1028" s="43">
        <f>'Input Data'!F1041</f>
        <v>0</v>
      </c>
      <c r="F1028" s="43">
        <f>'Input Data'!G1041</f>
        <v>0</v>
      </c>
      <c r="G1028" s="43">
        <f>'Input Data'!H1041</f>
        <v>0</v>
      </c>
      <c r="H1028" s="41">
        <f>('Input Data'!E1041)/3.28084</f>
        <v>0</v>
      </c>
      <c r="I1028" s="43">
        <f t="shared" si="595"/>
        <v>0</v>
      </c>
      <c r="J1028" s="43">
        <f t="shared" si="596"/>
        <v>-99</v>
      </c>
      <c r="K1028" s="43">
        <f t="shared" si="597"/>
        <v>0</v>
      </c>
      <c r="L1028" s="43">
        <f t="shared" si="598"/>
        <v>-99</v>
      </c>
      <c r="M1028" s="43">
        <f t="shared" si="599"/>
        <v>0</v>
      </c>
      <c r="N1028" s="43">
        <f t="shared" si="600"/>
        <v>-99</v>
      </c>
      <c r="O1028" s="43" t="e">
        <f t="shared" si="601"/>
        <v>#DIV/0!</v>
      </c>
      <c r="P1028" s="108">
        <f t="shared" si="602"/>
        <v>-99</v>
      </c>
      <c r="Q1028" s="128" t="str">
        <f>IF(D1028&lt;'Input Data'!$V$4," ",IF(I1028=0," ",IF(K1028=0," ",12+1.5*LN(K1028+0.1))))</f>
        <v xml:space="preserve"> </v>
      </c>
      <c r="R1028" s="120">
        <f t="shared" si="603"/>
        <v>-0.63022410000000006</v>
      </c>
      <c r="S1028" s="109">
        <f t="shared" si="604"/>
        <v>0</v>
      </c>
      <c r="T1028" s="110">
        <f t="shared" si="605"/>
        <v>0</v>
      </c>
      <c r="U1028" s="109">
        <f t="shared" si="585"/>
        <v>0</v>
      </c>
      <c r="V1028" s="69" t="e">
        <f t="shared" si="606"/>
        <v>#DIV/0!</v>
      </c>
      <c r="W1028" s="109" t="e">
        <f t="shared" si="586"/>
        <v>#DIV/0!</v>
      </c>
      <c r="X1028" s="109" t="e">
        <f t="shared" si="587"/>
        <v>#DIV/0!</v>
      </c>
      <c r="Y1028" s="109" t="e">
        <f t="shared" si="588"/>
        <v>#DIV/0!</v>
      </c>
      <c r="Z1028" s="109" t="e">
        <f t="shared" si="589"/>
        <v>#DIV/0!</v>
      </c>
      <c r="AA1028" s="235" t="str">
        <f>IF(D1028&lt;'Input Data'!$V$4," ",IF(I1028=0," ",IF(K1028=0," ",IF(AX1028=4,28,IF(AX1028=3,28,IF(AX1028=2,28,IF(AX1028=1,28,IF(AB1028&gt;43,43,AB1028))))))))</f>
        <v xml:space="preserve"> </v>
      </c>
      <c r="AB1028" s="111" t="e">
        <f t="shared" si="590"/>
        <v>#DIV/0!</v>
      </c>
      <c r="AC1028" s="128" t="e">
        <f t="shared" si="607"/>
        <v>#DIV/0!</v>
      </c>
      <c r="AD1028" s="81">
        <f t="shared" si="591"/>
        <v>-99</v>
      </c>
      <c r="AE1028" s="128" t="str">
        <f>IF(D1028&lt;'Input Data'!$V$4," ",IF(I1028=0," ",IF(K1028=0," ",5*(I1028-S1028))))</f>
        <v xml:space="preserve"> </v>
      </c>
      <c r="AF1028" s="81">
        <f t="shared" si="608"/>
        <v>-0.99</v>
      </c>
      <c r="AG1028" s="81">
        <f t="shared" si="592"/>
        <v>-99</v>
      </c>
      <c r="AH1028" s="119" t="e">
        <f t="shared" si="609"/>
        <v>#DIV/0!</v>
      </c>
      <c r="AI1028" s="130" t="e">
        <f t="shared" si="610"/>
        <v>#DIV/0!</v>
      </c>
      <c r="AJ1028" s="119" t="e">
        <f t="shared" si="611"/>
        <v>#DIV/0!</v>
      </c>
      <c r="AK1028" s="119">
        <f t="shared" si="612"/>
        <v>-99</v>
      </c>
      <c r="AL1028" s="69" t="e">
        <f t="shared" si="613"/>
        <v>#DIV/0!</v>
      </c>
      <c r="AM1028" s="114" t="e">
        <f t="shared" si="614"/>
        <v>#DIV/0!</v>
      </c>
      <c r="AN1028" s="119" t="e">
        <f t="shared" si="615"/>
        <v>#DIV/0!</v>
      </c>
      <c r="AO1028" s="119" t="e">
        <f t="shared" si="616"/>
        <v>#DIV/0!</v>
      </c>
      <c r="AP1028" s="119" t="e">
        <f t="shared" si="617"/>
        <v>#DIV/0!</v>
      </c>
      <c r="AQ1028" s="119" t="e">
        <f t="shared" si="618"/>
        <v>#DIV/0!</v>
      </c>
      <c r="AR1028" s="119" t="e">
        <f t="shared" si="619"/>
        <v>#DIV/0!</v>
      </c>
      <c r="AS1028" s="114" t="e">
        <f t="shared" si="620"/>
        <v>#DIV/0!</v>
      </c>
      <c r="AT1028" s="114" t="e">
        <f t="shared" si="593"/>
        <v>#DIV/0!</v>
      </c>
      <c r="AU1028" s="114" t="e">
        <f t="shared" si="621"/>
        <v>#DIV/0!</v>
      </c>
      <c r="AV1028" s="114" t="e">
        <f t="shared" si="594"/>
        <v>#DIV/0!</v>
      </c>
      <c r="AW1028" s="69" t="e">
        <f t="shared" si="622"/>
        <v>#DIV/0!</v>
      </c>
      <c r="AX1028" s="69" t="e">
        <f t="shared" si="623"/>
        <v>#DIV/0!</v>
      </c>
    </row>
    <row r="1029" spans="4:50" ht="15.75">
      <c r="D1029" s="41">
        <f>'Input Data'!E1042</f>
        <v>0</v>
      </c>
      <c r="E1029" s="43">
        <f>'Input Data'!F1042</f>
        <v>0</v>
      </c>
      <c r="F1029" s="43">
        <f>'Input Data'!G1042</f>
        <v>0</v>
      </c>
      <c r="G1029" s="43">
        <f>'Input Data'!H1042</f>
        <v>0</v>
      </c>
      <c r="H1029" s="41">
        <f>('Input Data'!E1042)/3.28084</f>
        <v>0</v>
      </c>
      <c r="I1029" s="43">
        <f t="shared" si="595"/>
        <v>0</v>
      </c>
      <c r="J1029" s="43">
        <f t="shared" si="596"/>
        <v>-99</v>
      </c>
      <c r="K1029" s="43">
        <f t="shared" si="597"/>
        <v>0</v>
      </c>
      <c r="L1029" s="43">
        <f t="shared" si="598"/>
        <v>-99</v>
      </c>
      <c r="M1029" s="43">
        <f t="shared" si="599"/>
        <v>0</v>
      </c>
      <c r="N1029" s="43">
        <f t="shared" si="600"/>
        <v>-99</v>
      </c>
      <c r="O1029" s="43" t="e">
        <f t="shared" si="601"/>
        <v>#DIV/0!</v>
      </c>
      <c r="P1029" s="108">
        <f t="shared" si="602"/>
        <v>-99</v>
      </c>
      <c r="Q1029" s="128" t="str">
        <f>IF(D1029&lt;'Input Data'!$V$4," ",IF(I1029=0," ",IF(K1029=0," ",12+1.5*LN(K1029+0.1))))</f>
        <v xml:space="preserve"> </v>
      </c>
      <c r="R1029" s="120">
        <f t="shared" si="603"/>
        <v>-0.63022410000000006</v>
      </c>
      <c r="S1029" s="109">
        <f t="shared" si="604"/>
        <v>0</v>
      </c>
      <c r="T1029" s="110">
        <f t="shared" si="605"/>
        <v>0</v>
      </c>
      <c r="U1029" s="109">
        <f t="shared" si="585"/>
        <v>0</v>
      </c>
      <c r="V1029" s="69" t="e">
        <f t="shared" si="606"/>
        <v>#DIV/0!</v>
      </c>
      <c r="W1029" s="109" t="e">
        <f t="shared" si="586"/>
        <v>#DIV/0!</v>
      </c>
      <c r="X1029" s="109" t="e">
        <f t="shared" si="587"/>
        <v>#DIV/0!</v>
      </c>
      <c r="Y1029" s="109" t="e">
        <f t="shared" si="588"/>
        <v>#DIV/0!</v>
      </c>
      <c r="Z1029" s="109" t="e">
        <f t="shared" si="589"/>
        <v>#DIV/0!</v>
      </c>
      <c r="AA1029" s="235" t="str">
        <f>IF(D1029&lt;'Input Data'!$V$4," ",IF(I1029=0," ",IF(K1029=0," ",IF(AX1029=4,28,IF(AX1029=3,28,IF(AX1029=2,28,IF(AX1029=1,28,IF(AB1029&gt;43,43,AB1029))))))))</f>
        <v xml:space="preserve"> </v>
      </c>
      <c r="AB1029" s="111" t="e">
        <f t="shared" si="590"/>
        <v>#DIV/0!</v>
      </c>
      <c r="AC1029" s="128" t="e">
        <f t="shared" si="607"/>
        <v>#DIV/0!</v>
      </c>
      <c r="AD1029" s="81">
        <f t="shared" si="591"/>
        <v>-99</v>
      </c>
      <c r="AE1029" s="128" t="str">
        <f>IF(D1029&lt;'Input Data'!$V$4," ",IF(I1029=0," ",IF(K1029=0," ",5*(I1029-S1029))))</f>
        <v xml:space="preserve"> </v>
      </c>
      <c r="AF1029" s="81">
        <f t="shared" si="608"/>
        <v>-0.99</v>
      </c>
      <c r="AG1029" s="81">
        <f t="shared" si="592"/>
        <v>-99</v>
      </c>
      <c r="AH1029" s="119" t="e">
        <f t="shared" si="609"/>
        <v>#DIV/0!</v>
      </c>
      <c r="AI1029" s="130" t="e">
        <f t="shared" si="610"/>
        <v>#DIV/0!</v>
      </c>
      <c r="AJ1029" s="119" t="e">
        <f t="shared" si="611"/>
        <v>#DIV/0!</v>
      </c>
      <c r="AK1029" s="119">
        <f t="shared" si="612"/>
        <v>-99</v>
      </c>
      <c r="AL1029" s="69" t="e">
        <f t="shared" si="613"/>
        <v>#DIV/0!</v>
      </c>
      <c r="AM1029" s="114" t="e">
        <f t="shared" si="614"/>
        <v>#DIV/0!</v>
      </c>
      <c r="AN1029" s="119" t="e">
        <f t="shared" si="615"/>
        <v>#DIV/0!</v>
      </c>
      <c r="AO1029" s="119" t="e">
        <f t="shared" si="616"/>
        <v>#DIV/0!</v>
      </c>
      <c r="AP1029" s="119" t="e">
        <f t="shared" si="617"/>
        <v>#DIV/0!</v>
      </c>
      <c r="AQ1029" s="119" t="e">
        <f t="shared" si="618"/>
        <v>#DIV/0!</v>
      </c>
      <c r="AR1029" s="119" t="e">
        <f t="shared" si="619"/>
        <v>#DIV/0!</v>
      </c>
      <c r="AS1029" s="114" t="e">
        <f t="shared" si="620"/>
        <v>#DIV/0!</v>
      </c>
      <c r="AT1029" s="114" t="e">
        <f t="shared" si="593"/>
        <v>#DIV/0!</v>
      </c>
      <c r="AU1029" s="114" t="e">
        <f t="shared" si="621"/>
        <v>#DIV/0!</v>
      </c>
      <c r="AV1029" s="114" t="e">
        <f t="shared" si="594"/>
        <v>#DIV/0!</v>
      </c>
      <c r="AW1029" s="69" t="e">
        <f t="shared" si="622"/>
        <v>#DIV/0!</v>
      </c>
      <c r="AX1029" s="69" t="e">
        <f t="shared" si="623"/>
        <v>#DIV/0!</v>
      </c>
    </row>
    <row r="1030" spans="4:50" ht="15.75">
      <c r="D1030" s="41">
        <f>'Input Data'!E1043</f>
        <v>0</v>
      </c>
      <c r="E1030" s="43">
        <f>'Input Data'!F1043</f>
        <v>0</v>
      </c>
      <c r="F1030" s="43">
        <f>'Input Data'!G1043</f>
        <v>0</v>
      </c>
      <c r="G1030" s="43">
        <f>'Input Data'!H1043</f>
        <v>0</v>
      </c>
      <c r="H1030" s="41">
        <f>('Input Data'!E1043)/3.28084</f>
        <v>0</v>
      </c>
      <c r="I1030" s="43">
        <f t="shared" si="595"/>
        <v>0</v>
      </c>
      <c r="J1030" s="43">
        <f t="shared" si="596"/>
        <v>-99</v>
      </c>
      <c r="K1030" s="43">
        <f t="shared" si="597"/>
        <v>0</v>
      </c>
      <c r="L1030" s="43">
        <f t="shared" si="598"/>
        <v>-99</v>
      </c>
      <c r="M1030" s="43">
        <f t="shared" si="599"/>
        <v>0</v>
      </c>
      <c r="N1030" s="43">
        <f t="shared" si="600"/>
        <v>-99</v>
      </c>
      <c r="O1030" s="43" t="e">
        <f t="shared" si="601"/>
        <v>#DIV/0!</v>
      </c>
      <c r="P1030" s="108">
        <f t="shared" si="602"/>
        <v>-99</v>
      </c>
      <c r="Q1030" s="128" t="str">
        <f>IF(D1030&lt;'Input Data'!$V$4," ",IF(I1030=0," ",IF(K1030=0," ",12+1.5*LN(K1030+0.1))))</f>
        <v xml:space="preserve"> </v>
      </c>
      <c r="R1030" s="120">
        <f t="shared" si="603"/>
        <v>-0.63022410000000006</v>
      </c>
      <c r="S1030" s="109">
        <f t="shared" si="604"/>
        <v>0</v>
      </c>
      <c r="T1030" s="110">
        <f t="shared" si="605"/>
        <v>0</v>
      </c>
      <c r="U1030" s="109">
        <f t="shared" si="585"/>
        <v>0</v>
      </c>
      <c r="V1030" s="69" t="e">
        <f t="shared" si="606"/>
        <v>#DIV/0!</v>
      </c>
      <c r="W1030" s="109" t="e">
        <f t="shared" si="586"/>
        <v>#DIV/0!</v>
      </c>
      <c r="X1030" s="109" t="e">
        <f t="shared" si="587"/>
        <v>#DIV/0!</v>
      </c>
      <c r="Y1030" s="109" t="e">
        <f t="shared" si="588"/>
        <v>#DIV/0!</v>
      </c>
      <c r="Z1030" s="109" t="e">
        <f t="shared" si="589"/>
        <v>#DIV/0!</v>
      </c>
      <c r="AA1030" s="235" t="str">
        <f>IF(D1030&lt;'Input Data'!$V$4," ",IF(I1030=0," ",IF(K1030=0," ",IF(AX1030=4,28,IF(AX1030=3,28,IF(AX1030=2,28,IF(AX1030=1,28,IF(AB1030&gt;43,43,AB1030))))))))</f>
        <v xml:space="preserve"> </v>
      </c>
      <c r="AB1030" s="111" t="e">
        <f t="shared" si="590"/>
        <v>#DIV/0!</v>
      </c>
      <c r="AC1030" s="128" t="e">
        <f t="shared" si="607"/>
        <v>#DIV/0!</v>
      </c>
      <c r="AD1030" s="81">
        <f t="shared" si="591"/>
        <v>-99</v>
      </c>
      <c r="AE1030" s="128" t="str">
        <f>IF(D1030&lt;'Input Data'!$V$4," ",IF(I1030=0," ",IF(K1030=0," ",5*(I1030-S1030))))</f>
        <v xml:space="preserve"> </v>
      </c>
      <c r="AF1030" s="81">
        <f t="shared" si="608"/>
        <v>-0.99</v>
      </c>
      <c r="AG1030" s="81">
        <f t="shared" si="592"/>
        <v>-99</v>
      </c>
      <c r="AH1030" s="119" t="e">
        <f t="shared" si="609"/>
        <v>#DIV/0!</v>
      </c>
      <c r="AI1030" s="130" t="e">
        <f t="shared" si="610"/>
        <v>#DIV/0!</v>
      </c>
      <c r="AJ1030" s="119" t="e">
        <f t="shared" si="611"/>
        <v>#DIV/0!</v>
      </c>
      <c r="AK1030" s="119">
        <f t="shared" si="612"/>
        <v>-99</v>
      </c>
      <c r="AL1030" s="69" t="e">
        <f t="shared" si="613"/>
        <v>#DIV/0!</v>
      </c>
      <c r="AM1030" s="114" t="e">
        <f t="shared" si="614"/>
        <v>#DIV/0!</v>
      </c>
      <c r="AN1030" s="119" t="e">
        <f t="shared" si="615"/>
        <v>#DIV/0!</v>
      </c>
      <c r="AO1030" s="119" t="e">
        <f t="shared" si="616"/>
        <v>#DIV/0!</v>
      </c>
      <c r="AP1030" s="119" t="e">
        <f t="shared" si="617"/>
        <v>#DIV/0!</v>
      </c>
      <c r="AQ1030" s="119" t="e">
        <f t="shared" si="618"/>
        <v>#DIV/0!</v>
      </c>
      <c r="AR1030" s="119" t="e">
        <f t="shared" si="619"/>
        <v>#DIV/0!</v>
      </c>
      <c r="AS1030" s="114" t="e">
        <f t="shared" si="620"/>
        <v>#DIV/0!</v>
      </c>
      <c r="AT1030" s="114" t="e">
        <f t="shared" si="593"/>
        <v>#DIV/0!</v>
      </c>
      <c r="AU1030" s="114" t="e">
        <f t="shared" si="621"/>
        <v>#DIV/0!</v>
      </c>
      <c r="AV1030" s="114" t="e">
        <f t="shared" si="594"/>
        <v>#DIV/0!</v>
      </c>
      <c r="AW1030" s="69" t="e">
        <f t="shared" si="622"/>
        <v>#DIV/0!</v>
      </c>
      <c r="AX1030" s="69" t="e">
        <f t="shared" si="623"/>
        <v>#DIV/0!</v>
      </c>
    </row>
    <row r="1031" spans="4:50" ht="15.75">
      <c r="D1031" s="41">
        <f>'Input Data'!E1044</f>
        <v>0</v>
      </c>
      <c r="E1031" s="43">
        <f>'Input Data'!F1044</f>
        <v>0</v>
      </c>
      <c r="F1031" s="43">
        <f>'Input Data'!G1044</f>
        <v>0</v>
      </c>
      <c r="G1031" s="43">
        <f>'Input Data'!H1044</f>
        <v>0</v>
      </c>
      <c r="H1031" s="41">
        <f>('Input Data'!E1044)/3.28084</f>
        <v>0</v>
      </c>
      <c r="I1031" s="43">
        <f t="shared" si="595"/>
        <v>0</v>
      </c>
      <c r="J1031" s="43">
        <f t="shared" si="596"/>
        <v>-99</v>
      </c>
      <c r="K1031" s="43">
        <f t="shared" si="597"/>
        <v>0</v>
      </c>
      <c r="L1031" s="43">
        <f t="shared" si="598"/>
        <v>-99</v>
      </c>
      <c r="M1031" s="43">
        <f t="shared" si="599"/>
        <v>0</v>
      </c>
      <c r="N1031" s="43">
        <f t="shared" si="600"/>
        <v>-99</v>
      </c>
      <c r="O1031" s="43" t="e">
        <f t="shared" si="601"/>
        <v>#DIV/0!</v>
      </c>
      <c r="P1031" s="108">
        <f t="shared" si="602"/>
        <v>-99</v>
      </c>
      <c r="Q1031" s="128" t="str">
        <f>IF(D1031&lt;'Input Data'!$V$4," ",IF(I1031=0," ",IF(K1031=0," ",12+1.5*LN(K1031+0.1))))</f>
        <v xml:space="preserve"> </v>
      </c>
      <c r="R1031" s="120">
        <f t="shared" si="603"/>
        <v>-0.63022410000000006</v>
      </c>
      <c r="S1031" s="109">
        <f t="shared" si="604"/>
        <v>0</v>
      </c>
      <c r="T1031" s="110">
        <f t="shared" si="605"/>
        <v>0</v>
      </c>
      <c r="U1031" s="109">
        <f t="shared" si="585"/>
        <v>0</v>
      </c>
      <c r="V1031" s="69" t="e">
        <f t="shared" si="606"/>
        <v>#DIV/0!</v>
      </c>
      <c r="W1031" s="109" t="e">
        <f t="shared" si="586"/>
        <v>#DIV/0!</v>
      </c>
      <c r="X1031" s="109" t="e">
        <f t="shared" si="587"/>
        <v>#DIV/0!</v>
      </c>
      <c r="Y1031" s="109" t="e">
        <f t="shared" si="588"/>
        <v>#DIV/0!</v>
      </c>
      <c r="Z1031" s="109" t="e">
        <f t="shared" si="589"/>
        <v>#DIV/0!</v>
      </c>
      <c r="AA1031" s="235" t="str">
        <f>IF(D1031&lt;'Input Data'!$V$4," ",IF(I1031=0," ",IF(K1031=0," ",IF(AX1031=4,28,IF(AX1031=3,28,IF(AX1031=2,28,IF(AX1031=1,28,IF(AB1031&gt;43,43,AB1031))))))))</f>
        <v xml:space="preserve"> </v>
      </c>
      <c r="AB1031" s="111" t="e">
        <f t="shared" si="590"/>
        <v>#DIV/0!</v>
      </c>
      <c r="AC1031" s="128" t="e">
        <f t="shared" si="607"/>
        <v>#DIV/0!</v>
      </c>
      <c r="AD1031" s="81">
        <f t="shared" si="591"/>
        <v>-99</v>
      </c>
      <c r="AE1031" s="128" t="str">
        <f>IF(D1031&lt;'Input Data'!$V$4," ",IF(I1031=0," ",IF(K1031=0," ",5*(I1031-S1031))))</f>
        <v xml:space="preserve"> </v>
      </c>
      <c r="AF1031" s="81">
        <f t="shared" si="608"/>
        <v>-0.99</v>
      </c>
      <c r="AG1031" s="81">
        <f t="shared" si="592"/>
        <v>-99</v>
      </c>
      <c r="AH1031" s="119" t="e">
        <f t="shared" si="609"/>
        <v>#DIV/0!</v>
      </c>
      <c r="AI1031" s="130" t="e">
        <f t="shared" si="610"/>
        <v>#DIV/0!</v>
      </c>
      <c r="AJ1031" s="119" t="e">
        <f t="shared" si="611"/>
        <v>#DIV/0!</v>
      </c>
      <c r="AK1031" s="119">
        <f t="shared" si="612"/>
        <v>-99</v>
      </c>
      <c r="AL1031" s="69" t="e">
        <f t="shared" si="613"/>
        <v>#DIV/0!</v>
      </c>
      <c r="AM1031" s="114" t="e">
        <f t="shared" si="614"/>
        <v>#DIV/0!</v>
      </c>
      <c r="AN1031" s="119" t="e">
        <f t="shared" si="615"/>
        <v>#DIV/0!</v>
      </c>
      <c r="AO1031" s="119" t="e">
        <f t="shared" si="616"/>
        <v>#DIV/0!</v>
      </c>
      <c r="AP1031" s="119" t="e">
        <f t="shared" si="617"/>
        <v>#DIV/0!</v>
      </c>
      <c r="AQ1031" s="119" t="e">
        <f t="shared" si="618"/>
        <v>#DIV/0!</v>
      </c>
      <c r="AR1031" s="119" t="e">
        <f t="shared" si="619"/>
        <v>#DIV/0!</v>
      </c>
      <c r="AS1031" s="114" t="e">
        <f t="shared" si="620"/>
        <v>#DIV/0!</v>
      </c>
      <c r="AT1031" s="114" t="e">
        <f t="shared" si="593"/>
        <v>#DIV/0!</v>
      </c>
      <c r="AU1031" s="114" t="e">
        <f t="shared" si="621"/>
        <v>#DIV/0!</v>
      </c>
      <c r="AV1031" s="114" t="e">
        <f t="shared" si="594"/>
        <v>#DIV/0!</v>
      </c>
      <c r="AW1031" s="69" t="e">
        <f t="shared" si="622"/>
        <v>#DIV/0!</v>
      </c>
      <c r="AX1031" s="69" t="e">
        <f t="shared" si="623"/>
        <v>#DIV/0!</v>
      </c>
    </row>
    <row r="1032" spans="4:50" ht="15.75">
      <c r="D1032" s="41">
        <f>'Input Data'!E1045</f>
        <v>0</v>
      </c>
      <c r="E1032" s="43">
        <f>'Input Data'!F1045</f>
        <v>0</v>
      </c>
      <c r="F1032" s="43">
        <f>'Input Data'!G1045</f>
        <v>0</v>
      </c>
      <c r="G1032" s="43">
        <f>'Input Data'!H1045</f>
        <v>0</v>
      </c>
      <c r="H1032" s="41">
        <f>('Input Data'!E1045)/3.28084</f>
        <v>0</v>
      </c>
      <c r="I1032" s="43">
        <f t="shared" si="595"/>
        <v>0</v>
      </c>
      <c r="J1032" s="43">
        <f t="shared" si="596"/>
        <v>-99</v>
      </c>
      <c r="K1032" s="43">
        <f t="shared" si="597"/>
        <v>0</v>
      </c>
      <c r="L1032" s="43">
        <f t="shared" si="598"/>
        <v>-99</v>
      </c>
      <c r="M1032" s="43">
        <f t="shared" si="599"/>
        <v>0</v>
      </c>
      <c r="N1032" s="43">
        <f t="shared" si="600"/>
        <v>-99</v>
      </c>
      <c r="O1032" s="43" t="e">
        <f t="shared" si="601"/>
        <v>#DIV/0!</v>
      </c>
      <c r="P1032" s="108">
        <f t="shared" si="602"/>
        <v>-99</v>
      </c>
      <c r="Q1032" s="128" t="str">
        <f>IF(D1032&lt;'Input Data'!$V$4," ",IF(I1032=0," ",IF(K1032=0," ",12+1.5*LN(K1032+0.1))))</f>
        <v xml:space="preserve"> </v>
      </c>
      <c r="R1032" s="120">
        <f t="shared" si="603"/>
        <v>-0.63022410000000006</v>
      </c>
      <c r="S1032" s="109">
        <f t="shared" si="604"/>
        <v>0</v>
      </c>
      <c r="T1032" s="110">
        <f t="shared" si="605"/>
        <v>0</v>
      </c>
      <c r="U1032" s="109">
        <f t="shared" si="585"/>
        <v>0</v>
      </c>
      <c r="V1032" s="69" t="e">
        <f t="shared" si="606"/>
        <v>#DIV/0!</v>
      </c>
      <c r="W1032" s="109" t="e">
        <f t="shared" si="586"/>
        <v>#DIV/0!</v>
      </c>
      <c r="X1032" s="109" t="e">
        <f t="shared" si="587"/>
        <v>#DIV/0!</v>
      </c>
      <c r="Y1032" s="109" t="e">
        <f t="shared" si="588"/>
        <v>#DIV/0!</v>
      </c>
      <c r="Z1032" s="109" t="e">
        <f t="shared" si="589"/>
        <v>#DIV/0!</v>
      </c>
      <c r="AA1032" s="235" t="str">
        <f>IF(D1032&lt;'Input Data'!$V$4," ",IF(I1032=0," ",IF(K1032=0," ",IF(AX1032=4,28,IF(AX1032=3,28,IF(AX1032=2,28,IF(AX1032=1,28,IF(AB1032&gt;43,43,AB1032))))))))</f>
        <v xml:space="preserve"> </v>
      </c>
      <c r="AB1032" s="111" t="e">
        <f t="shared" si="590"/>
        <v>#DIV/0!</v>
      </c>
      <c r="AC1032" s="128" t="e">
        <f t="shared" si="607"/>
        <v>#DIV/0!</v>
      </c>
      <c r="AD1032" s="81">
        <f t="shared" si="591"/>
        <v>-99</v>
      </c>
      <c r="AE1032" s="128" t="str">
        <f>IF(D1032&lt;'Input Data'!$V$4," ",IF(I1032=0," ",IF(K1032=0," ",5*(I1032-S1032))))</f>
        <v xml:space="preserve"> </v>
      </c>
      <c r="AF1032" s="81">
        <f t="shared" si="608"/>
        <v>-0.99</v>
      </c>
      <c r="AG1032" s="81">
        <f t="shared" si="592"/>
        <v>-99</v>
      </c>
      <c r="AH1032" s="119" t="e">
        <f t="shared" si="609"/>
        <v>#DIV/0!</v>
      </c>
      <c r="AI1032" s="130" t="e">
        <f t="shared" si="610"/>
        <v>#DIV/0!</v>
      </c>
      <c r="AJ1032" s="119" t="e">
        <f t="shared" si="611"/>
        <v>#DIV/0!</v>
      </c>
      <c r="AK1032" s="119">
        <f t="shared" si="612"/>
        <v>-99</v>
      </c>
      <c r="AL1032" s="69" t="e">
        <f t="shared" si="613"/>
        <v>#DIV/0!</v>
      </c>
      <c r="AM1032" s="114" t="e">
        <f t="shared" si="614"/>
        <v>#DIV/0!</v>
      </c>
      <c r="AN1032" s="119" t="e">
        <f t="shared" si="615"/>
        <v>#DIV/0!</v>
      </c>
      <c r="AO1032" s="119" t="e">
        <f t="shared" si="616"/>
        <v>#DIV/0!</v>
      </c>
      <c r="AP1032" s="119" t="e">
        <f t="shared" si="617"/>
        <v>#DIV/0!</v>
      </c>
      <c r="AQ1032" s="119" t="e">
        <f t="shared" si="618"/>
        <v>#DIV/0!</v>
      </c>
      <c r="AR1032" s="119" t="e">
        <f t="shared" si="619"/>
        <v>#DIV/0!</v>
      </c>
      <c r="AS1032" s="114" t="e">
        <f t="shared" si="620"/>
        <v>#DIV/0!</v>
      </c>
      <c r="AT1032" s="114" t="e">
        <f t="shared" si="593"/>
        <v>#DIV/0!</v>
      </c>
      <c r="AU1032" s="114" t="e">
        <f t="shared" si="621"/>
        <v>#DIV/0!</v>
      </c>
      <c r="AV1032" s="114" t="e">
        <f t="shared" si="594"/>
        <v>#DIV/0!</v>
      </c>
      <c r="AW1032" s="69" t="e">
        <f t="shared" si="622"/>
        <v>#DIV/0!</v>
      </c>
      <c r="AX1032" s="69" t="e">
        <f t="shared" si="623"/>
        <v>#DIV/0!</v>
      </c>
    </row>
    <row r="1033" spans="4:50" ht="15.75">
      <c r="D1033" s="41">
        <f>'Input Data'!E1046</f>
        <v>0</v>
      </c>
      <c r="E1033" s="43">
        <f>'Input Data'!F1046</f>
        <v>0</v>
      </c>
      <c r="F1033" s="43">
        <f>'Input Data'!G1046</f>
        <v>0</v>
      </c>
      <c r="G1033" s="43">
        <f>'Input Data'!H1046</f>
        <v>0</v>
      </c>
      <c r="H1033" s="41">
        <f>('Input Data'!E1046)/3.28084</f>
        <v>0</v>
      </c>
      <c r="I1033" s="43">
        <f t="shared" si="595"/>
        <v>0</v>
      </c>
      <c r="J1033" s="43">
        <f t="shared" si="596"/>
        <v>-99</v>
      </c>
      <c r="K1033" s="43">
        <f t="shared" si="597"/>
        <v>0</v>
      </c>
      <c r="L1033" s="43">
        <f t="shared" si="598"/>
        <v>-99</v>
      </c>
      <c r="M1033" s="43">
        <f t="shared" si="599"/>
        <v>0</v>
      </c>
      <c r="N1033" s="43">
        <f t="shared" si="600"/>
        <v>-99</v>
      </c>
      <c r="O1033" s="43" t="e">
        <f t="shared" si="601"/>
        <v>#DIV/0!</v>
      </c>
      <c r="P1033" s="108">
        <f t="shared" si="602"/>
        <v>-99</v>
      </c>
      <c r="Q1033" s="128" t="str">
        <f>IF(D1033&lt;'Input Data'!$V$4," ",IF(I1033=0," ",IF(K1033=0," ",12+1.5*LN(K1033+0.1))))</f>
        <v xml:space="preserve"> </v>
      </c>
      <c r="R1033" s="120">
        <f t="shared" si="603"/>
        <v>-0.63022410000000006</v>
      </c>
      <c r="S1033" s="109">
        <f t="shared" si="604"/>
        <v>0</v>
      </c>
      <c r="T1033" s="110">
        <f t="shared" si="605"/>
        <v>0</v>
      </c>
      <c r="U1033" s="109">
        <f t="shared" si="585"/>
        <v>0</v>
      </c>
      <c r="V1033" s="69" t="e">
        <f t="shared" si="606"/>
        <v>#DIV/0!</v>
      </c>
      <c r="W1033" s="109" t="e">
        <f t="shared" si="586"/>
        <v>#DIV/0!</v>
      </c>
      <c r="X1033" s="109" t="e">
        <f t="shared" si="587"/>
        <v>#DIV/0!</v>
      </c>
      <c r="Y1033" s="109" t="e">
        <f t="shared" si="588"/>
        <v>#DIV/0!</v>
      </c>
      <c r="Z1033" s="109" t="e">
        <f t="shared" si="589"/>
        <v>#DIV/0!</v>
      </c>
      <c r="AA1033" s="235" t="str">
        <f>IF(D1033&lt;'Input Data'!$V$4," ",IF(I1033=0," ",IF(K1033=0," ",IF(AX1033=4,28,IF(AX1033=3,28,IF(AX1033=2,28,IF(AX1033=1,28,IF(AB1033&gt;43,43,AB1033))))))))</f>
        <v xml:space="preserve"> </v>
      </c>
      <c r="AB1033" s="111" t="e">
        <f t="shared" si="590"/>
        <v>#DIV/0!</v>
      </c>
      <c r="AC1033" s="128" t="e">
        <f t="shared" si="607"/>
        <v>#DIV/0!</v>
      </c>
      <c r="AD1033" s="81">
        <f t="shared" si="591"/>
        <v>-99</v>
      </c>
      <c r="AE1033" s="128" t="str">
        <f>IF(D1033&lt;'Input Data'!$V$4," ",IF(I1033=0," ",IF(K1033=0," ",5*(I1033-S1033))))</f>
        <v xml:space="preserve"> </v>
      </c>
      <c r="AF1033" s="81">
        <f t="shared" si="608"/>
        <v>-0.99</v>
      </c>
      <c r="AG1033" s="81">
        <f t="shared" si="592"/>
        <v>-99</v>
      </c>
      <c r="AH1033" s="119" t="e">
        <f t="shared" si="609"/>
        <v>#DIV/0!</v>
      </c>
      <c r="AI1033" s="130" t="e">
        <f t="shared" si="610"/>
        <v>#DIV/0!</v>
      </c>
      <c r="AJ1033" s="119" t="e">
        <f t="shared" si="611"/>
        <v>#DIV/0!</v>
      </c>
      <c r="AK1033" s="119">
        <f t="shared" si="612"/>
        <v>-99</v>
      </c>
      <c r="AL1033" s="69" t="e">
        <f t="shared" si="613"/>
        <v>#DIV/0!</v>
      </c>
      <c r="AM1033" s="114" t="e">
        <f t="shared" si="614"/>
        <v>#DIV/0!</v>
      </c>
      <c r="AN1033" s="119" t="e">
        <f t="shared" si="615"/>
        <v>#DIV/0!</v>
      </c>
      <c r="AO1033" s="119" t="e">
        <f t="shared" si="616"/>
        <v>#DIV/0!</v>
      </c>
      <c r="AP1033" s="119" t="e">
        <f t="shared" si="617"/>
        <v>#DIV/0!</v>
      </c>
      <c r="AQ1033" s="119" t="e">
        <f t="shared" si="618"/>
        <v>#DIV/0!</v>
      </c>
      <c r="AR1033" s="119" t="e">
        <f t="shared" si="619"/>
        <v>#DIV/0!</v>
      </c>
      <c r="AS1033" s="114" t="e">
        <f t="shared" si="620"/>
        <v>#DIV/0!</v>
      </c>
      <c r="AT1033" s="114" t="e">
        <f t="shared" si="593"/>
        <v>#DIV/0!</v>
      </c>
      <c r="AU1033" s="114" t="e">
        <f t="shared" si="621"/>
        <v>#DIV/0!</v>
      </c>
      <c r="AV1033" s="114" t="e">
        <f t="shared" si="594"/>
        <v>#DIV/0!</v>
      </c>
      <c r="AW1033" s="69" t="e">
        <f t="shared" si="622"/>
        <v>#DIV/0!</v>
      </c>
      <c r="AX1033" s="69" t="e">
        <f t="shared" si="623"/>
        <v>#DIV/0!</v>
      </c>
    </row>
    <row r="1034" spans="4:50" ht="15.75">
      <c r="D1034" s="41">
        <f>'Input Data'!E1047</f>
        <v>0</v>
      </c>
      <c r="E1034" s="43">
        <f>'Input Data'!F1047</f>
        <v>0</v>
      </c>
      <c r="F1034" s="43">
        <f>'Input Data'!G1047</f>
        <v>0</v>
      </c>
      <c r="G1034" s="43">
        <f>'Input Data'!H1047</f>
        <v>0</v>
      </c>
      <c r="H1034" s="41">
        <f>('Input Data'!E1047)/3.28084</f>
        <v>0</v>
      </c>
      <c r="I1034" s="43">
        <f t="shared" si="595"/>
        <v>0</v>
      </c>
      <c r="J1034" s="43">
        <f t="shared" si="596"/>
        <v>-99</v>
      </c>
      <c r="K1034" s="43">
        <f t="shared" si="597"/>
        <v>0</v>
      </c>
      <c r="L1034" s="43">
        <f t="shared" si="598"/>
        <v>-99</v>
      </c>
      <c r="M1034" s="43">
        <f t="shared" si="599"/>
        <v>0</v>
      </c>
      <c r="N1034" s="43">
        <f t="shared" si="600"/>
        <v>-99</v>
      </c>
      <c r="O1034" s="43" t="e">
        <f t="shared" si="601"/>
        <v>#DIV/0!</v>
      </c>
      <c r="P1034" s="108">
        <f t="shared" si="602"/>
        <v>-99</v>
      </c>
      <c r="Q1034" s="128" t="str">
        <f>IF(D1034&lt;'Input Data'!$V$4," ",IF(I1034=0," ",IF(K1034=0," ",12+1.5*LN(K1034+0.1))))</f>
        <v xml:space="preserve"> </v>
      </c>
      <c r="R1034" s="120">
        <f t="shared" si="603"/>
        <v>-0.63022410000000006</v>
      </c>
      <c r="S1034" s="109">
        <f t="shared" si="604"/>
        <v>0</v>
      </c>
      <c r="T1034" s="110">
        <f t="shared" si="605"/>
        <v>0</v>
      </c>
      <c r="U1034" s="109">
        <f t="shared" si="585"/>
        <v>0</v>
      </c>
      <c r="V1034" s="69" t="e">
        <f t="shared" si="606"/>
        <v>#DIV/0!</v>
      </c>
      <c r="W1034" s="109" t="e">
        <f t="shared" si="586"/>
        <v>#DIV/0!</v>
      </c>
      <c r="X1034" s="109" t="e">
        <f t="shared" si="587"/>
        <v>#DIV/0!</v>
      </c>
      <c r="Y1034" s="109" t="e">
        <f t="shared" si="588"/>
        <v>#DIV/0!</v>
      </c>
      <c r="Z1034" s="109" t="e">
        <f t="shared" si="589"/>
        <v>#DIV/0!</v>
      </c>
      <c r="AA1034" s="235" t="str">
        <f>IF(D1034&lt;'Input Data'!$V$4," ",IF(I1034=0," ",IF(K1034=0," ",IF(AX1034=4,28,IF(AX1034=3,28,IF(AX1034=2,28,IF(AX1034=1,28,IF(AB1034&gt;43,43,AB1034))))))))</f>
        <v xml:space="preserve"> </v>
      </c>
      <c r="AB1034" s="111" t="e">
        <f t="shared" si="590"/>
        <v>#DIV/0!</v>
      </c>
      <c r="AC1034" s="128" t="e">
        <f t="shared" si="607"/>
        <v>#DIV/0!</v>
      </c>
      <c r="AD1034" s="81">
        <f t="shared" si="591"/>
        <v>-99</v>
      </c>
      <c r="AE1034" s="128" t="str">
        <f>IF(D1034&lt;'Input Data'!$V$4," ",IF(I1034=0," ",IF(K1034=0," ",5*(I1034-S1034))))</f>
        <v xml:space="preserve"> </v>
      </c>
      <c r="AF1034" s="81">
        <f t="shared" si="608"/>
        <v>-0.99</v>
      </c>
      <c r="AG1034" s="81">
        <f t="shared" si="592"/>
        <v>-99</v>
      </c>
      <c r="AH1034" s="119" t="e">
        <f t="shared" si="609"/>
        <v>#DIV/0!</v>
      </c>
      <c r="AI1034" s="130" t="e">
        <f t="shared" si="610"/>
        <v>#DIV/0!</v>
      </c>
      <c r="AJ1034" s="119" t="e">
        <f t="shared" si="611"/>
        <v>#DIV/0!</v>
      </c>
      <c r="AK1034" s="119">
        <f t="shared" si="612"/>
        <v>-99</v>
      </c>
      <c r="AL1034" s="69" t="e">
        <f t="shared" si="613"/>
        <v>#DIV/0!</v>
      </c>
      <c r="AM1034" s="114" t="e">
        <f t="shared" si="614"/>
        <v>#DIV/0!</v>
      </c>
      <c r="AN1034" s="119" t="e">
        <f t="shared" si="615"/>
        <v>#DIV/0!</v>
      </c>
      <c r="AO1034" s="119" t="e">
        <f t="shared" si="616"/>
        <v>#DIV/0!</v>
      </c>
      <c r="AP1034" s="119" t="e">
        <f t="shared" si="617"/>
        <v>#DIV/0!</v>
      </c>
      <c r="AQ1034" s="119" t="e">
        <f t="shared" si="618"/>
        <v>#DIV/0!</v>
      </c>
      <c r="AR1034" s="119" t="e">
        <f t="shared" si="619"/>
        <v>#DIV/0!</v>
      </c>
      <c r="AS1034" s="114" t="e">
        <f t="shared" si="620"/>
        <v>#DIV/0!</v>
      </c>
      <c r="AT1034" s="114" t="e">
        <f t="shared" si="593"/>
        <v>#DIV/0!</v>
      </c>
      <c r="AU1034" s="114" t="e">
        <f t="shared" si="621"/>
        <v>#DIV/0!</v>
      </c>
      <c r="AV1034" s="114" t="e">
        <f t="shared" si="594"/>
        <v>#DIV/0!</v>
      </c>
      <c r="AW1034" s="69" t="e">
        <f t="shared" si="622"/>
        <v>#DIV/0!</v>
      </c>
      <c r="AX1034" s="69" t="e">
        <f t="shared" si="623"/>
        <v>#DIV/0!</v>
      </c>
    </row>
    <row r="1035" spans="4:50" ht="15.75">
      <c r="D1035" s="41">
        <f>'Input Data'!E1048</f>
        <v>0</v>
      </c>
      <c r="E1035" s="43">
        <f>'Input Data'!F1048</f>
        <v>0</v>
      </c>
      <c r="F1035" s="43">
        <f>'Input Data'!G1048</f>
        <v>0</v>
      </c>
      <c r="G1035" s="43">
        <f>'Input Data'!H1048</f>
        <v>0</v>
      </c>
      <c r="H1035" s="41">
        <f>('Input Data'!E1048)/3.28084</f>
        <v>0</v>
      </c>
      <c r="I1035" s="43">
        <f t="shared" si="595"/>
        <v>0</v>
      </c>
      <c r="J1035" s="43">
        <f t="shared" si="596"/>
        <v>-99</v>
      </c>
      <c r="K1035" s="43">
        <f t="shared" si="597"/>
        <v>0</v>
      </c>
      <c r="L1035" s="43">
        <f t="shared" si="598"/>
        <v>-99</v>
      </c>
      <c r="M1035" s="43">
        <f t="shared" si="599"/>
        <v>0</v>
      </c>
      <c r="N1035" s="43">
        <f t="shared" si="600"/>
        <v>-99</v>
      </c>
      <c r="O1035" s="43" t="e">
        <f t="shared" si="601"/>
        <v>#DIV/0!</v>
      </c>
      <c r="P1035" s="108">
        <f t="shared" si="602"/>
        <v>-99</v>
      </c>
      <c r="Q1035" s="128" t="str">
        <f>IF(D1035&lt;'Input Data'!$V$4," ",IF(I1035=0," ",IF(K1035=0," ",12+1.5*LN(K1035+0.1))))</f>
        <v xml:space="preserve"> </v>
      </c>
      <c r="R1035" s="120">
        <f t="shared" si="603"/>
        <v>-0.63022410000000006</v>
      </c>
      <c r="S1035" s="109">
        <f t="shared" si="604"/>
        <v>0</v>
      </c>
      <c r="T1035" s="110">
        <f t="shared" si="605"/>
        <v>0</v>
      </c>
      <c r="U1035" s="109">
        <f t="shared" si="585"/>
        <v>0</v>
      </c>
      <c r="V1035" s="69" t="e">
        <f t="shared" si="606"/>
        <v>#DIV/0!</v>
      </c>
      <c r="W1035" s="109" t="e">
        <f t="shared" si="586"/>
        <v>#DIV/0!</v>
      </c>
      <c r="X1035" s="109" t="e">
        <f t="shared" si="587"/>
        <v>#DIV/0!</v>
      </c>
      <c r="Y1035" s="109" t="e">
        <f t="shared" si="588"/>
        <v>#DIV/0!</v>
      </c>
      <c r="Z1035" s="109" t="e">
        <f t="shared" si="589"/>
        <v>#DIV/0!</v>
      </c>
      <c r="AA1035" s="235" t="str">
        <f>IF(D1035&lt;'Input Data'!$V$4," ",IF(I1035=0," ",IF(K1035=0," ",IF(AX1035=4,28,IF(AX1035=3,28,IF(AX1035=2,28,IF(AX1035=1,28,IF(AB1035&gt;43,43,AB1035))))))))</f>
        <v xml:space="preserve"> </v>
      </c>
      <c r="AB1035" s="111" t="e">
        <f t="shared" si="590"/>
        <v>#DIV/0!</v>
      </c>
      <c r="AC1035" s="128" t="e">
        <f t="shared" si="607"/>
        <v>#DIV/0!</v>
      </c>
      <c r="AD1035" s="81">
        <f t="shared" si="591"/>
        <v>-99</v>
      </c>
      <c r="AE1035" s="128" t="str">
        <f>IF(D1035&lt;'Input Data'!$V$4," ",IF(I1035=0," ",IF(K1035=0," ",5*(I1035-S1035))))</f>
        <v xml:space="preserve"> </v>
      </c>
      <c r="AF1035" s="81">
        <f t="shared" si="608"/>
        <v>-0.99</v>
      </c>
      <c r="AG1035" s="81">
        <f t="shared" si="592"/>
        <v>-99</v>
      </c>
      <c r="AH1035" s="119" t="e">
        <f t="shared" si="609"/>
        <v>#DIV/0!</v>
      </c>
      <c r="AI1035" s="130" t="e">
        <f t="shared" si="610"/>
        <v>#DIV/0!</v>
      </c>
      <c r="AJ1035" s="119" t="e">
        <f t="shared" si="611"/>
        <v>#DIV/0!</v>
      </c>
      <c r="AK1035" s="119">
        <f t="shared" si="612"/>
        <v>-99</v>
      </c>
      <c r="AL1035" s="69" t="e">
        <f t="shared" si="613"/>
        <v>#DIV/0!</v>
      </c>
      <c r="AM1035" s="114" t="e">
        <f t="shared" si="614"/>
        <v>#DIV/0!</v>
      </c>
      <c r="AN1035" s="119" t="e">
        <f t="shared" si="615"/>
        <v>#DIV/0!</v>
      </c>
      <c r="AO1035" s="119" t="e">
        <f t="shared" si="616"/>
        <v>#DIV/0!</v>
      </c>
      <c r="AP1035" s="119" t="e">
        <f t="shared" si="617"/>
        <v>#DIV/0!</v>
      </c>
      <c r="AQ1035" s="119" t="e">
        <f t="shared" si="618"/>
        <v>#DIV/0!</v>
      </c>
      <c r="AR1035" s="119" t="e">
        <f t="shared" si="619"/>
        <v>#DIV/0!</v>
      </c>
      <c r="AS1035" s="114" t="e">
        <f t="shared" si="620"/>
        <v>#DIV/0!</v>
      </c>
      <c r="AT1035" s="114" t="e">
        <f t="shared" si="593"/>
        <v>#DIV/0!</v>
      </c>
      <c r="AU1035" s="114" t="e">
        <f t="shared" si="621"/>
        <v>#DIV/0!</v>
      </c>
      <c r="AV1035" s="114" t="e">
        <f t="shared" si="594"/>
        <v>#DIV/0!</v>
      </c>
      <c r="AW1035" s="69" t="e">
        <f t="shared" si="622"/>
        <v>#DIV/0!</v>
      </c>
      <c r="AX1035" s="69" t="e">
        <f t="shared" si="623"/>
        <v>#DIV/0!</v>
      </c>
    </row>
    <row r="1036" spans="4:50" ht="15.75">
      <c r="D1036" s="41">
        <f>'Input Data'!E1049</f>
        <v>0</v>
      </c>
      <c r="E1036" s="43">
        <f>'Input Data'!F1049</f>
        <v>0</v>
      </c>
      <c r="F1036" s="43">
        <f>'Input Data'!G1049</f>
        <v>0</v>
      </c>
      <c r="G1036" s="43">
        <f>'Input Data'!H1049</f>
        <v>0</v>
      </c>
      <c r="H1036" s="41">
        <f>('Input Data'!E1049)/3.28084</f>
        <v>0</v>
      </c>
      <c r="I1036" s="43">
        <f t="shared" si="595"/>
        <v>0</v>
      </c>
      <c r="J1036" s="43">
        <f t="shared" si="596"/>
        <v>-99</v>
      </c>
      <c r="K1036" s="43">
        <f t="shared" si="597"/>
        <v>0</v>
      </c>
      <c r="L1036" s="43">
        <f t="shared" si="598"/>
        <v>-99</v>
      </c>
      <c r="M1036" s="43">
        <f t="shared" si="599"/>
        <v>0</v>
      </c>
      <c r="N1036" s="43">
        <f t="shared" si="600"/>
        <v>-99</v>
      </c>
      <c r="O1036" s="43" t="e">
        <f t="shared" si="601"/>
        <v>#DIV/0!</v>
      </c>
      <c r="P1036" s="108">
        <f t="shared" si="602"/>
        <v>-99</v>
      </c>
      <c r="Q1036" s="128" t="str">
        <f>IF(D1036&lt;'Input Data'!$V$4," ",IF(I1036=0," ",IF(K1036=0," ",12+1.5*LN(K1036+0.1))))</f>
        <v xml:space="preserve"> </v>
      </c>
      <c r="R1036" s="120">
        <f t="shared" si="603"/>
        <v>-0.63022410000000006</v>
      </c>
      <c r="S1036" s="109">
        <f t="shared" si="604"/>
        <v>0</v>
      </c>
      <c r="T1036" s="110">
        <f t="shared" si="605"/>
        <v>0</v>
      </c>
      <c r="U1036" s="109">
        <f t="shared" si="585"/>
        <v>0</v>
      </c>
      <c r="V1036" s="69" t="e">
        <f t="shared" si="606"/>
        <v>#DIV/0!</v>
      </c>
      <c r="W1036" s="109" t="e">
        <f t="shared" si="586"/>
        <v>#DIV/0!</v>
      </c>
      <c r="X1036" s="109" t="e">
        <f t="shared" si="587"/>
        <v>#DIV/0!</v>
      </c>
      <c r="Y1036" s="109" t="e">
        <f t="shared" si="588"/>
        <v>#DIV/0!</v>
      </c>
      <c r="Z1036" s="109" t="e">
        <f t="shared" si="589"/>
        <v>#DIV/0!</v>
      </c>
      <c r="AA1036" s="235" t="str">
        <f>IF(D1036&lt;'Input Data'!$V$4," ",IF(I1036=0," ",IF(K1036=0," ",IF(AX1036=4,28,IF(AX1036=3,28,IF(AX1036=2,28,IF(AX1036=1,28,IF(AB1036&gt;43,43,AB1036))))))))</f>
        <v xml:space="preserve"> </v>
      </c>
      <c r="AB1036" s="111" t="e">
        <f t="shared" si="590"/>
        <v>#DIV/0!</v>
      </c>
      <c r="AC1036" s="128" t="e">
        <f t="shared" si="607"/>
        <v>#DIV/0!</v>
      </c>
      <c r="AD1036" s="81">
        <f t="shared" si="591"/>
        <v>-99</v>
      </c>
      <c r="AE1036" s="128" t="str">
        <f>IF(D1036&lt;'Input Data'!$V$4," ",IF(I1036=0," ",IF(K1036=0," ",5*(I1036-S1036))))</f>
        <v xml:space="preserve"> </v>
      </c>
      <c r="AF1036" s="81">
        <f t="shared" si="608"/>
        <v>-0.99</v>
      </c>
      <c r="AG1036" s="81">
        <f t="shared" si="592"/>
        <v>-99</v>
      </c>
      <c r="AH1036" s="119" t="e">
        <f t="shared" si="609"/>
        <v>#DIV/0!</v>
      </c>
      <c r="AI1036" s="130" t="e">
        <f t="shared" si="610"/>
        <v>#DIV/0!</v>
      </c>
      <c r="AJ1036" s="119" t="e">
        <f t="shared" si="611"/>
        <v>#DIV/0!</v>
      </c>
      <c r="AK1036" s="119">
        <f t="shared" si="612"/>
        <v>-99</v>
      </c>
      <c r="AL1036" s="69" t="e">
        <f t="shared" si="613"/>
        <v>#DIV/0!</v>
      </c>
      <c r="AM1036" s="114" t="e">
        <f t="shared" si="614"/>
        <v>#DIV/0!</v>
      </c>
      <c r="AN1036" s="119" t="e">
        <f t="shared" si="615"/>
        <v>#DIV/0!</v>
      </c>
      <c r="AO1036" s="119" t="e">
        <f t="shared" si="616"/>
        <v>#DIV/0!</v>
      </c>
      <c r="AP1036" s="119" t="e">
        <f t="shared" si="617"/>
        <v>#DIV/0!</v>
      </c>
      <c r="AQ1036" s="119" t="e">
        <f t="shared" si="618"/>
        <v>#DIV/0!</v>
      </c>
      <c r="AR1036" s="119" t="e">
        <f t="shared" si="619"/>
        <v>#DIV/0!</v>
      </c>
      <c r="AS1036" s="114" t="e">
        <f t="shared" si="620"/>
        <v>#DIV/0!</v>
      </c>
      <c r="AT1036" s="114" t="e">
        <f t="shared" si="593"/>
        <v>#DIV/0!</v>
      </c>
      <c r="AU1036" s="114" t="e">
        <f t="shared" si="621"/>
        <v>#DIV/0!</v>
      </c>
      <c r="AV1036" s="114" t="e">
        <f t="shared" si="594"/>
        <v>#DIV/0!</v>
      </c>
      <c r="AW1036" s="69" t="e">
        <f t="shared" si="622"/>
        <v>#DIV/0!</v>
      </c>
      <c r="AX1036" s="69" t="e">
        <f t="shared" si="623"/>
        <v>#DIV/0!</v>
      </c>
    </row>
    <row r="1037" spans="4:50" ht="15.75">
      <c r="D1037" s="41">
        <f>'Input Data'!E1050</f>
        <v>0</v>
      </c>
      <c r="E1037" s="43">
        <f>'Input Data'!F1050</f>
        <v>0</v>
      </c>
      <c r="F1037" s="43">
        <f>'Input Data'!G1050</f>
        <v>0</v>
      </c>
      <c r="G1037" s="43">
        <f>'Input Data'!H1050</f>
        <v>0</v>
      </c>
      <c r="H1037" s="41">
        <f>('Input Data'!E1050)/3.28084</f>
        <v>0</v>
      </c>
      <c r="I1037" s="43">
        <f t="shared" si="595"/>
        <v>0</v>
      </c>
      <c r="J1037" s="43">
        <f t="shared" si="596"/>
        <v>-99</v>
      </c>
      <c r="K1037" s="43">
        <f t="shared" si="597"/>
        <v>0</v>
      </c>
      <c r="L1037" s="43">
        <f t="shared" si="598"/>
        <v>-99</v>
      </c>
      <c r="M1037" s="43">
        <f t="shared" si="599"/>
        <v>0</v>
      </c>
      <c r="N1037" s="43">
        <f t="shared" si="600"/>
        <v>-99</v>
      </c>
      <c r="O1037" s="43" t="e">
        <f t="shared" si="601"/>
        <v>#DIV/0!</v>
      </c>
      <c r="P1037" s="108">
        <f t="shared" si="602"/>
        <v>-99</v>
      </c>
      <c r="Q1037" s="128" t="str">
        <f>IF(D1037&lt;'Input Data'!$V$4," ",IF(I1037=0," ",IF(K1037=0," ",12+1.5*LN(K1037+0.1))))</f>
        <v xml:space="preserve"> </v>
      </c>
      <c r="R1037" s="120">
        <f t="shared" si="603"/>
        <v>-0.63022410000000006</v>
      </c>
      <c r="S1037" s="109">
        <f t="shared" si="604"/>
        <v>0</v>
      </c>
      <c r="T1037" s="110">
        <f t="shared" si="605"/>
        <v>0</v>
      </c>
      <c r="U1037" s="109">
        <f t="shared" si="585"/>
        <v>0</v>
      </c>
      <c r="V1037" s="69" t="e">
        <f t="shared" si="606"/>
        <v>#DIV/0!</v>
      </c>
      <c r="W1037" s="109" t="e">
        <f t="shared" si="586"/>
        <v>#DIV/0!</v>
      </c>
      <c r="X1037" s="109" t="e">
        <f t="shared" si="587"/>
        <v>#DIV/0!</v>
      </c>
      <c r="Y1037" s="109" t="e">
        <f t="shared" si="588"/>
        <v>#DIV/0!</v>
      </c>
      <c r="Z1037" s="109" t="e">
        <f t="shared" si="589"/>
        <v>#DIV/0!</v>
      </c>
      <c r="AA1037" s="235" t="str">
        <f>IF(D1037&lt;'Input Data'!$V$4," ",IF(I1037=0," ",IF(K1037=0," ",IF(AX1037=4,28,IF(AX1037=3,28,IF(AX1037=2,28,IF(AX1037=1,28,IF(AB1037&gt;43,43,AB1037))))))))</f>
        <v xml:space="preserve"> </v>
      </c>
      <c r="AB1037" s="111" t="e">
        <f t="shared" si="590"/>
        <v>#DIV/0!</v>
      </c>
      <c r="AC1037" s="128" t="e">
        <f t="shared" si="607"/>
        <v>#DIV/0!</v>
      </c>
      <c r="AD1037" s="81">
        <f t="shared" si="591"/>
        <v>-99</v>
      </c>
      <c r="AE1037" s="128" t="str">
        <f>IF(D1037&lt;'Input Data'!$V$4," ",IF(I1037=0," ",IF(K1037=0," ",5*(I1037-S1037))))</f>
        <v xml:space="preserve"> </v>
      </c>
      <c r="AF1037" s="81">
        <f t="shared" si="608"/>
        <v>-0.99</v>
      </c>
      <c r="AG1037" s="81">
        <f t="shared" si="592"/>
        <v>-99</v>
      </c>
      <c r="AH1037" s="119" t="e">
        <f t="shared" si="609"/>
        <v>#DIV/0!</v>
      </c>
      <c r="AI1037" s="130" t="e">
        <f t="shared" si="610"/>
        <v>#DIV/0!</v>
      </c>
      <c r="AJ1037" s="119" t="e">
        <f t="shared" si="611"/>
        <v>#DIV/0!</v>
      </c>
      <c r="AK1037" s="119">
        <f t="shared" si="612"/>
        <v>-99</v>
      </c>
      <c r="AL1037" s="69" t="e">
        <f t="shared" si="613"/>
        <v>#DIV/0!</v>
      </c>
      <c r="AM1037" s="114" t="e">
        <f t="shared" si="614"/>
        <v>#DIV/0!</v>
      </c>
      <c r="AN1037" s="119" t="e">
        <f t="shared" si="615"/>
        <v>#DIV/0!</v>
      </c>
      <c r="AO1037" s="119" t="e">
        <f t="shared" si="616"/>
        <v>#DIV/0!</v>
      </c>
      <c r="AP1037" s="119" t="e">
        <f t="shared" si="617"/>
        <v>#DIV/0!</v>
      </c>
      <c r="AQ1037" s="119" t="e">
        <f t="shared" si="618"/>
        <v>#DIV/0!</v>
      </c>
      <c r="AR1037" s="119" t="e">
        <f t="shared" si="619"/>
        <v>#DIV/0!</v>
      </c>
      <c r="AS1037" s="114" t="e">
        <f t="shared" si="620"/>
        <v>#DIV/0!</v>
      </c>
      <c r="AT1037" s="114" t="e">
        <f t="shared" si="593"/>
        <v>#DIV/0!</v>
      </c>
      <c r="AU1037" s="114" t="e">
        <f t="shared" si="621"/>
        <v>#DIV/0!</v>
      </c>
      <c r="AV1037" s="114" t="e">
        <f t="shared" si="594"/>
        <v>#DIV/0!</v>
      </c>
      <c r="AW1037" s="69" t="e">
        <f t="shared" si="622"/>
        <v>#DIV/0!</v>
      </c>
      <c r="AX1037" s="69" t="e">
        <f t="shared" si="623"/>
        <v>#DIV/0!</v>
      </c>
    </row>
    <row r="1038" spans="4:50" ht="15.75">
      <c r="D1038" s="41">
        <f>'Input Data'!E1051</f>
        <v>0</v>
      </c>
      <c r="E1038" s="43">
        <f>'Input Data'!F1051</f>
        <v>0</v>
      </c>
      <c r="F1038" s="43">
        <f>'Input Data'!G1051</f>
        <v>0</v>
      </c>
      <c r="G1038" s="43">
        <f>'Input Data'!H1051</f>
        <v>0</v>
      </c>
      <c r="H1038" s="41">
        <f>('Input Data'!E1051)/3.28084</f>
        <v>0</v>
      </c>
      <c r="I1038" s="43">
        <f t="shared" si="595"/>
        <v>0</v>
      </c>
      <c r="J1038" s="43">
        <f t="shared" si="596"/>
        <v>-99</v>
      </c>
      <c r="K1038" s="43">
        <f t="shared" si="597"/>
        <v>0</v>
      </c>
      <c r="L1038" s="43">
        <f t="shared" si="598"/>
        <v>-99</v>
      </c>
      <c r="M1038" s="43">
        <f t="shared" si="599"/>
        <v>0</v>
      </c>
      <c r="N1038" s="43">
        <f t="shared" si="600"/>
        <v>-99</v>
      </c>
      <c r="O1038" s="43" t="e">
        <f t="shared" si="601"/>
        <v>#DIV/0!</v>
      </c>
      <c r="P1038" s="108">
        <f t="shared" si="602"/>
        <v>-99</v>
      </c>
      <c r="Q1038" s="128" t="str">
        <f>IF(D1038&lt;'Input Data'!$V$4," ",IF(I1038=0," ",IF(K1038=0," ",12+1.5*LN(K1038+0.1))))</f>
        <v xml:space="preserve"> </v>
      </c>
      <c r="R1038" s="120">
        <f t="shared" si="603"/>
        <v>-0.63022410000000006</v>
      </c>
      <c r="S1038" s="109">
        <f t="shared" si="604"/>
        <v>0</v>
      </c>
      <c r="T1038" s="110">
        <f t="shared" si="605"/>
        <v>0</v>
      </c>
      <c r="U1038" s="109">
        <f t="shared" si="585"/>
        <v>0</v>
      </c>
      <c r="V1038" s="69" t="e">
        <f t="shared" si="606"/>
        <v>#DIV/0!</v>
      </c>
      <c r="W1038" s="109" t="e">
        <f t="shared" si="586"/>
        <v>#DIV/0!</v>
      </c>
      <c r="X1038" s="109" t="e">
        <f t="shared" si="587"/>
        <v>#DIV/0!</v>
      </c>
      <c r="Y1038" s="109" t="e">
        <f t="shared" si="588"/>
        <v>#DIV/0!</v>
      </c>
      <c r="Z1038" s="109" t="e">
        <f t="shared" si="589"/>
        <v>#DIV/0!</v>
      </c>
      <c r="AA1038" s="235" t="str">
        <f>IF(D1038&lt;'Input Data'!$V$4," ",IF(I1038=0," ",IF(K1038=0," ",IF(AX1038=4,28,IF(AX1038=3,28,IF(AX1038=2,28,IF(AX1038=1,28,IF(AB1038&gt;43,43,AB1038))))))))</f>
        <v xml:space="preserve"> </v>
      </c>
      <c r="AB1038" s="111" t="e">
        <f t="shared" si="590"/>
        <v>#DIV/0!</v>
      </c>
      <c r="AC1038" s="128" t="e">
        <f t="shared" si="607"/>
        <v>#DIV/0!</v>
      </c>
      <c r="AD1038" s="81">
        <f t="shared" si="591"/>
        <v>-99</v>
      </c>
      <c r="AE1038" s="128" t="str">
        <f>IF(D1038&lt;'Input Data'!$V$4," ",IF(I1038=0," ",IF(K1038=0," ",5*(I1038-S1038))))</f>
        <v xml:space="preserve"> </v>
      </c>
      <c r="AF1038" s="81">
        <f t="shared" si="608"/>
        <v>-0.99</v>
      </c>
      <c r="AG1038" s="81">
        <f t="shared" si="592"/>
        <v>-99</v>
      </c>
      <c r="AH1038" s="119" t="e">
        <f t="shared" si="609"/>
        <v>#DIV/0!</v>
      </c>
      <c r="AI1038" s="130" t="e">
        <f t="shared" si="610"/>
        <v>#DIV/0!</v>
      </c>
      <c r="AJ1038" s="119" t="e">
        <f t="shared" si="611"/>
        <v>#DIV/0!</v>
      </c>
      <c r="AK1038" s="119">
        <f t="shared" si="612"/>
        <v>-99</v>
      </c>
      <c r="AL1038" s="69" t="e">
        <f t="shared" si="613"/>
        <v>#DIV/0!</v>
      </c>
      <c r="AM1038" s="114" t="e">
        <f t="shared" si="614"/>
        <v>#DIV/0!</v>
      </c>
      <c r="AN1038" s="119" t="e">
        <f t="shared" si="615"/>
        <v>#DIV/0!</v>
      </c>
      <c r="AO1038" s="119" t="e">
        <f t="shared" si="616"/>
        <v>#DIV/0!</v>
      </c>
      <c r="AP1038" s="119" t="e">
        <f t="shared" si="617"/>
        <v>#DIV/0!</v>
      </c>
      <c r="AQ1038" s="119" t="e">
        <f t="shared" si="618"/>
        <v>#DIV/0!</v>
      </c>
      <c r="AR1038" s="119" t="e">
        <f t="shared" si="619"/>
        <v>#DIV/0!</v>
      </c>
      <c r="AS1038" s="114" t="e">
        <f t="shared" si="620"/>
        <v>#DIV/0!</v>
      </c>
      <c r="AT1038" s="114" t="e">
        <f t="shared" si="593"/>
        <v>#DIV/0!</v>
      </c>
      <c r="AU1038" s="114" t="e">
        <f t="shared" si="621"/>
        <v>#DIV/0!</v>
      </c>
      <c r="AV1038" s="114" t="e">
        <f t="shared" si="594"/>
        <v>#DIV/0!</v>
      </c>
      <c r="AW1038" s="69" t="e">
        <f t="shared" si="622"/>
        <v>#DIV/0!</v>
      </c>
      <c r="AX1038" s="69" t="e">
        <f t="shared" si="623"/>
        <v>#DIV/0!</v>
      </c>
    </row>
    <row r="1039" spans="4:50" ht="15.75">
      <c r="D1039" s="41">
        <f>'Input Data'!E1052</f>
        <v>0</v>
      </c>
      <c r="E1039" s="43">
        <f>'Input Data'!F1052</f>
        <v>0</v>
      </c>
      <c r="F1039" s="43">
        <f>'Input Data'!G1052</f>
        <v>0</v>
      </c>
      <c r="G1039" s="43">
        <f>'Input Data'!H1052</f>
        <v>0</v>
      </c>
      <c r="H1039" s="41">
        <f>('Input Data'!E1052)/3.28084</f>
        <v>0</v>
      </c>
      <c r="I1039" s="43">
        <f t="shared" si="595"/>
        <v>0</v>
      </c>
      <c r="J1039" s="43">
        <f t="shared" si="596"/>
        <v>-99</v>
      </c>
      <c r="K1039" s="43">
        <f t="shared" si="597"/>
        <v>0</v>
      </c>
      <c r="L1039" s="43">
        <f t="shared" si="598"/>
        <v>-99</v>
      </c>
      <c r="M1039" s="43">
        <f t="shared" si="599"/>
        <v>0</v>
      </c>
      <c r="N1039" s="43">
        <f t="shared" si="600"/>
        <v>-99</v>
      </c>
      <c r="O1039" s="43" t="e">
        <f t="shared" si="601"/>
        <v>#DIV/0!</v>
      </c>
      <c r="P1039" s="108">
        <f t="shared" si="602"/>
        <v>-99</v>
      </c>
      <c r="Q1039" s="128" t="str">
        <f>IF(D1039&lt;'Input Data'!$V$4," ",IF(I1039=0," ",IF(K1039=0," ",12+1.5*LN(K1039+0.1))))</f>
        <v xml:space="preserve"> </v>
      </c>
      <c r="R1039" s="120">
        <f t="shared" si="603"/>
        <v>-0.63022410000000006</v>
      </c>
      <c r="S1039" s="109">
        <f t="shared" si="604"/>
        <v>0</v>
      </c>
      <c r="T1039" s="110">
        <f t="shared" si="605"/>
        <v>0</v>
      </c>
      <c r="U1039" s="109">
        <f t="shared" ref="U1039:U1102" si="624">S1039-T1039</f>
        <v>0</v>
      </c>
      <c r="V1039" s="69" t="e">
        <f t="shared" si="606"/>
        <v>#DIV/0!</v>
      </c>
      <c r="W1039" s="109" t="e">
        <f t="shared" ref="W1039:W1102" si="625">+(I1039-S1039)/U1039</f>
        <v>#DIV/0!</v>
      </c>
      <c r="X1039" s="109" t="e">
        <f t="shared" ref="X1039:X1102" si="626">(M1039-T1039)/(I1039-S1039)</f>
        <v>#DIV/0!</v>
      </c>
      <c r="Y1039" s="109" t="e">
        <f t="shared" ref="Y1039:Y1102" si="627">(100*K1039)/(I1039-S1039)</f>
        <v>#DIV/0!</v>
      </c>
      <c r="Z1039" s="109" t="e">
        <f t="shared" ref="Z1039:Z1102" si="628">(I1039/100)/SQRT(U1039/100)</f>
        <v>#DIV/0!</v>
      </c>
      <c r="AA1039" s="235" t="str">
        <f>IF(D1039&lt;'Input Data'!$V$4," ",IF(I1039=0," ",IF(K1039=0," ",IF(AX1039=4,28,IF(AX1039=3,28,IF(AX1039=2,28,IF(AX1039=1,28,IF(AB1039&gt;43,43,AB1039))))))))</f>
        <v xml:space="preserve"> </v>
      </c>
      <c r="AB1039" s="111" t="e">
        <f t="shared" ref="AB1039:AB1102" si="629">17.6+ 11*LOG10(Z1039)</f>
        <v>#DIV/0!</v>
      </c>
      <c r="AC1039" s="128" t="e">
        <f t="shared" si="607"/>
        <v>#DIV/0!</v>
      </c>
      <c r="AD1039" s="81">
        <f t="shared" ref="AD1039:AD1102" si="630">IF(I1039=0, -99, 5*(I1039-S1039))</f>
        <v>-99</v>
      </c>
      <c r="AE1039" s="128" t="str">
        <f>IF(D1039&lt;'Input Data'!$V$4," ",IF(I1039=0," ",IF(K1039=0," ",5*(I1039-S1039))))</f>
        <v xml:space="preserve"> </v>
      </c>
      <c r="AF1039" s="81">
        <f t="shared" si="608"/>
        <v>-0.99</v>
      </c>
      <c r="AG1039" s="81">
        <f t="shared" ref="AG1039:AG1102" si="631">IF(I1039=0,-99,IF(AX1039="9"," ",IF(AX1039="8"," ",IF(AX1039="4"," ",IF(AX1039="3"," ",IF(AX1039="2"," ",IF(AX1039="1"," ",2.0885434273*5*(I1039-S1039))))))))</f>
        <v>-99</v>
      </c>
      <c r="AH1039" s="119" t="e">
        <f t="shared" si="609"/>
        <v>#DIV/0!</v>
      </c>
      <c r="AI1039" s="130" t="e">
        <f t="shared" si="610"/>
        <v>#DIV/0!</v>
      </c>
      <c r="AJ1039" s="119" t="e">
        <f t="shared" si="611"/>
        <v>#DIV/0!</v>
      </c>
      <c r="AK1039" s="119">
        <f t="shared" si="612"/>
        <v>-99</v>
      </c>
      <c r="AL1039" s="69" t="e">
        <f t="shared" si="613"/>
        <v>#DIV/0!</v>
      </c>
      <c r="AM1039" s="114" t="e">
        <f t="shared" si="614"/>
        <v>#DIV/0!</v>
      </c>
      <c r="AN1039" s="119" t="e">
        <f t="shared" si="615"/>
        <v>#DIV/0!</v>
      </c>
      <c r="AO1039" s="119" t="e">
        <f t="shared" si="616"/>
        <v>#DIV/0!</v>
      </c>
      <c r="AP1039" s="119" t="e">
        <f t="shared" si="617"/>
        <v>#DIV/0!</v>
      </c>
      <c r="AQ1039" s="119" t="e">
        <f t="shared" si="618"/>
        <v>#DIV/0!</v>
      </c>
      <c r="AR1039" s="119" t="e">
        <f t="shared" si="619"/>
        <v>#DIV/0!</v>
      </c>
      <c r="AS1039" s="114" t="e">
        <f t="shared" si="620"/>
        <v>#DIV/0!</v>
      </c>
      <c r="AT1039" s="114" t="e">
        <f t="shared" ref="AT1039:AT1102" si="632">IF(AS1039&lt;=0,1,0)</f>
        <v>#DIV/0!</v>
      </c>
      <c r="AU1039" s="114" t="e">
        <f t="shared" si="621"/>
        <v>#DIV/0!</v>
      </c>
      <c r="AV1039" s="114" t="e">
        <f t="shared" ref="AV1039:AV1102" si="633">IF(AU1039=0,0,IF(AQ1039&gt;AU1039,IF(Y1039&gt;4.5,9,8),0))</f>
        <v>#DIV/0!</v>
      </c>
      <c r="AW1039" s="69" t="e">
        <f t="shared" si="622"/>
        <v>#DIV/0!</v>
      </c>
      <c r="AX1039" s="69" t="e">
        <f t="shared" si="623"/>
        <v>#DIV/0!</v>
      </c>
    </row>
    <row r="1040" spans="4:50" ht="15.75">
      <c r="D1040" s="41">
        <f>'Input Data'!E1053</f>
        <v>0</v>
      </c>
      <c r="E1040" s="43">
        <f>'Input Data'!F1053</f>
        <v>0</v>
      </c>
      <c r="F1040" s="43">
        <f>'Input Data'!G1053</f>
        <v>0</v>
      </c>
      <c r="G1040" s="43">
        <f>'Input Data'!H1053</f>
        <v>0</v>
      </c>
      <c r="H1040" s="41">
        <f>('Input Data'!E1053)/3.28084</f>
        <v>0</v>
      </c>
      <c r="I1040" s="43">
        <f t="shared" ref="I1040:I1103" si="634">E1040*47.8802588889</f>
        <v>0</v>
      </c>
      <c r="J1040" s="43">
        <f t="shared" ref="J1040:J1103" si="635">IF(H1040=0,-99,I1040)</f>
        <v>-99</v>
      </c>
      <c r="K1040" s="43">
        <f t="shared" ref="K1040:K1103" si="636">F1040*47.8802588889</f>
        <v>0</v>
      </c>
      <c r="L1040" s="43">
        <f t="shared" ref="L1040:L1103" si="637">IF(H1040=0,-99,K1040)</f>
        <v>-99</v>
      </c>
      <c r="M1040" s="43">
        <f t="shared" ref="M1040:M1103" si="638">G1040*47.8802588889</f>
        <v>0</v>
      </c>
      <c r="N1040" s="43">
        <f t="shared" ref="N1040:N1103" si="639">IF(H1040=0,-99,M1040)</f>
        <v>-99</v>
      </c>
      <c r="O1040" s="43" t="e">
        <f t="shared" ref="O1040:O1103" si="640">100*(K1040/I1040)</f>
        <v>#DIV/0!</v>
      </c>
      <c r="P1040" s="108">
        <f t="shared" ref="P1040:P1103" si="641">IF(K1040=0,-99,12+(1.5*LN(0.1+K1040)))</f>
        <v>-99</v>
      </c>
      <c r="Q1040" s="128" t="str">
        <f>IF(D1040&lt;'Input Data'!$V$4," ",IF(I1040=0," ",IF(K1040=0," ",12+1.5*LN(K1040+0.1))))</f>
        <v xml:space="preserve"> </v>
      </c>
      <c r="R1040" s="120">
        <f t="shared" ref="R1040:R1103" si="642">P1040*6.3659/1000</f>
        <v>-0.63022410000000006</v>
      </c>
      <c r="S1040" s="109">
        <f t="shared" ref="S1040:S1103" si="643">S1039+P1040*(H1040-H1039)</f>
        <v>0</v>
      </c>
      <c r="T1040" s="110">
        <f t="shared" ref="T1040:T1103" si="644">IF(H1040&lt;$E$9,0,+(H1040-$E$9)*9.8)</f>
        <v>0</v>
      </c>
      <c r="U1040" s="109">
        <f t="shared" si="624"/>
        <v>0</v>
      </c>
      <c r="V1040" s="69" t="e">
        <f t="shared" ref="V1040:V1103" si="645">IF(AX1040=0,"Undefined",IF(AX1040=9,"Very Stiff OC clay-silt",IF(AX1040=8,"Stiff OC clayey Sand",IF(AX1040=7,"gravelly SAND",IF(AX1040=6,"SAND",IF(AX1040=5,"Sandy MIX",IF(AX1040=4,"Silty MIX",IF(AX1040=3,"CLAY",IF(AX1040=2,"ORGANIC Clay","SENSITIVE Clay-Silt")))))))))</f>
        <v>#DIV/0!</v>
      </c>
      <c r="W1040" s="109" t="e">
        <f t="shared" si="625"/>
        <v>#DIV/0!</v>
      </c>
      <c r="X1040" s="109" t="e">
        <f t="shared" si="626"/>
        <v>#DIV/0!</v>
      </c>
      <c r="Y1040" s="109" t="e">
        <f t="shared" si="627"/>
        <v>#DIV/0!</v>
      </c>
      <c r="Z1040" s="109" t="e">
        <f t="shared" si="628"/>
        <v>#DIV/0!</v>
      </c>
      <c r="AA1040" s="235" t="str">
        <f>IF(D1040&lt;'Input Data'!$V$4," ",IF(I1040=0," ",IF(K1040=0," ",IF(AX1040=4,28,IF(AX1040=3,28,IF(AX1040=2,28,IF(AX1040=1,28,IF(AB1040&gt;43,43,AB1040))))))))</f>
        <v xml:space="preserve"> </v>
      </c>
      <c r="AB1040" s="111" t="e">
        <f t="shared" si="629"/>
        <v>#DIV/0!</v>
      </c>
      <c r="AC1040" s="128" t="e">
        <f t="shared" ref="AC1040:AC1103" si="646">IF(AX1040="3",28,IF(AX1040="2",28,IF(AX1040="1",28,AB1040)))</f>
        <v>#DIV/0!</v>
      </c>
      <c r="AD1040" s="81">
        <f t="shared" si="630"/>
        <v>-99</v>
      </c>
      <c r="AE1040" s="128" t="str">
        <f>IF(D1040&lt;'Input Data'!$V$4," ",IF(I1040=0," ",IF(K1040=0," ",5*(I1040-S1040))))</f>
        <v xml:space="preserve"> </v>
      </c>
      <c r="AF1040" s="81">
        <f t="shared" ref="AF1040:AF1103" si="647">AD1040/100</f>
        <v>-0.99</v>
      </c>
      <c r="AG1040" s="81">
        <f t="shared" si="631"/>
        <v>-99</v>
      </c>
      <c r="AH1040" s="119" t="e">
        <f t="shared" ref="AH1040:AH1103" si="648">+((3.47-LOG(W1040))^2+(1.22+LOG(Y1040))^2)^0.5</f>
        <v>#DIV/0!</v>
      </c>
      <c r="AI1040" s="130" t="e">
        <f t="shared" ref="AI1040:AI1103" si="649">1-(0.28/(1+((AH1040/2.65)^25)))</f>
        <v>#DIV/0!</v>
      </c>
      <c r="AJ1040" s="119" t="e">
        <f t="shared" ref="AJ1040:AJ1103" si="650">0.33*(I1040-S1040)^AI1040</f>
        <v>#DIV/0!</v>
      </c>
      <c r="AK1040" s="119">
        <f t="shared" ref="AK1040:AK1103" si="651">IF(D1040=0,-99,AJ1040/U1040)</f>
        <v>-99</v>
      </c>
      <c r="AL1040" s="69" t="e">
        <f t="shared" ref="AL1040:AL1103" si="652">IF(AH1040&lt;1.31,7,IF(AH1040&lt;=2.05,6,IF(AH1040&lt;2.6,5,IF(AH1040&lt;2.95,4,IF(AH1040&lt;3.6,3,IF(AH1040&lt;5,2,""))))))</f>
        <v>#DIV/0!</v>
      </c>
      <c r="AM1040" s="114" t="e">
        <f t="shared" ref="AM1040:AM1103" si="653">+(I1040-S1040)/100/((U1040/100)^AO1040)</f>
        <v>#DIV/0!</v>
      </c>
      <c r="AN1040" s="119" t="e">
        <f t="shared" ref="AN1040:AN1103" si="654">+((3.47-LOG(AM1040))^2+(1.22+LOG(Y1040))^2)^0.5</f>
        <v>#DIV/0!</v>
      </c>
      <c r="AO1040" s="119" t="e">
        <f t="shared" ref="AO1040:AO1103" si="655">MIN(0.381*AH1040+0.05*U1040/100-0.15,1)</f>
        <v>#DIV/0!</v>
      </c>
      <c r="AP1040" s="119" t="e">
        <f t="shared" ref="AP1040:AP1103" si="656">MIN(0.381*AN1040+0.05*U1040/100-0.15,1)</f>
        <v>#DIV/0!</v>
      </c>
      <c r="AQ1040" s="119" t="e">
        <f t="shared" ref="AQ1040:AQ1103" si="657">+(I1040-S1040)/100/(U1040/100)^AP1040</f>
        <v>#DIV/0!</v>
      </c>
      <c r="AR1040" s="119" t="e">
        <f t="shared" ref="AR1040:AR1103" si="658">+((3.47-LOG(AQ1040))^2+(1.22+LOG(Y1040))^2)^0.5</f>
        <v>#DIV/0!</v>
      </c>
      <c r="AS1040" s="114" t="e">
        <f t="shared" ref="AS1040:AS1103" si="659">+AQ1040-12*EXP(-1.4*Y1040)</f>
        <v>#DIV/0!</v>
      </c>
      <c r="AT1040" s="114" t="e">
        <f t="shared" si="632"/>
        <v>#DIV/0!</v>
      </c>
      <c r="AU1040" s="114" t="e">
        <f t="shared" ref="AU1040:AU1103" si="660">IF(Y1040&gt;1.5,1/(-0.0003*(Y1040-1)+0.005*(Y1040-1)-0.002),0)</f>
        <v>#DIV/0!</v>
      </c>
      <c r="AV1040" s="114" t="e">
        <f t="shared" si="633"/>
        <v>#DIV/0!</v>
      </c>
      <c r="AW1040" s="69" t="e">
        <f t="shared" ref="AW1040:AW1103" si="661">IF(AR1040&lt;1.31,7,IF(AR1040&lt;=2.05,6,IF(AR1040&lt;2.6,5,IF(AR1040&lt;2.95,4,IF(AR1040&lt;3.6,3,IF(AR1040&lt;5,2,""))))))</f>
        <v>#DIV/0!</v>
      </c>
      <c r="AX1040" s="69" t="e">
        <f t="shared" ref="AX1040:AX1103" si="662">IF(AT1040=1,1,IF(AV1040&gt;0,AV1040,AW1040))</f>
        <v>#DIV/0!</v>
      </c>
    </row>
    <row r="1041" spans="4:50" ht="15.75">
      <c r="D1041" s="41">
        <f>'Input Data'!E1054</f>
        <v>0</v>
      </c>
      <c r="E1041" s="43">
        <f>'Input Data'!F1054</f>
        <v>0</v>
      </c>
      <c r="F1041" s="43">
        <f>'Input Data'!G1054</f>
        <v>0</v>
      </c>
      <c r="G1041" s="43">
        <f>'Input Data'!H1054</f>
        <v>0</v>
      </c>
      <c r="H1041" s="41">
        <f>('Input Data'!E1054)/3.28084</f>
        <v>0</v>
      </c>
      <c r="I1041" s="43">
        <f t="shared" si="634"/>
        <v>0</v>
      </c>
      <c r="J1041" s="43">
        <f t="shared" si="635"/>
        <v>-99</v>
      </c>
      <c r="K1041" s="43">
        <f t="shared" si="636"/>
        <v>0</v>
      </c>
      <c r="L1041" s="43">
        <f t="shared" si="637"/>
        <v>-99</v>
      </c>
      <c r="M1041" s="43">
        <f t="shared" si="638"/>
        <v>0</v>
      </c>
      <c r="N1041" s="43">
        <f t="shared" si="639"/>
        <v>-99</v>
      </c>
      <c r="O1041" s="43" t="e">
        <f t="shared" si="640"/>
        <v>#DIV/0!</v>
      </c>
      <c r="P1041" s="108">
        <f t="shared" si="641"/>
        <v>-99</v>
      </c>
      <c r="Q1041" s="128" t="str">
        <f>IF(D1041&lt;'Input Data'!$V$4," ",IF(I1041=0," ",IF(K1041=0," ",12+1.5*LN(K1041+0.1))))</f>
        <v xml:space="preserve"> </v>
      </c>
      <c r="R1041" s="120">
        <f t="shared" si="642"/>
        <v>-0.63022410000000006</v>
      </c>
      <c r="S1041" s="109">
        <f t="shared" si="643"/>
        <v>0</v>
      </c>
      <c r="T1041" s="110">
        <f t="shared" si="644"/>
        <v>0</v>
      </c>
      <c r="U1041" s="109">
        <f t="shared" si="624"/>
        <v>0</v>
      </c>
      <c r="V1041" s="69" t="e">
        <f t="shared" si="645"/>
        <v>#DIV/0!</v>
      </c>
      <c r="W1041" s="109" t="e">
        <f t="shared" si="625"/>
        <v>#DIV/0!</v>
      </c>
      <c r="X1041" s="109" t="e">
        <f t="shared" si="626"/>
        <v>#DIV/0!</v>
      </c>
      <c r="Y1041" s="109" t="e">
        <f t="shared" si="627"/>
        <v>#DIV/0!</v>
      </c>
      <c r="Z1041" s="109" t="e">
        <f t="shared" si="628"/>
        <v>#DIV/0!</v>
      </c>
      <c r="AA1041" s="235" t="str">
        <f>IF(D1041&lt;'Input Data'!$V$4," ",IF(I1041=0," ",IF(K1041=0," ",IF(AX1041=4,28,IF(AX1041=3,28,IF(AX1041=2,28,IF(AX1041=1,28,IF(AB1041&gt;43,43,AB1041))))))))</f>
        <v xml:space="preserve"> </v>
      </c>
      <c r="AB1041" s="111" t="e">
        <f t="shared" si="629"/>
        <v>#DIV/0!</v>
      </c>
      <c r="AC1041" s="128" t="e">
        <f t="shared" si="646"/>
        <v>#DIV/0!</v>
      </c>
      <c r="AD1041" s="81">
        <f t="shared" si="630"/>
        <v>-99</v>
      </c>
      <c r="AE1041" s="128" t="str">
        <f>IF(D1041&lt;'Input Data'!$V$4," ",IF(I1041=0," ",IF(K1041=0," ",5*(I1041-S1041))))</f>
        <v xml:space="preserve"> </v>
      </c>
      <c r="AF1041" s="81">
        <f t="shared" si="647"/>
        <v>-0.99</v>
      </c>
      <c r="AG1041" s="81">
        <f t="shared" si="631"/>
        <v>-99</v>
      </c>
      <c r="AH1041" s="119" t="e">
        <f t="shared" si="648"/>
        <v>#DIV/0!</v>
      </c>
      <c r="AI1041" s="130" t="e">
        <f t="shared" si="649"/>
        <v>#DIV/0!</v>
      </c>
      <c r="AJ1041" s="119" t="e">
        <f t="shared" si="650"/>
        <v>#DIV/0!</v>
      </c>
      <c r="AK1041" s="119">
        <f t="shared" si="651"/>
        <v>-99</v>
      </c>
      <c r="AL1041" s="69" t="e">
        <f t="shared" si="652"/>
        <v>#DIV/0!</v>
      </c>
      <c r="AM1041" s="114" t="e">
        <f t="shared" si="653"/>
        <v>#DIV/0!</v>
      </c>
      <c r="AN1041" s="119" t="e">
        <f t="shared" si="654"/>
        <v>#DIV/0!</v>
      </c>
      <c r="AO1041" s="119" t="e">
        <f t="shared" si="655"/>
        <v>#DIV/0!</v>
      </c>
      <c r="AP1041" s="119" t="e">
        <f t="shared" si="656"/>
        <v>#DIV/0!</v>
      </c>
      <c r="AQ1041" s="119" t="e">
        <f t="shared" si="657"/>
        <v>#DIV/0!</v>
      </c>
      <c r="AR1041" s="119" t="e">
        <f t="shared" si="658"/>
        <v>#DIV/0!</v>
      </c>
      <c r="AS1041" s="114" t="e">
        <f t="shared" si="659"/>
        <v>#DIV/0!</v>
      </c>
      <c r="AT1041" s="114" t="e">
        <f t="shared" si="632"/>
        <v>#DIV/0!</v>
      </c>
      <c r="AU1041" s="114" t="e">
        <f t="shared" si="660"/>
        <v>#DIV/0!</v>
      </c>
      <c r="AV1041" s="114" t="e">
        <f t="shared" si="633"/>
        <v>#DIV/0!</v>
      </c>
      <c r="AW1041" s="69" t="e">
        <f t="shared" si="661"/>
        <v>#DIV/0!</v>
      </c>
      <c r="AX1041" s="69" t="e">
        <f t="shared" si="662"/>
        <v>#DIV/0!</v>
      </c>
    </row>
    <row r="1042" spans="4:50" ht="15.75">
      <c r="D1042" s="41">
        <f>'Input Data'!E1055</f>
        <v>0</v>
      </c>
      <c r="E1042" s="43">
        <f>'Input Data'!F1055</f>
        <v>0</v>
      </c>
      <c r="F1042" s="43">
        <f>'Input Data'!G1055</f>
        <v>0</v>
      </c>
      <c r="G1042" s="43">
        <f>'Input Data'!H1055</f>
        <v>0</v>
      </c>
      <c r="H1042" s="41">
        <f>('Input Data'!E1055)/3.28084</f>
        <v>0</v>
      </c>
      <c r="I1042" s="43">
        <f t="shared" si="634"/>
        <v>0</v>
      </c>
      <c r="J1042" s="43">
        <f t="shared" si="635"/>
        <v>-99</v>
      </c>
      <c r="K1042" s="43">
        <f t="shared" si="636"/>
        <v>0</v>
      </c>
      <c r="L1042" s="43">
        <f t="shared" si="637"/>
        <v>-99</v>
      </c>
      <c r="M1042" s="43">
        <f t="shared" si="638"/>
        <v>0</v>
      </c>
      <c r="N1042" s="43">
        <f t="shared" si="639"/>
        <v>-99</v>
      </c>
      <c r="O1042" s="43" t="e">
        <f t="shared" si="640"/>
        <v>#DIV/0!</v>
      </c>
      <c r="P1042" s="108">
        <f t="shared" si="641"/>
        <v>-99</v>
      </c>
      <c r="Q1042" s="128" t="str">
        <f>IF(D1042&lt;'Input Data'!$V$4," ",IF(I1042=0," ",IF(K1042=0," ",12+1.5*LN(K1042+0.1))))</f>
        <v xml:space="preserve"> </v>
      </c>
      <c r="R1042" s="120">
        <f t="shared" si="642"/>
        <v>-0.63022410000000006</v>
      </c>
      <c r="S1042" s="109">
        <f t="shared" si="643"/>
        <v>0</v>
      </c>
      <c r="T1042" s="110">
        <f t="shared" si="644"/>
        <v>0</v>
      </c>
      <c r="U1042" s="109">
        <f t="shared" si="624"/>
        <v>0</v>
      </c>
      <c r="V1042" s="69" t="e">
        <f t="shared" si="645"/>
        <v>#DIV/0!</v>
      </c>
      <c r="W1042" s="109" t="e">
        <f t="shared" si="625"/>
        <v>#DIV/0!</v>
      </c>
      <c r="X1042" s="109" t="e">
        <f t="shared" si="626"/>
        <v>#DIV/0!</v>
      </c>
      <c r="Y1042" s="109" t="e">
        <f t="shared" si="627"/>
        <v>#DIV/0!</v>
      </c>
      <c r="Z1042" s="109" t="e">
        <f t="shared" si="628"/>
        <v>#DIV/0!</v>
      </c>
      <c r="AA1042" s="235" t="str">
        <f>IF(D1042&lt;'Input Data'!$V$4," ",IF(I1042=0," ",IF(K1042=0," ",IF(AX1042=4,28,IF(AX1042=3,28,IF(AX1042=2,28,IF(AX1042=1,28,IF(AB1042&gt;43,43,AB1042))))))))</f>
        <v xml:space="preserve"> </v>
      </c>
      <c r="AB1042" s="111" t="e">
        <f t="shared" si="629"/>
        <v>#DIV/0!</v>
      </c>
      <c r="AC1042" s="128" t="e">
        <f t="shared" si="646"/>
        <v>#DIV/0!</v>
      </c>
      <c r="AD1042" s="81">
        <f t="shared" si="630"/>
        <v>-99</v>
      </c>
      <c r="AE1042" s="128" t="str">
        <f>IF(D1042&lt;'Input Data'!$V$4," ",IF(I1042=0," ",IF(K1042=0," ",5*(I1042-S1042))))</f>
        <v xml:space="preserve"> </v>
      </c>
      <c r="AF1042" s="81">
        <f t="shared" si="647"/>
        <v>-0.99</v>
      </c>
      <c r="AG1042" s="81">
        <f t="shared" si="631"/>
        <v>-99</v>
      </c>
      <c r="AH1042" s="119" t="e">
        <f t="shared" si="648"/>
        <v>#DIV/0!</v>
      </c>
      <c r="AI1042" s="130" t="e">
        <f t="shared" si="649"/>
        <v>#DIV/0!</v>
      </c>
      <c r="AJ1042" s="119" t="e">
        <f t="shared" si="650"/>
        <v>#DIV/0!</v>
      </c>
      <c r="AK1042" s="119">
        <f t="shared" si="651"/>
        <v>-99</v>
      </c>
      <c r="AL1042" s="69" t="e">
        <f t="shared" si="652"/>
        <v>#DIV/0!</v>
      </c>
      <c r="AM1042" s="114" t="e">
        <f t="shared" si="653"/>
        <v>#DIV/0!</v>
      </c>
      <c r="AN1042" s="119" t="e">
        <f t="shared" si="654"/>
        <v>#DIV/0!</v>
      </c>
      <c r="AO1042" s="119" t="e">
        <f t="shared" si="655"/>
        <v>#DIV/0!</v>
      </c>
      <c r="AP1042" s="119" t="e">
        <f t="shared" si="656"/>
        <v>#DIV/0!</v>
      </c>
      <c r="AQ1042" s="119" t="e">
        <f t="shared" si="657"/>
        <v>#DIV/0!</v>
      </c>
      <c r="AR1042" s="119" t="e">
        <f t="shared" si="658"/>
        <v>#DIV/0!</v>
      </c>
      <c r="AS1042" s="114" t="e">
        <f t="shared" si="659"/>
        <v>#DIV/0!</v>
      </c>
      <c r="AT1042" s="114" t="e">
        <f t="shared" si="632"/>
        <v>#DIV/0!</v>
      </c>
      <c r="AU1042" s="114" t="e">
        <f t="shared" si="660"/>
        <v>#DIV/0!</v>
      </c>
      <c r="AV1042" s="114" t="e">
        <f t="shared" si="633"/>
        <v>#DIV/0!</v>
      </c>
      <c r="AW1042" s="69" t="e">
        <f t="shared" si="661"/>
        <v>#DIV/0!</v>
      </c>
      <c r="AX1042" s="69" t="e">
        <f t="shared" si="662"/>
        <v>#DIV/0!</v>
      </c>
    </row>
    <row r="1043" spans="4:50" ht="15.75">
      <c r="D1043" s="41">
        <f>'Input Data'!E1056</f>
        <v>0</v>
      </c>
      <c r="E1043" s="43">
        <f>'Input Data'!F1056</f>
        <v>0</v>
      </c>
      <c r="F1043" s="43">
        <f>'Input Data'!G1056</f>
        <v>0</v>
      </c>
      <c r="G1043" s="43">
        <f>'Input Data'!H1056</f>
        <v>0</v>
      </c>
      <c r="H1043" s="41">
        <f>('Input Data'!E1056)/3.28084</f>
        <v>0</v>
      </c>
      <c r="I1043" s="43">
        <f t="shared" si="634"/>
        <v>0</v>
      </c>
      <c r="J1043" s="43">
        <f t="shared" si="635"/>
        <v>-99</v>
      </c>
      <c r="K1043" s="43">
        <f t="shared" si="636"/>
        <v>0</v>
      </c>
      <c r="L1043" s="43">
        <f t="shared" si="637"/>
        <v>-99</v>
      </c>
      <c r="M1043" s="43">
        <f t="shared" si="638"/>
        <v>0</v>
      </c>
      <c r="N1043" s="43">
        <f t="shared" si="639"/>
        <v>-99</v>
      </c>
      <c r="O1043" s="43" t="e">
        <f t="shared" si="640"/>
        <v>#DIV/0!</v>
      </c>
      <c r="P1043" s="108">
        <f t="shared" si="641"/>
        <v>-99</v>
      </c>
      <c r="Q1043" s="128" t="str">
        <f>IF(D1043&lt;'Input Data'!$V$4," ",IF(I1043=0," ",IF(K1043=0," ",12+1.5*LN(K1043+0.1))))</f>
        <v xml:space="preserve"> </v>
      </c>
      <c r="R1043" s="120">
        <f t="shared" si="642"/>
        <v>-0.63022410000000006</v>
      </c>
      <c r="S1043" s="109">
        <f t="shared" si="643"/>
        <v>0</v>
      </c>
      <c r="T1043" s="110">
        <f t="shared" si="644"/>
        <v>0</v>
      </c>
      <c r="U1043" s="109">
        <f t="shared" si="624"/>
        <v>0</v>
      </c>
      <c r="V1043" s="69" t="e">
        <f t="shared" si="645"/>
        <v>#DIV/0!</v>
      </c>
      <c r="W1043" s="109" t="e">
        <f t="shared" si="625"/>
        <v>#DIV/0!</v>
      </c>
      <c r="X1043" s="109" t="e">
        <f t="shared" si="626"/>
        <v>#DIV/0!</v>
      </c>
      <c r="Y1043" s="109" t="e">
        <f t="shared" si="627"/>
        <v>#DIV/0!</v>
      </c>
      <c r="Z1043" s="109" t="e">
        <f t="shared" si="628"/>
        <v>#DIV/0!</v>
      </c>
      <c r="AA1043" s="235" t="str">
        <f>IF(D1043&lt;'Input Data'!$V$4," ",IF(I1043=0," ",IF(K1043=0," ",IF(AX1043=4,28,IF(AX1043=3,28,IF(AX1043=2,28,IF(AX1043=1,28,IF(AB1043&gt;43,43,AB1043))))))))</f>
        <v xml:space="preserve"> </v>
      </c>
      <c r="AB1043" s="111" t="e">
        <f t="shared" si="629"/>
        <v>#DIV/0!</v>
      </c>
      <c r="AC1043" s="128" t="e">
        <f t="shared" si="646"/>
        <v>#DIV/0!</v>
      </c>
      <c r="AD1043" s="81">
        <f t="shared" si="630"/>
        <v>-99</v>
      </c>
      <c r="AE1043" s="128" t="str">
        <f>IF(D1043&lt;'Input Data'!$V$4," ",IF(I1043=0," ",IF(K1043=0," ",5*(I1043-S1043))))</f>
        <v xml:space="preserve"> </v>
      </c>
      <c r="AF1043" s="81">
        <f t="shared" si="647"/>
        <v>-0.99</v>
      </c>
      <c r="AG1043" s="81">
        <f t="shared" si="631"/>
        <v>-99</v>
      </c>
      <c r="AH1043" s="119" t="e">
        <f t="shared" si="648"/>
        <v>#DIV/0!</v>
      </c>
      <c r="AI1043" s="130" t="e">
        <f t="shared" si="649"/>
        <v>#DIV/0!</v>
      </c>
      <c r="AJ1043" s="119" t="e">
        <f t="shared" si="650"/>
        <v>#DIV/0!</v>
      </c>
      <c r="AK1043" s="119">
        <f t="shared" si="651"/>
        <v>-99</v>
      </c>
      <c r="AL1043" s="69" t="e">
        <f t="shared" si="652"/>
        <v>#DIV/0!</v>
      </c>
      <c r="AM1043" s="114" t="e">
        <f t="shared" si="653"/>
        <v>#DIV/0!</v>
      </c>
      <c r="AN1043" s="119" t="e">
        <f t="shared" si="654"/>
        <v>#DIV/0!</v>
      </c>
      <c r="AO1043" s="119" t="e">
        <f t="shared" si="655"/>
        <v>#DIV/0!</v>
      </c>
      <c r="AP1043" s="119" t="e">
        <f t="shared" si="656"/>
        <v>#DIV/0!</v>
      </c>
      <c r="AQ1043" s="119" t="e">
        <f t="shared" si="657"/>
        <v>#DIV/0!</v>
      </c>
      <c r="AR1043" s="119" t="e">
        <f t="shared" si="658"/>
        <v>#DIV/0!</v>
      </c>
      <c r="AS1043" s="114" t="e">
        <f t="shared" si="659"/>
        <v>#DIV/0!</v>
      </c>
      <c r="AT1043" s="114" t="e">
        <f t="shared" si="632"/>
        <v>#DIV/0!</v>
      </c>
      <c r="AU1043" s="114" t="e">
        <f t="shared" si="660"/>
        <v>#DIV/0!</v>
      </c>
      <c r="AV1043" s="114" t="e">
        <f t="shared" si="633"/>
        <v>#DIV/0!</v>
      </c>
      <c r="AW1043" s="69" t="e">
        <f t="shared" si="661"/>
        <v>#DIV/0!</v>
      </c>
      <c r="AX1043" s="69" t="e">
        <f t="shared" si="662"/>
        <v>#DIV/0!</v>
      </c>
    </row>
    <row r="1044" spans="4:50" ht="15.75">
      <c r="D1044" s="41">
        <f>'Input Data'!E1057</f>
        <v>0</v>
      </c>
      <c r="E1044" s="43">
        <f>'Input Data'!F1057</f>
        <v>0</v>
      </c>
      <c r="F1044" s="43">
        <f>'Input Data'!G1057</f>
        <v>0</v>
      </c>
      <c r="G1044" s="43">
        <f>'Input Data'!H1057</f>
        <v>0</v>
      </c>
      <c r="H1044" s="41">
        <f>('Input Data'!E1057)/3.28084</f>
        <v>0</v>
      </c>
      <c r="I1044" s="43">
        <f t="shared" si="634"/>
        <v>0</v>
      </c>
      <c r="J1044" s="43">
        <f t="shared" si="635"/>
        <v>-99</v>
      </c>
      <c r="K1044" s="43">
        <f t="shared" si="636"/>
        <v>0</v>
      </c>
      <c r="L1044" s="43">
        <f t="shared" si="637"/>
        <v>-99</v>
      </c>
      <c r="M1044" s="43">
        <f t="shared" si="638"/>
        <v>0</v>
      </c>
      <c r="N1044" s="43">
        <f t="shared" si="639"/>
        <v>-99</v>
      </c>
      <c r="O1044" s="43" t="e">
        <f t="shared" si="640"/>
        <v>#DIV/0!</v>
      </c>
      <c r="P1044" s="108">
        <f t="shared" si="641"/>
        <v>-99</v>
      </c>
      <c r="Q1044" s="128" t="str">
        <f>IF(D1044&lt;'Input Data'!$V$4," ",IF(I1044=0," ",IF(K1044=0," ",12+1.5*LN(K1044+0.1))))</f>
        <v xml:space="preserve"> </v>
      </c>
      <c r="R1044" s="120">
        <f t="shared" si="642"/>
        <v>-0.63022410000000006</v>
      </c>
      <c r="S1044" s="109">
        <f t="shared" si="643"/>
        <v>0</v>
      </c>
      <c r="T1044" s="110">
        <f t="shared" si="644"/>
        <v>0</v>
      </c>
      <c r="U1044" s="109">
        <f t="shared" si="624"/>
        <v>0</v>
      </c>
      <c r="V1044" s="69" t="e">
        <f t="shared" si="645"/>
        <v>#DIV/0!</v>
      </c>
      <c r="W1044" s="109" t="e">
        <f t="shared" si="625"/>
        <v>#DIV/0!</v>
      </c>
      <c r="X1044" s="109" t="e">
        <f t="shared" si="626"/>
        <v>#DIV/0!</v>
      </c>
      <c r="Y1044" s="109" t="e">
        <f t="shared" si="627"/>
        <v>#DIV/0!</v>
      </c>
      <c r="Z1044" s="109" t="e">
        <f t="shared" si="628"/>
        <v>#DIV/0!</v>
      </c>
      <c r="AA1044" s="235" t="str">
        <f>IF(D1044&lt;'Input Data'!$V$4," ",IF(I1044=0," ",IF(K1044=0," ",IF(AX1044=4,28,IF(AX1044=3,28,IF(AX1044=2,28,IF(AX1044=1,28,IF(AB1044&gt;43,43,AB1044))))))))</f>
        <v xml:space="preserve"> </v>
      </c>
      <c r="AB1044" s="111" t="e">
        <f t="shared" si="629"/>
        <v>#DIV/0!</v>
      </c>
      <c r="AC1044" s="128" t="e">
        <f t="shared" si="646"/>
        <v>#DIV/0!</v>
      </c>
      <c r="AD1044" s="81">
        <f t="shared" si="630"/>
        <v>-99</v>
      </c>
      <c r="AE1044" s="128" t="str">
        <f>IF(D1044&lt;'Input Data'!$V$4," ",IF(I1044=0," ",IF(K1044=0," ",5*(I1044-S1044))))</f>
        <v xml:space="preserve"> </v>
      </c>
      <c r="AF1044" s="81">
        <f t="shared" si="647"/>
        <v>-0.99</v>
      </c>
      <c r="AG1044" s="81">
        <f t="shared" si="631"/>
        <v>-99</v>
      </c>
      <c r="AH1044" s="119" t="e">
        <f t="shared" si="648"/>
        <v>#DIV/0!</v>
      </c>
      <c r="AI1044" s="130" t="e">
        <f t="shared" si="649"/>
        <v>#DIV/0!</v>
      </c>
      <c r="AJ1044" s="119" t="e">
        <f t="shared" si="650"/>
        <v>#DIV/0!</v>
      </c>
      <c r="AK1044" s="119">
        <f t="shared" si="651"/>
        <v>-99</v>
      </c>
      <c r="AL1044" s="69" t="e">
        <f t="shared" si="652"/>
        <v>#DIV/0!</v>
      </c>
      <c r="AM1044" s="114" t="e">
        <f t="shared" si="653"/>
        <v>#DIV/0!</v>
      </c>
      <c r="AN1044" s="119" t="e">
        <f t="shared" si="654"/>
        <v>#DIV/0!</v>
      </c>
      <c r="AO1044" s="119" t="e">
        <f t="shared" si="655"/>
        <v>#DIV/0!</v>
      </c>
      <c r="AP1044" s="119" t="e">
        <f t="shared" si="656"/>
        <v>#DIV/0!</v>
      </c>
      <c r="AQ1044" s="119" t="e">
        <f t="shared" si="657"/>
        <v>#DIV/0!</v>
      </c>
      <c r="AR1044" s="119" t="e">
        <f t="shared" si="658"/>
        <v>#DIV/0!</v>
      </c>
      <c r="AS1044" s="114" t="e">
        <f t="shared" si="659"/>
        <v>#DIV/0!</v>
      </c>
      <c r="AT1044" s="114" t="e">
        <f t="shared" si="632"/>
        <v>#DIV/0!</v>
      </c>
      <c r="AU1044" s="114" t="e">
        <f t="shared" si="660"/>
        <v>#DIV/0!</v>
      </c>
      <c r="AV1044" s="114" t="e">
        <f t="shared" si="633"/>
        <v>#DIV/0!</v>
      </c>
      <c r="AW1044" s="69" t="e">
        <f t="shared" si="661"/>
        <v>#DIV/0!</v>
      </c>
      <c r="AX1044" s="69" t="e">
        <f t="shared" si="662"/>
        <v>#DIV/0!</v>
      </c>
    </row>
    <row r="1045" spans="4:50" ht="15.75">
      <c r="D1045" s="41">
        <f>'Input Data'!E1058</f>
        <v>0</v>
      </c>
      <c r="E1045" s="43">
        <f>'Input Data'!F1058</f>
        <v>0</v>
      </c>
      <c r="F1045" s="43">
        <f>'Input Data'!G1058</f>
        <v>0</v>
      </c>
      <c r="G1045" s="43">
        <f>'Input Data'!H1058</f>
        <v>0</v>
      </c>
      <c r="H1045" s="41">
        <f>('Input Data'!E1058)/3.28084</f>
        <v>0</v>
      </c>
      <c r="I1045" s="43">
        <f t="shared" si="634"/>
        <v>0</v>
      </c>
      <c r="J1045" s="43">
        <f t="shared" si="635"/>
        <v>-99</v>
      </c>
      <c r="K1045" s="43">
        <f t="shared" si="636"/>
        <v>0</v>
      </c>
      <c r="L1045" s="43">
        <f t="shared" si="637"/>
        <v>-99</v>
      </c>
      <c r="M1045" s="43">
        <f t="shared" si="638"/>
        <v>0</v>
      </c>
      <c r="N1045" s="43">
        <f t="shared" si="639"/>
        <v>-99</v>
      </c>
      <c r="O1045" s="43" t="e">
        <f t="shared" si="640"/>
        <v>#DIV/0!</v>
      </c>
      <c r="P1045" s="108">
        <f t="shared" si="641"/>
        <v>-99</v>
      </c>
      <c r="Q1045" s="128" t="str">
        <f>IF(D1045&lt;'Input Data'!$V$4," ",IF(I1045=0," ",IF(K1045=0," ",12+1.5*LN(K1045+0.1))))</f>
        <v xml:space="preserve"> </v>
      </c>
      <c r="R1045" s="120">
        <f t="shared" si="642"/>
        <v>-0.63022410000000006</v>
      </c>
      <c r="S1045" s="109">
        <f t="shared" si="643"/>
        <v>0</v>
      </c>
      <c r="T1045" s="110">
        <f t="shared" si="644"/>
        <v>0</v>
      </c>
      <c r="U1045" s="109">
        <f t="shared" si="624"/>
        <v>0</v>
      </c>
      <c r="V1045" s="69" t="e">
        <f t="shared" si="645"/>
        <v>#DIV/0!</v>
      </c>
      <c r="W1045" s="109" t="e">
        <f t="shared" si="625"/>
        <v>#DIV/0!</v>
      </c>
      <c r="X1045" s="109" t="e">
        <f t="shared" si="626"/>
        <v>#DIV/0!</v>
      </c>
      <c r="Y1045" s="109" t="e">
        <f t="shared" si="627"/>
        <v>#DIV/0!</v>
      </c>
      <c r="Z1045" s="109" t="e">
        <f t="shared" si="628"/>
        <v>#DIV/0!</v>
      </c>
      <c r="AA1045" s="235" t="str">
        <f>IF(D1045&lt;'Input Data'!$V$4," ",IF(I1045=0," ",IF(K1045=0," ",IF(AX1045=4,28,IF(AX1045=3,28,IF(AX1045=2,28,IF(AX1045=1,28,IF(AB1045&gt;43,43,AB1045))))))))</f>
        <v xml:space="preserve"> </v>
      </c>
      <c r="AB1045" s="111" t="e">
        <f t="shared" si="629"/>
        <v>#DIV/0!</v>
      </c>
      <c r="AC1045" s="128" t="e">
        <f t="shared" si="646"/>
        <v>#DIV/0!</v>
      </c>
      <c r="AD1045" s="81">
        <f t="shared" si="630"/>
        <v>-99</v>
      </c>
      <c r="AE1045" s="128" t="str">
        <f>IF(D1045&lt;'Input Data'!$V$4," ",IF(I1045=0," ",IF(K1045=0," ",5*(I1045-S1045))))</f>
        <v xml:space="preserve"> </v>
      </c>
      <c r="AF1045" s="81">
        <f t="shared" si="647"/>
        <v>-0.99</v>
      </c>
      <c r="AG1045" s="81">
        <f t="shared" si="631"/>
        <v>-99</v>
      </c>
      <c r="AH1045" s="119" t="e">
        <f t="shared" si="648"/>
        <v>#DIV/0!</v>
      </c>
      <c r="AI1045" s="130" t="e">
        <f t="shared" si="649"/>
        <v>#DIV/0!</v>
      </c>
      <c r="AJ1045" s="119" t="e">
        <f t="shared" si="650"/>
        <v>#DIV/0!</v>
      </c>
      <c r="AK1045" s="119">
        <f t="shared" si="651"/>
        <v>-99</v>
      </c>
      <c r="AL1045" s="69" t="e">
        <f t="shared" si="652"/>
        <v>#DIV/0!</v>
      </c>
      <c r="AM1045" s="114" t="e">
        <f t="shared" si="653"/>
        <v>#DIV/0!</v>
      </c>
      <c r="AN1045" s="119" t="e">
        <f t="shared" si="654"/>
        <v>#DIV/0!</v>
      </c>
      <c r="AO1045" s="119" t="e">
        <f t="shared" si="655"/>
        <v>#DIV/0!</v>
      </c>
      <c r="AP1045" s="119" t="e">
        <f t="shared" si="656"/>
        <v>#DIV/0!</v>
      </c>
      <c r="AQ1045" s="119" t="e">
        <f t="shared" si="657"/>
        <v>#DIV/0!</v>
      </c>
      <c r="AR1045" s="119" t="e">
        <f t="shared" si="658"/>
        <v>#DIV/0!</v>
      </c>
      <c r="AS1045" s="114" t="e">
        <f t="shared" si="659"/>
        <v>#DIV/0!</v>
      </c>
      <c r="AT1045" s="114" t="e">
        <f t="shared" si="632"/>
        <v>#DIV/0!</v>
      </c>
      <c r="AU1045" s="114" t="e">
        <f t="shared" si="660"/>
        <v>#DIV/0!</v>
      </c>
      <c r="AV1045" s="114" t="e">
        <f t="shared" si="633"/>
        <v>#DIV/0!</v>
      </c>
      <c r="AW1045" s="69" t="e">
        <f t="shared" si="661"/>
        <v>#DIV/0!</v>
      </c>
      <c r="AX1045" s="69" t="e">
        <f t="shared" si="662"/>
        <v>#DIV/0!</v>
      </c>
    </row>
    <row r="1046" spans="4:50" ht="15.75">
      <c r="D1046" s="41">
        <f>'Input Data'!E1059</f>
        <v>0</v>
      </c>
      <c r="E1046" s="43">
        <f>'Input Data'!F1059</f>
        <v>0</v>
      </c>
      <c r="F1046" s="43">
        <f>'Input Data'!G1059</f>
        <v>0</v>
      </c>
      <c r="G1046" s="43">
        <f>'Input Data'!H1059</f>
        <v>0</v>
      </c>
      <c r="H1046" s="41">
        <f>('Input Data'!E1059)/3.28084</f>
        <v>0</v>
      </c>
      <c r="I1046" s="43">
        <f t="shared" si="634"/>
        <v>0</v>
      </c>
      <c r="J1046" s="43">
        <f t="shared" si="635"/>
        <v>-99</v>
      </c>
      <c r="K1046" s="43">
        <f t="shared" si="636"/>
        <v>0</v>
      </c>
      <c r="L1046" s="43">
        <f t="shared" si="637"/>
        <v>-99</v>
      </c>
      <c r="M1046" s="43">
        <f t="shared" si="638"/>
        <v>0</v>
      </c>
      <c r="N1046" s="43">
        <f t="shared" si="639"/>
        <v>-99</v>
      </c>
      <c r="O1046" s="43" t="e">
        <f t="shared" si="640"/>
        <v>#DIV/0!</v>
      </c>
      <c r="P1046" s="108">
        <f t="shared" si="641"/>
        <v>-99</v>
      </c>
      <c r="Q1046" s="128" t="str">
        <f>IF(D1046&lt;'Input Data'!$V$4," ",IF(I1046=0," ",IF(K1046=0," ",12+1.5*LN(K1046+0.1))))</f>
        <v xml:space="preserve"> </v>
      </c>
      <c r="R1046" s="120">
        <f t="shared" si="642"/>
        <v>-0.63022410000000006</v>
      </c>
      <c r="S1046" s="109">
        <f t="shared" si="643"/>
        <v>0</v>
      </c>
      <c r="T1046" s="110">
        <f t="shared" si="644"/>
        <v>0</v>
      </c>
      <c r="U1046" s="109">
        <f t="shared" si="624"/>
        <v>0</v>
      </c>
      <c r="V1046" s="69" t="e">
        <f t="shared" si="645"/>
        <v>#DIV/0!</v>
      </c>
      <c r="W1046" s="109" t="e">
        <f t="shared" si="625"/>
        <v>#DIV/0!</v>
      </c>
      <c r="X1046" s="109" t="e">
        <f t="shared" si="626"/>
        <v>#DIV/0!</v>
      </c>
      <c r="Y1046" s="109" t="e">
        <f t="shared" si="627"/>
        <v>#DIV/0!</v>
      </c>
      <c r="Z1046" s="109" t="e">
        <f t="shared" si="628"/>
        <v>#DIV/0!</v>
      </c>
      <c r="AA1046" s="235" t="str">
        <f>IF(D1046&lt;'Input Data'!$V$4," ",IF(I1046=0," ",IF(K1046=0," ",IF(AX1046=4,28,IF(AX1046=3,28,IF(AX1046=2,28,IF(AX1046=1,28,IF(AB1046&gt;43,43,AB1046))))))))</f>
        <v xml:space="preserve"> </v>
      </c>
      <c r="AB1046" s="111" t="e">
        <f t="shared" si="629"/>
        <v>#DIV/0!</v>
      </c>
      <c r="AC1046" s="128" t="e">
        <f t="shared" si="646"/>
        <v>#DIV/0!</v>
      </c>
      <c r="AD1046" s="81">
        <f t="shared" si="630"/>
        <v>-99</v>
      </c>
      <c r="AE1046" s="128" t="str">
        <f>IF(D1046&lt;'Input Data'!$V$4," ",IF(I1046=0," ",IF(K1046=0," ",5*(I1046-S1046))))</f>
        <v xml:space="preserve"> </v>
      </c>
      <c r="AF1046" s="81">
        <f t="shared" si="647"/>
        <v>-0.99</v>
      </c>
      <c r="AG1046" s="81">
        <f t="shared" si="631"/>
        <v>-99</v>
      </c>
      <c r="AH1046" s="119" t="e">
        <f t="shared" si="648"/>
        <v>#DIV/0!</v>
      </c>
      <c r="AI1046" s="130" t="e">
        <f t="shared" si="649"/>
        <v>#DIV/0!</v>
      </c>
      <c r="AJ1046" s="119" t="e">
        <f t="shared" si="650"/>
        <v>#DIV/0!</v>
      </c>
      <c r="AK1046" s="119">
        <f t="shared" si="651"/>
        <v>-99</v>
      </c>
      <c r="AL1046" s="69" t="e">
        <f t="shared" si="652"/>
        <v>#DIV/0!</v>
      </c>
      <c r="AM1046" s="114" t="e">
        <f t="shared" si="653"/>
        <v>#DIV/0!</v>
      </c>
      <c r="AN1046" s="119" t="e">
        <f t="shared" si="654"/>
        <v>#DIV/0!</v>
      </c>
      <c r="AO1046" s="119" t="e">
        <f t="shared" si="655"/>
        <v>#DIV/0!</v>
      </c>
      <c r="AP1046" s="119" t="e">
        <f t="shared" si="656"/>
        <v>#DIV/0!</v>
      </c>
      <c r="AQ1046" s="119" t="e">
        <f t="shared" si="657"/>
        <v>#DIV/0!</v>
      </c>
      <c r="AR1046" s="119" t="e">
        <f t="shared" si="658"/>
        <v>#DIV/0!</v>
      </c>
      <c r="AS1046" s="114" t="e">
        <f t="shared" si="659"/>
        <v>#DIV/0!</v>
      </c>
      <c r="AT1046" s="114" t="e">
        <f t="shared" si="632"/>
        <v>#DIV/0!</v>
      </c>
      <c r="AU1046" s="114" t="e">
        <f t="shared" si="660"/>
        <v>#DIV/0!</v>
      </c>
      <c r="AV1046" s="114" t="e">
        <f t="shared" si="633"/>
        <v>#DIV/0!</v>
      </c>
      <c r="AW1046" s="69" t="e">
        <f t="shared" si="661"/>
        <v>#DIV/0!</v>
      </c>
      <c r="AX1046" s="69" t="e">
        <f t="shared" si="662"/>
        <v>#DIV/0!</v>
      </c>
    </row>
    <row r="1047" spans="4:50" ht="15.75">
      <c r="D1047" s="41">
        <f>'Input Data'!E1060</f>
        <v>0</v>
      </c>
      <c r="E1047" s="43">
        <f>'Input Data'!F1060</f>
        <v>0</v>
      </c>
      <c r="F1047" s="43">
        <f>'Input Data'!G1060</f>
        <v>0</v>
      </c>
      <c r="G1047" s="43">
        <f>'Input Data'!H1060</f>
        <v>0</v>
      </c>
      <c r="H1047" s="41">
        <f>('Input Data'!E1060)/3.28084</f>
        <v>0</v>
      </c>
      <c r="I1047" s="43">
        <f t="shared" si="634"/>
        <v>0</v>
      </c>
      <c r="J1047" s="43">
        <f t="shared" si="635"/>
        <v>-99</v>
      </c>
      <c r="K1047" s="43">
        <f t="shared" si="636"/>
        <v>0</v>
      </c>
      <c r="L1047" s="43">
        <f t="shared" si="637"/>
        <v>-99</v>
      </c>
      <c r="M1047" s="43">
        <f t="shared" si="638"/>
        <v>0</v>
      </c>
      <c r="N1047" s="43">
        <f t="shared" si="639"/>
        <v>-99</v>
      </c>
      <c r="O1047" s="43" t="e">
        <f t="shared" si="640"/>
        <v>#DIV/0!</v>
      </c>
      <c r="P1047" s="108">
        <f t="shared" si="641"/>
        <v>-99</v>
      </c>
      <c r="Q1047" s="128" t="str">
        <f>IF(D1047&lt;'Input Data'!$V$4," ",IF(I1047=0," ",IF(K1047=0," ",12+1.5*LN(K1047+0.1))))</f>
        <v xml:space="preserve"> </v>
      </c>
      <c r="R1047" s="120">
        <f t="shared" si="642"/>
        <v>-0.63022410000000006</v>
      </c>
      <c r="S1047" s="109">
        <f t="shared" si="643"/>
        <v>0</v>
      </c>
      <c r="T1047" s="110">
        <f t="shared" si="644"/>
        <v>0</v>
      </c>
      <c r="U1047" s="109">
        <f t="shared" si="624"/>
        <v>0</v>
      </c>
      <c r="V1047" s="69" t="e">
        <f t="shared" si="645"/>
        <v>#DIV/0!</v>
      </c>
      <c r="W1047" s="109" t="e">
        <f t="shared" si="625"/>
        <v>#DIV/0!</v>
      </c>
      <c r="X1047" s="109" t="e">
        <f t="shared" si="626"/>
        <v>#DIV/0!</v>
      </c>
      <c r="Y1047" s="109" t="e">
        <f t="shared" si="627"/>
        <v>#DIV/0!</v>
      </c>
      <c r="Z1047" s="109" t="e">
        <f t="shared" si="628"/>
        <v>#DIV/0!</v>
      </c>
      <c r="AA1047" s="235" t="str">
        <f>IF(D1047&lt;'Input Data'!$V$4," ",IF(I1047=0," ",IF(K1047=0," ",IF(AX1047=4,28,IF(AX1047=3,28,IF(AX1047=2,28,IF(AX1047=1,28,IF(AB1047&gt;43,43,AB1047))))))))</f>
        <v xml:space="preserve"> </v>
      </c>
      <c r="AB1047" s="111" t="e">
        <f t="shared" si="629"/>
        <v>#DIV/0!</v>
      </c>
      <c r="AC1047" s="128" t="e">
        <f t="shared" si="646"/>
        <v>#DIV/0!</v>
      </c>
      <c r="AD1047" s="81">
        <f t="shared" si="630"/>
        <v>-99</v>
      </c>
      <c r="AE1047" s="128" t="str">
        <f>IF(D1047&lt;'Input Data'!$V$4," ",IF(I1047=0," ",IF(K1047=0," ",5*(I1047-S1047))))</f>
        <v xml:space="preserve"> </v>
      </c>
      <c r="AF1047" s="81">
        <f t="shared" si="647"/>
        <v>-0.99</v>
      </c>
      <c r="AG1047" s="81">
        <f t="shared" si="631"/>
        <v>-99</v>
      </c>
      <c r="AH1047" s="119" t="e">
        <f t="shared" si="648"/>
        <v>#DIV/0!</v>
      </c>
      <c r="AI1047" s="130" t="e">
        <f t="shared" si="649"/>
        <v>#DIV/0!</v>
      </c>
      <c r="AJ1047" s="119" t="e">
        <f t="shared" si="650"/>
        <v>#DIV/0!</v>
      </c>
      <c r="AK1047" s="119">
        <f t="shared" si="651"/>
        <v>-99</v>
      </c>
      <c r="AL1047" s="69" t="e">
        <f t="shared" si="652"/>
        <v>#DIV/0!</v>
      </c>
      <c r="AM1047" s="114" t="e">
        <f t="shared" si="653"/>
        <v>#DIV/0!</v>
      </c>
      <c r="AN1047" s="119" t="e">
        <f t="shared" si="654"/>
        <v>#DIV/0!</v>
      </c>
      <c r="AO1047" s="119" t="e">
        <f t="shared" si="655"/>
        <v>#DIV/0!</v>
      </c>
      <c r="AP1047" s="119" t="e">
        <f t="shared" si="656"/>
        <v>#DIV/0!</v>
      </c>
      <c r="AQ1047" s="119" t="e">
        <f t="shared" si="657"/>
        <v>#DIV/0!</v>
      </c>
      <c r="AR1047" s="119" t="e">
        <f t="shared" si="658"/>
        <v>#DIV/0!</v>
      </c>
      <c r="AS1047" s="114" t="e">
        <f t="shared" si="659"/>
        <v>#DIV/0!</v>
      </c>
      <c r="AT1047" s="114" t="e">
        <f t="shared" si="632"/>
        <v>#DIV/0!</v>
      </c>
      <c r="AU1047" s="114" t="e">
        <f t="shared" si="660"/>
        <v>#DIV/0!</v>
      </c>
      <c r="AV1047" s="114" t="e">
        <f t="shared" si="633"/>
        <v>#DIV/0!</v>
      </c>
      <c r="AW1047" s="69" t="e">
        <f t="shared" si="661"/>
        <v>#DIV/0!</v>
      </c>
      <c r="AX1047" s="69" t="e">
        <f t="shared" si="662"/>
        <v>#DIV/0!</v>
      </c>
    </row>
    <row r="1048" spans="4:50" ht="15.75">
      <c r="D1048" s="41">
        <f>'Input Data'!E1061</f>
        <v>0</v>
      </c>
      <c r="E1048" s="43">
        <f>'Input Data'!F1061</f>
        <v>0</v>
      </c>
      <c r="F1048" s="43">
        <f>'Input Data'!G1061</f>
        <v>0</v>
      </c>
      <c r="G1048" s="43">
        <f>'Input Data'!H1061</f>
        <v>0</v>
      </c>
      <c r="H1048" s="41">
        <f>('Input Data'!E1061)/3.28084</f>
        <v>0</v>
      </c>
      <c r="I1048" s="43">
        <f t="shared" si="634"/>
        <v>0</v>
      </c>
      <c r="J1048" s="43">
        <f t="shared" si="635"/>
        <v>-99</v>
      </c>
      <c r="K1048" s="43">
        <f t="shared" si="636"/>
        <v>0</v>
      </c>
      <c r="L1048" s="43">
        <f t="shared" si="637"/>
        <v>-99</v>
      </c>
      <c r="M1048" s="43">
        <f t="shared" si="638"/>
        <v>0</v>
      </c>
      <c r="N1048" s="43">
        <f t="shared" si="639"/>
        <v>-99</v>
      </c>
      <c r="O1048" s="43" t="e">
        <f t="shared" si="640"/>
        <v>#DIV/0!</v>
      </c>
      <c r="P1048" s="108">
        <f t="shared" si="641"/>
        <v>-99</v>
      </c>
      <c r="Q1048" s="128" t="str">
        <f>IF(D1048&lt;'Input Data'!$V$4," ",IF(I1048=0," ",IF(K1048=0," ",12+1.5*LN(K1048+0.1))))</f>
        <v xml:space="preserve"> </v>
      </c>
      <c r="R1048" s="120">
        <f t="shared" si="642"/>
        <v>-0.63022410000000006</v>
      </c>
      <c r="S1048" s="109">
        <f t="shared" si="643"/>
        <v>0</v>
      </c>
      <c r="T1048" s="110">
        <f t="shared" si="644"/>
        <v>0</v>
      </c>
      <c r="U1048" s="109">
        <f t="shared" si="624"/>
        <v>0</v>
      </c>
      <c r="V1048" s="69" t="e">
        <f t="shared" si="645"/>
        <v>#DIV/0!</v>
      </c>
      <c r="W1048" s="109" t="e">
        <f t="shared" si="625"/>
        <v>#DIV/0!</v>
      </c>
      <c r="X1048" s="109" t="e">
        <f t="shared" si="626"/>
        <v>#DIV/0!</v>
      </c>
      <c r="Y1048" s="109" t="e">
        <f t="shared" si="627"/>
        <v>#DIV/0!</v>
      </c>
      <c r="Z1048" s="109" t="e">
        <f t="shared" si="628"/>
        <v>#DIV/0!</v>
      </c>
      <c r="AA1048" s="235" t="str">
        <f>IF(D1048&lt;'Input Data'!$V$4," ",IF(I1048=0," ",IF(K1048=0," ",IF(AX1048=4,28,IF(AX1048=3,28,IF(AX1048=2,28,IF(AX1048=1,28,IF(AB1048&gt;43,43,AB1048))))))))</f>
        <v xml:space="preserve"> </v>
      </c>
      <c r="AB1048" s="111" t="e">
        <f t="shared" si="629"/>
        <v>#DIV/0!</v>
      </c>
      <c r="AC1048" s="128" t="e">
        <f t="shared" si="646"/>
        <v>#DIV/0!</v>
      </c>
      <c r="AD1048" s="81">
        <f t="shared" si="630"/>
        <v>-99</v>
      </c>
      <c r="AE1048" s="128" t="str">
        <f>IF(D1048&lt;'Input Data'!$V$4," ",IF(I1048=0," ",IF(K1048=0," ",5*(I1048-S1048))))</f>
        <v xml:space="preserve"> </v>
      </c>
      <c r="AF1048" s="81">
        <f t="shared" si="647"/>
        <v>-0.99</v>
      </c>
      <c r="AG1048" s="81">
        <f t="shared" si="631"/>
        <v>-99</v>
      </c>
      <c r="AH1048" s="119" t="e">
        <f t="shared" si="648"/>
        <v>#DIV/0!</v>
      </c>
      <c r="AI1048" s="130" t="e">
        <f t="shared" si="649"/>
        <v>#DIV/0!</v>
      </c>
      <c r="AJ1048" s="119" t="e">
        <f t="shared" si="650"/>
        <v>#DIV/0!</v>
      </c>
      <c r="AK1048" s="119">
        <f t="shared" si="651"/>
        <v>-99</v>
      </c>
      <c r="AL1048" s="69" t="e">
        <f t="shared" si="652"/>
        <v>#DIV/0!</v>
      </c>
      <c r="AM1048" s="114" t="e">
        <f t="shared" si="653"/>
        <v>#DIV/0!</v>
      </c>
      <c r="AN1048" s="119" t="e">
        <f t="shared" si="654"/>
        <v>#DIV/0!</v>
      </c>
      <c r="AO1048" s="119" t="e">
        <f t="shared" si="655"/>
        <v>#DIV/0!</v>
      </c>
      <c r="AP1048" s="119" t="e">
        <f t="shared" si="656"/>
        <v>#DIV/0!</v>
      </c>
      <c r="AQ1048" s="119" t="e">
        <f t="shared" si="657"/>
        <v>#DIV/0!</v>
      </c>
      <c r="AR1048" s="119" t="e">
        <f t="shared" si="658"/>
        <v>#DIV/0!</v>
      </c>
      <c r="AS1048" s="114" t="e">
        <f t="shared" si="659"/>
        <v>#DIV/0!</v>
      </c>
      <c r="AT1048" s="114" t="e">
        <f t="shared" si="632"/>
        <v>#DIV/0!</v>
      </c>
      <c r="AU1048" s="114" t="e">
        <f t="shared" si="660"/>
        <v>#DIV/0!</v>
      </c>
      <c r="AV1048" s="114" t="e">
        <f t="shared" si="633"/>
        <v>#DIV/0!</v>
      </c>
      <c r="AW1048" s="69" t="e">
        <f t="shared" si="661"/>
        <v>#DIV/0!</v>
      </c>
      <c r="AX1048" s="69" t="e">
        <f t="shared" si="662"/>
        <v>#DIV/0!</v>
      </c>
    </row>
    <row r="1049" spans="4:50" ht="15.75">
      <c r="D1049" s="41">
        <f>'Input Data'!E1062</f>
        <v>0</v>
      </c>
      <c r="E1049" s="43">
        <f>'Input Data'!F1062</f>
        <v>0</v>
      </c>
      <c r="F1049" s="43">
        <f>'Input Data'!G1062</f>
        <v>0</v>
      </c>
      <c r="G1049" s="43">
        <f>'Input Data'!H1062</f>
        <v>0</v>
      </c>
      <c r="H1049" s="41">
        <f>('Input Data'!E1062)/3.28084</f>
        <v>0</v>
      </c>
      <c r="I1049" s="43">
        <f t="shared" si="634"/>
        <v>0</v>
      </c>
      <c r="J1049" s="43">
        <f t="shared" si="635"/>
        <v>-99</v>
      </c>
      <c r="K1049" s="43">
        <f t="shared" si="636"/>
        <v>0</v>
      </c>
      <c r="L1049" s="43">
        <f t="shared" si="637"/>
        <v>-99</v>
      </c>
      <c r="M1049" s="43">
        <f t="shared" si="638"/>
        <v>0</v>
      </c>
      <c r="N1049" s="43">
        <f t="shared" si="639"/>
        <v>-99</v>
      </c>
      <c r="O1049" s="43" t="e">
        <f t="shared" si="640"/>
        <v>#DIV/0!</v>
      </c>
      <c r="P1049" s="108">
        <f t="shared" si="641"/>
        <v>-99</v>
      </c>
      <c r="Q1049" s="128" t="str">
        <f>IF(D1049&lt;'Input Data'!$V$4," ",IF(I1049=0," ",IF(K1049=0," ",12+1.5*LN(K1049+0.1))))</f>
        <v xml:space="preserve"> </v>
      </c>
      <c r="R1049" s="120">
        <f t="shared" si="642"/>
        <v>-0.63022410000000006</v>
      </c>
      <c r="S1049" s="109">
        <f t="shared" si="643"/>
        <v>0</v>
      </c>
      <c r="T1049" s="110">
        <f t="shared" si="644"/>
        <v>0</v>
      </c>
      <c r="U1049" s="109">
        <f t="shared" si="624"/>
        <v>0</v>
      </c>
      <c r="V1049" s="69" t="e">
        <f t="shared" si="645"/>
        <v>#DIV/0!</v>
      </c>
      <c r="W1049" s="109" t="e">
        <f t="shared" si="625"/>
        <v>#DIV/0!</v>
      </c>
      <c r="X1049" s="109" t="e">
        <f t="shared" si="626"/>
        <v>#DIV/0!</v>
      </c>
      <c r="Y1049" s="109" t="e">
        <f t="shared" si="627"/>
        <v>#DIV/0!</v>
      </c>
      <c r="Z1049" s="109" t="e">
        <f t="shared" si="628"/>
        <v>#DIV/0!</v>
      </c>
      <c r="AA1049" s="235" t="str">
        <f>IF(D1049&lt;'Input Data'!$V$4," ",IF(I1049=0," ",IF(K1049=0," ",IF(AX1049=4,28,IF(AX1049=3,28,IF(AX1049=2,28,IF(AX1049=1,28,IF(AB1049&gt;43,43,AB1049))))))))</f>
        <v xml:space="preserve"> </v>
      </c>
      <c r="AB1049" s="111" t="e">
        <f t="shared" si="629"/>
        <v>#DIV/0!</v>
      </c>
      <c r="AC1049" s="128" t="e">
        <f t="shared" si="646"/>
        <v>#DIV/0!</v>
      </c>
      <c r="AD1049" s="81">
        <f t="shared" si="630"/>
        <v>-99</v>
      </c>
      <c r="AE1049" s="128" t="str">
        <f>IF(D1049&lt;'Input Data'!$V$4," ",IF(I1049=0," ",IF(K1049=0," ",5*(I1049-S1049))))</f>
        <v xml:space="preserve"> </v>
      </c>
      <c r="AF1049" s="81">
        <f t="shared" si="647"/>
        <v>-0.99</v>
      </c>
      <c r="AG1049" s="81">
        <f t="shared" si="631"/>
        <v>-99</v>
      </c>
      <c r="AH1049" s="119" t="e">
        <f t="shared" si="648"/>
        <v>#DIV/0!</v>
      </c>
      <c r="AI1049" s="130" t="e">
        <f t="shared" si="649"/>
        <v>#DIV/0!</v>
      </c>
      <c r="AJ1049" s="119" t="e">
        <f t="shared" si="650"/>
        <v>#DIV/0!</v>
      </c>
      <c r="AK1049" s="119">
        <f t="shared" si="651"/>
        <v>-99</v>
      </c>
      <c r="AL1049" s="69" t="e">
        <f t="shared" si="652"/>
        <v>#DIV/0!</v>
      </c>
      <c r="AM1049" s="114" t="e">
        <f t="shared" si="653"/>
        <v>#DIV/0!</v>
      </c>
      <c r="AN1049" s="119" t="e">
        <f t="shared" si="654"/>
        <v>#DIV/0!</v>
      </c>
      <c r="AO1049" s="119" t="e">
        <f t="shared" si="655"/>
        <v>#DIV/0!</v>
      </c>
      <c r="AP1049" s="119" t="e">
        <f t="shared" si="656"/>
        <v>#DIV/0!</v>
      </c>
      <c r="AQ1049" s="119" t="e">
        <f t="shared" si="657"/>
        <v>#DIV/0!</v>
      </c>
      <c r="AR1049" s="119" t="e">
        <f t="shared" si="658"/>
        <v>#DIV/0!</v>
      </c>
      <c r="AS1049" s="114" t="e">
        <f t="shared" si="659"/>
        <v>#DIV/0!</v>
      </c>
      <c r="AT1049" s="114" t="e">
        <f t="shared" si="632"/>
        <v>#DIV/0!</v>
      </c>
      <c r="AU1049" s="114" t="e">
        <f t="shared" si="660"/>
        <v>#DIV/0!</v>
      </c>
      <c r="AV1049" s="114" t="e">
        <f t="shared" si="633"/>
        <v>#DIV/0!</v>
      </c>
      <c r="AW1049" s="69" t="e">
        <f t="shared" si="661"/>
        <v>#DIV/0!</v>
      </c>
      <c r="AX1049" s="69" t="e">
        <f t="shared" si="662"/>
        <v>#DIV/0!</v>
      </c>
    </row>
    <row r="1050" spans="4:50" ht="15.75">
      <c r="D1050" s="41">
        <f>'Input Data'!E1063</f>
        <v>0</v>
      </c>
      <c r="E1050" s="43">
        <f>'Input Data'!F1063</f>
        <v>0</v>
      </c>
      <c r="F1050" s="43">
        <f>'Input Data'!G1063</f>
        <v>0</v>
      </c>
      <c r="G1050" s="43">
        <f>'Input Data'!H1063</f>
        <v>0</v>
      </c>
      <c r="H1050" s="41">
        <f>('Input Data'!E1063)/3.28084</f>
        <v>0</v>
      </c>
      <c r="I1050" s="43">
        <f t="shared" si="634"/>
        <v>0</v>
      </c>
      <c r="J1050" s="43">
        <f t="shared" si="635"/>
        <v>-99</v>
      </c>
      <c r="K1050" s="43">
        <f t="shared" si="636"/>
        <v>0</v>
      </c>
      <c r="L1050" s="43">
        <f t="shared" si="637"/>
        <v>-99</v>
      </c>
      <c r="M1050" s="43">
        <f t="shared" si="638"/>
        <v>0</v>
      </c>
      <c r="N1050" s="43">
        <f t="shared" si="639"/>
        <v>-99</v>
      </c>
      <c r="O1050" s="43" t="e">
        <f t="shared" si="640"/>
        <v>#DIV/0!</v>
      </c>
      <c r="P1050" s="108">
        <f t="shared" si="641"/>
        <v>-99</v>
      </c>
      <c r="Q1050" s="128" t="str">
        <f>IF(D1050&lt;'Input Data'!$V$4," ",IF(I1050=0," ",IF(K1050=0," ",12+1.5*LN(K1050+0.1))))</f>
        <v xml:space="preserve"> </v>
      </c>
      <c r="R1050" s="120">
        <f t="shared" si="642"/>
        <v>-0.63022410000000006</v>
      </c>
      <c r="S1050" s="109">
        <f t="shared" si="643"/>
        <v>0</v>
      </c>
      <c r="T1050" s="110">
        <f t="shared" si="644"/>
        <v>0</v>
      </c>
      <c r="U1050" s="109">
        <f t="shared" si="624"/>
        <v>0</v>
      </c>
      <c r="V1050" s="69" t="e">
        <f t="shared" si="645"/>
        <v>#DIV/0!</v>
      </c>
      <c r="W1050" s="109" t="e">
        <f t="shared" si="625"/>
        <v>#DIV/0!</v>
      </c>
      <c r="X1050" s="109" t="e">
        <f t="shared" si="626"/>
        <v>#DIV/0!</v>
      </c>
      <c r="Y1050" s="109" t="e">
        <f t="shared" si="627"/>
        <v>#DIV/0!</v>
      </c>
      <c r="Z1050" s="109" t="e">
        <f t="shared" si="628"/>
        <v>#DIV/0!</v>
      </c>
      <c r="AA1050" s="235" t="str">
        <f>IF(D1050&lt;'Input Data'!$V$4," ",IF(I1050=0," ",IF(K1050=0," ",IF(AX1050=4,28,IF(AX1050=3,28,IF(AX1050=2,28,IF(AX1050=1,28,IF(AB1050&gt;43,43,AB1050))))))))</f>
        <v xml:space="preserve"> </v>
      </c>
      <c r="AB1050" s="111" t="e">
        <f t="shared" si="629"/>
        <v>#DIV/0!</v>
      </c>
      <c r="AC1050" s="128" t="e">
        <f t="shared" si="646"/>
        <v>#DIV/0!</v>
      </c>
      <c r="AD1050" s="81">
        <f t="shared" si="630"/>
        <v>-99</v>
      </c>
      <c r="AE1050" s="128" t="str">
        <f>IF(D1050&lt;'Input Data'!$V$4," ",IF(I1050=0," ",IF(K1050=0," ",5*(I1050-S1050))))</f>
        <v xml:space="preserve"> </v>
      </c>
      <c r="AF1050" s="81">
        <f t="shared" si="647"/>
        <v>-0.99</v>
      </c>
      <c r="AG1050" s="81">
        <f t="shared" si="631"/>
        <v>-99</v>
      </c>
      <c r="AH1050" s="119" t="e">
        <f t="shared" si="648"/>
        <v>#DIV/0!</v>
      </c>
      <c r="AI1050" s="130" t="e">
        <f t="shared" si="649"/>
        <v>#DIV/0!</v>
      </c>
      <c r="AJ1050" s="119" t="e">
        <f t="shared" si="650"/>
        <v>#DIV/0!</v>
      </c>
      <c r="AK1050" s="119">
        <f t="shared" si="651"/>
        <v>-99</v>
      </c>
      <c r="AL1050" s="69" t="e">
        <f t="shared" si="652"/>
        <v>#DIV/0!</v>
      </c>
      <c r="AM1050" s="114" t="e">
        <f t="shared" si="653"/>
        <v>#DIV/0!</v>
      </c>
      <c r="AN1050" s="119" t="e">
        <f t="shared" si="654"/>
        <v>#DIV/0!</v>
      </c>
      <c r="AO1050" s="119" t="e">
        <f t="shared" si="655"/>
        <v>#DIV/0!</v>
      </c>
      <c r="AP1050" s="119" t="e">
        <f t="shared" si="656"/>
        <v>#DIV/0!</v>
      </c>
      <c r="AQ1050" s="119" t="e">
        <f t="shared" si="657"/>
        <v>#DIV/0!</v>
      </c>
      <c r="AR1050" s="119" t="e">
        <f t="shared" si="658"/>
        <v>#DIV/0!</v>
      </c>
      <c r="AS1050" s="114" t="e">
        <f t="shared" si="659"/>
        <v>#DIV/0!</v>
      </c>
      <c r="AT1050" s="114" t="e">
        <f t="shared" si="632"/>
        <v>#DIV/0!</v>
      </c>
      <c r="AU1050" s="114" t="e">
        <f t="shared" si="660"/>
        <v>#DIV/0!</v>
      </c>
      <c r="AV1050" s="114" t="e">
        <f t="shared" si="633"/>
        <v>#DIV/0!</v>
      </c>
      <c r="AW1050" s="69" t="e">
        <f t="shared" si="661"/>
        <v>#DIV/0!</v>
      </c>
      <c r="AX1050" s="69" t="e">
        <f t="shared" si="662"/>
        <v>#DIV/0!</v>
      </c>
    </row>
    <row r="1051" spans="4:50" ht="15.75">
      <c r="D1051" s="41">
        <f>'Input Data'!E1064</f>
        <v>0</v>
      </c>
      <c r="E1051" s="43">
        <f>'Input Data'!F1064</f>
        <v>0</v>
      </c>
      <c r="F1051" s="43">
        <f>'Input Data'!G1064</f>
        <v>0</v>
      </c>
      <c r="G1051" s="43">
        <f>'Input Data'!H1064</f>
        <v>0</v>
      </c>
      <c r="H1051" s="41">
        <f>('Input Data'!E1064)/3.28084</f>
        <v>0</v>
      </c>
      <c r="I1051" s="43">
        <f t="shared" si="634"/>
        <v>0</v>
      </c>
      <c r="J1051" s="43">
        <f t="shared" si="635"/>
        <v>-99</v>
      </c>
      <c r="K1051" s="43">
        <f t="shared" si="636"/>
        <v>0</v>
      </c>
      <c r="L1051" s="43">
        <f t="shared" si="637"/>
        <v>-99</v>
      </c>
      <c r="M1051" s="43">
        <f t="shared" si="638"/>
        <v>0</v>
      </c>
      <c r="N1051" s="43">
        <f t="shared" si="639"/>
        <v>-99</v>
      </c>
      <c r="O1051" s="43" t="e">
        <f t="shared" si="640"/>
        <v>#DIV/0!</v>
      </c>
      <c r="P1051" s="108">
        <f t="shared" si="641"/>
        <v>-99</v>
      </c>
      <c r="Q1051" s="128" t="str">
        <f>IF(D1051&lt;'Input Data'!$V$4," ",IF(I1051=0," ",IF(K1051=0," ",12+1.5*LN(K1051+0.1))))</f>
        <v xml:space="preserve"> </v>
      </c>
      <c r="R1051" s="120">
        <f t="shared" si="642"/>
        <v>-0.63022410000000006</v>
      </c>
      <c r="S1051" s="109">
        <f t="shared" si="643"/>
        <v>0</v>
      </c>
      <c r="T1051" s="110">
        <f t="shared" si="644"/>
        <v>0</v>
      </c>
      <c r="U1051" s="109">
        <f t="shared" si="624"/>
        <v>0</v>
      </c>
      <c r="V1051" s="69" t="e">
        <f t="shared" si="645"/>
        <v>#DIV/0!</v>
      </c>
      <c r="W1051" s="109" t="e">
        <f t="shared" si="625"/>
        <v>#DIV/0!</v>
      </c>
      <c r="X1051" s="109" t="e">
        <f t="shared" si="626"/>
        <v>#DIV/0!</v>
      </c>
      <c r="Y1051" s="109" t="e">
        <f t="shared" si="627"/>
        <v>#DIV/0!</v>
      </c>
      <c r="Z1051" s="109" t="e">
        <f t="shared" si="628"/>
        <v>#DIV/0!</v>
      </c>
      <c r="AA1051" s="235" t="str">
        <f>IF(D1051&lt;'Input Data'!$V$4," ",IF(I1051=0," ",IF(K1051=0," ",IF(AX1051=4,28,IF(AX1051=3,28,IF(AX1051=2,28,IF(AX1051=1,28,IF(AB1051&gt;43,43,AB1051))))))))</f>
        <v xml:space="preserve"> </v>
      </c>
      <c r="AB1051" s="111" t="e">
        <f t="shared" si="629"/>
        <v>#DIV/0!</v>
      </c>
      <c r="AC1051" s="128" t="e">
        <f t="shared" si="646"/>
        <v>#DIV/0!</v>
      </c>
      <c r="AD1051" s="81">
        <f t="shared" si="630"/>
        <v>-99</v>
      </c>
      <c r="AE1051" s="128" t="str">
        <f>IF(D1051&lt;'Input Data'!$V$4," ",IF(I1051=0," ",IF(K1051=0," ",5*(I1051-S1051))))</f>
        <v xml:space="preserve"> </v>
      </c>
      <c r="AF1051" s="81">
        <f t="shared" si="647"/>
        <v>-0.99</v>
      </c>
      <c r="AG1051" s="81">
        <f t="shared" si="631"/>
        <v>-99</v>
      </c>
      <c r="AH1051" s="119" t="e">
        <f t="shared" si="648"/>
        <v>#DIV/0!</v>
      </c>
      <c r="AI1051" s="130" t="e">
        <f t="shared" si="649"/>
        <v>#DIV/0!</v>
      </c>
      <c r="AJ1051" s="119" t="e">
        <f t="shared" si="650"/>
        <v>#DIV/0!</v>
      </c>
      <c r="AK1051" s="119">
        <f t="shared" si="651"/>
        <v>-99</v>
      </c>
      <c r="AL1051" s="69" t="e">
        <f t="shared" si="652"/>
        <v>#DIV/0!</v>
      </c>
      <c r="AM1051" s="114" t="e">
        <f t="shared" si="653"/>
        <v>#DIV/0!</v>
      </c>
      <c r="AN1051" s="119" t="e">
        <f t="shared" si="654"/>
        <v>#DIV/0!</v>
      </c>
      <c r="AO1051" s="119" t="e">
        <f t="shared" si="655"/>
        <v>#DIV/0!</v>
      </c>
      <c r="AP1051" s="119" t="e">
        <f t="shared" si="656"/>
        <v>#DIV/0!</v>
      </c>
      <c r="AQ1051" s="119" t="e">
        <f t="shared" si="657"/>
        <v>#DIV/0!</v>
      </c>
      <c r="AR1051" s="119" t="e">
        <f t="shared" si="658"/>
        <v>#DIV/0!</v>
      </c>
      <c r="AS1051" s="114" t="e">
        <f t="shared" si="659"/>
        <v>#DIV/0!</v>
      </c>
      <c r="AT1051" s="114" t="e">
        <f t="shared" si="632"/>
        <v>#DIV/0!</v>
      </c>
      <c r="AU1051" s="114" t="e">
        <f t="shared" si="660"/>
        <v>#DIV/0!</v>
      </c>
      <c r="AV1051" s="114" t="e">
        <f t="shared" si="633"/>
        <v>#DIV/0!</v>
      </c>
      <c r="AW1051" s="69" t="e">
        <f t="shared" si="661"/>
        <v>#DIV/0!</v>
      </c>
      <c r="AX1051" s="69" t="e">
        <f t="shared" si="662"/>
        <v>#DIV/0!</v>
      </c>
    </row>
    <row r="1052" spans="4:50" ht="15.75">
      <c r="D1052" s="41">
        <f>'Input Data'!E1065</f>
        <v>0</v>
      </c>
      <c r="E1052" s="43">
        <f>'Input Data'!F1065</f>
        <v>0</v>
      </c>
      <c r="F1052" s="43">
        <f>'Input Data'!G1065</f>
        <v>0</v>
      </c>
      <c r="G1052" s="43">
        <f>'Input Data'!H1065</f>
        <v>0</v>
      </c>
      <c r="H1052" s="41">
        <f>('Input Data'!E1065)/3.28084</f>
        <v>0</v>
      </c>
      <c r="I1052" s="43">
        <f t="shared" si="634"/>
        <v>0</v>
      </c>
      <c r="J1052" s="43">
        <f t="shared" si="635"/>
        <v>-99</v>
      </c>
      <c r="K1052" s="43">
        <f t="shared" si="636"/>
        <v>0</v>
      </c>
      <c r="L1052" s="43">
        <f t="shared" si="637"/>
        <v>-99</v>
      </c>
      <c r="M1052" s="43">
        <f t="shared" si="638"/>
        <v>0</v>
      </c>
      <c r="N1052" s="43">
        <f t="shared" si="639"/>
        <v>-99</v>
      </c>
      <c r="O1052" s="43" t="e">
        <f t="shared" si="640"/>
        <v>#DIV/0!</v>
      </c>
      <c r="P1052" s="108">
        <f t="shared" si="641"/>
        <v>-99</v>
      </c>
      <c r="Q1052" s="128" t="str">
        <f>IF(D1052&lt;'Input Data'!$V$4," ",IF(I1052=0," ",IF(K1052=0," ",12+1.5*LN(K1052+0.1))))</f>
        <v xml:space="preserve"> </v>
      </c>
      <c r="R1052" s="120">
        <f t="shared" si="642"/>
        <v>-0.63022410000000006</v>
      </c>
      <c r="S1052" s="109">
        <f t="shared" si="643"/>
        <v>0</v>
      </c>
      <c r="T1052" s="110">
        <f t="shared" si="644"/>
        <v>0</v>
      </c>
      <c r="U1052" s="109">
        <f t="shared" si="624"/>
        <v>0</v>
      </c>
      <c r="V1052" s="69" t="e">
        <f t="shared" si="645"/>
        <v>#DIV/0!</v>
      </c>
      <c r="W1052" s="109" t="e">
        <f t="shared" si="625"/>
        <v>#DIV/0!</v>
      </c>
      <c r="X1052" s="109" t="e">
        <f t="shared" si="626"/>
        <v>#DIV/0!</v>
      </c>
      <c r="Y1052" s="109" t="e">
        <f t="shared" si="627"/>
        <v>#DIV/0!</v>
      </c>
      <c r="Z1052" s="109" t="e">
        <f t="shared" si="628"/>
        <v>#DIV/0!</v>
      </c>
      <c r="AA1052" s="235" t="str">
        <f>IF(D1052&lt;'Input Data'!$V$4," ",IF(I1052=0," ",IF(K1052=0," ",IF(AX1052=4,28,IF(AX1052=3,28,IF(AX1052=2,28,IF(AX1052=1,28,IF(AB1052&gt;43,43,AB1052))))))))</f>
        <v xml:space="preserve"> </v>
      </c>
      <c r="AB1052" s="111" t="e">
        <f t="shared" si="629"/>
        <v>#DIV/0!</v>
      </c>
      <c r="AC1052" s="128" t="e">
        <f t="shared" si="646"/>
        <v>#DIV/0!</v>
      </c>
      <c r="AD1052" s="81">
        <f t="shared" si="630"/>
        <v>-99</v>
      </c>
      <c r="AE1052" s="128" t="str">
        <f>IF(D1052&lt;'Input Data'!$V$4," ",IF(I1052=0," ",IF(K1052=0," ",5*(I1052-S1052))))</f>
        <v xml:space="preserve"> </v>
      </c>
      <c r="AF1052" s="81">
        <f t="shared" si="647"/>
        <v>-0.99</v>
      </c>
      <c r="AG1052" s="81">
        <f t="shared" si="631"/>
        <v>-99</v>
      </c>
      <c r="AH1052" s="119" t="e">
        <f t="shared" si="648"/>
        <v>#DIV/0!</v>
      </c>
      <c r="AI1052" s="130" t="e">
        <f t="shared" si="649"/>
        <v>#DIV/0!</v>
      </c>
      <c r="AJ1052" s="119" t="e">
        <f t="shared" si="650"/>
        <v>#DIV/0!</v>
      </c>
      <c r="AK1052" s="119">
        <f t="shared" si="651"/>
        <v>-99</v>
      </c>
      <c r="AL1052" s="69" t="e">
        <f t="shared" si="652"/>
        <v>#DIV/0!</v>
      </c>
      <c r="AM1052" s="114" t="e">
        <f t="shared" si="653"/>
        <v>#DIV/0!</v>
      </c>
      <c r="AN1052" s="119" t="e">
        <f t="shared" si="654"/>
        <v>#DIV/0!</v>
      </c>
      <c r="AO1052" s="119" t="e">
        <f t="shared" si="655"/>
        <v>#DIV/0!</v>
      </c>
      <c r="AP1052" s="119" t="e">
        <f t="shared" si="656"/>
        <v>#DIV/0!</v>
      </c>
      <c r="AQ1052" s="119" t="e">
        <f t="shared" si="657"/>
        <v>#DIV/0!</v>
      </c>
      <c r="AR1052" s="119" t="e">
        <f t="shared" si="658"/>
        <v>#DIV/0!</v>
      </c>
      <c r="AS1052" s="114" t="e">
        <f t="shared" si="659"/>
        <v>#DIV/0!</v>
      </c>
      <c r="AT1052" s="114" t="e">
        <f t="shared" si="632"/>
        <v>#DIV/0!</v>
      </c>
      <c r="AU1052" s="114" t="e">
        <f t="shared" si="660"/>
        <v>#DIV/0!</v>
      </c>
      <c r="AV1052" s="114" t="e">
        <f t="shared" si="633"/>
        <v>#DIV/0!</v>
      </c>
      <c r="AW1052" s="69" t="e">
        <f t="shared" si="661"/>
        <v>#DIV/0!</v>
      </c>
      <c r="AX1052" s="69" t="e">
        <f t="shared" si="662"/>
        <v>#DIV/0!</v>
      </c>
    </row>
    <row r="1053" spans="4:50" ht="15.75">
      <c r="D1053" s="41">
        <f>'Input Data'!E1066</f>
        <v>0</v>
      </c>
      <c r="E1053" s="43">
        <f>'Input Data'!F1066</f>
        <v>0</v>
      </c>
      <c r="F1053" s="43">
        <f>'Input Data'!G1066</f>
        <v>0</v>
      </c>
      <c r="G1053" s="43">
        <f>'Input Data'!H1066</f>
        <v>0</v>
      </c>
      <c r="H1053" s="41">
        <f>('Input Data'!E1066)/3.28084</f>
        <v>0</v>
      </c>
      <c r="I1053" s="43">
        <f t="shared" si="634"/>
        <v>0</v>
      </c>
      <c r="J1053" s="43">
        <f t="shared" si="635"/>
        <v>-99</v>
      </c>
      <c r="K1053" s="43">
        <f t="shared" si="636"/>
        <v>0</v>
      </c>
      <c r="L1053" s="43">
        <f t="shared" si="637"/>
        <v>-99</v>
      </c>
      <c r="M1053" s="43">
        <f t="shared" si="638"/>
        <v>0</v>
      </c>
      <c r="N1053" s="43">
        <f t="shared" si="639"/>
        <v>-99</v>
      </c>
      <c r="O1053" s="43" t="e">
        <f t="shared" si="640"/>
        <v>#DIV/0!</v>
      </c>
      <c r="P1053" s="108">
        <f t="shared" si="641"/>
        <v>-99</v>
      </c>
      <c r="Q1053" s="128" t="str">
        <f>IF(D1053&lt;'Input Data'!$V$4," ",IF(I1053=0," ",IF(K1053=0," ",12+1.5*LN(K1053+0.1))))</f>
        <v xml:space="preserve"> </v>
      </c>
      <c r="R1053" s="120">
        <f t="shared" si="642"/>
        <v>-0.63022410000000006</v>
      </c>
      <c r="S1053" s="109">
        <f t="shared" si="643"/>
        <v>0</v>
      </c>
      <c r="T1053" s="110">
        <f t="shared" si="644"/>
        <v>0</v>
      </c>
      <c r="U1053" s="109">
        <f t="shared" si="624"/>
        <v>0</v>
      </c>
      <c r="V1053" s="69" t="e">
        <f t="shared" si="645"/>
        <v>#DIV/0!</v>
      </c>
      <c r="W1053" s="109" t="e">
        <f t="shared" si="625"/>
        <v>#DIV/0!</v>
      </c>
      <c r="X1053" s="109" t="e">
        <f t="shared" si="626"/>
        <v>#DIV/0!</v>
      </c>
      <c r="Y1053" s="109" t="e">
        <f t="shared" si="627"/>
        <v>#DIV/0!</v>
      </c>
      <c r="Z1053" s="109" t="e">
        <f t="shared" si="628"/>
        <v>#DIV/0!</v>
      </c>
      <c r="AA1053" s="235" t="str">
        <f>IF(D1053&lt;'Input Data'!$V$4," ",IF(I1053=0," ",IF(K1053=0," ",IF(AX1053=4,28,IF(AX1053=3,28,IF(AX1053=2,28,IF(AX1053=1,28,IF(AB1053&gt;43,43,AB1053))))))))</f>
        <v xml:space="preserve"> </v>
      </c>
      <c r="AB1053" s="111" t="e">
        <f t="shared" si="629"/>
        <v>#DIV/0!</v>
      </c>
      <c r="AC1053" s="128" t="e">
        <f t="shared" si="646"/>
        <v>#DIV/0!</v>
      </c>
      <c r="AD1053" s="81">
        <f t="shared" si="630"/>
        <v>-99</v>
      </c>
      <c r="AE1053" s="128" t="str">
        <f>IF(D1053&lt;'Input Data'!$V$4," ",IF(I1053=0," ",IF(K1053=0," ",5*(I1053-S1053))))</f>
        <v xml:space="preserve"> </v>
      </c>
      <c r="AF1053" s="81">
        <f t="shared" si="647"/>
        <v>-0.99</v>
      </c>
      <c r="AG1053" s="81">
        <f t="shared" si="631"/>
        <v>-99</v>
      </c>
      <c r="AH1053" s="119" t="e">
        <f t="shared" si="648"/>
        <v>#DIV/0!</v>
      </c>
      <c r="AI1053" s="130" t="e">
        <f t="shared" si="649"/>
        <v>#DIV/0!</v>
      </c>
      <c r="AJ1053" s="119" t="e">
        <f t="shared" si="650"/>
        <v>#DIV/0!</v>
      </c>
      <c r="AK1053" s="119">
        <f t="shared" si="651"/>
        <v>-99</v>
      </c>
      <c r="AL1053" s="69" t="e">
        <f t="shared" si="652"/>
        <v>#DIV/0!</v>
      </c>
      <c r="AM1053" s="114" t="e">
        <f t="shared" si="653"/>
        <v>#DIV/0!</v>
      </c>
      <c r="AN1053" s="119" t="e">
        <f t="shared" si="654"/>
        <v>#DIV/0!</v>
      </c>
      <c r="AO1053" s="119" t="e">
        <f t="shared" si="655"/>
        <v>#DIV/0!</v>
      </c>
      <c r="AP1053" s="119" t="e">
        <f t="shared" si="656"/>
        <v>#DIV/0!</v>
      </c>
      <c r="AQ1053" s="119" t="e">
        <f t="shared" si="657"/>
        <v>#DIV/0!</v>
      </c>
      <c r="AR1053" s="119" t="e">
        <f t="shared" si="658"/>
        <v>#DIV/0!</v>
      </c>
      <c r="AS1053" s="114" t="e">
        <f t="shared" si="659"/>
        <v>#DIV/0!</v>
      </c>
      <c r="AT1053" s="114" t="e">
        <f t="shared" si="632"/>
        <v>#DIV/0!</v>
      </c>
      <c r="AU1053" s="114" t="e">
        <f t="shared" si="660"/>
        <v>#DIV/0!</v>
      </c>
      <c r="AV1053" s="114" t="e">
        <f t="shared" si="633"/>
        <v>#DIV/0!</v>
      </c>
      <c r="AW1053" s="69" t="e">
        <f t="shared" si="661"/>
        <v>#DIV/0!</v>
      </c>
      <c r="AX1053" s="69" t="e">
        <f t="shared" si="662"/>
        <v>#DIV/0!</v>
      </c>
    </row>
    <row r="1054" spans="4:50" ht="15.75">
      <c r="D1054" s="41">
        <f>'Input Data'!E1067</f>
        <v>0</v>
      </c>
      <c r="E1054" s="43">
        <f>'Input Data'!F1067</f>
        <v>0</v>
      </c>
      <c r="F1054" s="43">
        <f>'Input Data'!G1067</f>
        <v>0</v>
      </c>
      <c r="G1054" s="43">
        <f>'Input Data'!H1067</f>
        <v>0</v>
      </c>
      <c r="H1054" s="41">
        <f>('Input Data'!E1067)/3.28084</f>
        <v>0</v>
      </c>
      <c r="I1054" s="43">
        <f t="shared" si="634"/>
        <v>0</v>
      </c>
      <c r="J1054" s="43">
        <f t="shared" si="635"/>
        <v>-99</v>
      </c>
      <c r="K1054" s="43">
        <f t="shared" si="636"/>
        <v>0</v>
      </c>
      <c r="L1054" s="43">
        <f t="shared" si="637"/>
        <v>-99</v>
      </c>
      <c r="M1054" s="43">
        <f t="shared" si="638"/>
        <v>0</v>
      </c>
      <c r="N1054" s="43">
        <f t="shared" si="639"/>
        <v>-99</v>
      </c>
      <c r="O1054" s="43" t="e">
        <f t="shared" si="640"/>
        <v>#DIV/0!</v>
      </c>
      <c r="P1054" s="108">
        <f t="shared" si="641"/>
        <v>-99</v>
      </c>
      <c r="Q1054" s="128" t="str">
        <f>IF(D1054&lt;'Input Data'!$V$4," ",IF(I1054=0," ",IF(K1054=0," ",12+1.5*LN(K1054+0.1))))</f>
        <v xml:space="preserve"> </v>
      </c>
      <c r="R1054" s="120">
        <f t="shared" si="642"/>
        <v>-0.63022410000000006</v>
      </c>
      <c r="S1054" s="109">
        <f t="shared" si="643"/>
        <v>0</v>
      </c>
      <c r="T1054" s="110">
        <f t="shared" si="644"/>
        <v>0</v>
      </c>
      <c r="U1054" s="109">
        <f t="shared" si="624"/>
        <v>0</v>
      </c>
      <c r="V1054" s="69" t="e">
        <f t="shared" si="645"/>
        <v>#DIV/0!</v>
      </c>
      <c r="W1054" s="109" t="e">
        <f t="shared" si="625"/>
        <v>#DIV/0!</v>
      </c>
      <c r="X1054" s="109" t="e">
        <f t="shared" si="626"/>
        <v>#DIV/0!</v>
      </c>
      <c r="Y1054" s="109" t="e">
        <f t="shared" si="627"/>
        <v>#DIV/0!</v>
      </c>
      <c r="Z1054" s="109" t="e">
        <f t="shared" si="628"/>
        <v>#DIV/0!</v>
      </c>
      <c r="AA1054" s="235" t="str">
        <f>IF(D1054&lt;'Input Data'!$V$4," ",IF(I1054=0," ",IF(K1054=0," ",IF(AX1054=4,28,IF(AX1054=3,28,IF(AX1054=2,28,IF(AX1054=1,28,IF(AB1054&gt;43,43,AB1054))))))))</f>
        <v xml:space="preserve"> </v>
      </c>
      <c r="AB1054" s="111" t="e">
        <f t="shared" si="629"/>
        <v>#DIV/0!</v>
      </c>
      <c r="AC1054" s="128" t="e">
        <f t="shared" si="646"/>
        <v>#DIV/0!</v>
      </c>
      <c r="AD1054" s="81">
        <f t="shared" si="630"/>
        <v>-99</v>
      </c>
      <c r="AE1054" s="128" t="str">
        <f>IF(D1054&lt;'Input Data'!$V$4," ",IF(I1054=0," ",IF(K1054=0," ",5*(I1054-S1054))))</f>
        <v xml:space="preserve"> </v>
      </c>
      <c r="AF1054" s="81">
        <f t="shared" si="647"/>
        <v>-0.99</v>
      </c>
      <c r="AG1054" s="81">
        <f t="shared" si="631"/>
        <v>-99</v>
      </c>
      <c r="AH1054" s="119" t="e">
        <f t="shared" si="648"/>
        <v>#DIV/0!</v>
      </c>
      <c r="AI1054" s="130" t="e">
        <f t="shared" si="649"/>
        <v>#DIV/0!</v>
      </c>
      <c r="AJ1054" s="119" t="e">
        <f t="shared" si="650"/>
        <v>#DIV/0!</v>
      </c>
      <c r="AK1054" s="119">
        <f t="shared" si="651"/>
        <v>-99</v>
      </c>
      <c r="AL1054" s="69" t="e">
        <f t="shared" si="652"/>
        <v>#DIV/0!</v>
      </c>
      <c r="AM1054" s="114" t="e">
        <f t="shared" si="653"/>
        <v>#DIV/0!</v>
      </c>
      <c r="AN1054" s="119" t="e">
        <f t="shared" si="654"/>
        <v>#DIV/0!</v>
      </c>
      <c r="AO1054" s="119" t="e">
        <f t="shared" si="655"/>
        <v>#DIV/0!</v>
      </c>
      <c r="AP1054" s="119" t="e">
        <f t="shared" si="656"/>
        <v>#DIV/0!</v>
      </c>
      <c r="AQ1054" s="119" t="e">
        <f t="shared" si="657"/>
        <v>#DIV/0!</v>
      </c>
      <c r="AR1054" s="119" t="e">
        <f t="shared" si="658"/>
        <v>#DIV/0!</v>
      </c>
      <c r="AS1054" s="114" t="e">
        <f t="shared" si="659"/>
        <v>#DIV/0!</v>
      </c>
      <c r="AT1054" s="114" t="e">
        <f t="shared" si="632"/>
        <v>#DIV/0!</v>
      </c>
      <c r="AU1054" s="114" t="e">
        <f t="shared" si="660"/>
        <v>#DIV/0!</v>
      </c>
      <c r="AV1054" s="114" t="e">
        <f t="shared" si="633"/>
        <v>#DIV/0!</v>
      </c>
      <c r="AW1054" s="69" t="e">
        <f t="shared" si="661"/>
        <v>#DIV/0!</v>
      </c>
      <c r="AX1054" s="69" t="e">
        <f t="shared" si="662"/>
        <v>#DIV/0!</v>
      </c>
    </row>
    <row r="1055" spans="4:50" ht="15.75">
      <c r="D1055" s="41">
        <f>'Input Data'!E1068</f>
        <v>0</v>
      </c>
      <c r="E1055" s="43">
        <f>'Input Data'!F1068</f>
        <v>0</v>
      </c>
      <c r="F1055" s="43">
        <f>'Input Data'!G1068</f>
        <v>0</v>
      </c>
      <c r="G1055" s="43">
        <f>'Input Data'!H1068</f>
        <v>0</v>
      </c>
      <c r="H1055" s="41">
        <f>('Input Data'!E1068)/3.28084</f>
        <v>0</v>
      </c>
      <c r="I1055" s="43">
        <f t="shared" si="634"/>
        <v>0</v>
      </c>
      <c r="J1055" s="43">
        <f t="shared" si="635"/>
        <v>-99</v>
      </c>
      <c r="K1055" s="43">
        <f t="shared" si="636"/>
        <v>0</v>
      </c>
      <c r="L1055" s="43">
        <f t="shared" si="637"/>
        <v>-99</v>
      </c>
      <c r="M1055" s="43">
        <f t="shared" si="638"/>
        <v>0</v>
      </c>
      <c r="N1055" s="43">
        <f t="shared" si="639"/>
        <v>-99</v>
      </c>
      <c r="O1055" s="43" t="e">
        <f t="shared" si="640"/>
        <v>#DIV/0!</v>
      </c>
      <c r="P1055" s="108">
        <f t="shared" si="641"/>
        <v>-99</v>
      </c>
      <c r="Q1055" s="128" t="str">
        <f>IF(D1055&lt;'Input Data'!$V$4," ",IF(I1055=0," ",IF(K1055=0," ",12+1.5*LN(K1055+0.1))))</f>
        <v xml:space="preserve"> </v>
      </c>
      <c r="R1055" s="120">
        <f t="shared" si="642"/>
        <v>-0.63022410000000006</v>
      </c>
      <c r="S1055" s="109">
        <f t="shared" si="643"/>
        <v>0</v>
      </c>
      <c r="T1055" s="110">
        <f t="shared" si="644"/>
        <v>0</v>
      </c>
      <c r="U1055" s="109">
        <f t="shared" si="624"/>
        <v>0</v>
      </c>
      <c r="V1055" s="69" t="e">
        <f t="shared" si="645"/>
        <v>#DIV/0!</v>
      </c>
      <c r="W1055" s="109" t="e">
        <f t="shared" si="625"/>
        <v>#DIV/0!</v>
      </c>
      <c r="X1055" s="109" t="e">
        <f t="shared" si="626"/>
        <v>#DIV/0!</v>
      </c>
      <c r="Y1055" s="109" t="e">
        <f t="shared" si="627"/>
        <v>#DIV/0!</v>
      </c>
      <c r="Z1055" s="109" t="e">
        <f t="shared" si="628"/>
        <v>#DIV/0!</v>
      </c>
      <c r="AA1055" s="235" t="str">
        <f>IF(D1055&lt;'Input Data'!$V$4," ",IF(I1055=0," ",IF(K1055=0," ",IF(AX1055=4,28,IF(AX1055=3,28,IF(AX1055=2,28,IF(AX1055=1,28,IF(AB1055&gt;43,43,AB1055))))))))</f>
        <v xml:space="preserve"> </v>
      </c>
      <c r="AB1055" s="111" t="e">
        <f t="shared" si="629"/>
        <v>#DIV/0!</v>
      </c>
      <c r="AC1055" s="128" t="e">
        <f t="shared" si="646"/>
        <v>#DIV/0!</v>
      </c>
      <c r="AD1055" s="81">
        <f t="shared" si="630"/>
        <v>-99</v>
      </c>
      <c r="AE1055" s="128" t="str">
        <f>IF(D1055&lt;'Input Data'!$V$4," ",IF(I1055=0," ",IF(K1055=0," ",5*(I1055-S1055))))</f>
        <v xml:space="preserve"> </v>
      </c>
      <c r="AF1055" s="81">
        <f t="shared" si="647"/>
        <v>-0.99</v>
      </c>
      <c r="AG1055" s="81">
        <f t="shared" si="631"/>
        <v>-99</v>
      </c>
      <c r="AH1055" s="119" t="e">
        <f t="shared" si="648"/>
        <v>#DIV/0!</v>
      </c>
      <c r="AI1055" s="130" t="e">
        <f t="shared" si="649"/>
        <v>#DIV/0!</v>
      </c>
      <c r="AJ1055" s="119" t="e">
        <f t="shared" si="650"/>
        <v>#DIV/0!</v>
      </c>
      <c r="AK1055" s="119">
        <f t="shared" si="651"/>
        <v>-99</v>
      </c>
      <c r="AL1055" s="69" t="e">
        <f t="shared" si="652"/>
        <v>#DIV/0!</v>
      </c>
      <c r="AM1055" s="114" t="e">
        <f t="shared" si="653"/>
        <v>#DIV/0!</v>
      </c>
      <c r="AN1055" s="119" t="e">
        <f t="shared" si="654"/>
        <v>#DIV/0!</v>
      </c>
      <c r="AO1055" s="119" t="e">
        <f t="shared" si="655"/>
        <v>#DIV/0!</v>
      </c>
      <c r="AP1055" s="119" t="e">
        <f t="shared" si="656"/>
        <v>#DIV/0!</v>
      </c>
      <c r="AQ1055" s="119" t="e">
        <f t="shared" si="657"/>
        <v>#DIV/0!</v>
      </c>
      <c r="AR1055" s="119" t="e">
        <f t="shared" si="658"/>
        <v>#DIV/0!</v>
      </c>
      <c r="AS1055" s="114" t="e">
        <f t="shared" si="659"/>
        <v>#DIV/0!</v>
      </c>
      <c r="AT1055" s="114" t="e">
        <f t="shared" si="632"/>
        <v>#DIV/0!</v>
      </c>
      <c r="AU1055" s="114" t="e">
        <f t="shared" si="660"/>
        <v>#DIV/0!</v>
      </c>
      <c r="AV1055" s="114" t="e">
        <f t="shared" si="633"/>
        <v>#DIV/0!</v>
      </c>
      <c r="AW1055" s="69" t="e">
        <f t="shared" si="661"/>
        <v>#DIV/0!</v>
      </c>
      <c r="AX1055" s="69" t="e">
        <f t="shared" si="662"/>
        <v>#DIV/0!</v>
      </c>
    </row>
    <row r="1056" spans="4:50" ht="15.75">
      <c r="D1056" s="41">
        <f>'Input Data'!E1069</f>
        <v>0</v>
      </c>
      <c r="E1056" s="43">
        <f>'Input Data'!F1069</f>
        <v>0</v>
      </c>
      <c r="F1056" s="43">
        <f>'Input Data'!G1069</f>
        <v>0</v>
      </c>
      <c r="G1056" s="43">
        <f>'Input Data'!H1069</f>
        <v>0</v>
      </c>
      <c r="H1056" s="41">
        <f>('Input Data'!E1069)/3.28084</f>
        <v>0</v>
      </c>
      <c r="I1056" s="43">
        <f t="shared" si="634"/>
        <v>0</v>
      </c>
      <c r="J1056" s="43">
        <f t="shared" si="635"/>
        <v>-99</v>
      </c>
      <c r="K1056" s="43">
        <f t="shared" si="636"/>
        <v>0</v>
      </c>
      <c r="L1056" s="43">
        <f t="shared" si="637"/>
        <v>-99</v>
      </c>
      <c r="M1056" s="43">
        <f t="shared" si="638"/>
        <v>0</v>
      </c>
      <c r="N1056" s="43">
        <f t="shared" si="639"/>
        <v>-99</v>
      </c>
      <c r="O1056" s="43" t="e">
        <f t="shared" si="640"/>
        <v>#DIV/0!</v>
      </c>
      <c r="P1056" s="108">
        <f t="shared" si="641"/>
        <v>-99</v>
      </c>
      <c r="Q1056" s="128" t="str">
        <f>IF(D1056&lt;'Input Data'!$V$4," ",IF(I1056=0," ",IF(K1056=0," ",12+1.5*LN(K1056+0.1))))</f>
        <v xml:space="preserve"> </v>
      </c>
      <c r="R1056" s="120">
        <f t="shared" si="642"/>
        <v>-0.63022410000000006</v>
      </c>
      <c r="S1056" s="109">
        <f t="shared" si="643"/>
        <v>0</v>
      </c>
      <c r="T1056" s="110">
        <f t="shared" si="644"/>
        <v>0</v>
      </c>
      <c r="U1056" s="109">
        <f t="shared" si="624"/>
        <v>0</v>
      </c>
      <c r="V1056" s="69" t="e">
        <f t="shared" si="645"/>
        <v>#DIV/0!</v>
      </c>
      <c r="W1056" s="109" t="e">
        <f t="shared" si="625"/>
        <v>#DIV/0!</v>
      </c>
      <c r="X1056" s="109" t="e">
        <f t="shared" si="626"/>
        <v>#DIV/0!</v>
      </c>
      <c r="Y1056" s="109" t="e">
        <f t="shared" si="627"/>
        <v>#DIV/0!</v>
      </c>
      <c r="Z1056" s="109" t="e">
        <f t="shared" si="628"/>
        <v>#DIV/0!</v>
      </c>
      <c r="AA1056" s="235" t="str">
        <f>IF(D1056&lt;'Input Data'!$V$4," ",IF(I1056=0," ",IF(K1056=0," ",IF(AX1056=4,28,IF(AX1056=3,28,IF(AX1056=2,28,IF(AX1056=1,28,IF(AB1056&gt;43,43,AB1056))))))))</f>
        <v xml:space="preserve"> </v>
      </c>
      <c r="AB1056" s="111" t="e">
        <f t="shared" si="629"/>
        <v>#DIV/0!</v>
      </c>
      <c r="AC1056" s="128" t="e">
        <f t="shared" si="646"/>
        <v>#DIV/0!</v>
      </c>
      <c r="AD1056" s="81">
        <f t="shared" si="630"/>
        <v>-99</v>
      </c>
      <c r="AE1056" s="128" t="str">
        <f>IF(D1056&lt;'Input Data'!$V$4," ",IF(I1056=0," ",IF(K1056=0," ",5*(I1056-S1056))))</f>
        <v xml:space="preserve"> </v>
      </c>
      <c r="AF1056" s="81">
        <f t="shared" si="647"/>
        <v>-0.99</v>
      </c>
      <c r="AG1056" s="81">
        <f t="shared" si="631"/>
        <v>-99</v>
      </c>
      <c r="AH1056" s="119" t="e">
        <f t="shared" si="648"/>
        <v>#DIV/0!</v>
      </c>
      <c r="AI1056" s="130" t="e">
        <f t="shared" si="649"/>
        <v>#DIV/0!</v>
      </c>
      <c r="AJ1056" s="119" t="e">
        <f t="shared" si="650"/>
        <v>#DIV/0!</v>
      </c>
      <c r="AK1056" s="119">
        <f t="shared" si="651"/>
        <v>-99</v>
      </c>
      <c r="AL1056" s="69" t="e">
        <f t="shared" si="652"/>
        <v>#DIV/0!</v>
      </c>
      <c r="AM1056" s="114" t="e">
        <f t="shared" si="653"/>
        <v>#DIV/0!</v>
      </c>
      <c r="AN1056" s="119" t="e">
        <f t="shared" si="654"/>
        <v>#DIV/0!</v>
      </c>
      <c r="AO1056" s="119" t="e">
        <f t="shared" si="655"/>
        <v>#DIV/0!</v>
      </c>
      <c r="AP1056" s="119" t="e">
        <f t="shared" si="656"/>
        <v>#DIV/0!</v>
      </c>
      <c r="AQ1056" s="119" t="e">
        <f t="shared" si="657"/>
        <v>#DIV/0!</v>
      </c>
      <c r="AR1056" s="119" t="e">
        <f t="shared" si="658"/>
        <v>#DIV/0!</v>
      </c>
      <c r="AS1056" s="114" t="e">
        <f t="shared" si="659"/>
        <v>#DIV/0!</v>
      </c>
      <c r="AT1056" s="114" t="e">
        <f t="shared" si="632"/>
        <v>#DIV/0!</v>
      </c>
      <c r="AU1056" s="114" t="e">
        <f t="shared" si="660"/>
        <v>#DIV/0!</v>
      </c>
      <c r="AV1056" s="114" t="e">
        <f t="shared" si="633"/>
        <v>#DIV/0!</v>
      </c>
      <c r="AW1056" s="69" t="e">
        <f t="shared" si="661"/>
        <v>#DIV/0!</v>
      </c>
      <c r="AX1056" s="69" t="e">
        <f t="shared" si="662"/>
        <v>#DIV/0!</v>
      </c>
    </row>
    <row r="1057" spans="4:50" ht="15.75">
      <c r="D1057" s="41">
        <f>'Input Data'!E1070</f>
        <v>0</v>
      </c>
      <c r="E1057" s="43">
        <f>'Input Data'!F1070</f>
        <v>0</v>
      </c>
      <c r="F1057" s="43">
        <f>'Input Data'!G1070</f>
        <v>0</v>
      </c>
      <c r="G1057" s="43">
        <f>'Input Data'!H1070</f>
        <v>0</v>
      </c>
      <c r="H1057" s="41">
        <f>('Input Data'!E1070)/3.28084</f>
        <v>0</v>
      </c>
      <c r="I1057" s="43">
        <f t="shared" si="634"/>
        <v>0</v>
      </c>
      <c r="J1057" s="43">
        <f t="shared" si="635"/>
        <v>-99</v>
      </c>
      <c r="K1057" s="43">
        <f t="shared" si="636"/>
        <v>0</v>
      </c>
      <c r="L1057" s="43">
        <f t="shared" si="637"/>
        <v>-99</v>
      </c>
      <c r="M1057" s="43">
        <f t="shared" si="638"/>
        <v>0</v>
      </c>
      <c r="N1057" s="43">
        <f t="shared" si="639"/>
        <v>-99</v>
      </c>
      <c r="O1057" s="43" t="e">
        <f t="shared" si="640"/>
        <v>#DIV/0!</v>
      </c>
      <c r="P1057" s="108">
        <f t="shared" si="641"/>
        <v>-99</v>
      </c>
      <c r="Q1057" s="128" t="str">
        <f>IF(D1057&lt;'Input Data'!$V$4," ",IF(I1057=0," ",IF(K1057=0," ",12+1.5*LN(K1057+0.1))))</f>
        <v xml:space="preserve"> </v>
      </c>
      <c r="R1057" s="120">
        <f t="shared" si="642"/>
        <v>-0.63022410000000006</v>
      </c>
      <c r="S1057" s="109">
        <f t="shared" si="643"/>
        <v>0</v>
      </c>
      <c r="T1057" s="110">
        <f t="shared" si="644"/>
        <v>0</v>
      </c>
      <c r="U1057" s="109">
        <f t="shared" si="624"/>
        <v>0</v>
      </c>
      <c r="V1057" s="69" t="e">
        <f t="shared" si="645"/>
        <v>#DIV/0!</v>
      </c>
      <c r="W1057" s="109" t="e">
        <f t="shared" si="625"/>
        <v>#DIV/0!</v>
      </c>
      <c r="X1057" s="109" t="e">
        <f t="shared" si="626"/>
        <v>#DIV/0!</v>
      </c>
      <c r="Y1057" s="109" t="e">
        <f t="shared" si="627"/>
        <v>#DIV/0!</v>
      </c>
      <c r="Z1057" s="109" t="e">
        <f t="shared" si="628"/>
        <v>#DIV/0!</v>
      </c>
      <c r="AA1057" s="235" t="str">
        <f>IF(D1057&lt;'Input Data'!$V$4," ",IF(I1057=0," ",IF(K1057=0," ",IF(AX1057=4,28,IF(AX1057=3,28,IF(AX1057=2,28,IF(AX1057=1,28,IF(AB1057&gt;43,43,AB1057))))))))</f>
        <v xml:space="preserve"> </v>
      </c>
      <c r="AB1057" s="111" t="e">
        <f t="shared" si="629"/>
        <v>#DIV/0!</v>
      </c>
      <c r="AC1057" s="128" t="e">
        <f t="shared" si="646"/>
        <v>#DIV/0!</v>
      </c>
      <c r="AD1057" s="81">
        <f t="shared" si="630"/>
        <v>-99</v>
      </c>
      <c r="AE1057" s="128" t="str">
        <f>IF(D1057&lt;'Input Data'!$V$4," ",IF(I1057=0," ",IF(K1057=0," ",5*(I1057-S1057))))</f>
        <v xml:space="preserve"> </v>
      </c>
      <c r="AF1057" s="81">
        <f t="shared" si="647"/>
        <v>-0.99</v>
      </c>
      <c r="AG1057" s="81">
        <f t="shared" si="631"/>
        <v>-99</v>
      </c>
      <c r="AH1057" s="119" t="e">
        <f t="shared" si="648"/>
        <v>#DIV/0!</v>
      </c>
      <c r="AI1057" s="130" t="e">
        <f t="shared" si="649"/>
        <v>#DIV/0!</v>
      </c>
      <c r="AJ1057" s="119" t="e">
        <f t="shared" si="650"/>
        <v>#DIV/0!</v>
      </c>
      <c r="AK1057" s="119">
        <f t="shared" si="651"/>
        <v>-99</v>
      </c>
      <c r="AL1057" s="69" t="e">
        <f t="shared" si="652"/>
        <v>#DIV/0!</v>
      </c>
      <c r="AM1057" s="114" t="e">
        <f t="shared" si="653"/>
        <v>#DIV/0!</v>
      </c>
      <c r="AN1057" s="119" t="e">
        <f t="shared" si="654"/>
        <v>#DIV/0!</v>
      </c>
      <c r="AO1057" s="119" t="e">
        <f t="shared" si="655"/>
        <v>#DIV/0!</v>
      </c>
      <c r="AP1057" s="119" t="e">
        <f t="shared" si="656"/>
        <v>#DIV/0!</v>
      </c>
      <c r="AQ1057" s="119" t="e">
        <f t="shared" si="657"/>
        <v>#DIV/0!</v>
      </c>
      <c r="AR1057" s="119" t="e">
        <f t="shared" si="658"/>
        <v>#DIV/0!</v>
      </c>
      <c r="AS1057" s="114" t="e">
        <f t="shared" si="659"/>
        <v>#DIV/0!</v>
      </c>
      <c r="AT1057" s="114" t="e">
        <f t="shared" si="632"/>
        <v>#DIV/0!</v>
      </c>
      <c r="AU1057" s="114" t="e">
        <f t="shared" si="660"/>
        <v>#DIV/0!</v>
      </c>
      <c r="AV1057" s="114" t="e">
        <f t="shared" si="633"/>
        <v>#DIV/0!</v>
      </c>
      <c r="AW1057" s="69" t="e">
        <f t="shared" si="661"/>
        <v>#DIV/0!</v>
      </c>
      <c r="AX1057" s="69" t="e">
        <f t="shared" si="662"/>
        <v>#DIV/0!</v>
      </c>
    </row>
    <row r="1058" spans="4:50" ht="15.75">
      <c r="D1058" s="41">
        <f>'Input Data'!E1071</f>
        <v>0</v>
      </c>
      <c r="E1058" s="43">
        <f>'Input Data'!F1071</f>
        <v>0</v>
      </c>
      <c r="F1058" s="43">
        <f>'Input Data'!G1071</f>
        <v>0</v>
      </c>
      <c r="G1058" s="43">
        <f>'Input Data'!H1071</f>
        <v>0</v>
      </c>
      <c r="H1058" s="41">
        <f>('Input Data'!E1071)/3.28084</f>
        <v>0</v>
      </c>
      <c r="I1058" s="43">
        <f t="shared" si="634"/>
        <v>0</v>
      </c>
      <c r="J1058" s="43">
        <f t="shared" si="635"/>
        <v>-99</v>
      </c>
      <c r="K1058" s="43">
        <f t="shared" si="636"/>
        <v>0</v>
      </c>
      <c r="L1058" s="43">
        <f t="shared" si="637"/>
        <v>-99</v>
      </c>
      <c r="M1058" s="43">
        <f t="shared" si="638"/>
        <v>0</v>
      </c>
      <c r="N1058" s="43">
        <f t="shared" si="639"/>
        <v>-99</v>
      </c>
      <c r="O1058" s="43" t="e">
        <f t="shared" si="640"/>
        <v>#DIV/0!</v>
      </c>
      <c r="P1058" s="108">
        <f t="shared" si="641"/>
        <v>-99</v>
      </c>
      <c r="Q1058" s="128" t="str">
        <f>IF(D1058&lt;'Input Data'!$V$4," ",IF(I1058=0," ",IF(K1058=0," ",12+1.5*LN(K1058+0.1))))</f>
        <v xml:space="preserve"> </v>
      </c>
      <c r="R1058" s="120">
        <f t="shared" si="642"/>
        <v>-0.63022410000000006</v>
      </c>
      <c r="S1058" s="109">
        <f t="shared" si="643"/>
        <v>0</v>
      </c>
      <c r="T1058" s="110">
        <f t="shared" si="644"/>
        <v>0</v>
      </c>
      <c r="U1058" s="109">
        <f t="shared" si="624"/>
        <v>0</v>
      </c>
      <c r="V1058" s="69" t="e">
        <f t="shared" si="645"/>
        <v>#DIV/0!</v>
      </c>
      <c r="W1058" s="109" t="e">
        <f t="shared" si="625"/>
        <v>#DIV/0!</v>
      </c>
      <c r="X1058" s="109" t="e">
        <f t="shared" si="626"/>
        <v>#DIV/0!</v>
      </c>
      <c r="Y1058" s="109" t="e">
        <f t="shared" si="627"/>
        <v>#DIV/0!</v>
      </c>
      <c r="Z1058" s="109" t="e">
        <f t="shared" si="628"/>
        <v>#DIV/0!</v>
      </c>
      <c r="AA1058" s="235" t="str">
        <f>IF(D1058&lt;'Input Data'!$V$4," ",IF(I1058=0," ",IF(K1058=0," ",IF(AX1058=4,28,IF(AX1058=3,28,IF(AX1058=2,28,IF(AX1058=1,28,IF(AB1058&gt;43,43,AB1058))))))))</f>
        <v xml:space="preserve"> </v>
      </c>
      <c r="AB1058" s="111" t="e">
        <f t="shared" si="629"/>
        <v>#DIV/0!</v>
      </c>
      <c r="AC1058" s="128" t="e">
        <f t="shared" si="646"/>
        <v>#DIV/0!</v>
      </c>
      <c r="AD1058" s="81">
        <f t="shared" si="630"/>
        <v>-99</v>
      </c>
      <c r="AE1058" s="128" t="str">
        <f>IF(D1058&lt;'Input Data'!$V$4," ",IF(I1058=0," ",IF(K1058=0," ",5*(I1058-S1058))))</f>
        <v xml:space="preserve"> </v>
      </c>
      <c r="AF1058" s="81">
        <f t="shared" si="647"/>
        <v>-0.99</v>
      </c>
      <c r="AG1058" s="81">
        <f t="shared" si="631"/>
        <v>-99</v>
      </c>
      <c r="AH1058" s="119" t="e">
        <f t="shared" si="648"/>
        <v>#DIV/0!</v>
      </c>
      <c r="AI1058" s="130" t="e">
        <f t="shared" si="649"/>
        <v>#DIV/0!</v>
      </c>
      <c r="AJ1058" s="119" t="e">
        <f t="shared" si="650"/>
        <v>#DIV/0!</v>
      </c>
      <c r="AK1058" s="119">
        <f t="shared" si="651"/>
        <v>-99</v>
      </c>
      <c r="AL1058" s="69" t="e">
        <f t="shared" si="652"/>
        <v>#DIV/0!</v>
      </c>
      <c r="AM1058" s="114" t="e">
        <f t="shared" si="653"/>
        <v>#DIV/0!</v>
      </c>
      <c r="AN1058" s="119" t="e">
        <f t="shared" si="654"/>
        <v>#DIV/0!</v>
      </c>
      <c r="AO1058" s="119" t="e">
        <f t="shared" si="655"/>
        <v>#DIV/0!</v>
      </c>
      <c r="AP1058" s="119" t="e">
        <f t="shared" si="656"/>
        <v>#DIV/0!</v>
      </c>
      <c r="AQ1058" s="119" t="e">
        <f t="shared" si="657"/>
        <v>#DIV/0!</v>
      </c>
      <c r="AR1058" s="119" t="e">
        <f t="shared" si="658"/>
        <v>#DIV/0!</v>
      </c>
      <c r="AS1058" s="114" t="e">
        <f t="shared" si="659"/>
        <v>#DIV/0!</v>
      </c>
      <c r="AT1058" s="114" t="e">
        <f t="shared" si="632"/>
        <v>#DIV/0!</v>
      </c>
      <c r="AU1058" s="114" t="e">
        <f t="shared" si="660"/>
        <v>#DIV/0!</v>
      </c>
      <c r="AV1058" s="114" t="e">
        <f t="shared" si="633"/>
        <v>#DIV/0!</v>
      </c>
      <c r="AW1058" s="69" t="e">
        <f t="shared" si="661"/>
        <v>#DIV/0!</v>
      </c>
      <c r="AX1058" s="69" t="e">
        <f t="shared" si="662"/>
        <v>#DIV/0!</v>
      </c>
    </row>
    <row r="1059" spans="4:50" ht="15.75">
      <c r="D1059" s="41">
        <f>'Input Data'!E1072</f>
        <v>0</v>
      </c>
      <c r="E1059" s="43">
        <f>'Input Data'!F1072</f>
        <v>0</v>
      </c>
      <c r="F1059" s="43">
        <f>'Input Data'!G1072</f>
        <v>0</v>
      </c>
      <c r="G1059" s="43">
        <f>'Input Data'!H1072</f>
        <v>0</v>
      </c>
      <c r="H1059" s="41">
        <f>('Input Data'!E1072)/3.28084</f>
        <v>0</v>
      </c>
      <c r="I1059" s="43">
        <f t="shared" si="634"/>
        <v>0</v>
      </c>
      <c r="J1059" s="43">
        <f t="shared" si="635"/>
        <v>-99</v>
      </c>
      <c r="K1059" s="43">
        <f t="shared" si="636"/>
        <v>0</v>
      </c>
      <c r="L1059" s="43">
        <f t="shared" si="637"/>
        <v>-99</v>
      </c>
      <c r="M1059" s="43">
        <f t="shared" si="638"/>
        <v>0</v>
      </c>
      <c r="N1059" s="43">
        <f t="shared" si="639"/>
        <v>-99</v>
      </c>
      <c r="O1059" s="43" t="e">
        <f t="shared" si="640"/>
        <v>#DIV/0!</v>
      </c>
      <c r="P1059" s="108">
        <f t="shared" si="641"/>
        <v>-99</v>
      </c>
      <c r="Q1059" s="128" t="str">
        <f>IF(D1059&lt;'Input Data'!$V$4," ",IF(I1059=0," ",IF(K1059=0," ",12+1.5*LN(K1059+0.1))))</f>
        <v xml:space="preserve"> </v>
      </c>
      <c r="R1059" s="120">
        <f t="shared" si="642"/>
        <v>-0.63022410000000006</v>
      </c>
      <c r="S1059" s="109">
        <f t="shared" si="643"/>
        <v>0</v>
      </c>
      <c r="T1059" s="110">
        <f t="shared" si="644"/>
        <v>0</v>
      </c>
      <c r="U1059" s="109">
        <f t="shared" si="624"/>
        <v>0</v>
      </c>
      <c r="V1059" s="69" t="e">
        <f t="shared" si="645"/>
        <v>#DIV/0!</v>
      </c>
      <c r="W1059" s="109" t="e">
        <f t="shared" si="625"/>
        <v>#DIV/0!</v>
      </c>
      <c r="X1059" s="109" t="e">
        <f t="shared" si="626"/>
        <v>#DIV/0!</v>
      </c>
      <c r="Y1059" s="109" t="e">
        <f t="shared" si="627"/>
        <v>#DIV/0!</v>
      </c>
      <c r="Z1059" s="109" t="e">
        <f t="shared" si="628"/>
        <v>#DIV/0!</v>
      </c>
      <c r="AA1059" s="235" t="str">
        <f>IF(D1059&lt;'Input Data'!$V$4," ",IF(I1059=0," ",IF(K1059=0," ",IF(AX1059=4,28,IF(AX1059=3,28,IF(AX1059=2,28,IF(AX1059=1,28,IF(AB1059&gt;43,43,AB1059))))))))</f>
        <v xml:space="preserve"> </v>
      </c>
      <c r="AB1059" s="111" t="e">
        <f t="shared" si="629"/>
        <v>#DIV/0!</v>
      </c>
      <c r="AC1059" s="128" t="e">
        <f t="shared" si="646"/>
        <v>#DIV/0!</v>
      </c>
      <c r="AD1059" s="81">
        <f t="shared" si="630"/>
        <v>-99</v>
      </c>
      <c r="AE1059" s="128" t="str">
        <f>IF(D1059&lt;'Input Data'!$V$4," ",IF(I1059=0," ",IF(K1059=0," ",5*(I1059-S1059))))</f>
        <v xml:space="preserve"> </v>
      </c>
      <c r="AF1059" s="81">
        <f t="shared" si="647"/>
        <v>-0.99</v>
      </c>
      <c r="AG1059" s="81">
        <f t="shared" si="631"/>
        <v>-99</v>
      </c>
      <c r="AH1059" s="119" t="e">
        <f t="shared" si="648"/>
        <v>#DIV/0!</v>
      </c>
      <c r="AI1059" s="130" t="e">
        <f t="shared" si="649"/>
        <v>#DIV/0!</v>
      </c>
      <c r="AJ1059" s="119" t="e">
        <f t="shared" si="650"/>
        <v>#DIV/0!</v>
      </c>
      <c r="AK1059" s="119">
        <f t="shared" si="651"/>
        <v>-99</v>
      </c>
      <c r="AL1059" s="69" t="e">
        <f t="shared" si="652"/>
        <v>#DIV/0!</v>
      </c>
      <c r="AM1059" s="114" t="e">
        <f t="shared" si="653"/>
        <v>#DIV/0!</v>
      </c>
      <c r="AN1059" s="119" t="e">
        <f t="shared" si="654"/>
        <v>#DIV/0!</v>
      </c>
      <c r="AO1059" s="119" t="e">
        <f t="shared" si="655"/>
        <v>#DIV/0!</v>
      </c>
      <c r="AP1059" s="119" t="e">
        <f t="shared" si="656"/>
        <v>#DIV/0!</v>
      </c>
      <c r="AQ1059" s="119" t="e">
        <f t="shared" si="657"/>
        <v>#DIV/0!</v>
      </c>
      <c r="AR1059" s="119" t="e">
        <f t="shared" si="658"/>
        <v>#DIV/0!</v>
      </c>
      <c r="AS1059" s="114" t="e">
        <f t="shared" si="659"/>
        <v>#DIV/0!</v>
      </c>
      <c r="AT1059" s="114" t="e">
        <f t="shared" si="632"/>
        <v>#DIV/0!</v>
      </c>
      <c r="AU1059" s="114" t="e">
        <f t="shared" si="660"/>
        <v>#DIV/0!</v>
      </c>
      <c r="AV1059" s="114" t="e">
        <f t="shared" si="633"/>
        <v>#DIV/0!</v>
      </c>
      <c r="AW1059" s="69" t="e">
        <f t="shared" si="661"/>
        <v>#DIV/0!</v>
      </c>
      <c r="AX1059" s="69" t="e">
        <f t="shared" si="662"/>
        <v>#DIV/0!</v>
      </c>
    </row>
    <row r="1060" spans="4:50" ht="15.75">
      <c r="D1060" s="41">
        <f>'Input Data'!E1073</f>
        <v>0</v>
      </c>
      <c r="E1060" s="43">
        <f>'Input Data'!F1073</f>
        <v>0</v>
      </c>
      <c r="F1060" s="43">
        <f>'Input Data'!G1073</f>
        <v>0</v>
      </c>
      <c r="G1060" s="43">
        <f>'Input Data'!H1073</f>
        <v>0</v>
      </c>
      <c r="H1060" s="41">
        <f>('Input Data'!E1073)/3.28084</f>
        <v>0</v>
      </c>
      <c r="I1060" s="43">
        <f t="shared" si="634"/>
        <v>0</v>
      </c>
      <c r="J1060" s="43">
        <f t="shared" si="635"/>
        <v>-99</v>
      </c>
      <c r="K1060" s="43">
        <f t="shared" si="636"/>
        <v>0</v>
      </c>
      <c r="L1060" s="43">
        <f t="shared" si="637"/>
        <v>-99</v>
      </c>
      <c r="M1060" s="43">
        <f t="shared" si="638"/>
        <v>0</v>
      </c>
      <c r="N1060" s="43">
        <f t="shared" si="639"/>
        <v>-99</v>
      </c>
      <c r="O1060" s="43" t="e">
        <f t="shared" si="640"/>
        <v>#DIV/0!</v>
      </c>
      <c r="P1060" s="108">
        <f t="shared" si="641"/>
        <v>-99</v>
      </c>
      <c r="Q1060" s="128" t="str">
        <f>IF(D1060&lt;'Input Data'!$V$4," ",IF(I1060=0," ",IF(K1060=0," ",12+1.5*LN(K1060+0.1))))</f>
        <v xml:space="preserve"> </v>
      </c>
      <c r="R1060" s="120">
        <f t="shared" si="642"/>
        <v>-0.63022410000000006</v>
      </c>
      <c r="S1060" s="109">
        <f t="shared" si="643"/>
        <v>0</v>
      </c>
      <c r="T1060" s="110">
        <f t="shared" si="644"/>
        <v>0</v>
      </c>
      <c r="U1060" s="109">
        <f t="shared" si="624"/>
        <v>0</v>
      </c>
      <c r="V1060" s="69" t="e">
        <f t="shared" si="645"/>
        <v>#DIV/0!</v>
      </c>
      <c r="W1060" s="109" t="e">
        <f t="shared" si="625"/>
        <v>#DIV/0!</v>
      </c>
      <c r="X1060" s="109" t="e">
        <f t="shared" si="626"/>
        <v>#DIV/0!</v>
      </c>
      <c r="Y1060" s="109" t="e">
        <f t="shared" si="627"/>
        <v>#DIV/0!</v>
      </c>
      <c r="Z1060" s="109" t="e">
        <f t="shared" si="628"/>
        <v>#DIV/0!</v>
      </c>
      <c r="AA1060" s="235" t="str">
        <f>IF(D1060&lt;'Input Data'!$V$4," ",IF(I1060=0," ",IF(K1060=0," ",IF(AX1060=4,28,IF(AX1060=3,28,IF(AX1060=2,28,IF(AX1060=1,28,IF(AB1060&gt;43,43,AB1060))))))))</f>
        <v xml:space="preserve"> </v>
      </c>
      <c r="AB1060" s="111" t="e">
        <f t="shared" si="629"/>
        <v>#DIV/0!</v>
      </c>
      <c r="AC1060" s="128" t="e">
        <f t="shared" si="646"/>
        <v>#DIV/0!</v>
      </c>
      <c r="AD1060" s="81">
        <f t="shared" si="630"/>
        <v>-99</v>
      </c>
      <c r="AE1060" s="128" t="str">
        <f>IF(D1060&lt;'Input Data'!$V$4," ",IF(I1060=0," ",IF(K1060=0," ",5*(I1060-S1060))))</f>
        <v xml:space="preserve"> </v>
      </c>
      <c r="AF1060" s="81">
        <f t="shared" si="647"/>
        <v>-0.99</v>
      </c>
      <c r="AG1060" s="81">
        <f t="shared" si="631"/>
        <v>-99</v>
      </c>
      <c r="AH1060" s="119" t="e">
        <f t="shared" si="648"/>
        <v>#DIV/0!</v>
      </c>
      <c r="AI1060" s="130" t="e">
        <f t="shared" si="649"/>
        <v>#DIV/0!</v>
      </c>
      <c r="AJ1060" s="119" t="e">
        <f t="shared" si="650"/>
        <v>#DIV/0!</v>
      </c>
      <c r="AK1060" s="119">
        <f t="shared" si="651"/>
        <v>-99</v>
      </c>
      <c r="AL1060" s="69" t="e">
        <f t="shared" si="652"/>
        <v>#DIV/0!</v>
      </c>
      <c r="AM1060" s="114" t="e">
        <f t="shared" si="653"/>
        <v>#DIV/0!</v>
      </c>
      <c r="AN1060" s="119" t="e">
        <f t="shared" si="654"/>
        <v>#DIV/0!</v>
      </c>
      <c r="AO1060" s="119" t="e">
        <f t="shared" si="655"/>
        <v>#DIV/0!</v>
      </c>
      <c r="AP1060" s="119" t="e">
        <f t="shared" si="656"/>
        <v>#DIV/0!</v>
      </c>
      <c r="AQ1060" s="119" t="e">
        <f t="shared" si="657"/>
        <v>#DIV/0!</v>
      </c>
      <c r="AR1060" s="119" t="e">
        <f t="shared" si="658"/>
        <v>#DIV/0!</v>
      </c>
      <c r="AS1060" s="114" t="e">
        <f t="shared" si="659"/>
        <v>#DIV/0!</v>
      </c>
      <c r="AT1060" s="114" t="e">
        <f t="shared" si="632"/>
        <v>#DIV/0!</v>
      </c>
      <c r="AU1060" s="114" t="e">
        <f t="shared" si="660"/>
        <v>#DIV/0!</v>
      </c>
      <c r="AV1060" s="114" t="e">
        <f t="shared" si="633"/>
        <v>#DIV/0!</v>
      </c>
      <c r="AW1060" s="69" t="e">
        <f t="shared" si="661"/>
        <v>#DIV/0!</v>
      </c>
      <c r="AX1060" s="69" t="e">
        <f t="shared" si="662"/>
        <v>#DIV/0!</v>
      </c>
    </row>
    <row r="1061" spans="4:50" ht="15.75">
      <c r="D1061" s="41">
        <f>'Input Data'!E1074</f>
        <v>0</v>
      </c>
      <c r="E1061" s="43">
        <f>'Input Data'!F1074</f>
        <v>0</v>
      </c>
      <c r="F1061" s="43">
        <f>'Input Data'!G1074</f>
        <v>0</v>
      </c>
      <c r="G1061" s="43">
        <f>'Input Data'!H1074</f>
        <v>0</v>
      </c>
      <c r="H1061" s="41">
        <f>('Input Data'!E1074)/3.28084</f>
        <v>0</v>
      </c>
      <c r="I1061" s="43">
        <f t="shared" si="634"/>
        <v>0</v>
      </c>
      <c r="J1061" s="43">
        <f t="shared" si="635"/>
        <v>-99</v>
      </c>
      <c r="K1061" s="43">
        <f t="shared" si="636"/>
        <v>0</v>
      </c>
      <c r="L1061" s="43">
        <f t="shared" si="637"/>
        <v>-99</v>
      </c>
      <c r="M1061" s="43">
        <f t="shared" si="638"/>
        <v>0</v>
      </c>
      <c r="N1061" s="43">
        <f t="shared" si="639"/>
        <v>-99</v>
      </c>
      <c r="O1061" s="43" t="e">
        <f t="shared" si="640"/>
        <v>#DIV/0!</v>
      </c>
      <c r="P1061" s="108">
        <f t="shared" si="641"/>
        <v>-99</v>
      </c>
      <c r="Q1061" s="128" t="str">
        <f>IF(D1061&lt;'Input Data'!$V$4," ",IF(I1061=0," ",IF(K1061=0," ",12+1.5*LN(K1061+0.1))))</f>
        <v xml:space="preserve"> </v>
      </c>
      <c r="R1061" s="120">
        <f t="shared" si="642"/>
        <v>-0.63022410000000006</v>
      </c>
      <c r="S1061" s="109">
        <f t="shared" si="643"/>
        <v>0</v>
      </c>
      <c r="T1061" s="110">
        <f t="shared" si="644"/>
        <v>0</v>
      </c>
      <c r="U1061" s="109">
        <f t="shared" si="624"/>
        <v>0</v>
      </c>
      <c r="V1061" s="69" t="e">
        <f t="shared" si="645"/>
        <v>#DIV/0!</v>
      </c>
      <c r="W1061" s="109" t="e">
        <f t="shared" si="625"/>
        <v>#DIV/0!</v>
      </c>
      <c r="X1061" s="109" t="e">
        <f t="shared" si="626"/>
        <v>#DIV/0!</v>
      </c>
      <c r="Y1061" s="109" t="e">
        <f t="shared" si="627"/>
        <v>#DIV/0!</v>
      </c>
      <c r="Z1061" s="109" t="e">
        <f t="shared" si="628"/>
        <v>#DIV/0!</v>
      </c>
      <c r="AA1061" s="235" t="str">
        <f>IF(D1061&lt;'Input Data'!$V$4," ",IF(I1061=0," ",IF(K1061=0," ",IF(AX1061=4,28,IF(AX1061=3,28,IF(AX1061=2,28,IF(AX1061=1,28,IF(AB1061&gt;43,43,AB1061))))))))</f>
        <v xml:space="preserve"> </v>
      </c>
      <c r="AB1061" s="111" t="e">
        <f t="shared" si="629"/>
        <v>#DIV/0!</v>
      </c>
      <c r="AC1061" s="128" t="e">
        <f t="shared" si="646"/>
        <v>#DIV/0!</v>
      </c>
      <c r="AD1061" s="81">
        <f t="shared" si="630"/>
        <v>-99</v>
      </c>
      <c r="AE1061" s="128" t="str">
        <f>IF(D1061&lt;'Input Data'!$V$4," ",IF(I1061=0," ",IF(K1061=0," ",5*(I1061-S1061))))</f>
        <v xml:space="preserve"> </v>
      </c>
      <c r="AF1061" s="81">
        <f t="shared" si="647"/>
        <v>-0.99</v>
      </c>
      <c r="AG1061" s="81">
        <f t="shared" si="631"/>
        <v>-99</v>
      </c>
      <c r="AH1061" s="119" t="e">
        <f t="shared" si="648"/>
        <v>#DIV/0!</v>
      </c>
      <c r="AI1061" s="130" t="e">
        <f t="shared" si="649"/>
        <v>#DIV/0!</v>
      </c>
      <c r="AJ1061" s="119" t="e">
        <f t="shared" si="650"/>
        <v>#DIV/0!</v>
      </c>
      <c r="AK1061" s="119">
        <f t="shared" si="651"/>
        <v>-99</v>
      </c>
      <c r="AL1061" s="69" t="e">
        <f t="shared" si="652"/>
        <v>#DIV/0!</v>
      </c>
      <c r="AM1061" s="114" t="e">
        <f t="shared" si="653"/>
        <v>#DIV/0!</v>
      </c>
      <c r="AN1061" s="119" t="e">
        <f t="shared" si="654"/>
        <v>#DIV/0!</v>
      </c>
      <c r="AO1061" s="119" t="e">
        <f t="shared" si="655"/>
        <v>#DIV/0!</v>
      </c>
      <c r="AP1061" s="119" t="e">
        <f t="shared" si="656"/>
        <v>#DIV/0!</v>
      </c>
      <c r="AQ1061" s="119" t="e">
        <f t="shared" si="657"/>
        <v>#DIV/0!</v>
      </c>
      <c r="AR1061" s="119" t="e">
        <f t="shared" si="658"/>
        <v>#DIV/0!</v>
      </c>
      <c r="AS1061" s="114" t="e">
        <f t="shared" si="659"/>
        <v>#DIV/0!</v>
      </c>
      <c r="AT1061" s="114" t="e">
        <f t="shared" si="632"/>
        <v>#DIV/0!</v>
      </c>
      <c r="AU1061" s="114" t="e">
        <f t="shared" si="660"/>
        <v>#DIV/0!</v>
      </c>
      <c r="AV1061" s="114" t="e">
        <f t="shared" si="633"/>
        <v>#DIV/0!</v>
      </c>
      <c r="AW1061" s="69" t="e">
        <f t="shared" si="661"/>
        <v>#DIV/0!</v>
      </c>
      <c r="AX1061" s="69" t="e">
        <f t="shared" si="662"/>
        <v>#DIV/0!</v>
      </c>
    </row>
    <row r="1062" spans="4:50" ht="15.75">
      <c r="D1062" s="41">
        <f>'Input Data'!E1075</f>
        <v>0</v>
      </c>
      <c r="E1062" s="43">
        <f>'Input Data'!F1075</f>
        <v>0</v>
      </c>
      <c r="F1062" s="43">
        <f>'Input Data'!G1075</f>
        <v>0</v>
      </c>
      <c r="G1062" s="43">
        <f>'Input Data'!H1075</f>
        <v>0</v>
      </c>
      <c r="H1062" s="41">
        <f>('Input Data'!E1075)/3.28084</f>
        <v>0</v>
      </c>
      <c r="I1062" s="43">
        <f t="shared" si="634"/>
        <v>0</v>
      </c>
      <c r="J1062" s="43">
        <f t="shared" si="635"/>
        <v>-99</v>
      </c>
      <c r="K1062" s="43">
        <f t="shared" si="636"/>
        <v>0</v>
      </c>
      <c r="L1062" s="43">
        <f t="shared" si="637"/>
        <v>-99</v>
      </c>
      <c r="M1062" s="43">
        <f t="shared" si="638"/>
        <v>0</v>
      </c>
      <c r="N1062" s="43">
        <f t="shared" si="639"/>
        <v>-99</v>
      </c>
      <c r="O1062" s="43" t="e">
        <f t="shared" si="640"/>
        <v>#DIV/0!</v>
      </c>
      <c r="P1062" s="108">
        <f t="shared" si="641"/>
        <v>-99</v>
      </c>
      <c r="Q1062" s="128" t="str">
        <f>IF(D1062&lt;'Input Data'!$V$4," ",IF(I1062=0," ",IF(K1062=0," ",12+1.5*LN(K1062+0.1))))</f>
        <v xml:space="preserve"> </v>
      </c>
      <c r="R1062" s="120">
        <f t="shared" si="642"/>
        <v>-0.63022410000000006</v>
      </c>
      <c r="S1062" s="109">
        <f t="shared" si="643"/>
        <v>0</v>
      </c>
      <c r="T1062" s="110">
        <f t="shared" si="644"/>
        <v>0</v>
      </c>
      <c r="U1062" s="109">
        <f t="shared" si="624"/>
        <v>0</v>
      </c>
      <c r="V1062" s="69" t="e">
        <f t="shared" si="645"/>
        <v>#DIV/0!</v>
      </c>
      <c r="W1062" s="109" t="e">
        <f t="shared" si="625"/>
        <v>#DIV/0!</v>
      </c>
      <c r="X1062" s="109" t="e">
        <f t="shared" si="626"/>
        <v>#DIV/0!</v>
      </c>
      <c r="Y1062" s="109" t="e">
        <f t="shared" si="627"/>
        <v>#DIV/0!</v>
      </c>
      <c r="Z1062" s="109" t="e">
        <f t="shared" si="628"/>
        <v>#DIV/0!</v>
      </c>
      <c r="AA1062" s="235" t="str">
        <f>IF(D1062&lt;'Input Data'!$V$4," ",IF(I1062=0," ",IF(K1062=0," ",IF(AX1062=4,28,IF(AX1062=3,28,IF(AX1062=2,28,IF(AX1062=1,28,IF(AB1062&gt;43,43,AB1062))))))))</f>
        <v xml:space="preserve"> </v>
      </c>
      <c r="AB1062" s="111" t="e">
        <f t="shared" si="629"/>
        <v>#DIV/0!</v>
      </c>
      <c r="AC1062" s="128" t="e">
        <f t="shared" si="646"/>
        <v>#DIV/0!</v>
      </c>
      <c r="AD1062" s="81">
        <f t="shared" si="630"/>
        <v>-99</v>
      </c>
      <c r="AE1062" s="128" t="str">
        <f>IF(D1062&lt;'Input Data'!$V$4," ",IF(I1062=0," ",IF(K1062=0," ",5*(I1062-S1062))))</f>
        <v xml:space="preserve"> </v>
      </c>
      <c r="AF1062" s="81">
        <f t="shared" si="647"/>
        <v>-0.99</v>
      </c>
      <c r="AG1062" s="81">
        <f t="shared" si="631"/>
        <v>-99</v>
      </c>
      <c r="AH1062" s="119" t="e">
        <f t="shared" si="648"/>
        <v>#DIV/0!</v>
      </c>
      <c r="AI1062" s="130" t="e">
        <f t="shared" si="649"/>
        <v>#DIV/0!</v>
      </c>
      <c r="AJ1062" s="119" t="e">
        <f t="shared" si="650"/>
        <v>#DIV/0!</v>
      </c>
      <c r="AK1062" s="119">
        <f t="shared" si="651"/>
        <v>-99</v>
      </c>
      <c r="AL1062" s="69" t="e">
        <f t="shared" si="652"/>
        <v>#DIV/0!</v>
      </c>
      <c r="AM1062" s="114" t="e">
        <f t="shared" si="653"/>
        <v>#DIV/0!</v>
      </c>
      <c r="AN1062" s="119" t="e">
        <f t="shared" si="654"/>
        <v>#DIV/0!</v>
      </c>
      <c r="AO1062" s="119" t="e">
        <f t="shared" si="655"/>
        <v>#DIV/0!</v>
      </c>
      <c r="AP1062" s="119" t="e">
        <f t="shared" si="656"/>
        <v>#DIV/0!</v>
      </c>
      <c r="AQ1062" s="119" t="e">
        <f t="shared" si="657"/>
        <v>#DIV/0!</v>
      </c>
      <c r="AR1062" s="119" t="e">
        <f t="shared" si="658"/>
        <v>#DIV/0!</v>
      </c>
      <c r="AS1062" s="114" t="e">
        <f t="shared" si="659"/>
        <v>#DIV/0!</v>
      </c>
      <c r="AT1062" s="114" t="e">
        <f t="shared" si="632"/>
        <v>#DIV/0!</v>
      </c>
      <c r="AU1062" s="114" t="e">
        <f t="shared" si="660"/>
        <v>#DIV/0!</v>
      </c>
      <c r="AV1062" s="114" t="e">
        <f t="shared" si="633"/>
        <v>#DIV/0!</v>
      </c>
      <c r="AW1062" s="69" t="e">
        <f t="shared" si="661"/>
        <v>#DIV/0!</v>
      </c>
      <c r="AX1062" s="69" t="e">
        <f t="shared" si="662"/>
        <v>#DIV/0!</v>
      </c>
    </row>
    <row r="1063" spans="4:50" ht="15.75">
      <c r="D1063" s="41">
        <f>'Input Data'!E1076</f>
        <v>0</v>
      </c>
      <c r="E1063" s="43">
        <f>'Input Data'!F1076</f>
        <v>0</v>
      </c>
      <c r="F1063" s="43">
        <f>'Input Data'!G1076</f>
        <v>0</v>
      </c>
      <c r="G1063" s="43">
        <f>'Input Data'!H1076</f>
        <v>0</v>
      </c>
      <c r="H1063" s="41">
        <f>('Input Data'!E1076)/3.28084</f>
        <v>0</v>
      </c>
      <c r="I1063" s="43">
        <f t="shared" si="634"/>
        <v>0</v>
      </c>
      <c r="J1063" s="43">
        <f t="shared" si="635"/>
        <v>-99</v>
      </c>
      <c r="K1063" s="43">
        <f t="shared" si="636"/>
        <v>0</v>
      </c>
      <c r="L1063" s="43">
        <f t="shared" si="637"/>
        <v>-99</v>
      </c>
      <c r="M1063" s="43">
        <f t="shared" si="638"/>
        <v>0</v>
      </c>
      <c r="N1063" s="43">
        <f t="shared" si="639"/>
        <v>-99</v>
      </c>
      <c r="O1063" s="43" t="e">
        <f t="shared" si="640"/>
        <v>#DIV/0!</v>
      </c>
      <c r="P1063" s="108">
        <f t="shared" si="641"/>
        <v>-99</v>
      </c>
      <c r="Q1063" s="128" t="str">
        <f>IF(D1063&lt;'Input Data'!$V$4," ",IF(I1063=0," ",IF(K1063=0," ",12+1.5*LN(K1063+0.1))))</f>
        <v xml:space="preserve"> </v>
      </c>
      <c r="R1063" s="120">
        <f t="shared" si="642"/>
        <v>-0.63022410000000006</v>
      </c>
      <c r="S1063" s="109">
        <f t="shared" si="643"/>
        <v>0</v>
      </c>
      <c r="T1063" s="110">
        <f t="shared" si="644"/>
        <v>0</v>
      </c>
      <c r="U1063" s="109">
        <f t="shared" si="624"/>
        <v>0</v>
      </c>
      <c r="V1063" s="69" t="e">
        <f t="shared" si="645"/>
        <v>#DIV/0!</v>
      </c>
      <c r="W1063" s="109" t="e">
        <f t="shared" si="625"/>
        <v>#DIV/0!</v>
      </c>
      <c r="X1063" s="109" t="e">
        <f t="shared" si="626"/>
        <v>#DIV/0!</v>
      </c>
      <c r="Y1063" s="109" t="e">
        <f t="shared" si="627"/>
        <v>#DIV/0!</v>
      </c>
      <c r="Z1063" s="109" t="e">
        <f t="shared" si="628"/>
        <v>#DIV/0!</v>
      </c>
      <c r="AA1063" s="235" t="str">
        <f>IF(D1063&lt;'Input Data'!$V$4," ",IF(I1063=0," ",IF(K1063=0," ",IF(AX1063=4,28,IF(AX1063=3,28,IF(AX1063=2,28,IF(AX1063=1,28,IF(AB1063&gt;43,43,AB1063))))))))</f>
        <v xml:space="preserve"> </v>
      </c>
      <c r="AB1063" s="111" t="e">
        <f t="shared" si="629"/>
        <v>#DIV/0!</v>
      </c>
      <c r="AC1063" s="128" t="e">
        <f t="shared" si="646"/>
        <v>#DIV/0!</v>
      </c>
      <c r="AD1063" s="81">
        <f t="shared" si="630"/>
        <v>-99</v>
      </c>
      <c r="AE1063" s="128" t="str">
        <f>IF(D1063&lt;'Input Data'!$V$4," ",IF(I1063=0," ",IF(K1063=0," ",5*(I1063-S1063))))</f>
        <v xml:space="preserve"> </v>
      </c>
      <c r="AF1063" s="81">
        <f t="shared" si="647"/>
        <v>-0.99</v>
      </c>
      <c r="AG1063" s="81">
        <f t="shared" si="631"/>
        <v>-99</v>
      </c>
      <c r="AH1063" s="119" t="e">
        <f t="shared" si="648"/>
        <v>#DIV/0!</v>
      </c>
      <c r="AI1063" s="130" t="e">
        <f t="shared" si="649"/>
        <v>#DIV/0!</v>
      </c>
      <c r="AJ1063" s="119" t="e">
        <f t="shared" si="650"/>
        <v>#DIV/0!</v>
      </c>
      <c r="AK1063" s="119">
        <f t="shared" si="651"/>
        <v>-99</v>
      </c>
      <c r="AL1063" s="69" t="e">
        <f t="shared" si="652"/>
        <v>#DIV/0!</v>
      </c>
      <c r="AM1063" s="114" t="e">
        <f t="shared" si="653"/>
        <v>#DIV/0!</v>
      </c>
      <c r="AN1063" s="119" t="e">
        <f t="shared" si="654"/>
        <v>#DIV/0!</v>
      </c>
      <c r="AO1063" s="119" t="e">
        <f t="shared" si="655"/>
        <v>#DIV/0!</v>
      </c>
      <c r="AP1063" s="119" t="e">
        <f t="shared" si="656"/>
        <v>#DIV/0!</v>
      </c>
      <c r="AQ1063" s="119" t="e">
        <f t="shared" si="657"/>
        <v>#DIV/0!</v>
      </c>
      <c r="AR1063" s="119" t="e">
        <f t="shared" si="658"/>
        <v>#DIV/0!</v>
      </c>
      <c r="AS1063" s="114" t="e">
        <f t="shared" si="659"/>
        <v>#DIV/0!</v>
      </c>
      <c r="AT1063" s="114" t="e">
        <f t="shared" si="632"/>
        <v>#DIV/0!</v>
      </c>
      <c r="AU1063" s="114" t="e">
        <f t="shared" si="660"/>
        <v>#DIV/0!</v>
      </c>
      <c r="AV1063" s="114" t="e">
        <f t="shared" si="633"/>
        <v>#DIV/0!</v>
      </c>
      <c r="AW1063" s="69" t="e">
        <f t="shared" si="661"/>
        <v>#DIV/0!</v>
      </c>
      <c r="AX1063" s="69" t="e">
        <f t="shared" si="662"/>
        <v>#DIV/0!</v>
      </c>
    </row>
    <row r="1064" spans="4:50" ht="15.75">
      <c r="D1064" s="41">
        <f>'Input Data'!E1077</f>
        <v>0</v>
      </c>
      <c r="E1064" s="43">
        <f>'Input Data'!F1077</f>
        <v>0</v>
      </c>
      <c r="F1064" s="43">
        <f>'Input Data'!G1077</f>
        <v>0</v>
      </c>
      <c r="G1064" s="43">
        <f>'Input Data'!H1077</f>
        <v>0</v>
      </c>
      <c r="H1064" s="41">
        <f>('Input Data'!E1077)/3.28084</f>
        <v>0</v>
      </c>
      <c r="I1064" s="43">
        <f t="shared" si="634"/>
        <v>0</v>
      </c>
      <c r="J1064" s="43">
        <f t="shared" si="635"/>
        <v>-99</v>
      </c>
      <c r="K1064" s="43">
        <f t="shared" si="636"/>
        <v>0</v>
      </c>
      <c r="L1064" s="43">
        <f t="shared" si="637"/>
        <v>-99</v>
      </c>
      <c r="M1064" s="43">
        <f t="shared" si="638"/>
        <v>0</v>
      </c>
      <c r="N1064" s="43">
        <f t="shared" si="639"/>
        <v>-99</v>
      </c>
      <c r="O1064" s="43" t="e">
        <f t="shared" si="640"/>
        <v>#DIV/0!</v>
      </c>
      <c r="P1064" s="108">
        <f t="shared" si="641"/>
        <v>-99</v>
      </c>
      <c r="Q1064" s="128" t="str">
        <f>IF(D1064&lt;'Input Data'!$V$4," ",IF(I1064=0," ",IF(K1064=0," ",12+1.5*LN(K1064+0.1))))</f>
        <v xml:space="preserve"> </v>
      </c>
      <c r="R1064" s="120">
        <f t="shared" si="642"/>
        <v>-0.63022410000000006</v>
      </c>
      <c r="S1064" s="109">
        <f t="shared" si="643"/>
        <v>0</v>
      </c>
      <c r="T1064" s="110">
        <f t="shared" si="644"/>
        <v>0</v>
      </c>
      <c r="U1064" s="109">
        <f t="shared" si="624"/>
        <v>0</v>
      </c>
      <c r="V1064" s="69" t="e">
        <f t="shared" si="645"/>
        <v>#DIV/0!</v>
      </c>
      <c r="W1064" s="109" t="e">
        <f t="shared" si="625"/>
        <v>#DIV/0!</v>
      </c>
      <c r="X1064" s="109" t="e">
        <f t="shared" si="626"/>
        <v>#DIV/0!</v>
      </c>
      <c r="Y1064" s="109" t="e">
        <f t="shared" si="627"/>
        <v>#DIV/0!</v>
      </c>
      <c r="Z1064" s="109" t="e">
        <f t="shared" si="628"/>
        <v>#DIV/0!</v>
      </c>
      <c r="AA1064" s="235" t="str">
        <f>IF(D1064&lt;'Input Data'!$V$4," ",IF(I1064=0," ",IF(K1064=0," ",IF(AX1064=4,28,IF(AX1064=3,28,IF(AX1064=2,28,IF(AX1064=1,28,IF(AB1064&gt;43,43,AB1064))))))))</f>
        <v xml:space="preserve"> </v>
      </c>
      <c r="AB1064" s="111" t="e">
        <f t="shared" si="629"/>
        <v>#DIV/0!</v>
      </c>
      <c r="AC1064" s="128" t="e">
        <f t="shared" si="646"/>
        <v>#DIV/0!</v>
      </c>
      <c r="AD1064" s="81">
        <f t="shared" si="630"/>
        <v>-99</v>
      </c>
      <c r="AE1064" s="128" t="str">
        <f>IF(D1064&lt;'Input Data'!$V$4," ",IF(I1064=0," ",IF(K1064=0," ",5*(I1064-S1064))))</f>
        <v xml:space="preserve"> </v>
      </c>
      <c r="AF1064" s="81">
        <f t="shared" si="647"/>
        <v>-0.99</v>
      </c>
      <c r="AG1064" s="81">
        <f t="shared" si="631"/>
        <v>-99</v>
      </c>
      <c r="AH1064" s="119" t="e">
        <f t="shared" si="648"/>
        <v>#DIV/0!</v>
      </c>
      <c r="AI1064" s="130" t="e">
        <f t="shared" si="649"/>
        <v>#DIV/0!</v>
      </c>
      <c r="AJ1064" s="119" t="e">
        <f t="shared" si="650"/>
        <v>#DIV/0!</v>
      </c>
      <c r="AK1064" s="119">
        <f t="shared" si="651"/>
        <v>-99</v>
      </c>
      <c r="AL1064" s="69" t="e">
        <f t="shared" si="652"/>
        <v>#DIV/0!</v>
      </c>
      <c r="AM1064" s="114" t="e">
        <f t="shared" si="653"/>
        <v>#DIV/0!</v>
      </c>
      <c r="AN1064" s="119" t="e">
        <f t="shared" si="654"/>
        <v>#DIV/0!</v>
      </c>
      <c r="AO1064" s="119" t="e">
        <f t="shared" si="655"/>
        <v>#DIV/0!</v>
      </c>
      <c r="AP1064" s="119" t="e">
        <f t="shared" si="656"/>
        <v>#DIV/0!</v>
      </c>
      <c r="AQ1064" s="119" t="e">
        <f t="shared" si="657"/>
        <v>#DIV/0!</v>
      </c>
      <c r="AR1064" s="119" t="e">
        <f t="shared" si="658"/>
        <v>#DIV/0!</v>
      </c>
      <c r="AS1064" s="114" t="e">
        <f t="shared" si="659"/>
        <v>#DIV/0!</v>
      </c>
      <c r="AT1064" s="114" t="e">
        <f t="shared" si="632"/>
        <v>#DIV/0!</v>
      </c>
      <c r="AU1064" s="114" t="e">
        <f t="shared" si="660"/>
        <v>#DIV/0!</v>
      </c>
      <c r="AV1064" s="114" t="e">
        <f t="shared" si="633"/>
        <v>#DIV/0!</v>
      </c>
      <c r="AW1064" s="69" t="e">
        <f t="shared" si="661"/>
        <v>#DIV/0!</v>
      </c>
      <c r="AX1064" s="69" t="e">
        <f t="shared" si="662"/>
        <v>#DIV/0!</v>
      </c>
    </row>
    <row r="1065" spans="4:50" ht="15.75">
      <c r="D1065" s="41">
        <f>'Input Data'!E1078</f>
        <v>0</v>
      </c>
      <c r="E1065" s="43">
        <f>'Input Data'!F1078</f>
        <v>0</v>
      </c>
      <c r="F1065" s="43">
        <f>'Input Data'!G1078</f>
        <v>0</v>
      </c>
      <c r="G1065" s="43">
        <f>'Input Data'!H1078</f>
        <v>0</v>
      </c>
      <c r="H1065" s="41">
        <f>('Input Data'!E1078)/3.28084</f>
        <v>0</v>
      </c>
      <c r="I1065" s="43">
        <f t="shared" si="634"/>
        <v>0</v>
      </c>
      <c r="J1065" s="43">
        <f t="shared" si="635"/>
        <v>-99</v>
      </c>
      <c r="K1065" s="43">
        <f t="shared" si="636"/>
        <v>0</v>
      </c>
      <c r="L1065" s="43">
        <f t="shared" si="637"/>
        <v>-99</v>
      </c>
      <c r="M1065" s="43">
        <f t="shared" si="638"/>
        <v>0</v>
      </c>
      <c r="N1065" s="43">
        <f t="shared" si="639"/>
        <v>-99</v>
      </c>
      <c r="O1065" s="43" t="e">
        <f t="shared" si="640"/>
        <v>#DIV/0!</v>
      </c>
      <c r="P1065" s="108">
        <f t="shared" si="641"/>
        <v>-99</v>
      </c>
      <c r="Q1065" s="128" t="str">
        <f>IF(D1065&lt;'Input Data'!$V$4," ",IF(I1065=0," ",IF(K1065=0," ",12+1.5*LN(K1065+0.1))))</f>
        <v xml:space="preserve"> </v>
      </c>
      <c r="R1065" s="120">
        <f t="shared" si="642"/>
        <v>-0.63022410000000006</v>
      </c>
      <c r="S1065" s="109">
        <f t="shared" si="643"/>
        <v>0</v>
      </c>
      <c r="T1065" s="110">
        <f t="shared" si="644"/>
        <v>0</v>
      </c>
      <c r="U1065" s="109">
        <f t="shared" si="624"/>
        <v>0</v>
      </c>
      <c r="V1065" s="69" t="e">
        <f t="shared" si="645"/>
        <v>#DIV/0!</v>
      </c>
      <c r="W1065" s="109" t="e">
        <f t="shared" si="625"/>
        <v>#DIV/0!</v>
      </c>
      <c r="X1065" s="109" t="e">
        <f t="shared" si="626"/>
        <v>#DIV/0!</v>
      </c>
      <c r="Y1065" s="109" t="e">
        <f t="shared" si="627"/>
        <v>#DIV/0!</v>
      </c>
      <c r="Z1065" s="109" t="e">
        <f t="shared" si="628"/>
        <v>#DIV/0!</v>
      </c>
      <c r="AA1065" s="235" t="str">
        <f>IF(D1065&lt;'Input Data'!$V$4," ",IF(I1065=0," ",IF(K1065=0," ",IF(AX1065=4,28,IF(AX1065=3,28,IF(AX1065=2,28,IF(AX1065=1,28,IF(AB1065&gt;43,43,AB1065))))))))</f>
        <v xml:space="preserve"> </v>
      </c>
      <c r="AB1065" s="111" t="e">
        <f t="shared" si="629"/>
        <v>#DIV/0!</v>
      </c>
      <c r="AC1065" s="128" t="e">
        <f t="shared" si="646"/>
        <v>#DIV/0!</v>
      </c>
      <c r="AD1065" s="81">
        <f t="shared" si="630"/>
        <v>-99</v>
      </c>
      <c r="AE1065" s="128" t="str">
        <f>IF(D1065&lt;'Input Data'!$V$4," ",IF(I1065=0," ",IF(K1065=0," ",5*(I1065-S1065))))</f>
        <v xml:space="preserve"> </v>
      </c>
      <c r="AF1065" s="81">
        <f t="shared" si="647"/>
        <v>-0.99</v>
      </c>
      <c r="AG1065" s="81">
        <f t="shared" si="631"/>
        <v>-99</v>
      </c>
      <c r="AH1065" s="119" t="e">
        <f t="shared" si="648"/>
        <v>#DIV/0!</v>
      </c>
      <c r="AI1065" s="130" t="e">
        <f t="shared" si="649"/>
        <v>#DIV/0!</v>
      </c>
      <c r="AJ1065" s="119" t="e">
        <f t="shared" si="650"/>
        <v>#DIV/0!</v>
      </c>
      <c r="AK1065" s="119">
        <f t="shared" si="651"/>
        <v>-99</v>
      </c>
      <c r="AL1065" s="69" t="e">
        <f t="shared" si="652"/>
        <v>#DIV/0!</v>
      </c>
      <c r="AM1065" s="114" t="e">
        <f t="shared" si="653"/>
        <v>#DIV/0!</v>
      </c>
      <c r="AN1065" s="119" t="e">
        <f t="shared" si="654"/>
        <v>#DIV/0!</v>
      </c>
      <c r="AO1065" s="119" t="e">
        <f t="shared" si="655"/>
        <v>#DIV/0!</v>
      </c>
      <c r="AP1065" s="119" t="e">
        <f t="shared" si="656"/>
        <v>#DIV/0!</v>
      </c>
      <c r="AQ1065" s="119" t="e">
        <f t="shared" si="657"/>
        <v>#DIV/0!</v>
      </c>
      <c r="AR1065" s="119" t="e">
        <f t="shared" si="658"/>
        <v>#DIV/0!</v>
      </c>
      <c r="AS1065" s="114" t="e">
        <f t="shared" si="659"/>
        <v>#DIV/0!</v>
      </c>
      <c r="AT1065" s="114" t="e">
        <f t="shared" si="632"/>
        <v>#DIV/0!</v>
      </c>
      <c r="AU1065" s="114" t="e">
        <f t="shared" si="660"/>
        <v>#DIV/0!</v>
      </c>
      <c r="AV1065" s="114" t="e">
        <f t="shared" si="633"/>
        <v>#DIV/0!</v>
      </c>
      <c r="AW1065" s="69" t="e">
        <f t="shared" si="661"/>
        <v>#DIV/0!</v>
      </c>
      <c r="AX1065" s="69" t="e">
        <f t="shared" si="662"/>
        <v>#DIV/0!</v>
      </c>
    </row>
    <row r="1066" spans="4:50" ht="15.75">
      <c r="D1066" s="41">
        <f>'Input Data'!E1079</f>
        <v>0</v>
      </c>
      <c r="E1066" s="43">
        <f>'Input Data'!F1079</f>
        <v>0</v>
      </c>
      <c r="F1066" s="43">
        <f>'Input Data'!G1079</f>
        <v>0</v>
      </c>
      <c r="G1066" s="43">
        <f>'Input Data'!H1079</f>
        <v>0</v>
      </c>
      <c r="H1066" s="41">
        <f>('Input Data'!E1079)/3.28084</f>
        <v>0</v>
      </c>
      <c r="I1066" s="43">
        <f t="shared" si="634"/>
        <v>0</v>
      </c>
      <c r="J1066" s="43">
        <f t="shared" si="635"/>
        <v>-99</v>
      </c>
      <c r="K1066" s="43">
        <f t="shared" si="636"/>
        <v>0</v>
      </c>
      <c r="L1066" s="43">
        <f t="shared" si="637"/>
        <v>-99</v>
      </c>
      <c r="M1066" s="43">
        <f t="shared" si="638"/>
        <v>0</v>
      </c>
      <c r="N1066" s="43">
        <f t="shared" si="639"/>
        <v>-99</v>
      </c>
      <c r="O1066" s="43" t="e">
        <f t="shared" si="640"/>
        <v>#DIV/0!</v>
      </c>
      <c r="P1066" s="108">
        <f t="shared" si="641"/>
        <v>-99</v>
      </c>
      <c r="Q1066" s="128" t="str">
        <f>IF(D1066&lt;'Input Data'!$V$4," ",IF(I1066=0," ",IF(K1066=0," ",12+1.5*LN(K1066+0.1))))</f>
        <v xml:space="preserve"> </v>
      </c>
      <c r="R1066" s="120">
        <f t="shared" si="642"/>
        <v>-0.63022410000000006</v>
      </c>
      <c r="S1066" s="109">
        <f t="shared" si="643"/>
        <v>0</v>
      </c>
      <c r="T1066" s="110">
        <f t="shared" si="644"/>
        <v>0</v>
      </c>
      <c r="U1066" s="109">
        <f t="shared" si="624"/>
        <v>0</v>
      </c>
      <c r="V1066" s="69" t="e">
        <f t="shared" si="645"/>
        <v>#DIV/0!</v>
      </c>
      <c r="W1066" s="109" t="e">
        <f t="shared" si="625"/>
        <v>#DIV/0!</v>
      </c>
      <c r="X1066" s="109" t="e">
        <f t="shared" si="626"/>
        <v>#DIV/0!</v>
      </c>
      <c r="Y1066" s="109" t="e">
        <f t="shared" si="627"/>
        <v>#DIV/0!</v>
      </c>
      <c r="Z1066" s="109" t="e">
        <f t="shared" si="628"/>
        <v>#DIV/0!</v>
      </c>
      <c r="AA1066" s="235" t="str">
        <f>IF(D1066&lt;'Input Data'!$V$4," ",IF(I1066=0," ",IF(K1066=0," ",IF(AX1066=4,28,IF(AX1066=3,28,IF(AX1066=2,28,IF(AX1066=1,28,IF(AB1066&gt;43,43,AB1066))))))))</f>
        <v xml:space="preserve"> </v>
      </c>
      <c r="AB1066" s="111" t="e">
        <f t="shared" si="629"/>
        <v>#DIV/0!</v>
      </c>
      <c r="AC1066" s="128" t="e">
        <f t="shared" si="646"/>
        <v>#DIV/0!</v>
      </c>
      <c r="AD1066" s="81">
        <f t="shared" si="630"/>
        <v>-99</v>
      </c>
      <c r="AE1066" s="128" t="str">
        <f>IF(D1066&lt;'Input Data'!$V$4," ",IF(I1066=0," ",IF(K1066=0," ",5*(I1066-S1066))))</f>
        <v xml:space="preserve"> </v>
      </c>
      <c r="AF1066" s="81">
        <f t="shared" si="647"/>
        <v>-0.99</v>
      </c>
      <c r="AG1066" s="81">
        <f t="shared" si="631"/>
        <v>-99</v>
      </c>
      <c r="AH1066" s="119" t="e">
        <f t="shared" si="648"/>
        <v>#DIV/0!</v>
      </c>
      <c r="AI1066" s="130" t="e">
        <f t="shared" si="649"/>
        <v>#DIV/0!</v>
      </c>
      <c r="AJ1066" s="119" t="e">
        <f t="shared" si="650"/>
        <v>#DIV/0!</v>
      </c>
      <c r="AK1066" s="119">
        <f t="shared" si="651"/>
        <v>-99</v>
      </c>
      <c r="AL1066" s="69" t="e">
        <f t="shared" si="652"/>
        <v>#DIV/0!</v>
      </c>
      <c r="AM1066" s="114" t="e">
        <f t="shared" si="653"/>
        <v>#DIV/0!</v>
      </c>
      <c r="AN1066" s="119" t="e">
        <f t="shared" si="654"/>
        <v>#DIV/0!</v>
      </c>
      <c r="AO1066" s="119" t="e">
        <f t="shared" si="655"/>
        <v>#DIV/0!</v>
      </c>
      <c r="AP1066" s="119" t="e">
        <f t="shared" si="656"/>
        <v>#DIV/0!</v>
      </c>
      <c r="AQ1066" s="119" t="e">
        <f t="shared" si="657"/>
        <v>#DIV/0!</v>
      </c>
      <c r="AR1066" s="119" t="e">
        <f t="shared" si="658"/>
        <v>#DIV/0!</v>
      </c>
      <c r="AS1066" s="114" t="e">
        <f t="shared" si="659"/>
        <v>#DIV/0!</v>
      </c>
      <c r="AT1066" s="114" t="e">
        <f t="shared" si="632"/>
        <v>#DIV/0!</v>
      </c>
      <c r="AU1066" s="114" t="e">
        <f t="shared" si="660"/>
        <v>#DIV/0!</v>
      </c>
      <c r="AV1066" s="114" t="e">
        <f t="shared" si="633"/>
        <v>#DIV/0!</v>
      </c>
      <c r="AW1066" s="69" t="e">
        <f t="shared" si="661"/>
        <v>#DIV/0!</v>
      </c>
      <c r="AX1066" s="69" t="e">
        <f t="shared" si="662"/>
        <v>#DIV/0!</v>
      </c>
    </row>
    <row r="1067" spans="4:50" ht="15.75">
      <c r="D1067" s="41">
        <f>'Input Data'!E1080</f>
        <v>0</v>
      </c>
      <c r="E1067" s="43">
        <f>'Input Data'!F1080</f>
        <v>0</v>
      </c>
      <c r="F1067" s="43">
        <f>'Input Data'!G1080</f>
        <v>0</v>
      </c>
      <c r="G1067" s="43">
        <f>'Input Data'!H1080</f>
        <v>0</v>
      </c>
      <c r="H1067" s="41">
        <f>('Input Data'!E1080)/3.28084</f>
        <v>0</v>
      </c>
      <c r="I1067" s="43">
        <f t="shared" si="634"/>
        <v>0</v>
      </c>
      <c r="J1067" s="43">
        <f t="shared" si="635"/>
        <v>-99</v>
      </c>
      <c r="K1067" s="43">
        <f t="shared" si="636"/>
        <v>0</v>
      </c>
      <c r="L1067" s="43">
        <f t="shared" si="637"/>
        <v>-99</v>
      </c>
      <c r="M1067" s="43">
        <f t="shared" si="638"/>
        <v>0</v>
      </c>
      <c r="N1067" s="43">
        <f t="shared" si="639"/>
        <v>-99</v>
      </c>
      <c r="O1067" s="43" t="e">
        <f t="shared" si="640"/>
        <v>#DIV/0!</v>
      </c>
      <c r="P1067" s="108">
        <f t="shared" si="641"/>
        <v>-99</v>
      </c>
      <c r="Q1067" s="128" t="str">
        <f>IF(D1067&lt;'Input Data'!$V$4," ",IF(I1067=0," ",IF(K1067=0," ",12+1.5*LN(K1067+0.1))))</f>
        <v xml:space="preserve"> </v>
      </c>
      <c r="R1067" s="120">
        <f t="shared" si="642"/>
        <v>-0.63022410000000006</v>
      </c>
      <c r="S1067" s="109">
        <f t="shared" si="643"/>
        <v>0</v>
      </c>
      <c r="T1067" s="110">
        <f t="shared" si="644"/>
        <v>0</v>
      </c>
      <c r="U1067" s="109">
        <f t="shared" si="624"/>
        <v>0</v>
      </c>
      <c r="V1067" s="69" t="e">
        <f t="shared" si="645"/>
        <v>#DIV/0!</v>
      </c>
      <c r="W1067" s="109" t="e">
        <f t="shared" si="625"/>
        <v>#DIV/0!</v>
      </c>
      <c r="X1067" s="109" t="e">
        <f t="shared" si="626"/>
        <v>#DIV/0!</v>
      </c>
      <c r="Y1067" s="109" t="e">
        <f t="shared" si="627"/>
        <v>#DIV/0!</v>
      </c>
      <c r="Z1067" s="109" t="e">
        <f t="shared" si="628"/>
        <v>#DIV/0!</v>
      </c>
      <c r="AA1067" s="235" t="str">
        <f>IF(D1067&lt;'Input Data'!$V$4," ",IF(I1067=0," ",IF(K1067=0," ",IF(AX1067=4,28,IF(AX1067=3,28,IF(AX1067=2,28,IF(AX1067=1,28,IF(AB1067&gt;43,43,AB1067))))))))</f>
        <v xml:space="preserve"> </v>
      </c>
      <c r="AB1067" s="111" t="e">
        <f t="shared" si="629"/>
        <v>#DIV/0!</v>
      </c>
      <c r="AC1067" s="128" t="e">
        <f t="shared" si="646"/>
        <v>#DIV/0!</v>
      </c>
      <c r="AD1067" s="81">
        <f t="shared" si="630"/>
        <v>-99</v>
      </c>
      <c r="AE1067" s="128" t="str">
        <f>IF(D1067&lt;'Input Data'!$V$4," ",IF(I1067=0," ",IF(K1067=0," ",5*(I1067-S1067))))</f>
        <v xml:space="preserve"> </v>
      </c>
      <c r="AF1067" s="81">
        <f t="shared" si="647"/>
        <v>-0.99</v>
      </c>
      <c r="AG1067" s="81">
        <f t="shared" si="631"/>
        <v>-99</v>
      </c>
      <c r="AH1067" s="119" t="e">
        <f t="shared" si="648"/>
        <v>#DIV/0!</v>
      </c>
      <c r="AI1067" s="130" t="e">
        <f t="shared" si="649"/>
        <v>#DIV/0!</v>
      </c>
      <c r="AJ1067" s="119" t="e">
        <f t="shared" si="650"/>
        <v>#DIV/0!</v>
      </c>
      <c r="AK1067" s="119">
        <f t="shared" si="651"/>
        <v>-99</v>
      </c>
      <c r="AL1067" s="69" t="e">
        <f t="shared" si="652"/>
        <v>#DIV/0!</v>
      </c>
      <c r="AM1067" s="114" t="e">
        <f t="shared" si="653"/>
        <v>#DIV/0!</v>
      </c>
      <c r="AN1067" s="119" t="e">
        <f t="shared" si="654"/>
        <v>#DIV/0!</v>
      </c>
      <c r="AO1067" s="119" t="e">
        <f t="shared" si="655"/>
        <v>#DIV/0!</v>
      </c>
      <c r="AP1067" s="119" t="e">
        <f t="shared" si="656"/>
        <v>#DIV/0!</v>
      </c>
      <c r="AQ1067" s="119" t="e">
        <f t="shared" si="657"/>
        <v>#DIV/0!</v>
      </c>
      <c r="AR1067" s="119" t="e">
        <f t="shared" si="658"/>
        <v>#DIV/0!</v>
      </c>
      <c r="AS1067" s="114" t="e">
        <f t="shared" si="659"/>
        <v>#DIV/0!</v>
      </c>
      <c r="AT1067" s="114" t="e">
        <f t="shared" si="632"/>
        <v>#DIV/0!</v>
      </c>
      <c r="AU1067" s="114" t="e">
        <f t="shared" si="660"/>
        <v>#DIV/0!</v>
      </c>
      <c r="AV1067" s="114" t="e">
        <f t="shared" si="633"/>
        <v>#DIV/0!</v>
      </c>
      <c r="AW1067" s="69" t="e">
        <f t="shared" si="661"/>
        <v>#DIV/0!</v>
      </c>
      <c r="AX1067" s="69" t="e">
        <f t="shared" si="662"/>
        <v>#DIV/0!</v>
      </c>
    </row>
    <row r="1068" spans="4:50" ht="15.75">
      <c r="D1068" s="41">
        <f>'Input Data'!E1081</f>
        <v>0</v>
      </c>
      <c r="E1068" s="43">
        <f>'Input Data'!F1081</f>
        <v>0</v>
      </c>
      <c r="F1068" s="43">
        <f>'Input Data'!G1081</f>
        <v>0</v>
      </c>
      <c r="G1068" s="43">
        <f>'Input Data'!H1081</f>
        <v>0</v>
      </c>
      <c r="H1068" s="41">
        <f>('Input Data'!E1081)/3.28084</f>
        <v>0</v>
      </c>
      <c r="I1068" s="43">
        <f t="shared" si="634"/>
        <v>0</v>
      </c>
      <c r="J1068" s="43">
        <f t="shared" si="635"/>
        <v>-99</v>
      </c>
      <c r="K1068" s="43">
        <f t="shared" si="636"/>
        <v>0</v>
      </c>
      <c r="L1068" s="43">
        <f t="shared" si="637"/>
        <v>-99</v>
      </c>
      <c r="M1068" s="43">
        <f t="shared" si="638"/>
        <v>0</v>
      </c>
      <c r="N1068" s="43">
        <f t="shared" si="639"/>
        <v>-99</v>
      </c>
      <c r="O1068" s="43" t="e">
        <f t="shared" si="640"/>
        <v>#DIV/0!</v>
      </c>
      <c r="P1068" s="108">
        <f t="shared" si="641"/>
        <v>-99</v>
      </c>
      <c r="Q1068" s="128" t="str">
        <f>IF(D1068&lt;'Input Data'!$V$4," ",IF(I1068=0," ",IF(K1068=0," ",12+1.5*LN(K1068+0.1))))</f>
        <v xml:space="preserve"> </v>
      </c>
      <c r="R1068" s="120">
        <f t="shared" si="642"/>
        <v>-0.63022410000000006</v>
      </c>
      <c r="S1068" s="109">
        <f t="shared" si="643"/>
        <v>0</v>
      </c>
      <c r="T1068" s="110">
        <f t="shared" si="644"/>
        <v>0</v>
      </c>
      <c r="U1068" s="109">
        <f t="shared" si="624"/>
        <v>0</v>
      </c>
      <c r="V1068" s="69" t="e">
        <f t="shared" si="645"/>
        <v>#DIV/0!</v>
      </c>
      <c r="W1068" s="109" t="e">
        <f t="shared" si="625"/>
        <v>#DIV/0!</v>
      </c>
      <c r="X1068" s="109" t="e">
        <f t="shared" si="626"/>
        <v>#DIV/0!</v>
      </c>
      <c r="Y1068" s="109" t="e">
        <f t="shared" si="627"/>
        <v>#DIV/0!</v>
      </c>
      <c r="Z1068" s="109" t="e">
        <f t="shared" si="628"/>
        <v>#DIV/0!</v>
      </c>
      <c r="AA1068" s="235" t="str">
        <f>IF(D1068&lt;'Input Data'!$V$4," ",IF(I1068=0," ",IF(K1068=0," ",IF(AX1068=4,28,IF(AX1068=3,28,IF(AX1068=2,28,IF(AX1068=1,28,IF(AB1068&gt;43,43,AB1068))))))))</f>
        <v xml:space="preserve"> </v>
      </c>
      <c r="AB1068" s="111" t="e">
        <f t="shared" si="629"/>
        <v>#DIV/0!</v>
      </c>
      <c r="AC1068" s="128" t="e">
        <f t="shared" si="646"/>
        <v>#DIV/0!</v>
      </c>
      <c r="AD1068" s="81">
        <f t="shared" si="630"/>
        <v>-99</v>
      </c>
      <c r="AE1068" s="128" t="str">
        <f>IF(D1068&lt;'Input Data'!$V$4," ",IF(I1068=0," ",IF(K1068=0," ",5*(I1068-S1068))))</f>
        <v xml:space="preserve"> </v>
      </c>
      <c r="AF1068" s="81">
        <f t="shared" si="647"/>
        <v>-0.99</v>
      </c>
      <c r="AG1068" s="81">
        <f t="shared" si="631"/>
        <v>-99</v>
      </c>
      <c r="AH1068" s="119" t="e">
        <f t="shared" si="648"/>
        <v>#DIV/0!</v>
      </c>
      <c r="AI1068" s="130" t="e">
        <f t="shared" si="649"/>
        <v>#DIV/0!</v>
      </c>
      <c r="AJ1068" s="119" t="e">
        <f t="shared" si="650"/>
        <v>#DIV/0!</v>
      </c>
      <c r="AK1068" s="119">
        <f t="shared" si="651"/>
        <v>-99</v>
      </c>
      <c r="AL1068" s="69" t="e">
        <f t="shared" si="652"/>
        <v>#DIV/0!</v>
      </c>
      <c r="AM1068" s="114" t="e">
        <f t="shared" si="653"/>
        <v>#DIV/0!</v>
      </c>
      <c r="AN1068" s="119" t="e">
        <f t="shared" si="654"/>
        <v>#DIV/0!</v>
      </c>
      <c r="AO1068" s="119" t="e">
        <f t="shared" si="655"/>
        <v>#DIV/0!</v>
      </c>
      <c r="AP1068" s="119" t="e">
        <f t="shared" si="656"/>
        <v>#DIV/0!</v>
      </c>
      <c r="AQ1068" s="119" t="e">
        <f t="shared" si="657"/>
        <v>#DIV/0!</v>
      </c>
      <c r="AR1068" s="119" t="e">
        <f t="shared" si="658"/>
        <v>#DIV/0!</v>
      </c>
      <c r="AS1068" s="114" t="e">
        <f t="shared" si="659"/>
        <v>#DIV/0!</v>
      </c>
      <c r="AT1068" s="114" t="e">
        <f t="shared" si="632"/>
        <v>#DIV/0!</v>
      </c>
      <c r="AU1068" s="114" t="e">
        <f t="shared" si="660"/>
        <v>#DIV/0!</v>
      </c>
      <c r="AV1068" s="114" t="e">
        <f t="shared" si="633"/>
        <v>#DIV/0!</v>
      </c>
      <c r="AW1068" s="69" t="e">
        <f t="shared" si="661"/>
        <v>#DIV/0!</v>
      </c>
      <c r="AX1068" s="69" t="e">
        <f t="shared" si="662"/>
        <v>#DIV/0!</v>
      </c>
    </row>
    <row r="1069" spans="4:50" ht="15.75">
      <c r="D1069" s="41">
        <f>'Input Data'!E1082</f>
        <v>0</v>
      </c>
      <c r="E1069" s="43">
        <f>'Input Data'!F1082</f>
        <v>0</v>
      </c>
      <c r="F1069" s="43">
        <f>'Input Data'!G1082</f>
        <v>0</v>
      </c>
      <c r="G1069" s="43">
        <f>'Input Data'!H1082</f>
        <v>0</v>
      </c>
      <c r="H1069" s="41">
        <f>('Input Data'!E1082)/3.28084</f>
        <v>0</v>
      </c>
      <c r="I1069" s="43">
        <f t="shared" si="634"/>
        <v>0</v>
      </c>
      <c r="J1069" s="43">
        <f t="shared" si="635"/>
        <v>-99</v>
      </c>
      <c r="K1069" s="43">
        <f t="shared" si="636"/>
        <v>0</v>
      </c>
      <c r="L1069" s="43">
        <f t="shared" si="637"/>
        <v>-99</v>
      </c>
      <c r="M1069" s="43">
        <f t="shared" si="638"/>
        <v>0</v>
      </c>
      <c r="N1069" s="43">
        <f t="shared" si="639"/>
        <v>-99</v>
      </c>
      <c r="O1069" s="43" t="e">
        <f t="shared" si="640"/>
        <v>#DIV/0!</v>
      </c>
      <c r="P1069" s="108">
        <f t="shared" si="641"/>
        <v>-99</v>
      </c>
      <c r="Q1069" s="128" t="str">
        <f>IF(D1069&lt;'Input Data'!$V$4," ",IF(I1069=0," ",IF(K1069=0," ",12+1.5*LN(K1069+0.1))))</f>
        <v xml:space="preserve"> </v>
      </c>
      <c r="R1069" s="120">
        <f t="shared" si="642"/>
        <v>-0.63022410000000006</v>
      </c>
      <c r="S1069" s="109">
        <f t="shared" si="643"/>
        <v>0</v>
      </c>
      <c r="T1069" s="110">
        <f t="shared" si="644"/>
        <v>0</v>
      </c>
      <c r="U1069" s="109">
        <f t="shared" si="624"/>
        <v>0</v>
      </c>
      <c r="V1069" s="69" t="e">
        <f t="shared" si="645"/>
        <v>#DIV/0!</v>
      </c>
      <c r="W1069" s="109" t="e">
        <f t="shared" si="625"/>
        <v>#DIV/0!</v>
      </c>
      <c r="X1069" s="109" t="e">
        <f t="shared" si="626"/>
        <v>#DIV/0!</v>
      </c>
      <c r="Y1069" s="109" t="e">
        <f t="shared" si="627"/>
        <v>#DIV/0!</v>
      </c>
      <c r="Z1069" s="109" t="e">
        <f t="shared" si="628"/>
        <v>#DIV/0!</v>
      </c>
      <c r="AA1069" s="235" t="str">
        <f>IF(D1069&lt;'Input Data'!$V$4," ",IF(I1069=0," ",IF(K1069=0," ",IF(AX1069=4,28,IF(AX1069=3,28,IF(AX1069=2,28,IF(AX1069=1,28,IF(AB1069&gt;43,43,AB1069))))))))</f>
        <v xml:space="preserve"> </v>
      </c>
      <c r="AB1069" s="111" t="e">
        <f t="shared" si="629"/>
        <v>#DIV/0!</v>
      </c>
      <c r="AC1069" s="128" t="e">
        <f t="shared" si="646"/>
        <v>#DIV/0!</v>
      </c>
      <c r="AD1069" s="81">
        <f t="shared" si="630"/>
        <v>-99</v>
      </c>
      <c r="AE1069" s="128" t="str">
        <f>IF(D1069&lt;'Input Data'!$V$4," ",IF(I1069=0," ",IF(K1069=0," ",5*(I1069-S1069))))</f>
        <v xml:space="preserve"> </v>
      </c>
      <c r="AF1069" s="81">
        <f t="shared" si="647"/>
        <v>-0.99</v>
      </c>
      <c r="AG1069" s="81">
        <f t="shared" si="631"/>
        <v>-99</v>
      </c>
      <c r="AH1069" s="119" t="e">
        <f t="shared" si="648"/>
        <v>#DIV/0!</v>
      </c>
      <c r="AI1069" s="130" t="e">
        <f t="shared" si="649"/>
        <v>#DIV/0!</v>
      </c>
      <c r="AJ1069" s="119" t="e">
        <f t="shared" si="650"/>
        <v>#DIV/0!</v>
      </c>
      <c r="AK1069" s="119">
        <f t="shared" si="651"/>
        <v>-99</v>
      </c>
      <c r="AL1069" s="69" t="e">
        <f t="shared" si="652"/>
        <v>#DIV/0!</v>
      </c>
      <c r="AM1069" s="114" t="e">
        <f t="shared" si="653"/>
        <v>#DIV/0!</v>
      </c>
      <c r="AN1069" s="119" t="e">
        <f t="shared" si="654"/>
        <v>#DIV/0!</v>
      </c>
      <c r="AO1069" s="119" t="e">
        <f t="shared" si="655"/>
        <v>#DIV/0!</v>
      </c>
      <c r="AP1069" s="119" t="e">
        <f t="shared" si="656"/>
        <v>#DIV/0!</v>
      </c>
      <c r="AQ1069" s="119" t="e">
        <f t="shared" si="657"/>
        <v>#DIV/0!</v>
      </c>
      <c r="AR1069" s="119" t="e">
        <f t="shared" si="658"/>
        <v>#DIV/0!</v>
      </c>
      <c r="AS1069" s="114" t="e">
        <f t="shared" si="659"/>
        <v>#DIV/0!</v>
      </c>
      <c r="AT1069" s="114" t="e">
        <f t="shared" si="632"/>
        <v>#DIV/0!</v>
      </c>
      <c r="AU1069" s="114" t="e">
        <f t="shared" si="660"/>
        <v>#DIV/0!</v>
      </c>
      <c r="AV1069" s="114" t="e">
        <f t="shared" si="633"/>
        <v>#DIV/0!</v>
      </c>
      <c r="AW1069" s="69" t="e">
        <f t="shared" si="661"/>
        <v>#DIV/0!</v>
      </c>
      <c r="AX1069" s="69" t="e">
        <f t="shared" si="662"/>
        <v>#DIV/0!</v>
      </c>
    </row>
    <row r="1070" spans="4:50" ht="15.75">
      <c r="D1070" s="41">
        <f>'Input Data'!E1083</f>
        <v>0</v>
      </c>
      <c r="E1070" s="43">
        <f>'Input Data'!F1083</f>
        <v>0</v>
      </c>
      <c r="F1070" s="43">
        <f>'Input Data'!G1083</f>
        <v>0</v>
      </c>
      <c r="G1070" s="43">
        <f>'Input Data'!H1083</f>
        <v>0</v>
      </c>
      <c r="H1070" s="41">
        <f>('Input Data'!E1083)/3.28084</f>
        <v>0</v>
      </c>
      <c r="I1070" s="43">
        <f t="shared" si="634"/>
        <v>0</v>
      </c>
      <c r="J1070" s="43">
        <f t="shared" si="635"/>
        <v>-99</v>
      </c>
      <c r="K1070" s="43">
        <f t="shared" si="636"/>
        <v>0</v>
      </c>
      <c r="L1070" s="43">
        <f t="shared" si="637"/>
        <v>-99</v>
      </c>
      <c r="M1070" s="43">
        <f t="shared" si="638"/>
        <v>0</v>
      </c>
      <c r="N1070" s="43">
        <f t="shared" si="639"/>
        <v>-99</v>
      </c>
      <c r="O1070" s="43" t="e">
        <f t="shared" si="640"/>
        <v>#DIV/0!</v>
      </c>
      <c r="P1070" s="108">
        <f t="shared" si="641"/>
        <v>-99</v>
      </c>
      <c r="Q1070" s="128" t="str">
        <f>IF(D1070&lt;'Input Data'!$V$4," ",IF(I1070=0," ",IF(K1070=0," ",12+1.5*LN(K1070+0.1))))</f>
        <v xml:space="preserve"> </v>
      </c>
      <c r="R1070" s="120">
        <f t="shared" si="642"/>
        <v>-0.63022410000000006</v>
      </c>
      <c r="S1070" s="109">
        <f t="shared" si="643"/>
        <v>0</v>
      </c>
      <c r="T1070" s="110">
        <f t="shared" si="644"/>
        <v>0</v>
      </c>
      <c r="U1070" s="109">
        <f t="shared" si="624"/>
        <v>0</v>
      </c>
      <c r="V1070" s="69" t="e">
        <f t="shared" si="645"/>
        <v>#DIV/0!</v>
      </c>
      <c r="W1070" s="109" t="e">
        <f t="shared" si="625"/>
        <v>#DIV/0!</v>
      </c>
      <c r="X1070" s="109" t="e">
        <f t="shared" si="626"/>
        <v>#DIV/0!</v>
      </c>
      <c r="Y1070" s="109" t="e">
        <f t="shared" si="627"/>
        <v>#DIV/0!</v>
      </c>
      <c r="Z1070" s="109" t="e">
        <f t="shared" si="628"/>
        <v>#DIV/0!</v>
      </c>
      <c r="AA1070" s="235" t="str">
        <f>IF(D1070&lt;'Input Data'!$V$4," ",IF(I1070=0," ",IF(K1070=0," ",IF(AX1070=4,28,IF(AX1070=3,28,IF(AX1070=2,28,IF(AX1070=1,28,IF(AB1070&gt;43,43,AB1070))))))))</f>
        <v xml:space="preserve"> </v>
      </c>
      <c r="AB1070" s="111" t="e">
        <f t="shared" si="629"/>
        <v>#DIV/0!</v>
      </c>
      <c r="AC1070" s="128" t="e">
        <f t="shared" si="646"/>
        <v>#DIV/0!</v>
      </c>
      <c r="AD1070" s="81">
        <f t="shared" si="630"/>
        <v>-99</v>
      </c>
      <c r="AE1070" s="128" t="str">
        <f>IF(D1070&lt;'Input Data'!$V$4," ",IF(I1070=0," ",IF(K1070=0," ",5*(I1070-S1070))))</f>
        <v xml:space="preserve"> </v>
      </c>
      <c r="AF1070" s="81">
        <f t="shared" si="647"/>
        <v>-0.99</v>
      </c>
      <c r="AG1070" s="81">
        <f t="shared" si="631"/>
        <v>-99</v>
      </c>
      <c r="AH1070" s="119" t="e">
        <f t="shared" si="648"/>
        <v>#DIV/0!</v>
      </c>
      <c r="AI1070" s="130" t="e">
        <f t="shared" si="649"/>
        <v>#DIV/0!</v>
      </c>
      <c r="AJ1070" s="119" t="e">
        <f t="shared" si="650"/>
        <v>#DIV/0!</v>
      </c>
      <c r="AK1070" s="119">
        <f t="shared" si="651"/>
        <v>-99</v>
      </c>
      <c r="AL1070" s="69" t="e">
        <f t="shared" si="652"/>
        <v>#DIV/0!</v>
      </c>
      <c r="AM1070" s="114" t="e">
        <f t="shared" si="653"/>
        <v>#DIV/0!</v>
      </c>
      <c r="AN1070" s="119" t="e">
        <f t="shared" si="654"/>
        <v>#DIV/0!</v>
      </c>
      <c r="AO1070" s="119" t="e">
        <f t="shared" si="655"/>
        <v>#DIV/0!</v>
      </c>
      <c r="AP1070" s="119" t="e">
        <f t="shared" si="656"/>
        <v>#DIV/0!</v>
      </c>
      <c r="AQ1070" s="119" t="e">
        <f t="shared" si="657"/>
        <v>#DIV/0!</v>
      </c>
      <c r="AR1070" s="119" t="e">
        <f t="shared" si="658"/>
        <v>#DIV/0!</v>
      </c>
      <c r="AS1070" s="114" t="e">
        <f t="shared" si="659"/>
        <v>#DIV/0!</v>
      </c>
      <c r="AT1070" s="114" t="e">
        <f t="shared" si="632"/>
        <v>#DIV/0!</v>
      </c>
      <c r="AU1070" s="114" t="e">
        <f t="shared" si="660"/>
        <v>#DIV/0!</v>
      </c>
      <c r="AV1070" s="114" t="e">
        <f t="shared" si="633"/>
        <v>#DIV/0!</v>
      </c>
      <c r="AW1070" s="69" t="e">
        <f t="shared" si="661"/>
        <v>#DIV/0!</v>
      </c>
      <c r="AX1070" s="69" t="e">
        <f t="shared" si="662"/>
        <v>#DIV/0!</v>
      </c>
    </row>
    <row r="1071" spans="4:50" ht="15.75">
      <c r="D1071" s="41">
        <f>'Input Data'!E1084</f>
        <v>0</v>
      </c>
      <c r="E1071" s="43">
        <f>'Input Data'!F1084</f>
        <v>0</v>
      </c>
      <c r="F1071" s="43">
        <f>'Input Data'!G1084</f>
        <v>0</v>
      </c>
      <c r="G1071" s="43">
        <f>'Input Data'!H1084</f>
        <v>0</v>
      </c>
      <c r="H1071" s="41">
        <f>('Input Data'!E1084)/3.28084</f>
        <v>0</v>
      </c>
      <c r="I1071" s="43">
        <f t="shared" si="634"/>
        <v>0</v>
      </c>
      <c r="J1071" s="43">
        <f t="shared" si="635"/>
        <v>-99</v>
      </c>
      <c r="K1071" s="43">
        <f t="shared" si="636"/>
        <v>0</v>
      </c>
      <c r="L1071" s="43">
        <f t="shared" si="637"/>
        <v>-99</v>
      </c>
      <c r="M1071" s="43">
        <f t="shared" si="638"/>
        <v>0</v>
      </c>
      <c r="N1071" s="43">
        <f t="shared" si="639"/>
        <v>-99</v>
      </c>
      <c r="O1071" s="43" t="e">
        <f t="shared" si="640"/>
        <v>#DIV/0!</v>
      </c>
      <c r="P1071" s="108">
        <f t="shared" si="641"/>
        <v>-99</v>
      </c>
      <c r="Q1071" s="128" t="str">
        <f>IF(D1071&lt;'Input Data'!$V$4," ",IF(I1071=0," ",IF(K1071=0," ",12+1.5*LN(K1071+0.1))))</f>
        <v xml:space="preserve"> </v>
      </c>
      <c r="R1071" s="120">
        <f t="shared" si="642"/>
        <v>-0.63022410000000006</v>
      </c>
      <c r="S1071" s="109">
        <f t="shared" si="643"/>
        <v>0</v>
      </c>
      <c r="T1071" s="110">
        <f t="shared" si="644"/>
        <v>0</v>
      </c>
      <c r="U1071" s="109">
        <f t="shared" si="624"/>
        <v>0</v>
      </c>
      <c r="V1071" s="69" t="e">
        <f t="shared" si="645"/>
        <v>#DIV/0!</v>
      </c>
      <c r="W1071" s="109" t="e">
        <f t="shared" si="625"/>
        <v>#DIV/0!</v>
      </c>
      <c r="X1071" s="109" t="e">
        <f t="shared" si="626"/>
        <v>#DIV/0!</v>
      </c>
      <c r="Y1071" s="109" t="e">
        <f t="shared" si="627"/>
        <v>#DIV/0!</v>
      </c>
      <c r="Z1071" s="109" t="e">
        <f t="shared" si="628"/>
        <v>#DIV/0!</v>
      </c>
      <c r="AA1071" s="235" t="str">
        <f>IF(D1071&lt;'Input Data'!$V$4," ",IF(I1071=0," ",IF(K1071=0," ",IF(AX1071=4,28,IF(AX1071=3,28,IF(AX1071=2,28,IF(AX1071=1,28,IF(AB1071&gt;43,43,AB1071))))))))</f>
        <v xml:space="preserve"> </v>
      </c>
      <c r="AB1071" s="111" t="e">
        <f t="shared" si="629"/>
        <v>#DIV/0!</v>
      </c>
      <c r="AC1071" s="128" t="e">
        <f t="shared" si="646"/>
        <v>#DIV/0!</v>
      </c>
      <c r="AD1071" s="81">
        <f t="shared" si="630"/>
        <v>-99</v>
      </c>
      <c r="AE1071" s="128" t="str">
        <f>IF(D1071&lt;'Input Data'!$V$4," ",IF(I1071=0," ",IF(K1071=0," ",5*(I1071-S1071))))</f>
        <v xml:space="preserve"> </v>
      </c>
      <c r="AF1071" s="81">
        <f t="shared" si="647"/>
        <v>-0.99</v>
      </c>
      <c r="AG1071" s="81">
        <f t="shared" si="631"/>
        <v>-99</v>
      </c>
      <c r="AH1071" s="119" t="e">
        <f t="shared" si="648"/>
        <v>#DIV/0!</v>
      </c>
      <c r="AI1071" s="130" t="e">
        <f t="shared" si="649"/>
        <v>#DIV/0!</v>
      </c>
      <c r="AJ1071" s="119" t="e">
        <f t="shared" si="650"/>
        <v>#DIV/0!</v>
      </c>
      <c r="AK1071" s="119">
        <f t="shared" si="651"/>
        <v>-99</v>
      </c>
      <c r="AL1071" s="69" t="e">
        <f t="shared" si="652"/>
        <v>#DIV/0!</v>
      </c>
      <c r="AM1071" s="114" t="e">
        <f t="shared" si="653"/>
        <v>#DIV/0!</v>
      </c>
      <c r="AN1071" s="119" t="e">
        <f t="shared" si="654"/>
        <v>#DIV/0!</v>
      </c>
      <c r="AO1071" s="119" t="e">
        <f t="shared" si="655"/>
        <v>#DIV/0!</v>
      </c>
      <c r="AP1071" s="119" t="e">
        <f t="shared" si="656"/>
        <v>#DIV/0!</v>
      </c>
      <c r="AQ1071" s="119" t="e">
        <f t="shared" si="657"/>
        <v>#DIV/0!</v>
      </c>
      <c r="AR1071" s="119" t="e">
        <f t="shared" si="658"/>
        <v>#DIV/0!</v>
      </c>
      <c r="AS1071" s="114" t="e">
        <f t="shared" si="659"/>
        <v>#DIV/0!</v>
      </c>
      <c r="AT1071" s="114" t="e">
        <f t="shared" si="632"/>
        <v>#DIV/0!</v>
      </c>
      <c r="AU1071" s="114" t="e">
        <f t="shared" si="660"/>
        <v>#DIV/0!</v>
      </c>
      <c r="AV1071" s="114" t="e">
        <f t="shared" si="633"/>
        <v>#DIV/0!</v>
      </c>
      <c r="AW1071" s="69" t="e">
        <f t="shared" si="661"/>
        <v>#DIV/0!</v>
      </c>
      <c r="AX1071" s="69" t="e">
        <f t="shared" si="662"/>
        <v>#DIV/0!</v>
      </c>
    </row>
    <row r="1072" spans="4:50" ht="15.75">
      <c r="D1072" s="41">
        <f>'Input Data'!E1085</f>
        <v>0</v>
      </c>
      <c r="E1072" s="43">
        <f>'Input Data'!F1085</f>
        <v>0</v>
      </c>
      <c r="F1072" s="43">
        <f>'Input Data'!G1085</f>
        <v>0</v>
      </c>
      <c r="G1072" s="43">
        <f>'Input Data'!H1085</f>
        <v>0</v>
      </c>
      <c r="H1072" s="41">
        <f>('Input Data'!E1085)/3.28084</f>
        <v>0</v>
      </c>
      <c r="I1072" s="43">
        <f t="shared" si="634"/>
        <v>0</v>
      </c>
      <c r="J1072" s="43">
        <f t="shared" si="635"/>
        <v>-99</v>
      </c>
      <c r="K1072" s="43">
        <f t="shared" si="636"/>
        <v>0</v>
      </c>
      <c r="L1072" s="43">
        <f t="shared" si="637"/>
        <v>-99</v>
      </c>
      <c r="M1072" s="43">
        <f t="shared" si="638"/>
        <v>0</v>
      </c>
      <c r="N1072" s="43">
        <f t="shared" si="639"/>
        <v>-99</v>
      </c>
      <c r="O1072" s="43" t="e">
        <f t="shared" si="640"/>
        <v>#DIV/0!</v>
      </c>
      <c r="P1072" s="108">
        <f t="shared" si="641"/>
        <v>-99</v>
      </c>
      <c r="Q1072" s="128" t="str">
        <f>IF(D1072&lt;'Input Data'!$V$4," ",IF(I1072=0," ",IF(K1072=0," ",12+1.5*LN(K1072+0.1))))</f>
        <v xml:space="preserve"> </v>
      </c>
      <c r="R1072" s="120">
        <f t="shared" si="642"/>
        <v>-0.63022410000000006</v>
      </c>
      <c r="S1072" s="109">
        <f t="shared" si="643"/>
        <v>0</v>
      </c>
      <c r="T1072" s="110">
        <f t="shared" si="644"/>
        <v>0</v>
      </c>
      <c r="U1072" s="109">
        <f t="shared" si="624"/>
        <v>0</v>
      </c>
      <c r="V1072" s="69" t="e">
        <f t="shared" si="645"/>
        <v>#DIV/0!</v>
      </c>
      <c r="W1072" s="109" t="e">
        <f t="shared" si="625"/>
        <v>#DIV/0!</v>
      </c>
      <c r="X1072" s="109" t="e">
        <f t="shared" si="626"/>
        <v>#DIV/0!</v>
      </c>
      <c r="Y1072" s="109" t="e">
        <f t="shared" si="627"/>
        <v>#DIV/0!</v>
      </c>
      <c r="Z1072" s="109" t="e">
        <f t="shared" si="628"/>
        <v>#DIV/0!</v>
      </c>
      <c r="AA1072" s="235" t="str">
        <f>IF(D1072&lt;'Input Data'!$V$4," ",IF(I1072=0," ",IF(K1072=0," ",IF(AX1072=4,28,IF(AX1072=3,28,IF(AX1072=2,28,IF(AX1072=1,28,IF(AB1072&gt;43,43,AB1072))))))))</f>
        <v xml:space="preserve"> </v>
      </c>
      <c r="AB1072" s="111" t="e">
        <f t="shared" si="629"/>
        <v>#DIV/0!</v>
      </c>
      <c r="AC1072" s="128" t="e">
        <f t="shared" si="646"/>
        <v>#DIV/0!</v>
      </c>
      <c r="AD1072" s="81">
        <f t="shared" si="630"/>
        <v>-99</v>
      </c>
      <c r="AE1072" s="128" t="str">
        <f>IF(D1072&lt;'Input Data'!$V$4," ",IF(I1072=0," ",IF(K1072=0," ",5*(I1072-S1072))))</f>
        <v xml:space="preserve"> </v>
      </c>
      <c r="AF1072" s="81">
        <f t="shared" si="647"/>
        <v>-0.99</v>
      </c>
      <c r="AG1072" s="81">
        <f t="shared" si="631"/>
        <v>-99</v>
      </c>
      <c r="AH1072" s="119" t="e">
        <f t="shared" si="648"/>
        <v>#DIV/0!</v>
      </c>
      <c r="AI1072" s="130" t="e">
        <f t="shared" si="649"/>
        <v>#DIV/0!</v>
      </c>
      <c r="AJ1072" s="119" t="e">
        <f t="shared" si="650"/>
        <v>#DIV/0!</v>
      </c>
      <c r="AK1072" s="119">
        <f t="shared" si="651"/>
        <v>-99</v>
      </c>
      <c r="AL1072" s="69" t="e">
        <f t="shared" si="652"/>
        <v>#DIV/0!</v>
      </c>
      <c r="AM1072" s="114" t="e">
        <f t="shared" si="653"/>
        <v>#DIV/0!</v>
      </c>
      <c r="AN1072" s="119" t="e">
        <f t="shared" si="654"/>
        <v>#DIV/0!</v>
      </c>
      <c r="AO1072" s="119" t="e">
        <f t="shared" si="655"/>
        <v>#DIV/0!</v>
      </c>
      <c r="AP1072" s="119" t="e">
        <f t="shared" si="656"/>
        <v>#DIV/0!</v>
      </c>
      <c r="AQ1072" s="119" t="e">
        <f t="shared" si="657"/>
        <v>#DIV/0!</v>
      </c>
      <c r="AR1072" s="119" t="e">
        <f t="shared" si="658"/>
        <v>#DIV/0!</v>
      </c>
      <c r="AS1072" s="114" t="e">
        <f t="shared" si="659"/>
        <v>#DIV/0!</v>
      </c>
      <c r="AT1072" s="114" t="e">
        <f t="shared" si="632"/>
        <v>#DIV/0!</v>
      </c>
      <c r="AU1072" s="114" t="e">
        <f t="shared" si="660"/>
        <v>#DIV/0!</v>
      </c>
      <c r="AV1072" s="114" t="e">
        <f t="shared" si="633"/>
        <v>#DIV/0!</v>
      </c>
      <c r="AW1072" s="69" t="e">
        <f t="shared" si="661"/>
        <v>#DIV/0!</v>
      </c>
      <c r="AX1072" s="69" t="e">
        <f t="shared" si="662"/>
        <v>#DIV/0!</v>
      </c>
    </row>
    <row r="1073" spans="4:50" ht="15.75">
      <c r="D1073" s="41">
        <f>'Input Data'!E1086</f>
        <v>0</v>
      </c>
      <c r="E1073" s="43">
        <f>'Input Data'!F1086</f>
        <v>0</v>
      </c>
      <c r="F1073" s="43">
        <f>'Input Data'!G1086</f>
        <v>0</v>
      </c>
      <c r="G1073" s="43">
        <f>'Input Data'!H1086</f>
        <v>0</v>
      </c>
      <c r="H1073" s="41">
        <f>('Input Data'!E1086)/3.28084</f>
        <v>0</v>
      </c>
      <c r="I1073" s="43">
        <f t="shared" si="634"/>
        <v>0</v>
      </c>
      <c r="J1073" s="43">
        <f t="shared" si="635"/>
        <v>-99</v>
      </c>
      <c r="K1073" s="43">
        <f t="shared" si="636"/>
        <v>0</v>
      </c>
      <c r="L1073" s="43">
        <f t="shared" si="637"/>
        <v>-99</v>
      </c>
      <c r="M1073" s="43">
        <f t="shared" si="638"/>
        <v>0</v>
      </c>
      <c r="N1073" s="43">
        <f t="shared" si="639"/>
        <v>-99</v>
      </c>
      <c r="O1073" s="43" t="e">
        <f t="shared" si="640"/>
        <v>#DIV/0!</v>
      </c>
      <c r="P1073" s="108">
        <f t="shared" si="641"/>
        <v>-99</v>
      </c>
      <c r="Q1073" s="128" t="str">
        <f>IF(D1073&lt;'Input Data'!$V$4," ",IF(I1073=0," ",IF(K1073=0," ",12+1.5*LN(K1073+0.1))))</f>
        <v xml:space="preserve"> </v>
      </c>
      <c r="R1073" s="120">
        <f t="shared" si="642"/>
        <v>-0.63022410000000006</v>
      </c>
      <c r="S1073" s="109">
        <f t="shared" si="643"/>
        <v>0</v>
      </c>
      <c r="T1073" s="110">
        <f t="shared" si="644"/>
        <v>0</v>
      </c>
      <c r="U1073" s="109">
        <f t="shared" si="624"/>
        <v>0</v>
      </c>
      <c r="V1073" s="69" t="e">
        <f t="shared" si="645"/>
        <v>#DIV/0!</v>
      </c>
      <c r="W1073" s="109" t="e">
        <f t="shared" si="625"/>
        <v>#DIV/0!</v>
      </c>
      <c r="X1073" s="109" t="e">
        <f t="shared" si="626"/>
        <v>#DIV/0!</v>
      </c>
      <c r="Y1073" s="109" t="e">
        <f t="shared" si="627"/>
        <v>#DIV/0!</v>
      </c>
      <c r="Z1073" s="109" t="e">
        <f t="shared" si="628"/>
        <v>#DIV/0!</v>
      </c>
      <c r="AA1073" s="235" t="str">
        <f>IF(D1073&lt;'Input Data'!$V$4," ",IF(I1073=0," ",IF(K1073=0," ",IF(AX1073=4,28,IF(AX1073=3,28,IF(AX1073=2,28,IF(AX1073=1,28,IF(AB1073&gt;43,43,AB1073))))))))</f>
        <v xml:space="preserve"> </v>
      </c>
      <c r="AB1073" s="111" t="e">
        <f t="shared" si="629"/>
        <v>#DIV/0!</v>
      </c>
      <c r="AC1073" s="128" t="e">
        <f t="shared" si="646"/>
        <v>#DIV/0!</v>
      </c>
      <c r="AD1073" s="81">
        <f t="shared" si="630"/>
        <v>-99</v>
      </c>
      <c r="AE1073" s="128" t="str">
        <f>IF(D1073&lt;'Input Data'!$V$4," ",IF(I1073=0," ",IF(K1073=0," ",5*(I1073-S1073))))</f>
        <v xml:space="preserve"> </v>
      </c>
      <c r="AF1073" s="81">
        <f t="shared" si="647"/>
        <v>-0.99</v>
      </c>
      <c r="AG1073" s="81">
        <f t="shared" si="631"/>
        <v>-99</v>
      </c>
      <c r="AH1073" s="119" t="e">
        <f t="shared" si="648"/>
        <v>#DIV/0!</v>
      </c>
      <c r="AI1073" s="130" t="e">
        <f t="shared" si="649"/>
        <v>#DIV/0!</v>
      </c>
      <c r="AJ1073" s="119" t="e">
        <f t="shared" si="650"/>
        <v>#DIV/0!</v>
      </c>
      <c r="AK1073" s="119">
        <f t="shared" si="651"/>
        <v>-99</v>
      </c>
      <c r="AL1073" s="69" t="e">
        <f t="shared" si="652"/>
        <v>#DIV/0!</v>
      </c>
      <c r="AM1073" s="114" t="e">
        <f t="shared" si="653"/>
        <v>#DIV/0!</v>
      </c>
      <c r="AN1073" s="119" t="e">
        <f t="shared" si="654"/>
        <v>#DIV/0!</v>
      </c>
      <c r="AO1073" s="119" t="e">
        <f t="shared" si="655"/>
        <v>#DIV/0!</v>
      </c>
      <c r="AP1073" s="119" t="e">
        <f t="shared" si="656"/>
        <v>#DIV/0!</v>
      </c>
      <c r="AQ1073" s="119" t="e">
        <f t="shared" si="657"/>
        <v>#DIV/0!</v>
      </c>
      <c r="AR1073" s="119" t="e">
        <f t="shared" si="658"/>
        <v>#DIV/0!</v>
      </c>
      <c r="AS1073" s="114" t="e">
        <f t="shared" si="659"/>
        <v>#DIV/0!</v>
      </c>
      <c r="AT1073" s="114" t="e">
        <f t="shared" si="632"/>
        <v>#DIV/0!</v>
      </c>
      <c r="AU1073" s="114" t="e">
        <f t="shared" si="660"/>
        <v>#DIV/0!</v>
      </c>
      <c r="AV1073" s="114" t="e">
        <f t="shared" si="633"/>
        <v>#DIV/0!</v>
      </c>
      <c r="AW1073" s="69" t="e">
        <f t="shared" si="661"/>
        <v>#DIV/0!</v>
      </c>
      <c r="AX1073" s="69" t="e">
        <f t="shared" si="662"/>
        <v>#DIV/0!</v>
      </c>
    </row>
    <row r="1074" spans="4:50" ht="15.75">
      <c r="D1074" s="41">
        <f>'Input Data'!E1087</f>
        <v>0</v>
      </c>
      <c r="E1074" s="43">
        <f>'Input Data'!F1087</f>
        <v>0</v>
      </c>
      <c r="F1074" s="43">
        <f>'Input Data'!G1087</f>
        <v>0</v>
      </c>
      <c r="G1074" s="43">
        <f>'Input Data'!H1087</f>
        <v>0</v>
      </c>
      <c r="H1074" s="41">
        <f>('Input Data'!E1087)/3.28084</f>
        <v>0</v>
      </c>
      <c r="I1074" s="43">
        <f t="shared" si="634"/>
        <v>0</v>
      </c>
      <c r="J1074" s="43">
        <f t="shared" si="635"/>
        <v>-99</v>
      </c>
      <c r="K1074" s="43">
        <f t="shared" si="636"/>
        <v>0</v>
      </c>
      <c r="L1074" s="43">
        <f t="shared" si="637"/>
        <v>-99</v>
      </c>
      <c r="M1074" s="43">
        <f t="shared" si="638"/>
        <v>0</v>
      </c>
      <c r="N1074" s="43">
        <f t="shared" si="639"/>
        <v>-99</v>
      </c>
      <c r="O1074" s="43" t="e">
        <f t="shared" si="640"/>
        <v>#DIV/0!</v>
      </c>
      <c r="P1074" s="108">
        <f t="shared" si="641"/>
        <v>-99</v>
      </c>
      <c r="Q1074" s="128" t="str">
        <f>IF(D1074&lt;'Input Data'!$V$4," ",IF(I1074=0," ",IF(K1074=0," ",12+1.5*LN(K1074+0.1))))</f>
        <v xml:space="preserve"> </v>
      </c>
      <c r="R1074" s="120">
        <f t="shared" si="642"/>
        <v>-0.63022410000000006</v>
      </c>
      <c r="S1074" s="109">
        <f t="shared" si="643"/>
        <v>0</v>
      </c>
      <c r="T1074" s="110">
        <f t="shared" si="644"/>
        <v>0</v>
      </c>
      <c r="U1074" s="109">
        <f t="shared" si="624"/>
        <v>0</v>
      </c>
      <c r="V1074" s="69" t="e">
        <f t="shared" si="645"/>
        <v>#DIV/0!</v>
      </c>
      <c r="W1074" s="109" t="e">
        <f t="shared" si="625"/>
        <v>#DIV/0!</v>
      </c>
      <c r="X1074" s="109" t="e">
        <f t="shared" si="626"/>
        <v>#DIV/0!</v>
      </c>
      <c r="Y1074" s="109" t="e">
        <f t="shared" si="627"/>
        <v>#DIV/0!</v>
      </c>
      <c r="Z1074" s="109" t="e">
        <f t="shared" si="628"/>
        <v>#DIV/0!</v>
      </c>
      <c r="AA1074" s="235" t="str">
        <f>IF(D1074&lt;'Input Data'!$V$4," ",IF(I1074=0," ",IF(K1074=0," ",IF(AX1074=4,28,IF(AX1074=3,28,IF(AX1074=2,28,IF(AX1074=1,28,IF(AB1074&gt;43,43,AB1074))))))))</f>
        <v xml:space="preserve"> </v>
      </c>
      <c r="AB1074" s="111" t="e">
        <f t="shared" si="629"/>
        <v>#DIV/0!</v>
      </c>
      <c r="AC1074" s="128" t="e">
        <f t="shared" si="646"/>
        <v>#DIV/0!</v>
      </c>
      <c r="AD1074" s="81">
        <f t="shared" si="630"/>
        <v>-99</v>
      </c>
      <c r="AE1074" s="128" t="str">
        <f>IF(D1074&lt;'Input Data'!$V$4," ",IF(I1074=0," ",IF(K1074=0," ",5*(I1074-S1074))))</f>
        <v xml:space="preserve"> </v>
      </c>
      <c r="AF1074" s="81">
        <f t="shared" si="647"/>
        <v>-0.99</v>
      </c>
      <c r="AG1074" s="81">
        <f t="shared" si="631"/>
        <v>-99</v>
      </c>
      <c r="AH1074" s="119" t="e">
        <f t="shared" si="648"/>
        <v>#DIV/0!</v>
      </c>
      <c r="AI1074" s="130" t="e">
        <f t="shared" si="649"/>
        <v>#DIV/0!</v>
      </c>
      <c r="AJ1074" s="119" t="e">
        <f t="shared" si="650"/>
        <v>#DIV/0!</v>
      </c>
      <c r="AK1074" s="119">
        <f t="shared" si="651"/>
        <v>-99</v>
      </c>
      <c r="AL1074" s="69" t="e">
        <f t="shared" si="652"/>
        <v>#DIV/0!</v>
      </c>
      <c r="AM1074" s="114" t="e">
        <f t="shared" si="653"/>
        <v>#DIV/0!</v>
      </c>
      <c r="AN1074" s="119" t="e">
        <f t="shared" si="654"/>
        <v>#DIV/0!</v>
      </c>
      <c r="AO1074" s="119" t="e">
        <f t="shared" si="655"/>
        <v>#DIV/0!</v>
      </c>
      <c r="AP1074" s="119" t="e">
        <f t="shared" si="656"/>
        <v>#DIV/0!</v>
      </c>
      <c r="AQ1074" s="119" t="e">
        <f t="shared" si="657"/>
        <v>#DIV/0!</v>
      </c>
      <c r="AR1074" s="119" t="e">
        <f t="shared" si="658"/>
        <v>#DIV/0!</v>
      </c>
      <c r="AS1074" s="114" t="e">
        <f t="shared" si="659"/>
        <v>#DIV/0!</v>
      </c>
      <c r="AT1074" s="114" t="e">
        <f t="shared" si="632"/>
        <v>#DIV/0!</v>
      </c>
      <c r="AU1074" s="114" t="e">
        <f t="shared" si="660"/>
        <v>#DIV/0!</v>
      </c>
      <c r="AV1074" s="114" t="e">
        <f t="shared" si="633"/>
        <v>#DIV/0!</v>
      </c>
      <c r="AW1074" s="69" t="e">
        <f t="shared" si="661"/>
        <v>#DIV/0!</v>
      </c>
      <c r="AX1074" s="69" t="e">
        <f t="shared" si="662"/>
        <v>#DIV/0!</v>
      </c>
    </row>
    <row r="1075" spans="4:50" ht="15.75">
      <c r="D1075" s="41">
        <f>'Input Data'!E1088</f>
        <v>0</v>
      </c>
      <c r="E1075" s="43">
        <f>'Input Data'!F1088</f>
        <v>0</v>
      </c>
      <c r="F1075" s="43">
        <f>'Input Data'!G1088</f>
        <v>0</v>
      </c>
      <c r="G1075" s="43">
        <f>'Input Data'!H1088</f>
        <v>0</v>
      </c>
      <c r="H1075" s="41">
        <f>('Input Data'!E1088)/3.28084</f>
        <v>0</v>
      </c>
      <c r="I1075" s="43">
        <f t="shared" si="634"/>
        <v>0</v>
      </c>
      <c r="J1075" s="43">
        <f t="shared" si="635"/>
        <v>-99</v>
      </c>
      <c r="K1075" s="43">
        <f t="shared" si="636"/>
        <v>0</v>
      </c>
      <c r="L1075" s="43">
        <f t="shared" si="637"/>
        <v>-99</v>
      </c>
      <c r="M1075" s="43">
        <f t="shared" si="638"/>
        <v>0</v>
      </c>
      <c r="N1075" s="43">
        <f t="shared" si="639"/>
        <v>-99</v>
      </c>
      <c r="O1075" s="43" t="e">
        <f t="shared" si="640"/>
        <v>#DIV/0!</v>
      </c>
      <c r="P1075" s="108">
        <f t="shared" si="641"/>
        <v>-99</v>
      </c>
      <c r="Q1075" s="128" t="str">
        <f>IF(D1075&lt;'Input Data'!$V$4," ",IF(I1075=0," ",IF(K1075=0," ",12+1.5*LN(K1075+0.1))))</f>
        <v xml:space="preserve"> </v>
      </c>
      <c r="R1075" s="120">
        <f t="shared" si="642"/>
        <v>-0.63022410000000006</v>
      </c>
      <c r="S1075" s="109">
        <f t="shared" si="643"/>
        <v>0</v>
      </c>
      <c r="T1075" s="110">
        <f t="shared" si="644"/>
        <v>0</v>
      </c>
      <c r="U1075" s="109">
        <f t="shared" si="624"/>
        <v>0</v>
      </c>
      <c r="V1075" s="69" t="e">
        <f t="shared" si="645"/>
        <v>#DIV/0!</v>
      </c>
      <c r="W1075" s="109" t="e">
        <f t="shared" si="625"/>
        <v>#DIV/0!</v>
      </c>
      <c r="X1075" s="109" t="e">
        <f t="shared" si="626"/>
        <v>#DIV/0!</v>
      </c>
      <c r="Y1075" s="109" t="e">
        <f t="shared" si="627"/>
        <v>#DIV/0!</v>
      </c>
      <c r="Z1075" s="109" t="e">
        <f t="shared" si="628"/>
        <v>#DIV/0!</v>
      </c>
      <c r="AA1075" s="235" t="str">
        <f>IF(D1075&lt;'Input Data'!$V$4," ",IF(I1075=0," ",IF(K1075=0," ",IF(AX1075=4,28,IF(AX1075=3,28,IF(AX1075=2,28,IF(AX1075=1,28,IF(AB1075&gt;43,43,AB1075))))))))</f>
        <v xml:space="preserve"> </v>
      </c>
      <c r="AB1075" s="111" t="e">
        <f t="shared" si="629"/>
        <v>#DIV/0!</v>
      </c>
      <c r="AC1075" s="128" t="e">
        <f t="shared" si="646"/>
        <v>#DIV/0!</v>
      </c>
      <c r="AD1075" s="81">
        <f t="shared" si="630"/>
        <v>-99</v>
      </c>
      <c r="AE1075" s="128" t="str">
        <f>IF(D1075&lt;'Input Data'!$V$4," ",IF(I1075=0," ",IF(K1075=0," ",5*(I1075-S1075))))</f>
        <v xml:space="preserve"> </v>
      </c>
      <c r="AF1075" s="81">
        <f t="shared" si="647"/>
        <v>-0.99</v>
      </c>
      <c r="AG1075" s="81">
        <f t="shared" si="631"/>
        <v>-99</v>
      </c>
      <c r="AH1075" s="119" t="e">
        <f t="shared" si="648"/>
        <v>#DIV/0!</v>
      </c>
      <c r="AI1075" s="130" t="e">
        <f t="shared" si="649"/>
        <v>#DIV/0!</v>
      </c>
      <c r="AJ1075" s="119" t="e">
        <f t="shared" si="650"/>
        <v>#DIV/0!</v>
      </c>
      <c r="AK1075" s="119">
        <f t="shared" si="651"/>
        <v>-99</v>
      </c>
      <c r="AL1075" s="69" t="e">
        <f t="shared" si="652"/>
        <v>#DIV/0!</v>
      </c>
      <c r="AM1075" s="114" t="e">
        <f t="shared" si="653"/>
        <v>#DIV/0!</v>
      </c>
      <c r="AN1075" s="119" t="e">
        <f t="shared" si="654"/>
        <v>#DIV/0!</v>
      </c>
      <c r="AO1075" s="119" t="e">
        <f t="shared" si="655"/>
        <v>#DIV/0!</v>
      </c>
      <c r="AP1075" s="119" t="e">
        <f t="shared" si="656"/>
        <v>#DIV/0!</v>
      </c>
      <c r="AQ1075" s="119" t="e">
        <f t="shared" si="657"/>
        <v>#DIV/0!</v>
      </c>
      <c r="AR1075" s="119" t="e">
        <f t="shared" si="658"/>
        <v>#DIV/0!</v>
      </c>
      <c r="AS1075" s="114" t="e">
        <f t="shared" si="659"/>
        <v>#DIV/0!</v>
      </c>
      <c r="AT1075" s="114" t="e">
        <f t="shared" si="632"/>
        <v>#DIV/0!</v>
      </c>
      <c r="AU1075" s="114" t="e">
        <f t="shared" si="660"/>
        <v>#DIV/0!</v>
      </c>
      <c r="AV1075" s="114" t="e">
        <f t="shared" si="633"/>
        <v>#DIV/0!</v>
      </c>
      <c r="AW1075" s="69" t="e">
        <f t="shared" si="661"/>
        <v>#DIV/0!</v>
      </c>
      <c r="AX1075" s="69" t="e">
        <f t="shared" si="662"/>
        <v>#DIV/0!</v>
      </c>
    </row>
    <row r="1076" spans="4:50" ht="15.75">
      <c r="D1076" s="41">
        <f>'Input Data'!E1089</f>
        <v>0</v>
      </c>
      <c r="E1076" s="43">
        <f>'Input Data'!F1089</f>
        <v>0</v>
      </c>
      <c r="F1076" s="43">
        <f>'Input Data'!G1089</f>
        <v>0</v>
      </c>
      <c r="G1076" s="43">
        <f>'Input Data'!H1089</f>
        <v>0</v>
      </c>
      <c r="H1076" s="41">
        <f>('Input Data'!E1089)/3.28084</f>
        <v>0</v>
      </c>
      <c r="I1076" s="43">
        <f t="shared" si="634"/>
        <v>0</v>
      </c>
      <c r="J1076" s="43">
        <f t="shared" si="635"/>
        <v>-99</v>
      </c>
      <c r="K1076" s="43">
        <f t="shared" si="636"/>
        <v>0</v>
      </c>
      <c r="L1076" s="43">
        <f t="shared" si="637"/>
        <v>-99</v>
      </c>
      <c r="M1076" s="43">
        <f t="shared" si="638"/>
        <v>0</v>
      </c>
      <c r="N1076" s="43">
        <f t="shared" si="639"/>
        <v>-99</v>
      </c>
      <c r="O1076" s="43" t="e">
        <f t="shared" si="640"/>
        <v>#DIV/0!</v>
      </c>
      <c r="P1076" s="108">
        <f t="shared" si="641"/>
        <v>-99</v>
      </c>
      <c r="Q1076" s="128" t="str">
        <f>IF(D1076&lt;'Input Data'!$V$4," ",IF(I1076=0," ",IF(K1076=0," ",12+1.5*LN(K1076+0.1))))</f>
        <v xml:space="preserve"> </v>
      </c>
      <c r="R1076" s="120">
        <f t="shared" si="642"/>
        <v>-0.63022410000000006</v>
      </c>
      <c r="S1076" s="109">
        <f t="shared" si="643"/>
        <v>0</v>
      </c>
      <c r="T1076" s="110">
        <f t="shared" si="644"/>
        <v>0</v>
      </c>
      <c r="U1076" s="109">
        <f t="shared" si="624"/>
        <v>0</v>
      </c>
      <c r="V1076" s="69" t="e">
        <f t="shared" si="645"/>
        <v>#DIV/0!</v>
      </c>
      <c r="W1076" s="109" t="e">
        <f t="shared" si="625"/>
        <v>#DIV/0!</v>
      </c>
      <c r="X1076" s="109" t="e">
        <f t="shared" si="626"/>
        <v>#DIV/0!</v>
      </c>
      <c r="Y1076" s="109" t="e">
        <f t="shared" si="627"/>
        <v>#DIV/0!</v>
      </c>
      <c r="Z1076" s="109" t="e">
        <f t="shared" si="628"/>
        <v>#DIV/0!</v>
      </c>
      <c r="AA1076" s="235" t="str">
        <f>IF(D1076&lt;'Input Data'!$V$4," ",IF(I1076=0," ",IF(K1076=0," ",IF(AX1076=4,28,IF(AX1076=3,28,IF(AX1076=2,28,IF(AX1076=1,28,IF(AB1076&gt;43,43,AB1076))))))))</f>
        <v xml:space="preserve"> </v>
      </c>
      <c r="AB1076" s="111" t="e">
        <f t="shared" si="629"/>
        <v>#DIV/0!</v>
      </c>
      <c r="AC1076" s="128" t="e">
        <f t="shared" si="646"/>
        <v>#DIV/0!</v>
      </c>
      <c r="AD1076" s="81">
        <f t="shared" si="630"/>
        <v>-99</v>
      </c>
      <c r="AE1076" s="128" t="str">
        <f>IF(D1076&lt;'Input Data'!$V$4," ",IF(I1076=0," ",IF(K1076=0," ",5*(I1076-S1076))))</f>
        <v xml:space="preserve"> </v>
      </c>
      <c r="AF1076" s="81">
        <f t="shared" si="647"/>
        <v>-0.99</v>
      </c>
      <c r="AG1076" s="81">
        <f t="shared" si="631"/>
        <v>-99</v>
      </c>
      <c r="AH1076" s="119" t="e">
        <f t="shared" si="648"/>
        <v>#DIV/0!</v>
      </c>
      <c r="AI1076" s="130" t="e">
        <f t="shared" si="649"/>
        <v>#DIV/0!</v>
      </c>
      <c r="AJ1076" s="119" t="e">
        <f t="shared" si="650"/>
        <v>#DIV/0!</v>
      </c>
      <c r="AK1076" s="119">
        <f t="shared" si="651"/>
        <v>-99</v>
      </c>
      <c r="AL1076" s="69" t="e">
        <f t="shared" si="652"/>
        <v>#DIV/0!</v>
      </c>
      <c r="AM1076" s="114" t="e">
        <f t="shared" si="653"/>
        <v>#DIV/0!</v>
      </c>
      <c r="AN1076" s="119" t="e">
        <f t="shared" si="654"/>
        <v>#DIV/0!</v>
      </c>
      <c r="AO1076" s="119" t="e">
        <f t="shared" si="655"/>
        <v>#DIV/0!</v>
      </c>
      <c r="AP1076" s="119" t="e">
        <f t="shared" si="656"/>
        <v>#DIV/0!</v>
      </c>
      <c r="AQ1076" s="119" t="e">
        <f t="shared" si="657"/>
        <v>#DIV/0!</v>
      </c>
      <c r="AR1076" s="119" t="e">
        <f t="shared" si="658"/>
        <v>#DIV/0!</v>
      </c>
      <c r="AS1076" s="114" t="e">
        <f t="shared" si="659"/>
        <v>#DIV/0!</v>
      </c>
      <c r="AT1076" s="114" t="e">
        <f t="shared" si="632"/>
        <v>#DIV/0!</v>
      </c>
      <c r="AU1076" s="114" t="e">
        <f t="shared" si="660"/>
        <v>#DIV/0!</v>
      </c>
      <c r="AV1076" s="114" t="e">
        <f t="shared" si="633"/>
        <v>#DIV/0!</v>
      </c>
      <c r="AW1076" s="69" t="e">
        <f t="shared" si="661"/>
        <v>#DIV/0!</v>
      </c>
      <c r="AX1076" s="69" t="e">
        <f t="shared" si="662"/>
        <v>#DIV/0!</v>
      </c>
    </row>
    <row r="1077" spans="4:50" ht="15.75">
      <c r="D1077" s="41">
        <f>'Input Data'!E1090</f>
        <v>0</v>
      </c>
      <c r="E1077" s="43">
        <f>'Input Data'!F1090</f>
        <v>0</v>
      </c>
      <c r="F1077" s="43">
        <f>'Input Data'!G1090</f>
        <v>0</v>
      </c>
      <c r="G1077" s="43">
        <f>'Input Data'!H1090</f>
        <v>0</v>
      </c>
      <c r="H1077" s="41">
        <f>('Input Data'!E1090)/3.28084</f>
        <v>0</v>
      </c>
      <c r="I1077" s="43">
        <f t="shared" si="634"/>
        <v>0</v>
      </c>
      <c r="J1077" s="43">
        <f t="shared" si="635"/>
        <v>-99</v>
      </c>
      <c r="K1077" s="43">
        <f t="shared" si="636"/>
        <v>0</v>
      </c>
      <c r="L1077" s="43">
        <f t="shared" si="637"/>
        <v>-99</v>
      </c>
      <c r="M1077" s="43">
        <f t="shared" si="638"/>
        <v>0</v>
      </c>
      <c r="N1077" s="43">
        <f t="shared" si="639"/>
        <v>-99</v>
      </c>
      <c r="O1077" s="43" t="e">
        <f t="shared" si="640"/>
        <v>#DIV/0!</v>
      </c>
      <c r="P1077" s="108">
        <f t="shared" si="641"/>
        <v>-99</v>
      </c>
      <c r="Q1077" s="128" t="str">
        <f>IF(D1077&lt;'Input Data'!$V$4," ",IF(I1077=0," ",IF(K1077=0," ",12+1.5*LN(K1077+0.1))))</f>
        <v xml:space="preserve"> </v>
      </c>
      <c r="R1077" s="120">
        <f t="shared" si="642"/>
        <v>-0.63022410000000006</v>
      </c>
      <c r="S1077" s="109">
        <f t="shared" si="643"/>
        <v>0</v>
      </c>
      <c r="T1077" s="110">
        <f t="shared" si="644"/>
        <v>0</v>
      </c>
      <c r="U1077" s="109">
        <f t="shared" si="624"/>
        <v>0</v>
      </c>
      <c r="V1077" s="69" t="e">
        <f t="shared" si="645"/>
        <v>#DIV/0!</v>
      </c>
      <c r="W1077" s="109" t="e">
        <f t="shared" si="625"/>
        <v>#DIV/0!</v>
      </c>
      <c r="X1077" s="109" t="e">
        <f t="shared" si="626"/>
        <v>#DIV/0!</v>
      </c>
      <c r="Y1077" s="109" t="e">
        <f t="shared" si="627"/>
        <v>#DIV/0!</v>
      </c>
      <c r="Z1077" s="109" t="e">
        <f t="shared" si="628"/>
        <v>#DIV/0!</v>
      </c>
      <c r="AA1077" s="235" t="str">
        <f>IF(D1077&lt;'Input Data'!$V$4," ",IF(I1077=0," ",IF(K1077=0," ",IF(AX1077=4,28,IF(AX1077=3,28,IF(AX1077=2,28,IF(AX1077=1,28,IF(AB1077&gt;43,43,AB1077))))))))</f>
        <v xml:space="preserve"> </v>
      </c>
      <c r="AB1077" s="111" t="e">
        <f t="shared" si="629"/>
        <v>#DIV/0!</v>
      </c>
      <c r="AC1077" s="128" t="e">
        <f t="shared" si="646"/>
        <v>#DIV/0!</v>
      </c>
      <c r="AD1077" s="81">
        <f t="shared" si="630"/>
        <v>-99</v>
      </c>
      <c r="AE1077" s="128" t="str">
        <f>IF(D1077&lt;'Input Data'!$V$4," ",IF(I1077=0," ",IF(K1077=0," ",5*(I1077-S1077))))</f>
        <v xml:space="preserve"> </v>
      </c>
      <c r="AF1077" s="81">
        <f t="shared" si="647"/>
        <v>-0.99</v>
      </c>
      <c r="AG1077" s="81">
        <f t="shared" si="631"/>
        <v>-99</v>
      </c>
      <c r="AH1077" s="119" t="e">
        <f t="shared" si="648"/>
        <v>#DIV/0!</v>
      </c>
      <c r="AI1077" s="130" t="e">
        <f t="shared" si="649"/>
        <v>#DIV/0!</v>
      </c>
      <c r="AJ1077" s="119" t="e">
        <f t="shared" si="650"/>
        <v>#DIV/0!</v>
      </c>
      <c r="AK1077" s="119">
        <f t="shared" si="651"/>
        <v>-99</v>
      </c>
      <c r="AL1077" s="69" t="e">
        <f t="shared" si="652"/>
        <v>#DIV/0!</v>
      </c>
      <c r="AM1077" s="114" t="e">
        <f t="shared" si="653"/>
        <v>#DIV/0!</v>
      </c>
      <c r="AN1077" s="119" t="e">
        <f t="shared" si="654"/>
        <v>#DIV/0!</v>
      </c>
      <c r="AO1077" s="119" t="e">
        <f t="shared" si="655"/>
        <v>#DIV/0!</v>
      </c>
      <c r="AP1077" s="119" t="e">
        <f t="shared" si="656"/>
        <v>#DIV/0!</v>
      </c>
      <c r="AQ1077" s="119" t="e">
        <f t="shared" si="657"/>
        <v>#DIV/0!</v>
      </c>
      <c r="AR1077" s="119" t="e">
        <f t="shared" si="658"/>
        <v>#DIV/0!</v>
      </c>
      <c r="AS1077" s="114" t="e">
        <f t="shared" si="659"/>
        <v>#DIV/0!</v>
      </c>
      <c r="AT1077" s="114" t="e">
        <f t="shared" si="632"/>
        <v>#DIV/0!</v>
      </c>
      <c r="AU1077" s="114" t="e">
        <f t="shared" si="660"/>
        <v>#DIV/0!</v>
      </c>
      <c r="AV1077" s="114" t="e">
        <f t="shared" si="633"/>
        <v>#DIV/0!</v>
      </c>
      <c r="AW1077" s="69" t="e">
        <f t="shared" si="661"/>
        <v>#DIV/0!</v>
      </c>
      <c r="AX1077" s="69" t="e">
        <f t="shared" si="662"/>
        <v>#DIV/0!</v>
      </c>
    </row>
    <row r="1078" spans="4:50" ht="15.75">
      <c r="D1078" s="41">
        <f>'Input Data'!E1091</f>
        <v>0</v>
      </c>
      <c r="E1078" s="43">
        <f>'Input Data'!F1091</f>
        <v>0</v>
      </c>
      <c r="F1078" s="43">
        <f>'Input Data'!G1091</f>
        <v>0</v>
      </c>
      <c r="G1078" s="43">
        <f>'Input Data'!H1091</f>
        <v>0</v>
      </c>
      <c r="H1078" s="41">
        <f>('Input Data'!E1091)/3.28084</f>
        <v>0</v>
      </c>
      <c r="I1078" s="43">
        <f t="shared" si="634"/>
        <v>0</v>
      </c>
      <c r="J1078" s="43">
        <f t="shared" si="635"/>
        <v>-99</v>
      </c>
      <c r="K1078" s="43">
        <f t="shared" si="636"/>
        <v>0</v>
      </c>
      <c r="L1078" s="43">
        <f t="shared" si="637"/>
        <v>-99</v>
      </c>
      <c r="M1078" s="43">
        <f t="shared" si="638"/>
        <v>0</v>
      </c>
      <c r="N1078" s="43">
        <f t="shared" si="639"/>
        <v>-99</v>
      </c>
      <c r="O1078" s="43" t="e">
        <f t="shared" si="640"/>
        <v>#DIV/0!</v>
      </c>
      <c r="P1078" s="108">
        <f t="shared" si="641"/>
        <v>-99</v>
      </c>
      <c r="Q1078" s="128" t="str">
        <f>IF(D1078&lt;'Input Data'!$V$4," ",IF(I1078=0," ",IF(K1078=0," ",12+1.5*LN(K1078+0.1))))</f>
        <v xml:space="preserve"> </v>
      </c>
      <c r="R1078" s="120">
        <f t="shared" si="642"/>
        <v>-0.63022410000000006</v>
      </c>
      <c r="S1078" s="109">
        <f t="shared" si="643"/>
        <v>0</v>
      </c>
      <c r="T1078" s="110">
        <f t="shared" si="644"/>
        <v>0</v>
      </c>
      <c r="U1078" s="109">
        <f t="shared" si="624"/>
        <v>0</v>
      </c>
      <c r="V1078" s="69" t="e">
        <f t="shared" si="645"/>
        <v>#DIV/0!</v>
      </c>
      <c r="W1078" s="109" t="e">
        <f t="shared" si="625"/>
        <v>#DIV/0!</v>
      </c>
      <c r="X1078" s="109" t="e">
        <f t="shared" si="626"/>
        <v>#DIV/0!</v>
      </c>
      <c r="Y1078" s="109" t="e">
        <f t="shared" si="627"/>
        <v>#DIV/0!</v>
      </c>
      <c r="Z1078" s="109" t="e">
        <f t="shared" si="628"/>
        <v>#DIV/0!</v>
      </c>
      <c r="AA1078" s="235" t="str">
        <f>IF(D1078&lt;'Input Data'!$V$4," ",IF(I1078=0," ",IF(K1078=0," ",IF(AX1078=4,28,IF(AX1078=3,28,IF(AX1078=2,28,IF(AX1078=1,28,IF(AB1078&gt;43,43,AB1078))))))))</f>
        <v xml:space="preserve"> </v>
      </c>
      <c r="AB1078" s="111" t="e">
        <f t="shared" si="629"/>
        <v>#DIV/0!</v>
      </c>
      <c r="AC1078" s="128" t="e">
        <f t="shared" si="646"/>
        <v>#DIV/0!</v>
      </c>
      <c r="AD1078" s="81">
        <f t="shared" si="630"/>
        <v>-99</v>
      </c>
      <c r="AE1078" s="128" t="str">
        <f>IF(D1078&lt;'Input Data'!$V$4," ",IF(I1078=0," ",IF(K1078=0," ",5*(I1078-S1078))))</f>
        <v xml:space="preserve"> </v>
      </c>
      <c r="AF1078" s="81">
        <f t="shared" si="647"/>
        <v>-0.99</v>
      </c>
      <c r="AG1078" s="81">
        <f t="shared" si="631"/>
        <v>-99</v>
      </c>
      <c r="AH1078" s="119" t="e">
        <f t="shared" si="648"/>
        <v>#DIV/0!</v>
      </c>
      <c r="AI1078" s="130" t="e">
        <f t="shared" si="649"/>
        <v>#DIV/0!</v>
      </c>
      <c r="AJ1078" s="119" t="e">
        <f t="shared" si="650"/>
        <v>#DIV/0!</v>
      </c>
      <c r="AK1078" s="119">
        <f t="shared" si="651"/>
        <v>-99</v>
      </c>
      <c r="AL1078" s="69" t="e">
        <f t="shared" si="652"/>
        <v>#DIV/0!</v>
      </c>
      <c r="AM1078" s="114" t="e">
        <f t="shared" si="653"/>
        <v>#DIV/0!</v>
      </c>
      <c r="AN1078" s="119" t="e">
        <f t="shared" si="654"/>
        <v>#DIV/0!</v>
      </c>
      <c r="AO1078" s="119" t="e">
        <f t="shared" si="655"/>
        <v>#DIV/0!</v>
      </c>
      <c r="AP1078" s="119" t="e">
        <f t="shared" si="656"/>
        <v>#DIV/0!</v>
      </c>
      <c r="AQ1078" s="119" t="e">
        <f t="shared" si="657"/>
        <v>#DIV/0!</v>
      </c>
      <c r="AR1078" s="119" t="e">
        <f t="shared" si="658"/>
        <v>#DIV/0!</v>
      </c>
      <c r="AS1078" s="114" t="e">
        <f t="shared" si="659"/>
        <v>#DIV/0!</v>
      </c>
      <c r="AT1078" s="114" t="e">
        <f t="shared" si="632"/>
        <v>#DIV/0!</v>
      </c>
      <c r="AU1078" s="114" t="e">
        <f t="shared" si="660"/>
        <v>#DIV/0!</v>
      </c>
      <c r="AV1078" s="114" t="e">
        <f t="shared" si="633"/>
        <v>#DIV/0!</v>
      </c>
      <c r="AW1078" s="69" t="e">
        <f t="shared" si="661"/>
        <v>#DIV/0!</v>
      </c>
      <c r="AX1078" s="69" t="e">
        <f t="shared" si="662"/>
        <v>#DIV/0!</v>
      </c>
    </row>
    <row r="1079" spans="4:50" ht="15.75">
      <c r="D1079" s="41">
        <f>'Input Data'!E1092</f>
        <v>0</v>
      </c>
      <c r="E1079" s="43">
        <f>'Input Data'!F1092</f>
        <v>0</v>
      </c>
      <c r="F1079" s="43">
        <f>'Input Data'!G1092</f>
        <v>0</v>
      </c>
      <c r="G1079" s="43">
        <f>'Input Data'!H1092</f>
        <v>0</v>
      </c>
      <c r="H1079" s="41">
        <f>('Input Data'!E1092)/3.28084</f>
        <v>0</v>
      </c>
      <c r="I1079" s="43">
        <f t="shared" si="634"/>
        <v>0</v>
      </c>
      <c r="J1079" s="43">
        <f t="shared" si="635"/>
        <v>-99</v>
      </c>
      <c r="K1079" s="43">
        <f t="shared" si="636"/>
        <v>0</v>
      </c>
      <c r="L1079" s="43">
        <f t="shared" si="637"/>
        <v>-99</v>
      </c>
      <c r="M1079" s="43">
        <f t="shared" si="638"/>
        <v>0</v>
      </c>
      <c r="N1079" s="43">
        <f t="shared" si="639"/>
        <v>-99</v>
      </c>
      <c r="O1079" s="43" t="e">
        <f t="shared" si="640"/>
        <v>#DIV/0!</v>
      </c>
      <c r="P1079" s="108">
        <f t="shared" si="641"/>
        <v>-99</v>
      </c>
      <c r="Q1079" s="128" t="str">
        <f>IF(D1079&lt;'Input Data'!$V$4," ",IF(I1079=0," ",IF(K1079=0," ",12+1.5*LN(K1079+0.1))))</f>
        <v xml:space="preserve"> </v>
      </c>
      <c r="R1079" s="120">
        <f t="shared" si="642"/>
        <v>-0.63022410000000006</v>
      </c>
      <c r="S1079" s="109">
        <f t="shared" si="643"/>
        <v>0</v>
      </c>
      <c r="T1079" s="110">
        <f t="shared" si="644"/>
        <v>0</v>
      </c>
      <c r="U1079" s="109">
        <f t="shared" si="624"/>
        <v>0</v>
      </c>
      <c r="V1079" s="69" t="e">
        <f t="shared" si="645"/>
        <v>#DIV/0!</v>
      </c>
      <c r="W1079" s="109" t="e">
        <f t="shared" si="625"/>
        <v>#DIV/0!</v>
      </c>
      <c r="X1079" s="109" t="e">
        <f t="shared" si="626"/>
        <v>#DIV/0!</v>
      </c>
      <c r="Y1079" s="109" t="e">
        <f t="shared" si="627"/>
        <v>#DIV/0!</v>
      </c>
      <c r="Z1079" s="109" t="e">
        <f t="shared" si="628"/>
        <v>#DIV/0!</v>
      </c>
      <c r="AA1079" s="235" t="str">
        <f>IF(D1079&lt;'Input Data'!$V$4," ",IF(I1079=0," ",IF(K1079=0," ",IF(AX1079=4,28,IF(AX1079=3,28,IF(AX1079=2,28,IF(AX1079=1,28,IF(AB1079&gt;43,43,AB1079))))))))</f>
        <v xml:space="preserve"> </v>
      </c>
      <c r="AB1079" s="111" t="e">
        <f t="shared" si="629"/>
        <v>#DIV/0!</v>
      </c>
      <c r="AC1079" s="128" t="e">
        <f t="shared" si="646"/>
        <v>#DIV/0!</v>
      </c>
      <c r="AD1079" s="81">
        <f t="shared" si="630"/>
        <v>-99</v>
      </c>
      <c r="AE1079" s="128" t="str">
        <f>IF(D1079&lt;'Input Data'!$V$4," ",IF(I1079=0," ",IF(K1079=0," ",5*(I1079-S1079))))</f>
        <v xml:space="preserve"> </v>
      </c>
      <c r="AF1079" s="81">
        <f t="shared" si="647"/>
        <v>-0.99</v>
      </c>
      <c r="AG1079" s="81">
        <f t="shared" si="631"/>
        <v>-99</v>
      </c>
      <c r="AH1079" s="119" t="e">
        <f t="shared" si="648"/>
        <v>#DIV/0!</v>
      </c>
      <c r="AI1079" s="130" t="e">
        <f t="shared" si="649"/>
        <v>#DIV/0!</v>
      </c>
      <c r="AJ1079" s="119" t="e">
        <f t="shared" si="650"/>
        <v>#DIV/0!</v>
      </c>
      <c r="AK1079" s="119">
        <f t="shared" si="651"/>
        <v>-99</v>
      </c>
      <c r="AL1079" s="69" t="e">
        <f t="shared" si="652"/>
        <v>#DIV/0!</v>
      </c>
      <c r="AM1079" s="114" t="e">
        <f t="shared" si="653"/>
        <v>#DIV/0!</v>
      </c>
      <c r="AN1079" s="119" t="e">
        <f t="shared" si="654"/>
        <v>#DIV/0!</v>
      </c>
      <c r="AO1079" s="119" t="e">
        <f t="shared" si="655"/>
        <v>#DIV/0!</v>
      </c>
      <c r="AP1079" s="119" t="e">
        <f t="shared" si="656"/>
        <v>#DIV/0!</v>
      </c>
      <c r="AQ1079" s="119" t="e">
        <f t="shared" si="657"/>
        <v>#DIV/0!</v>
      </c>
      <c r="AR1079" s="119" t="e">
        <f t="shared" si="658"/>
        <v>#DIV/0!</v>
      </c>
      <c r="AS1079" s="114" t="e">
        <f t="shared" si="659"/>
        <v>#DIV/0!</v>
      </c>
      <c r="AT1079" s="114" t="e">
        <f t="shared" si="632"/>
        <v>#DIV/0!</v>
      </c>
      <c r="AU1079" s="114" t="e">
        <f t="shared" si="660"/>
        <v>#DIV/0!</v>
      </c>
      <c r="AV1079" s="114" t="e">
        <f t="shared" si="633"/>
        <v>#DIV/0!</v>
      </c>
      <c r="AW1079" s="69" t="e">
        <f t="shared" si="661"/>
        <v>#DIV/0!</v>
      </c>
      <c r="AX1079" s="69" t="e">
        <f t="shared" si="662"/>
        <v>#DIV/0!</v>
      </c>
    </row>
    <row r="1080" spans="4:50" ht="15.75">
      <c r="D1080" s="41">
        <f>'Input Data'!E1093</f>
        <v>0</v>
      </c>
      <c r="E1080" s="43">
        <f>'Input Data'!F1093</f>
        <v>0</v>
      </c>
      <c r="F1080" s="43">
        <f>'Input Data'!G1093</f>
        <v>0</v>
      </c>
      <c r="G1080" s="43">
        <f>'Input Data'!H1093</f>
        <v>0</v>
      </c>
      <c r="H1080" s="41">
        <f>('Input Data'!E1093)/3.28084</f>
        <v>0</v>
      </c>
      <c r="I1080" s="43">
        <f t="shared" si="634"/>
        <v>0</v>
      </c>
      <c r="J1080" s="43">
        <f t="shared" si="635"/>
        <v>-99</v>
      </c>
      <c r="K1080" s="43">
        <f t="shared" si="636"/>
        <v>0</v>
      </c>
      <c r="L1080" s="43">
        <f t="shared" si="637"/>
        <v>-99</v>
      </c>
      <c r="M1080" s="43">
        <f t="shared" si="638"/>
        <v>0</v>
      </c>
      <c r="N1080" s="43">
        <f t="shared" si="639"/>
        <v>-99</v>
      </c>
      <c r="O1080" s="43" t="e">
        <f t="shared" si="640"/>
        <v>#DIV/0!</v>
      </c>
      <c r="P1080" s="108">
        <f t="shared" si="641"/>
        <v>-99</v>
      </c>
      <c r="Q1080" s="128" t="str">
        <f>IF(D1080&lt;'Input Data'!$V$4," ",IF(I1080=0," ",IF(K1080=0," ",12+1.5*LN(K1080+0.1))))</f>
        <v xml:space="preserve"> </v>
      </c>
      <c r="R1080" s="120">
        <f t="shared" si="642"/>
        <v>-0.63022410000000006</v>
      </c>
      <c r="S1080" s="109">
        <f t="shared" si="643"/>
        <v>0</v>
      </c>
      <c r="T1080" s="110">
        <f t="shared" si="644"/>
        <v>0</v>
      </c>
      <c r="U1080" s="109">
        <f t="shared" si="624"/>
        <v>0</v>
      </c>
      <c r="V1080" s="69" t="e">
        <f t="shared" si="645"/>
        <v>#DIV/0!</v>
      </c>
      <c r="W1080" s="109" t="e">
        <f t="shared" si="625"/>
        <v>#DIV/0!</v>
      </c>
      <c r="X1080" s="109" t="e">
        <f t="shared" si="626"/>
        <v>#DIV/0!</v>
      </c>
      <c r="Y1080" s="109" t="e">
        <f t="shared" si="627"/>
        <v>#DIV/0!</v>
      </c>
      <c r="Z1080" s="109" t="e">
        <f t="shared" si="628"/>
        <v>#DIV/0!</v>
      </c>
      <c r="AA1080" s="235" t="str">
        <f>IF(D1080&lt;'Input Data'!$V$4," ",IF(I1080=0," ",IF(K1080=0," ",IF(AX1080=4,28,IF(AX1080=3,28,IF(AX1080=2,28,IF(AX1080=1,28,IF(AB1080&gt;43,43,AB1080))))))))</f>
        <v xml:space="preserve"> </v>
      </c>
      <c r="AB1080" s="111" t="e">
        <f t="shared" si="629"/>
        <v>#DIV/0!</v>
      </c>
      <c r="AC1080" s="128" t="e">
        <f t="shared" si="646"/>
        <v>#DIV/0!</v>
      </c>
      <c r="AD1080" s="81">
        <f t="shared" si="630"/>
        <v>-99</v>
      </c>
      <c r="AE1080" s="128" t="str">
        <f>IF(D1080&lt;'Input Data'!$V$4," ",IF(I1080=0," ",IF(K1080=0," ",5*(I1080-S1080))))</f>
        <v xml:space="preserve"> </v>
      </c>
      <c r="AF1080" s="81">
        <f t="shared" si="647"/>
        <v>-0.99</v>
      </c>
      <c r="AG1080" s="81">
        <f t="shared" si="631"/>
        <v>-99</v>
      </c>
      <c r="AH1080" s="119" t="e">
        <f t="shared" si="648"/>
        <v>#DIV/0!</v>
      </c>
      <c r="AI1080" s="130" t="e">
        <f t="shared" si="649"/>
        <v>#DIV/0!</v>
      </c>
      <c r="AJ1080" s="119" t="e">
        <f t="shared" si="650"/>
        <v>#DIV/0!</v>
      </c>
      <c r="AK1080" s="119">
        <f t="shared" si="651"/>
        <v>-99</v>
      </c>
      <c r="AL1080" s="69" t="e">
        <f t="shared" si="652"/>
        <v>#DIV/0!</v>
      </c>
      <c r="AM1080" s="114" t="e">
        <f t="shared" si="653"/>
        <v>#DIV/0!</v>
      </c>
      <c r="AN1080" s="119" t="e">
        <f t="shared" si="654"/>
        <v>#DIV/0!</v>
      </c>
      <c r="AO1080" s="119" t="e">
        <f t="shared" si="655"/>
        <v>#DIV/0!</v>
      </c>
      <c r="AP1080" s="119" t="e">
        <f t="shared" si="656"/>
        <v>#DIV/0!</v>
      </c>
      <c r="AQ1080" s="119" t="e">
        <f t="shared" si="657"/>
        <v>#DIV/0!</v>
      </c>
      <c r="AR1080" s="119" t="e">
        <f t="shared" si="658"/>
        <v>#DIV/0!</v>
      </c>
      <c r="AS1080" s="114" t="e">
        <f t="shared" si="659"/>
        <v>#DIV/0!</v>
      </c>
      <c r="AT1080" s="114" t="e">
        <f t="shared" si="632"/>
        <v>#DIV/0!</v>
      </c>
      <c r="AU1080" s="114" t="e">
        <f t="shared" si="660"/>
        <v>#DIV/0!</v>
      </c>
      <c r="AV1080" s="114" t="e">
        <f t="shared" si="633"/>
        <v>#DIV/0!</v>
      </c>
      <c r="AW1080" s="69" t="e">
        <f t="shared" si="661"/>
        <v>#DIV/0!</v>
      </c>
      <c r="AX1080" s="69" t="e">
        <f t="shared" si="662"/>
        <v>#DIV/0!</v>
      </c>
    </row>
    <row r="1081" spans="4:50" ht="15.75">
      <c r="D1081" s="41">
        <f>'Input Data'!E1094</f>
        <v>0</v>
      </c>
      <c r="E1081" s="43">
        <f>'Input Data'!F1094</f>
        <v>0</v>
      </c>
      <c r="F1081" s="43">
        <f>'Input Data'!G1094</f>
        <v>0</v>
      </c>
      <c r="G1081" s="43">
        <f>'Input Data'!H1094</f>
        <v>0</v>
      </c>
      <c r="H1081" s="41">
        <f>('Input Data'!E1094)/3.28084</f>
        <v>0</v>
      </c>
      <c r="I1081" s="43">
        <f t="shared" si="634"/>
        <v>0</v>
      </c>
      <c r="J1081" s="43">
        <f t="shared" si="635"/>
        <v>-99</v>
      </c>
      <c r="K1081" s="43">
        <f t="shared" si="636"/>
        <v>0</v>
      </c>
      <c r="L1081" s="43">
        <f t="shared" si="637"/>
        <v>-99</v>
      </c>
      <c r="M1081" s="43">
        <f t="shared" si="638"/>
        <v>0</v>
      </c>
      <c r="N1081" s="43">
        <f t="shared" si="639"/>
        <v>-99</v>
      </c>
      <c r="O1081" s="43" t="e">
        <f t="shared" si="640"/>
        <v>#DIV/0!</v>
      </c>
      <c r="P1081" s="108">
        <f t="shared" si="641"/>
        <v>-99</v>
      </c>
      <c r="Q1081" s="128" t="str">
        <f>IF(D1081&lt;'Input Data'!$V$4," ",IF(I1081=0," ",IF(K1081=0," ",12+1.5*LN(K1081+0.1))))</f>
        <v xml:space="preserve"> </v>
      </c>
      <c r="R1081" s="120">
        <f t="shared" si="642"/>
        <v>-0.63022410000000006</v>
      </c>
      <c r="S1081" s="109">
        <f t="shared" si="643"/>
        <v>0</v>
      </c>
      <c r="T1081" s="110">
        <f t="shared" si="644"/>
        <v>0</v>
      </c>
      <c r="U1081" s="109">
        <f t="shared" si="624"/>
        <v>0</v>
      </c>
      <c r="V1081" s="69" t="e">
        <f t="shared" si="645"/>
        <v>#DIV/0!</v>
      </c>
      <c r="W1081" s="109" t="e">
        <f t="shared" si="625"/>
        <v>#DIV/0!</v>
      </c>
      <c r="X1081" s="109" t="e">
        <f t="shared" si="626"/>
        <v>#DIV/0!</v>
      </c>
      <c r="Y1081" s="109" t="e">
        <f t="shared" si="627"/>
        <v>#DIV/0!</v>
      </c>
      <c r="Z1081" s="109" t="e">
        <f t="shared" si="628"/>
        <v>#DIV/0!</v>
      </c>
      <c r="AA1081" s="235" t="str">
        <f>IF(D1081&lt;'Input Data'!$V$4," ",IF(I1081=0," ",IF(K1081=0," ",IF(AX1081=4,28,IF(AX1081=3,28,IF(AX1081=2,28,IF(AX1081=1,28,IF(AB1081&gt;43,43,AB1081))))))))</f>
        <v xml:space="preserve"> </v>
      </c>
      <c r="AB1081" s="111" t="e">
        <f t="shared" si="629"/>
        <v>#DIV/0!</v>
      </c>
      <c r="AC1081" s="128" t="e">
        <f t="shared" si="646"/>
        <v>#DIV/0!</v>
      </c>
      <c r="AD1081" s="81">
        <f t="shared" si="630"/>
        <v>-99</v>
      </c>
      <c r="AE1081" s="128" t="str">
        <f>IF(D1081&lt;'Input Data'!$V$4," ",IF(I1081=0," ",IF(K1081=0," ",5*(I1081-S1081))))</f>
        <v xml:space="preserve"> </v>
      </c>
      <c r="AF1081" s="81">
        <f t="shared" si="647"/>
        <v>-0.99</v>
      </c>
      <c r="AG1081" s="81">
        <f t="shared" si="631"/>
        <v>-99</v>
      </c>
      <c r="AH1081" s="119" t="e">
        <f t="shared" si="648"/>
        <v>#DIV/0!</v>
      </c>
      <c r="AI1081" s="130" t="e">
        <f t="shared" si="649"/>
        <v>#DIV/0!</v>
      </c>
      <c r="AJ1081" s="119" t="e">
        <f t="shared" si="650"/>
        <v>#DIV/0!</v>
      </c>
      <c r="AK1081" s="119">
        <f t="shared" si="651"/>
        <v>-99</v>
      </c>
      <c r="AL1081" s="69" t="e">
        <f t="shared" si="652"/>
        <v>#DIV/0!</v>
      </c>
      <c r="AM1081" s="114" t="e">
        <f t="shared" si="653"/>
        <v>#DIV/0!</v>
      </c>
      <c r="AN1081" s="119" t="e">
        <f t="shared" si="654"/>
        <v>#DIV/0!</v>
      </c>
      <c r="AO1081" s="119" t="e">
        <f t="shared" si="655"/>
        <v>#DIV/0!</v>
      </c>
      <c r="AP1081" s="119" t="e">
        <f t="shared" si="656"/>
        <v>#DIV/0!</v>
      </c>
      <c r="AQ1081" s="119" t="e">
        <f t="shared" si="657"/>
        <v>#DIV/0!</v>
      </c>
      <c r="AR1081" s="119" t="e">
        <f t="shared" si="658"/>
        <v>#DIV/0!</v>
      </c>
      <c r="AS1081" s="114" t="e">
        <f t="shared" si="659"/>
        <v>#DIV/0!</v>
      </c>
      <c r="AT1081" s="114" t="e">
        <f t="shared" si="632"/>
        <v>#DIV/0!</v>
      </c>
      <c r="AU1081" s="114" t="e">
        <f t="shared" si="660"/>
        <v>#DIV/0!</v>
      </c>
      <c r="AV1081" s="114" t="e">
        <f t="shared" si="633"/>
        <v>#DIV/0!</v>
      </c>
      <c r="AW1081" s="69" t="e">
        <f t="shared" si="661"/>
        <v>#DIV/0!</v>
      </c>
      <c r="AX1081" s="69" t="e">
        <f t="shared" si="662"/>
        <v>#DIV/0!</v>
      </c>
    </row>
    <row r="1082" spans="4:50" ht="15.75">
      <c r="D1082" s="41">
        <f>'Input Data'!E1095</f>
        <v>0</v>
      </c>
      <c r="E1082" s="43">
        <f>'Input Data'!F1095</f>
        <v>0</v>
      </c>
      <c r="F1082" s="43">
        <f>'Input Data'!G1095</f>
        <v>0</v>
      </c>
      <c r="G1082" s="43">
        <f>'Input Data'!H1095</f>
        <v>0</v>
      </c>
      <c r="H1082" s="41">
        <f>('Input Data'!E1095)/3.28084</f>
        <v>0</v>
      </c>
      <c r="I1082" s="43">
        <f t="shared" si="634"/>
        <v>0</v>
      </c>
      <c r="J1082" s="43">
        <f t="shared" si="635"/>
        <v>-99</v>
      </c>
      <c r="K1082" s="43">
        <f t="shared" si="636"/>
        <v>0</v>
      </c>
      <c r="L1082" s="43">
        <f t="shared" si="637"/>
        <v>-99</v>
      </c>
      <c r="M1082" s="43">
        <f t="shared" si="638"/>
        <v>0</v>
      </c>
      <c r="N1082" s="43">
        <f t="shared" si="639"/>
        <v>-99</v>
      </c>
      <c r="O1082" s="43" t="e">
        <f t="shared" si="640"/>
        <v>#DIV/0!</v>
      </c>
      <c r="P1082" s="108">
        <f t="shared" si="641"/>
        <v>-99</v>
      </c>
      <c r="Q1082" s="128" t="str">
        <f>IF(D1082&lt;'Input Data'!$V$4," ",IF(I1082=0," ",IF(K1082=0," ",12+1.5*LN(K1082+0.1))))</f>
        <v xml:space="preserve"> </v>
      </c>
      <c r="R1082" s="120">
        <f t="shared" si="642"/>
        <v>-0.63022410000000006</v>
      </c>
      <c r="S1082" s="109">
        <f t="shared" si="643"/>
        <v>0</v>
      </c>
      <c r="T1082" s="110">
        <f t="shared" si="644"/>
        <v>0</v>
      </c>
      <c r="U1082" s="109">
        <f t="shared" si="624"/>
        <v>0</v>
      </c>
      <c r="V1082" s="69" t="e">
        <f t="shared" si="645"/>
        <v>#DIV/0!</v>
      </c>
      <c r="W1082" s="109" t="e">
        <f t="shared" si="625"/>
        <v>#DIV/0!</v>
      </c>
      <c r="X1082" s="109" t="e">
        <f t="shared" si="626"/>
        <v>#DIV/0!</v>
      </c>
      <c r="Y1082" s="109" t="e">
        <f t="shared" si="627"/>
        <v>#DIV/0!</v>
      </c>
      <c r="Z1082" s="109" t="e">
        <f t="shared" si="628"/>
        <v>#DIV/0!</v>
      </c>
      <c r="AA1082" s="235" t="str">
        <f>IF(D1082&lt;'Input Data'!$V$4," ",IF(I1082=0," ",IF(K1082=0," ",IF(AX1082=4,28,IF(AX1082=3,28,IF(AX1082=2,28,IF(AX1082=1,28,IF(AB1082&gt;43,43,AB1082))))))))</f>
        <v xml:space="preserve"> </v>
      </c>
      <c r="AB1082" s="111" t="e">
        <f t="shared" si="629"/>
        <v>#DIV/0!</v>
      </c>
      <c r="AC1082" s="128" t="e">
        <f t="shared" si="646"/>
        <v>#DIV/0!</v>
      </c>
      <c r="AD1082" s="81">
        <f t="shared" si="630"/>
        <v>-99</v>
      </c>
      <c r="AE1082" s="128" t="str">
        <f>IF(D1082&lt;'Input Data'!$V$4," ",IF(I1082=0," ",IF(K1082=0," ",5*(I1082-S1082))))</f>
        <v xml:space="preserve"> </v>
      </c>
      <c r="AF1082" s="81">
        <f t="shared" si="647"/>
        <v>-0.99</v>
      </c>
      <c r="AG1082" s="81">
        <f t="shared" si="631"/>
        <v>-99</v>
      </c>
      <c r="AH1082" s="119" t="e">
        <f t="shared" si="648"/>
        <v>#DIV/0!</v>
      </c>
      <c r="AI1082" s="130" t="e">
        <f t="shared" si="649"/>
        <v>#DIV/0!</v>
      </c>
      <c r="AJ1082" s="119" t="e">
        <f t="shared" si="650"/>
        <v>#DIV/0!</v>
      </c>
      <c r="AK1082" s="119">
        <f t="shared" si="651"/>
        <v>-99</v>
      </c>
      <c r="AL1082" s="69" t="e">
        <f t="shared" si="652"/>
        <v>#DIV/0!</v>
      </c>
      <c r="AM1082" s="114" t="e">
        <f t="shared" si="653"/>
        <v>#DIV/0!</v>
      </c>
      <c r="AN1082" s="119" t="e">
        <f t="shared" si="654"/>
        <v>#DIV/0!</v>
      </c>
      <c r="AO1082" s="119" t="e">
        <f t="shared" si="655"/>
        <v>#DIV/0!</v>
      </c>
      <c r="AP1082" s="119" t="e">
        <f t="shared" si="656"/>
        <v>#DIV/0!</v>
      </c>
      <c r="AQ1082" s="119" t="e">
        <f t="shared" si="657"/>
        <v>#DIV/0!</v>
      </c>
      <c r="AR1082" s="119" t="e">
        <f t="shared" si="658"/>
        <v>#DIV/0!</v>
      </c>
      <c r="AS1082" s="114" t="e">
        <f t="shared" si="659"/>
        <v>#DIV/0!</v>
      </c>
      <c r="AT1082" s="114" t="e">
        <f t="shared" si="632"/>
        <v>#DIV/0!</v>
      </c>
      <c r="AU1082" s="114" t="e">
        <f t="shared" si="660"/>
        <v>#DIV/0!</v>
      </c>
      <c r="AV1082" s="114" t="e">
        <f t="shared" si="633"/>
        <v>#DIV/0!</v>
      </c>
      <c r="AW1082" s="69" t="e">
        <f t="shared" si="661"/>
        <v>#DIV/0!</v>
      </c>
      <c r="AX1082" s="69" t="e">
        <f t="shared" si="662"/>
        <v>#DIV/0!</v>
      </c>
    </row>
    <row r="1083" spans="4:50" ht="15.75">
      <c r="D1083" s="41">
        <f>'Input Data'!E1096</f>
        <v>0</v>
      </c>
      <c r="E1083" s="43">
        <f>'Input Data'!F1096</f>
        <v>0</v>
      </c>
      <c r="F1083" s="43">
        <f>'Input Data'!G1096</f>
        <v>0</v>
      </c>
      <c r="G1083" s="43">
        <f>'Input Data'!H1096</f>
        <v>0</v>
      </c>
      <c r="H1083" s="41">
        <f>('Input Data'!E1096)/3.28084</f>
        <v>0</v>
      </c>
      <c r="I1083" s="43">
        <f t="shared" si="634"/>
        <v>0</v>
      </c>
      <c r="J1083" s="43">
        <f t="shared" si="635"/>
        <v>-99</v>
      </c>
      <c r="K1083" s="43">
        <f t="shared" si="636"/>
        <v>0</v>
      </c>
      <c r="L1083" s="43">
        <f t="shared" si="637"/>
        <v>-99</v>
      </c>
      <c r="M1083" s="43">
        <f t="shared" si="638"/>
        <v>0</v>
      </c>
      <c r="N1083" s="43">
        <f t="shared" si="639"/>
        <v>-99</v>
      </c>
      <c r="O1083" s="43" t="e">
        <f t="shared" si="640"/>
        <v>#DIV/0!</v>
      </c>
      <c r="P1083" s="108">
        <f t="shared" si="641"/>
        <v>-99</v>
      </c>
      <c r="Q1083" s="128" t="str">
        <f>IF(D1083&lt;'Input Data'!$V$4," ",IF(I1083=0," ",IF(K1083=0," ",12+1.5*LN(K1083+0.1))))</f>
        <v xml:space="preserve"> </v>
      </c>
      <c r="R1083" s="120">
        <f t="shared" si="642"/>
        <v>-0.63022410000000006</v>
      </c>
      <c r="S1083" s="109">
        <f t="shared" si="643"/>
        <v>0</v>
      </c>
      <c r="T1083" s="110">
        <f t="shared" si="644"/>
        <v>0</v>
      </c>
      <c r="U1083" s="109">
        <f t="shared" si="624"/>
        <v>0</v>
      </c>
      <c r="V1083" s="69" t="e">
        <f t="shared" si="645"/>
        <v>#DIV/0!</v>
      </c>
      <c r="W1083" s="109" t="e">
        <f t="shared" si="625"/>
        <v>#DIV/0!</v>
      </c>
      <c r="X1083" s="109" t="e">
        <f t="shared" si="626"/>
        <v>#DIV/0!</v>
      </c>
      <c r="Y1083" s="109" t="e">
        <f t="shared" si="627"/>
        <v>#DIV/0!</v>
      </c>
      <c r="Z1083" s="109" t="e">
        <f t="shared" si="628"/>
        <v>#DIV/0!</v>
      </c>
      <c r="AA1083" s="235" t="str">
        <f>IF(D1083&lt;'Input Data'!$V$4," ",IF(I1083=0," ",IF(K1083=0," ",IF(AX1083=4,28,IF(AX1083=3,28,IF(AX1083=2,28,IF(AX1083=1,28,IF(AB1083&gt;43,43,AB1083))))))))</f>
        <v xml:space="preserve"> </v>
      </c>
      <c r="AB1083" s="111" t="e">
        <f t="shared" si="629"/>
        <v>#DIV/0!</v>
      </c>
      <c r="AC1083" s="128" t="e">
        <f t="shared" si="646"/>
        <v>#DIV/0!</v>
      </c>
      <c r="AD1083" s="81">
        <f t="shared" si="630"/>
        <v>-99</v>
      </c>
      <c r="AE1083" s="128" t="str">
        <f>IF(D1083&lt;'Input Data'!$V$4," ",IF(I1083=0," ",IF(K1083=0," ",5*(I1083-S1083))))</f>
        <v xml:space="preserve"> </v>
      </c>
      <c r="AF1083" s="81">
        <f t="shared" si="647"/>
        <v>-0.99</v>
      </c>
      <c r="AG1083" s="81">
        <f t="shared" si="631"/>
        <v>-99</v>
      </c>
      <c r="AH1083" s="119" t="e">
        <f t="shared" si="648"/>
        <v>#DIV/0!</v>
      </c>
      <c r="AI1083" s="130" t="e">
        <f t="shared" si="649"/>
        <v>#DIV/0!</v>
      </c>
      <c r="AJ1083" s="119" t="e">
        <f t="shared" si="650"/>
        <v>#DIV/0!</v>
      </c>
      <c r="AK1083" s="119">
        <f t="shared" si="651"/>
        <v>-99</v>
      </c>
      <c r="AL1083" s="69" t="e">
        <f t="shared" si="652"/>
        <v>#DIV/0!</v>
      </c>
      <c r="AM1083" s="114" t="e">
        <f t="shared" si="653"/>
        <v>#DIV/0!</v>
      </c>
      <c r="AN1083" s="119" t="e">
        <f t="shared" si="654"/>
        <v>#DIV/0!</v>
      </c>
      <c r="AO1083" s="119" t="e">
        <f t="shared" si="655"/>
        <v>#DIV/0!</v>
      </c>
      <c r="AP1083" s="119" t="e">
        <f t="shared" si="656"/>
        <v>#DIV/0!</v>
      </c>
      <c r="AQ1083" s="119" t="e">
        <f t="shared" si="657"/>
        <v>#DIV/0!</v>
      </c>
      <c r="AR1083" s="119" t="e">
        <f t="shared" si="658"/>
        <v>#DIV/0!</v>
      </c>
      <c r="AS1083" s="114" t="e">
        <f t="shared" si="659"/>
        <v>#DIV/0!</v>
      </c>
      <c r="AT1083" s="114" t="e">
        <f t="shared" si="632"/>
        <v>#DIV/0!</v>
      </c>
      <c r="AU1083" s="114" t="e">
        <f t="shared" si="660"/>
        <v>#DIV/0!</v>
      </c>
      <c r="AV1083" s="114" t="e">
        <f t="shared" si="633"/>
        <v>#DIV/0!</v>
      </c>
      <c r="AW1083" s="69" t="e">
        <f t="shared" si="661"/>
        <v>#DIV/0!</v>
      </c>
      <c r="AX1083" s="69" t="e">
        <f t="shared" si="662"/>
        <v>#DIV/0!</v>
      </c>
    </row>
    <row r="1084" spans="4:50" ht="15.75">
      <c r="D1084" s="41">
        <f>'Input Data'!E1097</f>
        <v>0</v>
      </c>
      <c r="E1084" s="43">
        <f>'Input Data'!F1097</f>
        <v>0</v>
      </c>
      <c r="F1084" s="43">
        <f>'Input Data'!G1097</f>
        <v>0</v>
      </c>
      <c r="G1084" s="43">
        <f>'Input Data'!H1097</f>
        <v>0</v>
      </c>
      <c r="H1084" s="41">
        <f>('Input Data'!E1097)/3.28084</f>
        <v>0</v>
      </c>
      <c r="I1084" s="43">
        <f t="shared" si="634"/>
        <v>0</v>
      </c>
      <c r="J1084" s="43">
        <f t="shared" si="635"/>
        <v>-99</v>
      </c>
      <c r="K1084" s="43">
        <f t="shared" si="636"/>
        <v>0</v>
      </c>
      <c r="L1084" s="43">
        <f t="shared" si="637"/>
        <v>-99</v>
      </c>
      <c r="M1084" s="43">
        <f t="shared" si="638"/>
        <v>0</v>
      </c>
      <c r="N1084" s="43">
        <f t="shared" si="639"/>
        <v>-99</v>
      </c>
      <c r="O1084" s="43" t="e">
        <f t="shared" si="640"/>
        <v>#DIV/0!</v>
      </c>
      <c r="P1084" s="108">
        <f t="shared" si="641"/>
        <v>-99</v>
      </c>
      <c r="Q1084" s="128" t="str">
        <f>IF(D1084&lt;'Input Data'!$V$4," ",IF(I1084=0," ",IF(K1084=0," ",12+1.5*LN(K1084+0.1))))</f>
        <v xml:space="preserve"> </v>
      </c>
      <c r="R1084" s="120">
        <f t="shared" si="642"/>
        <v>-0.63022410000000006</v>
      </c>
      <c r="S1084" s="109">
        <f t="shared" si="643"/>
        <v>0</v>
      </c>
      <c r="T1084" s="110">
        <f t="shared" si="644"/>
        <v>0</v>
      </c>
      <c r="U1084" s="109">
        <f t="shared" si="624"/>
        <v>0</v>
      </c>
      <c r="V1084" s="69" t="e">
        <f t="shared" si="645"/>
        <v>#DIV/0!</v>
      </c>
      <c r="W1084" s="109" t="e">
        <f t="shared" si="625"/>
        <v>#DIV/0!</v>
      </c>
      <c r="X1084" s="109" t="e">
        <f t="shared" si="626"/>
        <v>#DIV/0!</v>
      </c>
      <c r="Y1084" s="109" t="e">
        <f t="shared" si="627"/>
        <v>#DIV/0!</v>
      </c>
      <c r="Z1084" s="109" t="e">
        <f t="shared" si="628"/>
        <v>#DIV/0!</v>
      </c>
      <c r="AA1084" s="235" t="str">
        <f>IF(D1084&lt;'Input Data'!$V$4," ",IF(I1084=0," ",IF(K1084=0," ",IF(AX1084=4,28,IF(AX1084=3,28,IF(AX1084=2,28,IF(AX1084=1,28,IF(AB1084&gt;43,43,AB1084))))))))</f>
        <v xml:space="preserve"> </v>
      </c>
      <c r="AB1084" s="111" t="e">
        <f t="shared" si="629"/>
        <v>#DIV/0!</v>
      </c>
      <c r="AC1084" s="128" t="e">
        <f t="shared" si="646"/>
        <v>#DIV/0!</v>
      </c>
      <c r="AD1084" s="81">
        <f t="shared" si="630"/>
        <v>-99</v>
      </c>
      <c r="AE1084" s="128" t="str">
        <f>IF(D1084&lt;'Input Data'!$V$4," ",IF(I1084=0," ",IF(K1084=0," ",5*(I1084-S1084))))</f>
        <v xml:space="preserve"> </v>
      </c>
      <c r="AF1084" s="81">
        <f t="shared" si="647"/>
        <v>-0.99</v>
      </c>
      <c r="AG1084" s="81">
        <f t="shared" si="631"/>
        <v>-99</v>
      </c>
      <c r="AH1084" s="119" t="e">
        <f t="shared" si="648"/>
        <v>#DIV/0!</v>
      </c>
      <c r="AI1084" s="130" t="e">
        <f t="shared" si="649"/>
        <v>#DIV/0!</v>
      </c>
      <c r="AJ1084" s="119" t="e">
        <f t="shared" si="650"/>
        <v>#DIV/0!</v>
      </c>
      <c r="AK1084" s="119">
        <f t="shared" si="651"/>
        <v>-99</v>
      </c>
      <c r="AL1084" s="69" t="e">
        <f t="shared" si="652"/>
        <v>#DIV/0!</v>
      </c>
      <c r="AM1084" s="114" t="e">
        <f t="shared" si="653"/>
        <v>#DIV/0!</v>
      </c>
      <c r="AN1084" s="119" t="e">
        <f t="shared" si="654"/>
        <v>#DIV/0!</v>
      </c>
      <c r="AO1084" s="119" t="e">
        <f t="shared" si="655"/>
        <v>#DIV/0!</v>
      </c>
      <c r="AP1084" s="119" t="e">
        <f t="shared" si="656"/>
        <v>#DIV/0!</v>
      </c>
      <c r="AQ1084" s="119" t="e">
        <f t="shared" si="657"/>
        <v>#DIV/0!</v>
      </c>
      <c r="AR1084" s="119" t="e">
        <f t="shared" si="658"/>
        <v>#DIV/0!</v>
      </c>
      <c r="AS1084" s="114" t="e">
        <f t="shared" si="659"/>
        <v>#DIV/0!</v>
      </c>
      <c r="AT1084" s="114" t="e">
        <f t="shared" si="632"/>
        <v>#DIV/0!</v>
      </c>
      <c r="AU1084" s="114" t="e">
        <f t="shared" si="660"/>
        <v>#DIV/0!</v>
      </c>
      <c r="AV1084" s="114" t="e">
        <f t="shared" si="633"/>
        <v>#DIV/0!</v>
      </c>
      <c r="AW1084" s="69" t="e">
        <f t="shared" si="661"/>
        <v>#DIV/0!</v>
      </c>
      <c r="AX1084" s="69" t="e">
        <f t="shared" si="662"/>
        <v>#DIV/0!</v>
      </c>
    </row>
    <row r="1085" spans="4:50" ht="15.75">
      <c r="D1085" s="41">
        <f>'Input Data'!E1098</f>
        <v>0</v>
      </c>
      <c r="E1085" s="43">
        <f>'Input Data'!F1098</f>
        <v>0</v>
      </c>
      <c r="F1085" s="43">
        <f>'Input Data'!G1098</f>
        <v>0</v>
      </c>
      <c r="G1085" s="43">
        <f>'Input Data'!H1098</f>
        <v>0</v>
      </c>
      <c r="H1085" s="41">
        <f>('Input Data'!E1098)/3.28084</f>
        <v>0</v>
      </c>
      <c r="I1085" s="43">
        <f t="shared" si="634"/>
        <v>0</v>
      </c>
      <c r="J1085" s="43">
        <f t="shared" si="635"/>
        <v>-99</v>
      </c>
      <c r="K1085" s="43">
        <f t="shared" si="636"/>
        <v>0</v>
      </c>
      <c r="L1085" s="43">
        <f t="shared" si="637"/>
        <v>-99</v>
      </c>
      <c r="M1085" s="43">
        <f t="shared" si="638"/>
        <v>0</v>
      </c>
      <c r="N1085" s="43">
        <f t="shared" si="639"/>
        <v>-99</v>
      </c>
      <c r="O1085" s="43" t="e">
        <f t="shared" si="640"/>
        <v>#DIV/0!</v>
      </c>
      <c r="P1085" s="108">
        <f t="shared" si="641"/>
        <v>-99</v>
      </c>
      <c r="Q1085" s="128" t="str">
        <f>IF(D1085&lt;'Input Data'!$V$4," ",IF(I1085=0," ",IF(K1085=0," ",12+1.5*LN(K1085+0.1))))</f>
        <v xml:space="preserve"> </v>
      </c>
      <c r="R1085" s="120">
        <f t="shared" si="642"/>
        <v>-0.63022410000000006</v>
      </c>
      <c r="S1085" s="109">
        <f t="shared" si="643"/>
        <v>0</v>
      </c>
      <c r="T1085" s="110">
        <f t="shared" si="644"/>
        <v>0</v>
      </c>
      <c r="U1085" s="109">
        <f t="shared" si="624"/>
        <v>0</v>
      </c>
      <c r="V1085" s="69" t="e">
        <f t="shared" si="645"/>
        <v>#DIV/0!</v>
      </c>
      <c r="W1085" s="109" t="e">
        <f t="shared" si="625"/>
        <v>#DIV/0!</v>
      </c>
      <c r="X1085" s="109" t="e">
        <f t="shared" si="626"/>
        <v>#DIV/0!</v>
      </c>
      <c r="Y1085" s="109" t="e">
        <f t="shared" si="627"/>
        <v>#DIV/0!</v>
      </c>
      <c r="Z1085" s="109" t="e">
        <f t="shared" si="628"/>
        <v>#DIV/0!</v>
      </c>
      <c r="AA1085" s="235" t="str">
        <f>IF(D1085&lt;'Input Data'!$V$4," ",IF(I1085=0," ",IF(K1085=0," ",IF(AX1085=4,28,IF(AX1085=3,28,IF(AX1085=2,28,IF(AX1085=1,28,IF(AB1085&gt;43,43,AB1085))))))))</f>
        <v xml:space="preserve"> </v>
      </c>
      <c r="AB1085" s="111" t="e">
        <f t="shared" si="629"/>
        <v>#DIV/0!</v>
      </c>
      <c r="AC1085" s="128" t="e">
        <f t="shared" si="646"/>
        <v>#DIV/0!</v>
      </c>
      <c r="AD1085" s="81">
        <f t="shared" si="630"/>
        <v>-99</v>
      </c>
      <c r="AE1085" s="128" t="str">
        <f>IF(D1085&lt;'Input Data'!$V$4," ",IF(I1085=0," ",IF(K1085=0," ",5*(I1085-S1085))))</f>
        <v xml:space="preserve"> </v>
      </c>
      <c r="AF1085" s="81">
        <f t="shared" si="647"/>
        <v>-0.99</v>
      </c>
      <c r="AG1085" s="81">
        <f t="shared" si="631"/>
        <v>-99</v>
      </c>
      <c r="AH1085" s="119" t="e">
        <f t="shared" si="648"/>
        <v>#DIV/0!</v>
      </c>
      <c r="AI1085" s="130" t="e">
        <f t="shared" si="649"/>
        <v>#DIV/0!</v>
      </c>
      <c r="AJ1085" s="119" t="e">
        <f t="shared" si="650"/>
        <v>#DIV/0!</v>
      </c>
      <c r="AK1085" s="119">
        <f t="shared" si="651"/>
        <v>-99</v>
      </c>
      <c r="AL1085" s="69" t="e">
        <f t="shared" si="652"/>
        <v>#DIV/0!</v>
      </c>
      <c r="AM1085" s="114" t="e">
        <f t="shared" si="653"/>
        <v>#DIV/0!</v>
      </c>
      <c r="AN1085" s="119" t="e">
        <f t="shared" si="654"/>
        <v>#DIV/0!</v>
      </c>
      <c r="AO1085" s="119" t="e">
        <f t="shared" si="655"/>
        <v>#DIV/0!</v>
      </c>
      <c r="AP1085" s="119" t="e">
        <f t="shared" si="656"/>
        <v>#DIV/0!</v>
      </c>
      <c r="AQ1085" s="119" t="e">
        <f t="shared" si="657"/>
        <v>#DIV/0!</v>
      </c>
      <c r="AR1085" s="119" t="e">
        <f t="shared" si="658"/>
        <v>#DIV/0!</v>
      </c>
      <c r="AS1085" s="114" t="e">
        <f t="shared" si="659"/>
        <v>#DIV/0!</v>
      </c>
      <c r="AT1085" s="114" t="e">
        <f t="shared" si="632"/>
        <v>#DIV/0!</v>
      </c>
      <c r="AU1085" s="114" t="e">
        <f t="shared" si="660"/>
        <v>#DIV/0!</v>
      </c>
      <c r="AV1085" s="114" t="e">
        <f t="shared" si="633"/>
        <v>#DIV/0!</v>
      </c>
      <c r="AW1085" s="69" t="e">
        <f t="shared" si="661"/>
        <v>#DIV/0!</v>
      </c>
      <c r="AX1085" s="69" t="e">
        <f t="shared" si="662"/>
        <v>#DIV/0!</v>
      </c>
    </row>
    <row r="1086" spans="4:50" ht="15.75">
      <c r="D1086" s="41">
        <f>'Input Data'!E1099</f>
        <v>0</v>
      </c>
      <c r="E1086" s="43">
        <f>'Input Data'!F1099</f>
        <v>0</v>
      </c>
      <c r="F1086" s="43">
        <f>'Input Data'!G1099</f>
        <v>0</v>
      </c>
      <c r="G1086" s="43">
        <f>'Input Data'!H1099</f>
        <v>0</v>
      </c>
      <c r="H1086" s="41">
        <f>('Input Data'!E1099)/3.28084</f>
        <v>0</v>
      </c>
      <c r="I1086" s="43">
        <f t="shared" si="634"/>
        <v>0</v>
      </c>
      <c r="J1086" s="43">
        <f t="shared" si="635"/>
        <v>-99</v>
      </c>
      <c r="K1086" s="43">
        <f t="shared" si="636"/>
        <v>0</v>
      </c>
      <c r="L1086" s="43">
        <f t="shared" si="637"/>
        <v>-99</v>
      </c>
      <c r="M1086" s="43">
        <f t="shared" si="638"/>
        <v>0</v>
      </c>
      <c r="N1086" s="43">
        <f t="shared" si="639"/>
        <v>-99</v>
      </c>
      <c r="O1086" s="43" t="e">
        <f t="shared" si="640"/>
        <v>#DIV/0!</v>
      </c>
      <c r="P1086" s="108">
        <f t="shared" si="641"/>
        <v>-99</v>
      </c>
      <c r="Q1086" s="128" t="str">
        <f>IF(D1086&lt;'Input Data'!$V$4," ",IF(I1086=0," ",IF(K1086=0," ",12+1.5*LN(K1086+0.1))))</f>
        <v xml:space="preserve"> </v>
      </c>
      <c r="R1086" s="120">
        <f t="shared" si="642"/>
        <v>-0.63022410000000006</v>
      </c>
      <c r="S1086" s="109">
        <f t="shared" si="643"/>
        <v>0</v>
      </c>
      <c r="T1086" s="110">
        <f t="shared" si="644"/>
        <v>0</v>
      </c>
      <c r="U1086" s="109">
        <f t="shared" si="624"/>
        <v>0</v>
      </c>
      <c r="V1086" s="69" t="e">
        <f t="shared" si="645"/>
        <v>#DIV/0!</v>
      </c>
      <c r="W1086" s="109" t="e">
        <f t="shared" si="625"/>
        <v>#DIV/0!</v>
      </c>
      <c r="X1086" s="109" t="e">
        <f t="shared" si="626"/>
        <v>#DIV/0!</v>
      </c>
      <c r="Y1086" s="109" t="e">
        <f t="shared" si="627"/>
        <v>#DIV/0!</v>
      </c>
      <c r="Z1086" s="109" t="e">
        <f t="shared" si="628"/>
        <v>#DIV/0!</v>
      </c>
      <c r="AA1086" s="235" t="str">
        <f>IF(D1086&lt;'Input Data'!$V$4," ",IF(I1086=0," ",IF(K1086=0," ",IF(AX1086=4,28,IF(AX1086=3,28,IF(AX1086=2,28,IF(AX1086=1,28,IF(AB1086&gt;43,43,AB1086))))))))</f>
        <v xml:space="preserve"> </v>
      </c>
      <c r="AB1086" s="111" t="e">
        <f t="shared" si="629"/>
        <v>#DIV/0!</v>
      </c>
      <c r="AC1086" s="128" t="e">
        <f t="shared" si="646"/>
        <v>#DIV/0!</v>
      </c>
      <c r="AD1086" s="81">
        <f t="shared" si="630"/>
        <v>-99</v>
      </c>
      <c r="AE1086" s="128" t="str">
        <f>IF(D1086&lt;'Input Data'!$V$4," ",IF(I1086=0," ",IF(K1086=0," ",5*(I1086-S1086))))</f>
        <v xml:space="preserve"> </v>
      </c>
      <c r="AF1086" s="81">
        <f t="shared" si="647"/>
        <v>-0.99</v>
      </c>
      <c r="AG1086" s="81">
        <f t="shared" si="631"/>
        <v>-99</v>
      </c>
      <c r="AH1086" s="119" t="e">
        <f t="shared" si="648"/>
        <v>#DIV/0!</v>
      </c>
      <c r="AI1086" s="130" t="e">
        <f t="shared" si="649"/>
        <v>#DIV/0!</v>
      </c>
      <c r="AJ1086" s="119" t="e">
        <f t="shared" si="650"/>
        <v>#DIV/0!</v>
      </c>
      <c r="AK1086" s="119">
        <f t="shared" si="651"/>
        <v>-99</v>
      </c>
      <c r="AL1086" s="69" t="e">
        <f t="shared" si="652"/>
        <v>#DIV/0!</v>
      </c>
      <c r="AM1086" s="114" t="e">
        <f t="shared" si="653"/>
        <v>#DIV/0!</v>
      </c>
      <c r="AN1086" s="119" t="e">
        <f t="shared" si="654"/>
        <v>#DIV/0!</v>
      </c>
      <c r="AO1086" s="119" t="e">
        <f t="shared" si="655"/>
        <v>#DIV/0!</v>
      </c>
      <c r="AP1086" s="119" t="e">
        <f t="shared" si="656"/>
        <v>#DIV/0!</v>
      </c>
      <c r="AQ1086" s="119" t="e">
        <f t="shared" si="657"/>
        <v>#DIV/0!</v>
      </c>
      <c r="AR1086" s="119" t="e">
        <f t="shared" si="658"/>
        <v>#DIV/0!</v>
      </c>
      <c r="AS1086" s="114" t="e">
        <f t="shared" si="659"/>
        <v>#DIV/0!</v>
      </c>
      <c r="AT1086" s="114" t="e">
        <f t="shared" si="632"/>
        <v>#DIV/0!</v>
      </c>
      <c r="AU1086" s="114" t="e">
        <f t="shared" si="660"/>
        <v>#DIV/0!</v>
      </c>
      <c r="AV1086" s="114" t="e">
        <f t="shared" si="633"/>
        <v>#DIV/0!</v>
      </c>
      <c r="AW1086" s="69" t="e">
        <f t="shared" si="661"/>
        <v>#DIV/0!</v>
      </c>
      <c r="AX1086" s="69" t="e">
        <f t="shared" si="662"/>
        <v>#DIV/0!</v>
      </c>
    </row>
    <row r="1087" spans="4:50" ht="15.75">
      <c r="D1087" s="41">
        <f>'Input Data'!E1100</f>
        <v>0</v>
      </c>
      <c r="E1087" s="43">
        <f>'Input Data'!F1100</f>
        <v>0</v>
      </c>
      <c r="F1087" s="43">
        <f>'Input Data'!G1100</f>
        <v>0</v>
      </c>
      <c r="G1087" s="43">
        <f>'Input Data'!H1100</f>
        <v>0</v>
      </c>
      <c r="H1087" s="41">
        <f>('Input Data'!E1100)/3.28084</f>
        <v>0</v>
      </c>
      <c r="I1087" s="43">
        <f t="shared" si="634"/>
        <v>0</v>
      </c>
      <c r="J1087" s="43">
        <f t="shared" si="635"/>
        <v>-99</v>
      </c>
      <c r="K1087" s="43">
        <f t="shared" si="636"/>
        <v>0</v>
      </c>
      <c r="L1087" s="43">
        <f t="shared" si="637"/>
        <v>-99</v>
      </c>
      <c r="M1087" s="43">
        <f t="shared" si="638"/>
        <v>0</v>
      </c>
      <c r="N1087" s="43">
        <f t="shared" si="639"/>
        <v>-99</v>
      </c>
      <c r="O1087" s="43" t="e">
        <f t="shared" si="640"/>
        <v>#DIV/0!</v>
      </c>
      <c r="P1087" s="108">
        <f t="shared" si="641"/>
        <v>-99</v>
      </c>
      <c r="Q1087" s="128" t="str">
        <f>IF(D1087&lt;'Input Data'!$V$4," ",IF(I1087=0," ",IF(K1087=0," ",12+1.5*LN(K1087+0.1))))</f>
        <v xml:space="preserve"> </v>
      </c>
      <c r="R1087" s="120">
        <f t="shared" si="642"/>
        <v>-0.63022410000000006</v>
      </c>
      <c r="S1087" s="109">
        <f t="shared" si="643"/>
        <v>0</v>
      </c>
      <c r="T1087" s="110">
        <f t="shared" si="644"/>
        <v>0</v>
      </c>
      <c r="U1087" s="109">
        <f t="shared" si="624"/>
        <v>0</v>
      </c>
      <c r="V1087" s="69" t="e">
        <f t="shared" si="645"/>
        <v>#DIV/0!</v>
      </c>
      <c r="W1087" s="109" t="e">
        <f t="shared" si="625"/>
        <v>#DIV/0!</v>
      </c>
      <c r="X1087" s="109" t="e">
        <f t="shared" si="626"/>
        <v>#DIV/0!</v>
      </c>
      <c r="Y1087" s="109" t="e">
        <f t="shared" si="627"/>
        <v>#DIV/0!</v>
      </c>
      <c r="Z1087" s="109" t="e">
        <f t="shared" si="628"/>
        <v>#DIV/0!</v>
      </c>
      <c r="AA1087" s="235" t="str">
        <f>IF(D1087&lt;'Input Data'!$V$4," ",IF(I1087=0," ",IF(K1087=0," ",IF(AX1087=4,28,IF(AX1087=3,28,IF(AX1087=2,28,IF(AX1087=1,28,IF(AB1087&gt;43,43,AB1087))))))))</f>
        <v xml:space="preserve"> </v>
      </c>
      <c r="AB1087" s="111" t="e">
        <f t="shared" si="629"/>
        <v>#DIV/0!</v>
      </c>
      <c r="AC1087" s="128" t="e">
        <f t="shared" si="646"/>
        <v>#DIV/0!</v>
      </c>
      <c r="AD1087" s="81">
        <f t="shared" si="630"/>
        <v>-99</v>
      </c>
      <c r="AE1087" s="128" t="str">
        <f>IF(D1087&lt;'Input Data'!$V$4," ",IF(I1087=0," ",IF(K1087=0," ",5*(I1087-S1087))))</f>
        <v xml:space="preserve"> </v>
      </c>
      <c r="AF1087" s="81">
        <f t="shared" si="647"/>
        <v>-0.99</v>
      </c>
      <c r="AG1087" s="81">
        <f t="shared" si="631"/>
        <v>-99</v>
      </c>
      <c r="AH1087" s="119" t="e">
        <f t="shared" si="648"/>
        <v>#DIV/0!</v>
      </c>
      <c r="AI1087" s="130" t="e">
        <f t="shared" si="649"/>
        <v>#DIV/0!</v>
      </c>
      <c r="AJ1087" s="119" t="e">
        <f t="shared" si="650"/>
        <v>#DIV/0!</v>
      </c>
      <c r="AK1087" s="119">
        <f t="shared" si="651"/>
        <v>-99</v>
      </c>
      <c r="AL1087" s="69" t="e">
        <f t="shared" si="652"/>
        <v>#DIV/0!</v>
      </c>
      <c r="AM1087" s="114" t="e">
        <f t="shared" si="653"/>
        <v>#DIV/0!</v>
      </c>
      <c r="AN1087" s="119" t="e">
        <f t="shared" si="654"/>
        <v>#DIV/0!</v>
      </c>
      <c r="AO1087" s="119" t="e">
        <f t="shared" si="655"/>
        <v>#DIV/0!</v>
      </c>
      <c r="AP1087" s="119" t="e">
        <f t="shared" si="656"/>
        <v>#DIV/0!</v>
      </c>
      <c r="AQ1087" s="119" t="e">
        <f t="shared" si="657"/>
        <v>#DIV/0!</v>
      </c>
      <c r="AR1087" s="119" t="e">
        <f t="shared" si="658"/>
        <v>#DIV/0!</v>
      </c>
      <c r="AS1087" s="114" t="e">
        <f t="shared" si="659"/>
        <v>#DIV/0!</v>
      </c>
      <c r="AT1087" s="114" t="e">
        <f t="shared" si="632"/>
        <v>#DIV/0!</v>
      </c>
      <c r="AU1087" s="114" t="e">
        <f t="shared" si="660"/>
        <v>#DIV/0!</v>
      </c>
      <c r="AV1087" s="114" t="e">
        <f t="shared" si="633"/>
        <v>#DIV/0!</v>
      </c>
      <c r="AW1087" s="69" t="e">
        <f t="shared" si="661"/>
        <v>#DIV/0!</v>
      </c>
      <c r="AX1087" s="69" t="e">
        <f t="shared" si="662"/>
        <v>#DIV/0!</v>
      </c>
    </row>
    <row r="1088" spans="4:50" ht="15.75">
      <c r="D1088" s="41">
        <f>'Input Data'!E1101</f>
        <v>0</v>
      </c>
      <c r="E1088" s="43">
        <f>'Input Data'!F1101</f>
        <v>0</v>
      </c>
      <c r="F1088" s="43">
        <f>'Input Data'!G1101</f>
        <v>0</v>
      </c>
      <c r="G1088" s="43">
        <f>'Input Data'!H1101</f>
        <v>0</v>
      </c>
      <c r="H1088" s="41">
        <f>('Input Data'!E1101)/3.28084</f>
        <v>0</v>
      </c>
      <c r="I1088" s="43">
        <f t="shared" si="634"/>
        <v>0</v>
      </c>
      <c r="J1088" s="43">
        <f t="shared" si="635"/>
        <v>-99</v>
      </c>
      <c r="K1088" s="43">
        <f t="shared" si="636"/>
        <v>0</v>
      </c>
      <c r="L1088" s="43">
        <f t="shared" si="637"/>
        <v>-99</v>
      </c>
      <c r="M1088" s="43">
        <f t="shared" si="638"/>
        <v>0</v>
      </c>
      <c r="N1088" s="43">
        <f t="shared" si="639"/>
        <v>-99</v>
      </c>
      <c r="O1088" s="43" t="e">
        <f t="shared" si="640"/>
        <v>#DIV/0!</v>
      </c>
      <c r="P1088" s="108">
        <f t="shared" si="641"/>
        <v>-99</v>
      </c>
      <c r="Q1088" s="128" t="str">
        <f>IF(D1088&lt;'Input Data'!$V$4," ",IF(I1088=0," ",IF(K1088=0," ",12+1.5*LN(K1088+0.1))))</f>
        <v xml:space="preserve"> </v>
      </c>
      <c r="R1088" s="120">
        <f t="shared" si="642"/>
        <v>-0.63022410000000006</v>
      </c>
      <c r="S1088" s="109">
        <f t="shared" si="643"/>
        <v>0</v>
      </c>
      <c r="T1088" s="110">
        <f t="shared" si="644"/>
        <v>0</v>
      </c>
      <c r="U1088" s="109">
        <f t="shared" si="624"/>
        <v>0</v>
      </c>
      <c r="V1088" s="69" t="e">
        <f t="shared" si="645"/>
        <v>#DIV/0!</v>
      </c>
      <c r="W1088" s="109" t="e">
        <f t="shared" si="625"/>
        <v>#DIV/0!</v>
      </c>
      <c r="X1088" s="109" t="e">
        <f t="shared" si="626"/>
        <v>#DIV/0!</v>
      </c>
      <c r="Y1088" s="109" t="e">
        <f t="shared" si="627"/>
        <v>#DIV/0!</v>
      </c>
      <c r="Z1088" s="109" t="e">
        <f t="shared" si="628"/>
        <v>#DIV/0!</v>
      </c>
      <c r="AA1088" s="235" t="str">
        <f>IF(D1088&lt;'Input Data'!$V$4," ",IF(I1088=0," ",IF(K1088=0," ",IF(AX1088=4,28,IF(AX1088=3,28,IF(AX1088=2,28,IF(AX1088=1,28,IF(AB1088&gt;43,43,AB1088))))))))</f>
        <v xml:space="preserve"> </v>
      </c>
      <c r="AB1088" s="111" t="e">
        <f t="shared" si="629"/>
        <v>#DIV/0!</v>
      </c>
      <c r="AC1088" s="128" t="e">
        <f t="shared" si="646"/>
        <v>#DIV/0!</v>
      </c>
      <c r="AD1088" s="81">
        <f t="shared" si="630"/>
        <v>-99</v>
      </c>
      <c r="AE1088" s="128" t="str">
        <f>IF(D1088&lt;'Input Data'!$V$4," ",IF(I1088=0," ",IF(K1088=0," ",5*(I1088-S1088))))</f>
        <v xml:space="preserve"> </v>
      </c>
      <c r="AF1088" s="81">
        <f t="shared" si="647"/>
        <v>-0.99</v>
      </c>
      <c r="AG1088" s="81">
        <f t="shared" si="631"/>
        <v>-99</v>
      </c>
      <c r="AH1088" s="119" t="e">
        <f t="shared" si="648"/>
        <v>#DIV/0!</v>
      </c>
      <c r="AI1088" s="130" t="e">
        <f t="shared" si="649"/>
        <v>#DIV/0!</v>
      </c>
      <c r="AJ1088" s="119" t="e">
        <f t="shared" si="650"/>
        <v>#DIV/0!</v>
      </c>
      <c r="AK1088" s="119">
        <f t="shared" si="651"/>
        <v>-99</v>
      </c>
      <c r="AL1088" s="69" t="e">
        <f t="shared" si="652"/>
        <v>#DIV/0!</v>
      </c>
      <c r="AM1088" s="114" t="e">
        <f t="shared" si="653"/>
        <v>#DIV/0!</v>
      </c>
      <c r="AN1088" s="119" t="e">
        <f t="shared" si="654"/>
        <v>#DIV/0!</v>
      </c>
      <c r="AO1088" s="119" t="e">
        <f t="shared" si="655"/>
        <v>#DIV/0!</v>
      </c>
      <c r="AP1088" s="119" t="e">
        <f t="shared" si="656"/>
        <v>#DIV/0!</v>
      </c>
      <c r="AQ1088" s="119" t="e">
        <f t="shared" si="657"/>
        <v>#DIV/0!</v>
      </c>
      <c r="AR1088" s="119" t="e">
        <f t="shared" si="658"/>
        <v>#DIV/0!</v>
      </c>
      <c r="AS1088" s="114" t="e">
        <f t="shared" si="659"/>
        <v>#DIV/0!</v>
      </c>
      <c r="AT1088" s="114" t="e">
        <f t="shared" si="632"/>
        <v>#DIV/0!</v>
      </c>
      <c r="AU1088" s="114" t="e">
        <f t="shared" si="660"/>
        <v>#DIV/0!</v>
      </c>
      <c r="AV1088" s="114" t="e">
        <f t="shared" si="633"/>
        <v>#DIV/0!</v>
      </c>
      <c r="AW1088" s="69" t="e">
        <f t="shared" si="661"/>
        <v>#DIV/0!</v>
      </c>
      <c r="AX1088" s="69" t="e">
        <f t="shared" si="662"/>
        <v>#DIV/0!</v>
      </c>
    </row>
    <row r="1089" spans="4:50" ht="15.75">
      <c r="D1089" s="41">
        <f>'Input Data'!E1102</f>
        <v>0</v>
      </c>
      <c r="E1089" s="43">
        <f>'Input Data'!F1102</f>
        <v>0</v>
      </c>
      <c r="F1089" s="43">
        <f>'Input Data'!G1102</f>
        <v>0</v>
      </c>
      <c r="G1089" s="43">
        <f>'Input Data'!H1102</f>
        <v>0</v>
      </c>
      <c r="H1089" s="41">
        <f>('Input Data'!E1102)/3.28084</f>
        <v>0</v>
      </c>
      <c r="I1089" s="43">
        <f t="shared" si="634"/>
        <v>0</v>
      </c>
      <c r="J1089" s="43">
        <f t="shared" si="635"/>
        <v>-99</v>
      </c>
      <c r="K1089" s="43">
        <f t="shared" si="636"/>
        <v>0</v>
      </c>
      <c r="L1089" s="43">
        <f t="shared" si="637"/>
        <v>-99</v>
      </c>
      <c r="M1089" s="43">
        <f t="shared" si="638"/>
        <v>0</v>
      </c>
      <c r="N1089" s="43">
        <f t="shared" si="639"/>
        <v>-99</v>
      </c>
      <c r="O1089" s="43" t="e">
        <f t="shared" si="640"/>
        <v>#DIV/0!</v>
      </c>
      <c r="P1089" s="108">
        <f t="shared" si="641"/>
        <v>-99</v>
      </c>
      <c r="Q1089" s="128" t="str">
        <f>IF(D1089&lt;'Input Data'!$V$4," ",IF(I1089=0," ",IF(K1089=0," ",12+1.5*LN(K1089+0.1))))</f>
        <v xml:space="preserve"> </v>
      </c>
      <c r="R1089" s="120">
        <f t="shared" si="642"/>
        <v>-0.63022410000000006</v>
      </c>
      <c r="S1089" s="109">
        <f t="shared" si="643"/>
        <v>0</v>
      </c>
      <c r="T1089" s="110">
        <f t="shared" si="644"/>
        <v>0</v>
      </c>
      <c r="U1089" s="109">
        <f t="shared" si="624"/>
        <v>0</v>
      </c>
      <c r="V1089" s="69" t="e">
        <f t="shared" si="645"/>
        <v>#DIV/0!</v>
      </c>
      <c r="W1089" s="109" t="e">
        <f t="shared" si="625"/>
        <v>#DIV/0!</v>
      </c>
      <c r="X1089" s="109" t="e">
        <f t="shared" si="626"/>
        <v>#DIV/0!</v>
      </c>
      <c r="Y1089" s="109" t="e">
        <f t="shared" si="627"/>
        <v>#DIV/0!</v>
      </c>
      <c r="Z1089" s="109" t="e">
        <f t="shared" si="628"/>
        <v>#DIV/0!</v>
      </c>
      <c r="AA1089" s="235" t="str">
        <f>IF(D1089&lt;'Input Data'!$V$4," ",IF(I1089=0," ",IF(K1089=0," ",IF(AX1089=4,28,IF(AX1089=3,28,IF(AX1089=2,28,IF(AX1089=1,28,IF(AB1089&gt;43,43,AB1089))))))))</f>
        <v xml:space="preserve"> </v>
      </c>
      <c r="AB1089" s="111" t="e">
        <f t="shared" si="629"/>
        <v>#DIV/0!</v>
      </c>
      <c r="AC1089" s="128" t="e">
        <f t="shared" si="646"/>
        <v>#DIV/0!</v>
      </c>
      <c r="AD1089" s="81">
        <f t="shared" si="630"/>
        <v>-99</v>
      </c>
      <c r="AE1089" s="128" t="str">
        <f>IF(D1089&lt;'Input Data'!$V$4," ",IF(I1089=0," ",IF(K1089=0," ",5*(I1089-S1089))))</f>
        <v xml:space="preserve"> </v>
      </c>
      <c r="AF1089" s="81">
        <f t="shared" si="647"/>
        <v>-0.99</v>
      </c>
      <c r="AG1089" s="81">
        <f t="shared" si="631"/>
        <v>-99</v>
      </c>
      <c r="AH1089" s="119" t="e">
        <f t="shared" si="648"/>
        <v>#DIV/0!</v>
      </c>
      <c r="AI1089" s="130" t="e">
        <f t="shared" si="649"/>
        <v>#DIV/0!</v>
      </c>
      <c r="AJ1089" s="119" t="e">
        <f t="shared" si="650"/>
        <v>#DIV/0!</v>
      </c>
      <c r="AK1089" s="119">
        <f t="shared" si="651"/>
        <v>-99</v>
      </c>
      <c r="AL1089" s="69" t="e">
        <f t="shared" si="652"/>
        <v>#DIV/0!</v>
      </c>
      <c r="AM1089" s="114" t="e">
        <f t="shared" si="653"/>
        <v>#DIV/0!</v>
      </c>
      <c r="AN1089" s="119" t="e">
        <f t="shared" si="654"/>
        <v>#DIV/0!</v>
      </c>
      <c r="AO1089" s="119" t="e">
        <f t="shared" si="655"/>
        <v>#DIV/0!</v>
      </c>
      <c r="AP1089" s="119" t="e">
        <f t="shared" si="656"/>
        <v>#DIV/0!</v>
      </c>
      <c r="AQ1089" s="119" t="e">
        <f t="shared" si="657"/>
        <v>#DIV/0!</v>
      </c>
      <c r="AR1089" s="119" t="e">
        <f t="shared" si="658"/>
        <v>#DIV/0!</v>
      </c>
      <c r="AS1089" s="114" t="e">
        <f t="shared" si="659"/>
        <v>#DIV/0!</v>
      </c>
      <c r="AT1089" s="114" t="e">
        <f t="shared" si="632"/>
        <v>#DIV/0!</v>
      </c>
      <c r="AU1089" s="114" t="e">
        <f t="shared" si="660"/>
        <v>#DIV/0!</v>
      </c>
      <c r="AV1089" s="114" t="e">
        <f t="shared" si="633"/>
        <v>#DIV/0!</v>
      </c>
      <c r="AW1089" s="69" t="e">
        <f t="shared" si="661"/>
        <v>#DIV/0!</v>
      </c>
      <c r="AX1089" s="69" t="e">
        <f t="shared" si="662"/>
        <v>#DIV/0!</v>
      </c>
    </row>
    <row r="1090" spans="4:50" ht="15.75">
      <c r="D1090" s="41">
        <f>'Input Data'!E1103</f>
        <v>0</v>
      </c>
      <c r="E1090" s="43">
        <f>'Input Data'!F1103</f>
        <v>0</v>
      </c>
      <c r="F1090" s="43">
        <f>'Input Data'!G1103</f>
        <v>0</v>
      </c>
      <c r="G1090" s="43">
        <f>'Input Data'!H1103</f>
        <v>0</v>
      </c>
      <c r="H1090" s="41">
        <f>('Input Data'!E1103)/3.28084</f>
        <v>0</v>
      </c>
      <c r="I1090" s="43">
        <f t="shared" si="634"/>
        <v>0</v>
      </c>
      <c r="J1090" s="43">
        <f t="shared" si="635"/>
        <v>-99</v>
      </c>
      <c r="K1090" s="43">
        <f t="shared" si="636"/>
        <v>0</v>
      </c>
      <c r="L1090" s="43">
        <f t="shared" si="637"/>
        <v>-99</v>
      </c>
      <c r="M1090" s="43">
        <f t="shared" si="638"/>
        <v>0</v>
      </c>
      <c r="N1090" s="43">
        <f t="shared" si="639"/>
        <v>-99</v>
      </c>
      <c r="O1090" s="43" t="e">
        <f t="shared" si="640"/>
        <v>#DIV/0!</v>
      </c>
      <c r="P1090" s="108">
        <f t="shared" si="641"/>
        <v>-99</v>
      </c>
      <c r="Q1090" s="128" t="str">
        <f>IF(D1090&lt;'Input Data'!$V$4," ",IF(I1090=0," ",IF(K1090=0," ",12+1.5*LN(K1090+0.1))))</f>
        <v xml:space="preserve"> </v>
      </c>
      <c r="R1090" s="120">
        <f t="shared" si="642"/>
        <v>-0.63022410000000006</v>
      </c>
      <c r="S1090" s="109">
        <f t="shared" si="643"/>
        <v>0</v>
      </c>
      <c r="T1090" s="110">
        <f t="shared" si="644"/>
        <v>0</v>
      </c>
      <c r="U1090" s="109">
        <f t="shared" si="624"/>
        <v>0</v>
      </c>
      <c r="V1090" s="69" t="e">
        <f t="shared" si="645"/>
        <v>#DIV/0!</v>
      </c>
      <c r="W1090" s="109" t="e">
        <f t="shared" si="625"/>
        <v>#DIV/0!</v>
      </c>
      <c r="X1090" s="109" t="e">
        <f t="shared" si="626"/>
        <v>#DIV/0!</v>
      </c>
      <c r="Y1090" s="109" t="e">
        <f t="shared" si="627"/>
        <v>#DIV/0!</v>
      </c>
      <c r="Z1090" s="109" t="e">
        <f t="shared" si="628"/>
        <v>#DIV/0!</v>
      </c>
      <c r="AA1090" s="235" t="str">
        <f>IF(D1090&lt;'Input Data'!$V$4," ",IF(I1090=0," ",IF(K1090=0," ",IF(AX1090=4,28,IF(AX1090=3,28,IF(AX1090=2,28,IF(AX1090=1,28,IF(AB1090&gt;43,43,AB1090))))))))</f>
        <v xml:space="preserve"> </v>
      </c>
      <c r="AB1090" s="111" t="e">
        <f t="shared" si="629"/>
        <v>#DIV/0!</v>
      </c>
      <c r="AC1090" s="128" t="e">
        <f t="shared" si="646"/>
        <v>#DIV/0!</v>
      </c>
      <c r="AD1090" s="81">
        <f t="shared" si="630"/>
        <v>-99</v>
      </c>
      <c r="AE1090" s="128" t="str">
        <f>IF(D1090&lt;'Input Data'!$V$4," ",IF(I1090=0," ",IF(K1090=0," ",5*(I1090-S1090))))</f>
        <v xml:space="preserve"> </v>
      </c>
      <c r="AF1090" s="81">
        <f t="shared" si="647"/>
        <v>-0.99</v>
      </c>
      <c r="AG1090" s="81">
        <f t="shared" si="631"/>
        <v>-99</v>
      </c>
      <c r="AH1090" s="119" t="e">
        <f t="shared" si="648"/>
        <v>#DIV/0!</v>
      </c>
      <c r="AI1090" s="130" t="e">
        <f t="shared" si="649"/>
        <v>#DIV/0!</v>
      </c>
      <c r="AJ1090" s="119" t="e">
        <f t="shared" si="650"/>
        <v>#DIV/0!</v>
      </c>
      <c r="AK1090" s="119">
        <f t="shared" si="651"/>
        <v>-99</v>
      </c>
      <c r="AL1090" s="69" t="e">
        <f t="shared" si="652"/>
        <v>#DIV/0!</v>
      </c>
      <c r="AM1090" s="114" t="e">
        <f t="shared" si="653"/>
        <v>#DIV/0!</v>
      </c>
      <c r="AN1090" s="119" t="e">
        <f t="shared" si="654"/>
        <v>#DIV/0!</v>
      </c>
      <c r="AO1090" s="119" t="e">
        <f t="shared" si="655"/>
        <v>#DIV/0!</v>
      </c>
      <c r="AP1090" s="119" t="e">
        <f t="shared" si="656"/>
        <v>#DIV/0!</v>
      </c>
      <c r="AQ1090" s="119" t="e">
        <f t="shared" si="657"/>
        <v>#DIV/0!</v>
      </c>
      <c r="AR1090" s="119" t="e">
        <f t="shared" si="658"/>
        <v>#DIV/0!</v>
      </c>
      <c r="AS1090" s="114" t="e">
        <f t="shared" si="659"/>
        <v>#DIV/0!</v>
      </c>
      <c r="AT1090" s="114" t="e">
        <f t="shared" si="632"/>
        <v>#DIV/0!</v>
      </c>
      <c r="AU1090" s="114" t="e">
        <f t="shared" si="660"/>
        <v>#DIV/0!</v>
      </c>
      <c r="AV1090" s="114" t="e">
        <f t="shared" si="633"/>
        <v>#DIV/0!</v>
      </c>
      <c r="AW1090" s="69" t="e">
        <f t="shared" si="661"/>
        <v>#DIV/0!</v>
      </c>
      <c r="AX1090" s="69" t="e">
        <f t="shared" si="662"/>
        <v>#DIV/0!</v>
      </c>
    </row>
    <row r="1091" spans="4:50" ht="15.75">
      <c r="D1091" s="41">
        <f>'Input Data'!E1104</f>
        <v>0</v>
      </c>
      <c r="E1091" s="43">
        <f>'Input Data'!F1104</f>
        <v>0</v>
      </c>
      <c r="F1091" s="43">
        <f>'Input Data'!G1104</f>
        <v>0</v>
      </c>
      <c r="G1091" s="43">
        <f>'Input Data'!H1104</f>
        <v>0</v>
      </c>
      <c r="H1091" s="41">
        <f>('Input Data'!E1104)/3.28084</f>
        <v>0</v>
      </c>
      <c r="I1091" s="43">
        <f t="shared" si="634"/>
        <v>0</v>
      </c>
      <c r="J1091" s="43">
        <f t="shared" si="635"/>
        <v>-99</v>
      </c>
      <c r="K1091" s="43">
        <f t="shared" si="636"/>
        <v>0</v>
      </c>
      <c r="L1091" s="43">
        <f t="shared" si="637"/>
        <v>-99</v>
      </c>
      <c r="M1091" s="43">
        <f t="shared" si="638"/>
        <v>0</v>
      </c>
      <c r="N1091" s="43">
        <f t="shared" si="639"/>
        <v>-99</v>
      </c>
      <c r="O1091" s="43" t="e">
        <f t="shared" si="640"/>
        <v>#DIV/0!</v>
      </c>
      <c r="P1091" s="108">
        <f t="shared" si="641"/>
        <v>-99</v>
      </c>
      <c r="Q1091" s="128" t="str">
        <f>IF(D1091&lt;'Input Data'!$V$4," ",IF(I1091=0," ",IF(K1091=0," ",12+1.5*LN(K1091+0.1))))</f>
        <v xml:space="preserve"> </v>
      </c>
      <c r="R1091" s="120">
        <f t="shared" si="642"/>
        <v>-0.63022410000000006</v>
      </c>
      <c r="S1091" s="109">
        <f t="shared" si="643"/>
        <v>0</v>
      </c>
      <c r="T1091" s="110">
        <f t="shared" si="644"/>
        <v>0</v>
      </c>
      <c r="U1091" s="109">
        <f t="shared" si="624"/>
        <v>0</v>
      </c>
      <c r="V1091" s="69" t="e">
        <f t="shared" si="645"/>
        <v>#DIV/0!</v>
      </c>
      <c r="W1091" s="109" t="e">
        <f t="shared" si="625"/>
        <v>#DIV/0!</v>
      </c>
      <c r="X1091" s="109" t="e">
        <f t="shared" si="626"/>
        <v>#DIV/0!</v>
      </c>
      <c r="Y1091" s="109" t="e">
        <f t="shared" si="627"/>
        <v>#DIV/0!</v>
      </c>
      <c r="Z1091" s="109" t="e">
        <f t="shared" si="628"/>
        <v>#DIV/0!</v>
      </c>
      <c r="AA1091" s="235" t="str">
        <f>IF(D1091&lt;'Input Data'!$V$4," ",IF(I1091=0," ",IF(K1091=0," ",IF(AX1091=4,28,IF(AX1091=3,28,IF(AX1091=2,28,IF(AX1091=1,28,IF(AB1091&gt;43,43,AB1091))))))))</f>
        <v xml:space="preserve"> </v>
      </c>
      <c r="AB1091" s="111" t="e">
        <f t="shared" si="629"/>
        <v>#DIV/0!</v>
      </c>
      <c r="AC1091" s="128" t="e">
        <f t="shared" si="646"/>
        <v>#DIV/0!</v>
      </c>
      <c r="AD1091" s="81">
        <f t="shared" si="630"/>
        <v>-99</v>
      </c>
      <c r="AE1091" s="128" t="str">
        <f>IF(D1091&lt;'Input Data'!$V$4," ",IF(I1091=0," ",IF(K1091=0," ",5*(I1091-S1091))))</f>
        <v xml:space="preserve"> </v>
      </c>
      <c r="AF1091" s="81">
        <f t="shared" si="647"/>
        <v>-0.99</v>
      </c>
      <c r="AG1091" s="81">
        <f t="shared" si="631"/>
        <v>-99</v>
      </c>
      <c r="AH1091" s="119" t="e">
        <f t="shared" si="648"/>
        <v>#DIV/0!</v>
      </c>
      <c r="AI1091" s="130" t="e">
        <f t="shared" si="649"/>
        <v>#DIV/0!</v>
      </c>
      <c r="AJ1091" s="119" t="e">
        <f t="shared" si="650"/>
        <v>#DIV/0!</v>
      </c>
      <c r="AK1091" s="119">
        <f t="shared" si="651"/>
        <v>-99</v>
      </c>
      <c r="AL1091" s="69" t="e">
        <f t="shared" si="652"/>
        <v>#DIV/0!</v>
      </c>
      <c r="AM1091" s="114" t="e">
        <f t="shared" si="653"/>
        <v>#DIV/0!</v>
      </c>
      <c r="AN1091" s="119" t="e">
        <f t="shared" si="654"/>
        <v>#DIV/0!</v>
      </c>
      <c r="AO1091" s="119" t="e">
        <f t="shared" si="655"/>
        <v>#DIV/0!</v>
      </c>
      <c r="AP1091" s="119" t="e">
        <f t="shared" si="656"/>
        <v>#DIV/0!</v>
      </c>
      <c r="AQ1091" s="119" t="e">
        <f t="shared" si="657"/>
        <v>#DIV/0!</v>
      </c>
      <c r="AR1091" s="119" t="e">
        <f t="shared" si="658"/>
        <v>#DIV/0!</v>
      </c>
      <c r="AS1091" s="114" t="e">
        <f t="shared" si="659"/>
        <v>#DIV/0!</v>
      </c>
      <c r="AT1091" s="114" t="e">
        <f t="shared" si="632"/>
        <v>#DIV/0!</v>
      </c>
      <c r="AU1091" s="114" t="e">
        <f t="shared" si="660"/>
        <v>#DIV/0!</v>
      </c>
      <c r="AV1091" s="114" t="e">
        <f t="shared" si="633"/>
        <v>#DIV/0!</v>
      </c>
      <c r="AW1091" s="69" t="e">
        <f t="shared" si="661"/>
        <v>#DIV/0!</v>
      </c>
      <c r="AX1091" s="69" t="e">
        <f t="shared" si="662"/>
        <v>#DIV/0!</v>
      </c>
    </row>
    <row r="1092" spans="4:50" ht="15.75">
      <c r="D1092" s="41">
        <f>'Input Data'!E1105</f>
        <v>0</v>
      </c>
      <c r="E1092" s="43">
        <f>'Input Data'!F1105</f>
        <v>0</v>
      </c>
      <c r="F1092" s="43">
        <f>'Input Data'!G1105</f>
        <v>0</v>
      </c>
      <c r="G1092" s="43">
        <f>'Input Data'!H1105</f>
        <v>0</v>
      </c>
      <c r="H1092" s="41">
        <f>('Input Data'!E1105)/3.28084</f>
        <v>0</v>
      </c>
      <c r="I1092" s="43">
        <f t="shared" si="634"/>
        <v>0</v>
      </c>
      <c r="J1092" s="43">
        <f t="shared" si="635"/>
        <v>-99</v>
      </c>
      <c r="K1092" s="43">
        <f t="shared" si="636"/>
        <v>0</v>
      </c>
      <c r="L1092" s="43">
        <f t="shared" si="637"/>
        <v>-99</v>
      </c>
      <c r="M1092" s="43">
        <f t="shared" si="638"/>
        <v>0</v>
      </c>
      <c r="N1092" s="43">
        <f t="shared" si="639"/>
        <v>-99</v>
      </c>
      <c r="O1092" s="43" t="e">
        <f t="shared" si="640"/>
        <v>#DIV/0!</v>
      </c>
      <c r="P1092" s="108">
        <f t="shared" si="641"/>
        <v>-99</v>
      </c>
      <c r="Q1092" s="128" t="str">
        <f>IF(D1092&lt;'Input Data'!$V$4," ",IF(I1092=0," ",IF(K1092=0," ",12+1.5*LN(K1092+0.1))))</f>
        <v xml:space="preserve"> </v>
      </c>
      <c r="R1092" s="120">
        <f t="shared" si="642"/>
        <v>-0.63022410000000006</v>
      </c>
      <c r="S1092" s="109">
        <f t="shared" si="643"/>
        <v>0</v>
      </c>
      <c r="T1092" s="110">
        <f t="shared" si="644"/>
        <v>0</v>
      </c>
      <c r="U1092" s="109">
        <f t="shared" si="624"/>
        <v>0</v>
      </c>
      <c r="V1092" s="69" t="e">
        <f t="shared" si="645"/>
        <v>#DIV/0!</v>
      </c>
      <c r="W1092" s="109" t="e">
        <f t="shared" si="625"/>
        <v>#DIV/0!</v>
      </c>
      <c r="X1092" s="109" t="e">
        <f t="shared" si="626"/>
        <v>#DIV/0!</v>
      </c>
      <c r="Y1092" s="109" t="e">
        <f t="shared" si="627"/>
        <v>#DIV/0!</v>
      </c>
      <c r="Z1092" s="109" t="e">
        <f t="shared" si="628"/>
        <v>#DIV/0!</v>
      </c>
      <c r="AA1092" s="235" t="str">
        <f>IF(D1092&lt;'Input Data'!$V$4," ",IF(I1092=0," ",IF(K1092=0," ",IF(AX1092=4,28,IF(AX1092=3,28,IF(AX1092=2,28,IF(AX1092=1,28,IF(AB1092&gt;43,43,AB1092))))))))</f>
        <v xml:space="preserve"> </v>
      </c>
      <c r="AB1092" s="111" t="e">
        <f t="shared" si="629"/>
        <v>#DIV/0!</v>
      </c>
      <c r="AC1092" s="128" t="e">
        <f t="shared" si="646"/>
        <v>#DIV/0!</v>
      </c>
      <c r="AD1092" s="81">
        <f t="shared" si="630"/>
        <v>-99</v>
      </c>
      <c r="AE1092" s="128" t="str">
        <f>IF(D1092&lt;'Input Data'!$V$4," ",IF(I1092=0," ",IF(K1092=0," ",5*(I1092-S1092))))</f>
        <v xml:space="preserve"> </v>
      </c>
      <c r="AF1092" s="81">
        <f t="shared" si="647"/>
        <v>-0.99</v>
      </c>
      <c r="AG1092" s="81">
        <f t="shared" si="631"/>
        <v>-99</v>
      </c>
      <c r="AH1092" s="119" t="e">
        <f t="shared" si="648"/>
        <v>#DIV/0!</v>
      </c>
      <c r="AI1092" s="130" t="e">
        <f t="shared" si="649"/>
        <v>#DIV/0!</v>
      </c>
      <c r="AJ1092" s="119" t="e">
        <f t="shared" si="650"/>
        <v>#DIV/0!</v>
      </c>
      <c r="AK1092" s="119">
        <f t="shared" si="651"/>
        <v>-99</v>
      </c>
      <c r="AL1092" s="69" t="e">
        <f t="shared" si="652"/>
        <v>#DIV/0!</v>
      </c>
      <c r="AM1092" s="114" t="e">
        <f t="shared" si="653"/>
        <v>#DIV/0!</v>
      </c>
      <c r="AN1092" s="119" t="e">
        <f t="shared" si="654"/>
        <v>#DIV/0!</v>
      </c>
      <c r="AO1092" s="119" t="e">
        <f t="shared" si="655"/>
        <v>#DIV/0!</v>
      </c>
      <c r="AP1092" s="119" t="e">
        <f t="shared" si="656"/>
        <v>#DIV/0!</v>
      </c>
      <c r="AQ1092" s="119" t="e">
        <f t="shared" si="657"/>
        <v>#DIV/0!</v>
      </c>
      <c r="AR1092" s="119" t="e">
        <f t="shared" si="658"/>
        <v>#DIV/0!</v>
      </c>
      <c r="AS1092" s="114" t="e">
        <f t="shared" si="659"/>
        <v>#DIV/0!</v>
      </c>
      <c r="AT1092" s="114" t="e">
        <f t="shared" si="632"/>
        <v>#DIV/0!</v>
      </c>
      <c r="AU1092" s="114" t="e">
        <f t="shared" si="660"/>
        <v>#DIV/0!</v>
      </c>
      <c r="AV1092" s="114" t="e">
        <f t="shared" si="633"/>
        <v>#DIV/0!</v>
      </c>
      <c r="AW1092" s="69" t="e">
        <f t="shared" si="661"/>
        <v>#DIV/0!</v>
      </c>
      <c r="AX1092" s="69" t="e">
        <f t="shared" si="662"/>
        <v>#DIV/0!</v>
      </c>
    </row>
    <row r="1093" spans="4:50" ht="15.75">
      <c r="D1093" s="41">
        <f>'Input Data'!E1106</f>
        <v>0</v>
      </c>
      <c r="E1093" s="43">
        <f>'Input Data'!F1106</f>
        <v>0</v>
      </c>
      <c r="F1093" s="43">
        <f>'Input Data'!G1106</f>
        <v>0</v>
      </c>
      <c r="G1093" s="43">
        <f>'Input Data'!H1106</f>
        <v>0</v>
      </c>
      <c r="H1093" s="41">
        <f>('Input Data'!E1106)/3.28084</f>
        <v>0</v>
      </c>
      <c r="I1093" s="43">
        <f t="shared" si="634"/>
        <v>0</v>
      </c>
      <c r="J1093" s="43">
        <f t="shared" si="635"/>
        <v>-99</v>
      </c>
      <c r="K1093" s="43">
        <f t="shared" si="636"/>
        <v>0</v>
      </c>
      <c r="L1093" s="43">
        <f t="shared" si="637"/>
        <v>-99</v>
      </c>
      <c r="M1093" s="43">
        <f t="shared" si="638"/>
        <v>0</v>
      </c>
      <c r="N1093" s="43">
        <f t="shared" si="639"/>
        <v>-99</v>
      </c>
      <c r="O1093" s="43" t="e">
        <f t="shared" si="640"/>
        <v>#DIV/0!</v>
      </c>
      <c r="P1093" s="108">
        <f t="shared" si="641"/>
        <v>-99</v>
      </c>
      <c r="Q1093" s="128" t="str">
        <f>IF(D1093&lt;'Input Data'!$V$4," ",IF(I1093=0," ",IF(K1093=0," ",12+1.5*LN(K1093+0.1))))</f>
        <v xml:space="preserve"> </v>
      </c>
      <c r="R1093" s="120">
        <f t="shared" si="642"/>
        <v>-0.63022410000000006</v>
      </c>
      <c r="S1093" s="109">
        <f t="shared" si="643"/>
        <v>0</v>
      </c>
      <c r="T1093" s="110">
        <f t="shared" si="644"/>
        <v>0</v>
      </c>
      <c r="U1093" s="109">
        <f t="shared" si="624"/>
        <v>0</v>
      </c>
      <c r="V1093" s="69" t="e">
        <f t="shared" si="645"/>
        <v>#DIV/0!</v>
      </c>
      <c r="W1093" s="109" t="e">
        <f t="shared" si="625"/>
        <v>#DIV/0!</v>
      </c>
      <c r="X1093" s="109" t="e">
        <f t="shared" si="626"/>
        <v>#DIV/0!</v>
      </c>
      <c r="Y1093" s="109" t="e">
        <f t="shared" si="627"/>
        <v>#DIV/0!</v>
      </c>
      <c r="Z1093" s="109" t="e">
        <f t="shared" si="628"/>
        <v>#DIV/0!</v>
      </c>
      <c r="AA1093" s="235" t="str">
        <f>IF(D1093&lt;'Input Data'!$V$4," ",IF(I1093=0," ",IF(K1093=0," ",IF(AX1093=4,28,IF(AX1093=3,28,IF(AX1093=2,28,IF(AX1093=1,28,IF(AB1093&gt;43,43,AB1093))))))))</f>
        <v xml:space="preserve"> </v>
      </c>
      <c r="AB1093" s="111" t="e">
        <f t="shared" si="629"/>
        <v>#DIV/0!</v>
      </c>
      <c r="AC1093" s="128" t="e">
        <f t="shared" si="646"/>
        <v>#DIV/0!</v>
      </c>
      <c r="AD1093" s="81">
        <f t="shared" si="630"/>
        <v>-99</v>
      </c>
      <c r="AE1093" s="128" t="str">
        <f>IF(D1093&lt;'Input Data'!$V$4," ",IF(I1093=0," ",IF(K1093=0," ",5*(I1093-S1093))))</f>
        <v xml:space="preserve"> </v>
      </c>
      <c r="AF1093" s="81">
        <f t="shared" si="647"/>
        <v>-0.99</v>
      </c>
      <c r="AG1093" s="81">
        <f t="shared" si="631"/>
        <v>-99</v>
      </c>
      <c r="AH1093" s="119" t="e">
        <f t="shared" si="648"/>
        <v>#DIV/0!</v>
      </c>
      <c r="AI1093" s="130" t="e">
        <f t="shared" si="649"/>
        <v>#DIV/0!</v>
      </c>
      <c r="AJ1093" s="119" t="e">
        <f t="shared" si="650"/>
        <v>#DIV/0!</v>
      </c>
      <c r="AK1093" s="119">
        <f t="shared" si="651"/>
        <v>-99</v>
      </c>
      <c r="AL1093" s="69" t="e">
        <f t="shared" si="652"/>
        <v>#DIV/0!</v>
      </c>
      <c r="AM1093" s="114" t="e">
        <f t="shared" si="653"/>
        <v>#DIV/0!</v>
      </c>
      <c r="AN1093" s="119" t="e">
        <f t="shared" si="654"/>
        <v>#DIV/0!</v>
      </c>
      <c r="AO1093" s="119" t="e">
        <f t="shared" si="655"/>
        <v>#DIV/0!</v>
      </c>
      <c r="AP1093" s="119" t="e">
        <f t="shared" si="656"/>
        <v>#DIV/0!</v>
      </c>
      <c r="AQ1093" s="119" t="e">
        <f t="shared" si="657"/>
        <v>#DIV/0!</v>
      </c>
      <c r="AR1093" s="119" t="e">
        <f t="shared" si="658"/>
        <v>#DIV/0!</v>
      </c>
      <c r="AS1093" s="114" t="e">
        <f t="shared" si="659"/>
        <v>#DIV/0!</v>
      </c>
      <c r="AT1093" s="114" t="e">
        <f t="shared" si="632"/>
        <v>#DIV/0!</v>
      </c>
      <c r="AU1093" s="114" t="e">
        <f t="shared" si="660"/>
        <v>#DIV/0!</v>
      </c>
      <c r="AV1093" s="114" t="e">
        <f t="shared" si="633"/>
        <v>#DIV/0!</v>
      </c>
      <c r="AW1093" s="69" t="e">
        <f t="shared" si="661"/>
        <v>#DIV/0!</v>
      </c>
      <c r="AX1093" s="69" t="e">
        <f t="shared" si="662"/>
        <v>#DIV/0!</v>
      </c>
    </row>
    <row r="1094" spans="4:50" ht="15.75">
      <c r="D1094" s="41">
        <f>'Input Data'!E1107</f>
        <v>0</v>
      </c>
      <c r="E1094" s="43">
        <f>'Input Data'!F1107</f>
        <v>0</v>
      </c>
      <c r="F1094" s="43">
        <f>'Input Data'!G1107</f>
        <v>0</v>
      </c>
      <c r="G1094" s="43">
        <f>'Input Data'!H1107</f>
        <v>0</v>
      </c>
      <c r="H1094" s="41">
        <f>('Input Data'!E1107)/3.28084</f>
        <v>0</v>
      </c>
      <c r="I1094" s="43">
        <f t="shared" si="634"/>
        <v>0</v>
      </c>
      <c r="J1094" s="43">
        <f t="shared" si="635"/>
        <v>-99</v>
      </c>
      <c r="K1094" s="43">
        <f t="shared" si="636"/>
        <v>0</v>
      </c>
      <c r="L1094" s="43">
        <f t="shared" si="637"/>
        <v>-99</v>
      </c>
      <c r="M1094" s="43">
        <f t="shared" si="638"/>
        <v>0</v>
      </c>
      <c r="N1094" s="43">
        <f t="shared" si="639"/>
        <v>-99</v>
      </c>
      <c r="O1094" s="43" t="e">
        <f t="shared" si="640"/>
        <v>#DIV/0!</v>
      </c>
      <c r="P1094" s="108">
        <f t="shared" si="641"/>
        <v>-99</v>
      </c>
      <c r="Q1094" s="128" t="str">
        <f>IF(D1094&lt;'Input Data'!$V$4," ",IF(I1094=0," ",IF(K1094=0," ",12+1.5*LN(K1094+0.1))))</f>
        <v xml:space="preserve"> </v>
      </c>
      <c r="R1094" s="120">
        <f t="shared" si="642"/>
        <v>-0.63022410000000006</v>
      </c>
      <c r="S1094" s="109">
        <f t="shared" si="643"/>
        <v>0</v>
      </c>
      <c r="T1094" s="110">
        <f t="shared" si="644"/>
        <v>0</v>
      </c>
      <c r="U1094" s="109">
        <f t="shared" si="624"/>
        <v>0</v>
      </c>
      <c r="V1094" s="69" t="e">
        <f t="shared" si="645"/>
        <v>#DIV/0!</v>
      </c>
      <c r="W1094" s="109" t="e">
        <f t="shared" si="625"/>
        <v>#DIV/0!</v>
      </c>
      <c r="X1094" s="109" t="e">
        <f t="shared" si="626"/>
        <v>#DIV/0!</v>
      </c>
      <c r="Y1094" s="109" t="e">
        <f t="shared" si="627"/>
        <v>#DIV/0!</v>
      </c>
      <c r="Z1094" s="109" t="e">
        <f t="shared" si="628"/>
        <v>#DIV/0!</v>
      </c>
      <c r="AA1094" s="235" t="str">
        <f>IF(D1094&lt;'Input Data'!$V$4," ",IF(I1094=0," ",IF(K1094=0," ",IF(AX1094=4,28,IF(AX1094=3,28,IF(AX1094=2,28,IF(AX1094=1,28,IF(AB1094&gt;43,43,AB1094))))))))</f>
        <v xml:space="preserve"> </v>
      </c>
      <c r="AB1094" s="111" t="e">
        <f t="shared" si="629"/>
        <v>#DIV/0!</v>
      </c>
      <c r="AC1094" s="128" t="e">
        <f t="shared" si="646"/>
        <v>#DIV/0!</v>
      </c>
      <c r="AD1094" s="81">
        <f t="shared" si="630"/>
        <v>-99</v>
      </c>
      <c r="AE1094" s="128" t="str">
        <f>IF(D1094&lt;'Input Data'!$V$4," ",IF(I1094=0," ",IF(K1094=0," ",5*(I1094-S1094))))</f>
        <v xml:space="preserve"> </v>
      </c>
      <c r="AF1094" s="81">
        <f t="shared" si="647"/>
        <v>-0.99</v>
      </c>
      <c r="AG1094" s="81">
        <f t="shared" si="631"/>
        <v>-99</v>
      </c>
      <c r="AH1094" s="119" t="e">
        <f t="shared" si="648"/>
        <v>#DIV/0!</v>
      </c>
      <c r="AI1094" s="130" t="e">
        <f t="shared" si="649"/>
        <v>#DIV/0!</v>
      </c>
      <c r="AJ1094" s="119" t="e">
        <f t="shared" si="650"/>
        <v>#DIV/0!</v>
      </c>
      <c r="AK1094" s="119">
        <f t="shared" si="651"/>
        <v>-99</v>
      </c>
      <c r="AL1094" s="69" t="e">
        <f t="shared" si="652"/>
        <v>#DIV/0!</v>
      </c>
      <c r="AM1094" s="114" t="e">
        <f t="shared" si="653"/>
        <v>#DIV/0!</v>
      </c>
      <c r="AN1094" s="119" t="e">
        <f t="shared" si="654"/>
        <v>#DIV/0!</v>
      </c>
      <c r="AO1094" s="119" t="e">
        <f t="shared" si="655"/>
        <v>#DIV/0!</v>
      </c>
      <c r="AP1094" s="119" t="e">
        <f t="shared" si="656"/>
        <v>#DIV/0!</v>
      </c>
      <c r="AQ1094" s="119" t="e">
        <f t="shared" si="657"/>
        <v>#DIV/0!</v>
      </c>
      <c r="AR1094" s="119" t="e">
        <f t="shared" si="658"/>
        <v>#DIV/0!</v>
      </c>
      <c r="AS1094" s="114" t="e">
        <f t="shared" si="659"/>
        <v>#DIV/0!</v>
      </c>
      <c r="AT1094" s="114" t="e">
        <f t="shared" si="632"/>
        <v>#DIV/0!</v>
      </c>
      <c r="AU1094" s="114" t="e">
        <f t="shared" si="660"/>
        <v>#DIV/0!</v>
      </c>
      <c r="AV1094" s="114" t="e">
        <f t="shared" si="633"/>
        <v>#DIV/0!</v>
      </c>
      <c r="AW1094" s="69" t="e">
        <f t="shared" si="661"/>
        <v>#DIV/0!</v>
      </c>
      <c r="AX1094" s="69" t="e">
        <f t="shared" si="662"/>
        <v>#DIV/0!</v>
      </c>
    </row>
    <row r="1095" spans="4:50" ht="15.75">
      <c r="D1095" s="41">
        <f>'Input Data'!E1108</f>
        <v>0</v>
      </c>
      <c r="E1095" s="43">
        <f>'Input Data'!F1108</f>
        <v>0</v>
      </c>
      <c r="F1095" s="43">
        <f>'Input Data'!G1108</f>
        <v>0</v>
      </c>
      <c r="G1095" s="43">
        <f>'Input Data'!H1108</f>
        <v>0</v>
      </c>
      <c r="H1095" s="41">
        <f>('Input Data'!E1108)/3.28084</f>
        <v>0</v>
      </c>
      <c r="I1095" s="43">
        <f t="shared" si="634"/>
        <v>0</v>
      </c>
      <c r="J1095" s="43">
        <f t="shared" si="635"/>
        <v>-99</v>
      </c>
      <c r="K1095" s="43">
        <f t="shared" si="636"/>
        <v>0</v>
      </c>
      <c r="L1095" s="43">
        <f t="shared" si="637"/>
        <v>-99</v>
      </c>
      <c r="M1095" s="43">
        <f t="shared" si="638"/>
        <v>0</v>
      </c>
      <c r="N1095" s="43">
        <f t="shared" si="639"/>
        <v>-99</v>
      </c>
      <c r="O1095" s="43" t="e">
        <f t="shared" si="640"/>
        <v>#DIV/0!</v>
      </c>
      <c r="P1095" s="108">
        <f t="shared" si="641"/>
        <v>-99</v>
      </c>
      <c r="Q1095" s="128" t="str">
        <f>IF(D1095&lt;'Input Data'!$V$4," ",IF(I1095=0," ",IF(K1095=0," ",12+1.5*LN(K1095+0.1))))</f>
        <v xml:space="preserve"> </v>
      </c>
      <c r="R1095" s="120">
        <f t="shared" si="642"/>
        <v>-0.63022410000000006</v>
      </c>
      <c r="S1095" s="109">
        <f t="shared" si="643"/>
        <v>0</v>
      </c>
      <c r="T1095" s="110">
        <f t="shared" si="644"/>
        <v>0</v>
      </c>
      <c r="U1095" s="109">
        <f t="shared" si="624"/>
        <v>0</v>
      </c>
      <c r="V1095" s="69" t="e">
        <f t="shared" si="645"/>
        <v>#DIV/0!</v>
      </c>
      <c r="W1095" s="109" t="e">
        <f t="shared" si="625"/>
        <v>#DIV/0!</v>
      </c>
      <c r="X1095" s="109" t="e">
        <f t="shared" si="626"/>
        <v>#DIV/0!</v>
      </c>
      <c r="Y1095" s="109" t="e">
        <f t="shared" si="627"/>
        <v>#DIV/0!</v>
      </c>
      <c r="Z1095" s="109" t="e">
        <f t="shared" si="628"/>
        <v>#DIV/0!</v>
      </c>
      <c r="AA1095" s="235" t="str">
        <f>IF(D1095&lt;'Input Data'!$V$4," ",IF(I1095=0," ",IF(K1095=0," ",IF(AX1095=4,28,IF(AX1095=3,28,IF(AX1095=2,28,IF(AX1095=1,28,IF(AB1095&gt;43,43,AB1095))))))))</f>
        <v xml:space="preserve"> </v>
      </c>
      <c r="AB1095" s="111" t="e">
        <f t="shared" si="629"/>
        <v>#DIV/0!</v>
      </c>
      <c r="AC1095" s="128" t="e">
        <f t="shared" si="646"/>
        <v>#DIV/0!</v>
      </c>
      <c r="AD1095" s="81">
        <f t="shared" si="630"/>
        <v>-99</v>
      </c>
      <c r="AE1095" s="128" t="str">
        <f>IF(D1095&lt;'Input Data'!$V$4," ",IF(I1095=0," ",IF(K1095=0," ",5*(I1095-S1095))))</f>
        <v xml:space="preserve"> </v>
      </c>
      <c r="AF1095" s="81">
        <f t="shared" si="647"/>
        <v>-0.99</v>
      </c>
      <c r="AG1095" s="81">
        <f t="shared" si="631"/>
        <v>-99</v>
      </c>
      <c r="AH1095" s="119" t="e">
        <f t="shared" si="648"/>
        <v>#DIV/0!</v>
      </c>
      <c r="AI1095" s="130" t="e">
        <f t="shared" si="649"/>
        <v>#DIV/0!</v>
      </c>
      <c r="AJ1095" s="119" t="e">
        <f t="shared" si="650"/>
        <v>#DIV/0!</v>
      </c>
      <c r="AK1095" s="119">
        <f t="shared" si="651"/>
        <v>-99</v>
      </c>
      <c r="AL1095" s="69" t="e">
        <f t="shared" si="652"/>
        <v>#DIV/0!</v>
      </c>
      <c r="AM1095" s="114" t="e">
        <f t="shared" si="653"/>
        <v>#DIV/0!</v>
      </c>
      <c r="AN1095" s="119" t="e">
        <f t="shared" si="654"/>
        <v>#DIV/0!</v>
      </c>
      <c r="AO1095" s="119" t="e">
        <f t="shared" si="655"/>
        <v>#DIV/0!</v>
      </c>
      <c r="AP1095" s="119" t="e">
        <f t="shared" si="656"/>
        <v>#DIV/0!</v>
      </c>
      <c r="AQ1095" s="119" t="e">
        <f t="shared" si="657"/>
        <v>#DIV/0!</v>
      </c>
      <c r="AR1095" s="119" t="e">
        <f t="shared" si="658"/>
        <v>#DIV/0!</v>
      </c>
      <c r="AS1095" s="114" t="e">
        <f t="shared" si="659"/>
        <v>#DIV/0!</v>
      </c>
      <c r="AT1095" s="114" t="e">
        <f t="shared" si="632"/>
        <v>#DIV/0!</v>
      </c>
      <c r="AU1095" s="114" t="e">
        <f t="shared" si="660"/>
        <v>#DIV/0!</v>
      </c>
      <c r="AV1095" s="114" t="e">
        <f t="shared" si="633"/>
        <v>#DIV/0!</v>
      </c>
      <c r="AW1095" s="69" t="e">
        <f t="shared" si="661"/>
        <v>#DIV/0!</v>
      </c>
      <c r="AX1095" s="69" t="e">
        <f t="shared" si="662"/>
        <v>#DIV/0!</v>
      </c>
    </row>
    <row r="1096" spans="4:50" ht="15.75">
      <c r="D1096" s="41">
        <f>'Input Data'!E1109</f>
        <v>0</v>
      </c>
      <c r="E1096" s="43">
        <f>'Input Data'!F1109</f>
        <v>0</v>
      </c>
      <c r="F1096" s="43">
        <f>'Input Data'!G1109</f>
        <v>0</v>
      </c>
      <c r="G1096" s="43">
        <f>'Input Data'!H1109</f>
        <v>0</v>
      </c>
      <c r="H1096" s="41">
        <f>('Input Data'!E1109)/3.28084</f>
        <v>0</v>
      </c>
      <c r="I1096" s="43">
        <f t="shared" si="634"/>
        <v>0</v>
      </c>
      <c r="J1096" s="43">
        <f t="shared" si="635"/>
        <v>-99</v>
      </c>
      <c r="K1096" s="43">
        <f t="shared" si="636"/>
        <v>0</v>
      </c>
      <c r="L1096" s="43">
        <f t="shared" si="637"/>
        <v>-99</v>
      </c>
      <c r="M1096" s="43">
        <f t="shared" si="638"/>
        <v>0</v>
      </c>
      <c r="N1096" s="43">
        <f t="shared" si="639"/>
        <v>-99</v>
      </c>
      <c r="O1096" s="43" t="e">
        <f t="shared" si="640"/>
        <v>#DIV/0!</v>
      </c>
      <c r="P1096" s="108">
        <f t="shared" si="641"/>
        <v>-99</v>
      </c>
      <c r="Q1096" s="128" t="str">
        <f>IF(D1096&lt;'Input Data'!$V$4," ",IF(I1096=0," ",IF(K1096=0," ",12+1.5*LN(K1096+0.1))))</f>
        <v xml:space="preserve"> </v>
      </c>
      <c r="R1096" s="120">
        <f t="shared" si="642"/>
        <v>-0.63022410000000006</v>
      </c>
      <c r="S1096" s="109">
        <f t="shared" si="643"/>
        <v>0</v>
      </c>
      <c r="T1096" s="110">
        <f t="shared" si="644"/>
        <v>0</v>
      </c>
      <c r="U1096" s="109">
        <f t="shared" si="624"/>
        <v>0</v>
      </c>
      <c r="V1096" s="69" t="e">
        <f t="shared" si="645"/>
        <v>#DIV/0!</v>
      </c>
      <c r="W1096" s="109" t="e">
        <f t="shared" si="625"/>
        <v>#DIV/0!</v>
      </c>
      <c r="X1096" s="109" t="e">
        <f t="shared" si="626"/>
        <v>#DIV/0!</v>
      </c>
      <c r="Y1096" s="109" t="e">
        <f t="shared" si="627"/>
        <v>#DIV/0!</v>
      </c>
      <c r="Z1096" s="109" t="e">
        <f t="shared" si="628"/>
        <v>#DIV/0!</v>
      </c>
      <c r="AA1096" s="235" t="str">
        <f>IF(D1096&lt;'Input Data'!$V$4," ",IF(I1096=0," ",IF(K1096=0," ",IF(AX1096=4,28,IF(AX1096=3,28,IF(AX1096=2,28,IF(AX1096=1,28,IF(AB1096&gt;43,43,AB1096))))))))</f>
        <v xml:space="preserve"> </v>
      </c>
      <c r="AB1096" s="111" t="e">
        <f t="shared" si="629"/>
        <v>#DIV/0!</v>
      </c>
      <c r="AC1096" s="128" t="e">
        <f t="shared" si="646"/>
        <v>#DIV/0!</v>
      </c>
      <c r="AD1096" s="81">
        <f t="shared" si="630"/>
        <v>-99</v>
      </c>
      <c r="AE1096" s="128" t="str">
        <f>IF(D1096&lt;'Input Data'!$V$4," ",IF(I1096=0," ",IF(K1096=0," ",5*(I1096-S1096))))</f>
        <v xml:space="preserve"> </v>
      </c>
      <c r="AF1096" s="81">
        <f t="shared" si="647"/>
        <v>-0.99</v>
      </c>
      <c r="AG1096" s="81">
        <f t="shared" si="631"/>
        <v>-99</v>
      </c>
      <c r="AH1096" s="119" t="e">
        <f t="shared" si="648"/>
        <v>#DIV/0!</v>
      </c>
      <c r="AI1096" s="130" t="e">
        <f t="shared" si="649"/>
        <v>#DIV/0!</v>
      </c>
      <c r="AJ1096" s="119" t="e">
        <f t="shared" si="650"/>
        <v>#DIV/0!</v>
      </c>
      <c r="AK1096" s="119">
        <f t="shared" si="651"/>
        <v>-99</v>
      </c>
      <c r="AL1096" s="69" t="e">
        <f t="shared" si="652"/>
        <v>#DIV/0!</v>
      </c>
      <c r="AM1096" s="114" t="e">
        <f t="shared" si="653"/>
        <v>#DIV/0!</v>
      </c>
      <c r="AN1096" s="119" t="e">
        <f t="shared" si="654"/>
        <v>#DIV/0!</v>
      </c>
      <c r="AO1096" s="119" t="e">
        <f t="shared" si="655"/>
        <v>#DIV/0!</v>
      </c>
      <c r="AP1096" s="119" t="e">
        <f t="shared" si="656"/>
        <v>#DIV/0!</v>
      </c>
      <c r="AQ1096" s="119" t="e">
        <f t="shared" si="657"/>
        <v>#DIV/0!</v>
      </c>
      <c r="AR1096" s="119" t="e">
        <f t="shared" si="658"/>
        <v>#DIV/0!</v>
      </c>
      <c r="AS1096" s="114" t="e">
        <f t="shared" si="659"/>
        <v>#DIV/0!</v>
      </c>
      <c r="AT1096" s="114" t="e">
        <f t="shared" si="632"/>
        <v>#DIV/0!</v>
      </c>
      <c r="AU1096" s="114" t="e">
        <f t="shared" si="660"/>
        <v>#DIV/0!</v>
      </c>
      <c r="AV1096" s="114" t="e">
        <f t="shared" si="633"/>
        <v>#DIV/0!</v>
      </c>
      <c r="AW1096" s="69" t="e">
        <f t="shared" si="661"/>
        <v>#DIV/0!</v>
      </c>
      <c r="AX1096" s="69" t="e">
        <f t="shared" si="662"/>
        <v>#DIV/0!</v>
      </c>
    </row>
    <row r="1097" spans="4:50" ht="15.75">
      <c r="D1097" s="41">
        <f>'Input Data'!E1110</f>
        <v>0</v>
      </c>
      <c r="E1097" s="43">
        <f>'Input Data'!F1110</f>
        <v>0</v>
      </c>
      <c r="F1097" s="43">
        <f>'Input Data'!G1110</f>
        <v>0</v>
      </c>
      <c r="G1097" s="43">
        <f>'Input Data'!H1110</f>
        <v>0</v>
      </c>
      <c r="H1097" s="41">
        <f>('Input Data'!E1110)/3.28084</f>
        <v>0</v>
      </c>
      <c r="I1097" s="43">
        <f t="shared" si="634"/>
        <v>0</v>
      </c>
      <c r="J1097" s="43">
        <f t="shared" si="635"/>
        <v>-99</v>
      </c>
      <c r="K1097" s="43">
        <f t="shared" si="636"/>
        <v>0</v>
      </c>
      <c r="L1097" s="43">
        <f t="shared" si="637"/>
        <v>-99</v>
      </c>
      <c r="M1097" s="43">
        <f t="shared" si="638"/>
        <v>0</v>
      </c>
      <c r="N1097" s="43">
        <f t="shared" si="639"/>
        <v>-99</v>
      </c>
      <c r="O1097" s="43" t="e">
        <f t="shared" si="640"/>
        <v>#DIV/0!</v>
      </c>
      <c r="P1097" s="108">
        <f t="shared" si="641"/>
        <v>-99</v>
      </c>
      <c r="Q1097" s="128" t="str">
        <f>IF(D1097&lt;'Input Data'!$V$4," ",IF(I1097=0," ",IF(K1097=0," ",12+1.5*LN(K1097+0.1))))</f>
        <v xml:space="preserve"> </v>
      </c>
      <c r="R1097" s="120">
        <f t="shared" si="642"/>
        <v>-0.63022410000000006</v>
      </c>
      <c r="S1097" s="109">
        <f t="shared" si="643"/>
        <v>0</v>
      </c>
      <c r="T1097" s="110">
        <f t="shared" si="644"/>
        <v>0</v>
      </c>
      <c r="U1097" s="109">
        <f t="shared" si="624"/>
        <v>0</v>
      </c>
      <c r="V1097" s="69" t="e">
        <f t="shared" si="645"/>
        <v>#DIV/0!</v>
      </c>
      <c r="W1097" s="109" t="e">
        <f t="shared" si="625"/>
        <v>#DIV/0!</v>
      </c>
      <c r="X1097" s="109" t="e">
        <f t="shared" si="626"/>
        <v>#DIV/0!</v>
      </c>
      <c r="Y1097" s="109" t="e">
        <f t="shared" si="627"/>
        <v>#DIV/0!</v>
      </c>
      <c r="Z1097" s="109" t="e">
        <f t="shared" si="628"/>
        <v>#DIV/0!</v>
      </c>
      <c r="AA1097" s="235" t="str">
        <f>IF(D1097&lt;'Input Data'!$V$4," ",IF(I1097=0," ",IF(K1097=0," ",IF(AX1097=4,28,IF(AX1097=3,28,IF(AX1097=2,28,IF(AX1097=1,28,IF(AB1097&gt;43,43,AB1097))))))))</f>
        <v xml:space="preserve"> </v>
      </c>
      <c r="AB1097" s="111" t="e">
        <f t="shared" si="629"/>
        <v>#DIV/0!</v>
      </c>
      <c r="AC1097" s="128" t="e">
        <f t="shared" si="646"/>
        <v>#DIV/0!</v>
      </c>
      <c r="AD1097" s="81">
        <f t="shared" si="630"/>
        <v>-99</v>
      </c>
      <c r="AE1097" s="128" t="str">
        <f>IF(D1097&lt;'Input Data'!$V$4," ",IF(I1097=0," ",IF(K1097=0," ",5*(I1097-S1097))))</f>
        <v xml:space="preserve"> </v>
      </c>
      <c r="AF1097" s="81">
        <f t="shared" si="647"/>
        <v>-0.99</v>
      </c>
      <c r="AG1097" s="81">
        <f t="shared" si="631"/>
        <v>-99</v>
      </c>
      <c r="AH1097" s="119" t="e">
        <f t="shared" si="648"/>
        <v>#DIV/0!</v>
      </c>
      <c r="AI1097" s="130" t="e">
        <f t="shared" si="649"/>
        <v>#DIV/0!</v>
      </c>
      <c r="AJ1097" s="119" t="e">
        <f t="shared" si="650"/>
        <v>#DIV/0!</v>
      </c>
      <c r="AK1097" s="119">
        <f t="shared" si="651"/>
        <v>-99</v>
      </c>
      <c r="AL1097" s="69" t="e">
        <f t="shared" si="652"/>
        <v>#DIV/0!</v>
      </c>
      <c r="AM1097" s="114" t="e">
        <f t="shared" si="653"/>
        <v>#DIV/0!</v>
      </c>
      <c r="AN1097" s="119" t="e">
        <f t="shared" si="654"/>
        <v>#DIV/0!</v>
      </c>
      <c r="AO1097" s="119" t="e">
        <f t="shared" si="655"/>
        <v>#DIV/0!</v>
      </c>
      <c r="AP1097" s="119" t="e">
        <f t="shared" si="656"/>
        <v>#DIV/0!</v>
      </c>
      <c r="AQ1097" s="119" t="e">
        <f t="shared" si="657"/>
        <v>#DIV/0!</v>
      </c>
      <c r="AR1097" s="119" t="e">
        <f t="shared" si="658"/>
        <v>#DIV/0!</v>
      </c>
      <c r="AS1097" s="114" t="e">
        <f t="shared" si="659"/>
        <v>#DIV/0!</v>
      </c>
      <c r="AT1097" s="114" t="e">
        <f t="shared" si="632"/>
        <v>#DIV/0!</v>
      </c>
      <c r="AU1097" s="114" t="e">
        <f t="shared" si="660"/>
        <v>#DIV/0!</v>
      </c>
      <c r="AV1097" s="114" t="e">
        <f t="shared" si="633"/>
        <v>#DIV/0!</v>
      </c>
      <c r="AW1097" s="69" t="e">
        <f t="shared" si="661"/>
        <v>#DIV/0!</v>
      </c>
      <c r="AX1097" s="69" t="e">
        <f t="shared" si="662"/>
        <v>#DIV/0!</v>
      </c>
    </row>
    <row r="1098" spans="4:50" ht="15.75">
      <c r="D1098" s="41">
        <f>'Input Data'!E1111</f>
        <v>0</v>
      </c>
      <c r="E1098" s="43">
        <f>'Input Data'!F1111</f>
        <v>0</v>
      </c>
      <c r="F1098" s="43">
        <f>'Input Data'!G1111</f>
        <v>0</v>
      </c>
      <c r="G1098" s="43">
        <f>'Input Data'!H1111</f>
        <v>0</v>
      </c>
      <c r="H1098" s="41">
        <f>('Input Data'!E1111)/3.28084</f>
        <v>0</v>
      </c>
      <c r="I1098" s="43">
        <f t="shared" si="634"/>
        <v>0</v>
      </c>
      <c r="J1098" s="43">
        <f t="shared" si="635"/>
        <v>-99</v>
      </c>
      <c r="K1098" s="43">
        <f t="shared" si="636"/>
        <v>0</v>
      </c>
      <c r="L1098" s="43">
        <f t="shared" si="637"/>
        <v>-99</v>
      </c>
      <c r="M1098" s="43">
        <f t="shared" si="638"/>
        <v>0</v>
      </c>
      <c r="N1098" s="43">
        <f t="shared" si="639"/>
        <v>-99</v>
      </c>
      <c r="O1098" s="43" t="e">
        <f t="shared" si="640"/>
        <v>#DIV/0!</v>
      </c>
      <c r="P1098" s="108">
        <f t="shared" si="641"/>
        <v>-99</v>
      </c>
      <c r="Q1098" s="128" t="str">
        <f>IF(D1098&lt;'Input Data'!$V$4," ",IF(I1098=0," ",IF(K1098=0," ",12+1.5*LN(K1098+0.1))))</f>
        <v xml:space="preserve"> </v>
      </c>
      <c r="R1098" s="120">
        <f t="shared" si="642"/>
        <v>-0.63022410000000006</v>
      </c>
      <c r="S1098" s="109">
        <f t="shared" si="643"/>
        <v>0</v>
      </c>
      <c r="T1098" s="110">
        <f t="shared" si="644"/>
        <v>0</v>
      </c>
      <c r="U1098" s="109">
        <f t="shared" si="624"/>
        <v>0</v>
      </c>
      <c r="V1098" s="69" t="e">
        <f t="shared" si="645"/>
        <v>#DIV/0!</v>
      </c>
      <c r="W1098" s="109" t="e">
        <f t="shared" si="625"/>
        <v>#DIV/0!</v>
      </c>
      <c r="X1098" s="109" t="e">
        <f t="shared" si="626"/>
        <v>#DIV/0!</v>
      </c>
      <c r="Y1098" s="109" t="e">
        <f t="shared" si="627"/>
        <v>#DIV/0!</v>
      </c>
      <c r="Z1098" s="109" t="e">
        <f t="shared" si="628"/>
        <v>#DIV/0!</v>
      </c>
      <c r="AA1098" s="235" t="str">
        <f>IF(D1098&lt;'Input Data'!$V$4," ",IF(I1098=0," ",IF(K1098=0," ",IF(AX1098=4,28,IF(AX1098=3,28,IF(AX1098=2,28,IF(AX1098=1,28,IF(AB1098&gt;43,43,AB1098))))))))</f>
        <v xml:space="preserve"> </v>
      </c>
      <c r="AB1098" s="111" t="e">
        <f t="shared" si="629"/>
        <v>#DIV/0!</v>
      </c>
      <c r="AC1098" s="128" t="e">
        <f t="shared" si="646"/>
        <v>#DIV/0!</v>
      </c>
      <c r="AD1098" s="81">
        <f t="shared" si="630"/>
        <v>-99</v>
      </c>
      <c r="AE1098" s="128" t="str">
        <f>IF(D1098&lt;'Input Data'!$V$4," ",IF(I1098=0," ",IF(K1098=0," ",5*(I1098-S1098))))</f>
        <v xml:space="preserve"> </v>
      </c>
      <c r="AF1098" s="81">
        <f t="shared" si="647"/>
        <v>-0.99</v>
      </c>
      <c r="AG1098" s="81">
        <f t="shared" si="631"/>
        <v>-99</v>
      </c>
      <c r="AH1098" s="119" t="e">
        <f t="shared" si="648"/>
        <v>#DIV/0!</v>
      </c>
      <c r="AI1098" s="130" t="e">
        <f t="shared" si="649"/>
        <v>#DIV/0!</v>
      </c>
      <c r="AJ1098" s="119" t="e">
        <f t="shared" si="650"/>
        <v>#DIV/0!</v>
      </c>
      <c r="AK1098" s="119">
        <f t="shared" si="651"/>
        <v>-99</v>
      </c>
      <c r="AL1098" s="69" t="e">
        <f t="shared" si="652"/>
        <v>#DIV/0!</v>
      </c>
      <c r="AM1098" s="114" t="e">
        <f t="shared" si="653"/>
        <v>#DIV/0!</v>
      </c>
      <c r="AN1098" s="119" t="e">
        <f t="shared" si="654"/>
        <v>#DIV/0!</v>
      </c>
      <c r="AO1098" s="119" t="e">
        <f t="shared" si="655"/>
        <v>#DIV/0!</v>
      </c>
      <c r="AP1098" s="119" t="e">
        <f t="shared" si="656"/>
        <v>#DIV/0!</v>
      </c>
      <c r="AQ1098" s="119" t="e">
        <f t="shared" si="657"/>
        <v>#DIV/0!</v>
      </c>
      <c r="AR1098" s="119" t="e">
        <f t="shared" si="658"/>
        <v>#DIV/0!</v>
      </c>
      <c r="AS1098" s="114" t="e">
        <f t="shared" si="659"/>
        <v>#DIV/0!</v>
      </c>
      <c r="AT1098" s="114" t="e">
        <f t="shared" si="632"/>
        <v>#DIV/0!</v>
      </c>
      <c r="AU1098" s="114" t="e">
        <f t="shared" si="660"/>
        <v>#DIV/0!</v>
      </c>
      <c r="AV1098" s="114" t="e">
        <f t="shared" si="633"/>
        <v>#DIV/0!</v>
      </c>
      <c r="AW1098" s="69" t="e">
        <f t="shared" si="661"/>
        <v>#DIV/0!</v>
      </c>
      <c r="AX1098" s="69" t="e">
        <f t="shared" si="662"/>
        <v>#DIV/0!</v>
      </c>
    </row>
    <row r="1099" spans="4:50" ht="15.75">
      <c r="D1099" s="41">
        <f>'Input Data'!E1112</f>
        <v>0</v>
      </c>
      <c r="E1099" s="43">
        <f>'Input Data'!F1112</f>
        <v>0</v>
      </c>
      <c r="F1099" s="43">
        <f>'Input Data'!G1112</f>
        <v>0</v>
      </c>
      <c r="G1099" s="43">
        <f>'Input Data'!H1112</f>
        <v>0</v>
      </c>
      <c r="H1099" s="41">
        <f>('Input Data'!E1112)/3.28084</f>
        <v>0</v>
      </c>
      <c r="I1099" s="43">
        <f t="shared" si="634"/>
        <v>0</v>
      </c>
      <c r="J1099" s="43">
        <f t="shared" si="635"/>
        <v>-99</v>
      </c>
      <c r="K1099" s="43">
        <f t="shared" si="636"/>
        <v>0</v>
      </c>
      <c r="L1099" s="43">
        <f t="shared" si="637"/>
        <v>-99</v>
      </c>
      <c r="M1099" s="43">
        <f t="shared" si="638"/>
        <v>0</v>
      </c>
      <c r="N1099" s="43">
        <f t="shared" si="639"/>
        <v>-99</v>
      </c>
      <c r="O1099" s="43" t="e">
        <f t="shared" si="640"/>
        <v>#DIV/0!</v>
      </c>
      <c r="P1099" s="108">
        <f t="shared" si="641"/>
        <v>-99</v>
      </c>
      <c r="Q1099" s="128" t="str">
        <f>IF(D1099&lt;'Input Data'!$V$4," ",IF(I1099=0," ",IF(K1099=0," ",12+1.5*LN(K1099+0.1))))</f>
        <v xml:space="preserve"> </v>
      </c>
      <c r="R1099" s="120">
        <f t="shared" si="642"/>
        <v>-0.63022410000000006</v>
      </c>
      <c r="S1099" s="109">
        <f t="shared" si="643"/>
        <v>0</v>
      </c>
      <c r="T1099" s="110">
        <f t="shared" si="644"/>
        <v>0</v>
      </c>
      <c r="U1099" s="109">
        <f t="shared" si="624"/>
        <v>0</v>
      </c>
      <c r="V1099" s="69" t="e">
        <f t="shared" si="645"/>
        <v>#DIV/0!</v>
      </c>
      <c r="W1099" s="109" t="e">
        <f t="shared" si="625"/>
        <v>#DIV/0!</v>
      </c>
      <c r="X1099" s="109" t="e">
        <f t="shared" si="626"/>
        <v>#DIV/0!</v>
      </c>
      <c r="Y1099" s="109" t="e">
        <f t="shared" si="627"/>
        <v>#DIV/0!</v>
      </c>
      <c r="Z1099" s="109" t="e">
        <f t="shared" si="628"/>
        <v>#DIV/0!</v>
      </c>
      <c r="AA1099" s="235" t="str">
        <f>IF(D1099&lt;'Input Data'!$V$4," ",IF(I1099=0," ",IF(K1099=0," ",IF(AX1099=4,28,IF(AX1099=3,28,IF(AX1099=2,28,IF(AX1099=1,28,IF(AB1099&gt;43,43,AB1099))))))))</f>
        <v xml:space="preserve"> </v>
      </c>
      <c r="AB1099" s="111" t="e">
        <f t="shared" si="629"/>
        <v>#DIV/0!</v>
      </c>
      <c r="AC1099" s="128" t="e">
        <f t="shared" si="646"/>
        <v>#DIV/0!</v>
      </c>
      <c r="AD1099" s="81">
        <f t="shared" si="630"/>
        <v>-99</v>
      </c>
      <c r="AE1099" s="128" t="str">
        <f>IF(D1099&lt;'Input Data'!$V$4," ",IF(I1099=0," ",IF(K1099=0," ",5*(I1099-S1099))))</f>
        <v xml:space="preserve"> </v>
      </c>
      <c r="AF1099" s="81">
        <f t="shared" si="647"/>
        <v>-0.99</v>
      </c>
      <c r="AG1099" s="81">
        <f t="shared" si="631"/>
        <v>-99</v>
      </c>
      <c r="AH1099" s="119" t="e">
        <f t="shared" si="648"/>
        <v>#DIV/0!</v>
      </c>
      <c r="AI1099" s="130" t="e">
        <f t="shared" si="649"/>
        <v>#DIV/0!</v>
      </c>
      <c r="AJ1099" s="119" t="e">
        <f t="shared" si="650"/>
        <v>#DIV/0!</v>
      </c>
      <c r="AK1099" s="119">
        <f t="shared" si="651"/>
        <v>-99</v>
      </c>
      <c r="AL1099" s="69" t="e">
        <f t="shared" si="652"/>
        <v>#DIV/0!</v>
      </c>
      <c r="AM1099" s="114" t="e">
        <f t="shared" si="653"/>
        <v>#DIV/0!</v>
      </c>
      <c r="AN1099" s="119" t="e">
        <f t="shared" si="654"/>
        <v>#DIV/0!</v>
      </c>
      <c r="AO1099" s="119" t="e">
        <f t="shared" si="655"/>
        <v>#DIV/0!</v>
      </c>
      <c r="AP1099" s="119" t="e">
        <f t="shared" si="656"/>
        <v>#DIV/0!</v>
      </c>
      <c r="AQ1099" s="119" t="e">
        <f t="shared" si="657"/>
        <v>#DIV/0!</v>
      </c>
      <c r="AR1099" s="119" t="e">
        <f t="shared" si="658"/>
        <v>#DIV/0!</v>
      </c>
      <c r="AS1099" s="114" t="e">
        <f t="shared" si="659"/>
        <v>#DIV/0!</v>
      </c>
      <c r="AT1099" s="114" t="e">
        <f t="shared" si="632"/>
        <v>#DIV/0!</v>
      </c>
      <c r="AU1099" s="114" t="e">
        <f t="shared" si="660"/>
        <v>#DIV/0!</v>
      </c>
      <c r="AV1099" s="114" t="e">
        <f t="shared" si="633"/>
        <v>#DIV/0!</v>
      </c>
      <c r="AW1099" s="69" t="e">
        <f t="shared" si="661"/>
        <v>#DIV/0!</v>
      </c>
      <c r="AX1099" s="69" t="e">
        <f t="shared" si="662"/>
        <v>#DIV/0!</v>
      </c>
    </row>
    <row r="1100" spans="4:50" ht="15.75">
      <c r="D1100" s="41">
        <f>'Input Data'!E1113</f>
        <v>0</v>
      </c>
      <c r="E1100" s="43">
        <f>'Input Data'!F1113</f>
        <v>0</v>
      </c>
      <c r="F1100" s="43">
        <f>'Input Data'!G1113</f>
        <v>0</v>
      </c>
      <c r="G1100" s="43">
        <f>'Input Data'!H1113</f>
        <v>0</v>
      </c>
      <c r="H1100" s="41">
        <f>('Input Data'!E1113)/3.28084</f>
        <v>0</v>
      </c>
      <c r="I1100" s="43">
        <f t="shared" si="634"/>
        <v>0</v>
      </c>
      <c r="J1100" s="43">
        <f t="shared" si="635"/>
        <v>-99</v>
      </c>
      <c r="K1100" s="43">
        <f t="shared" si="636"/>
        <v>0</v>
      </c>
      <c r="L1100" s="43">
        <f t="shared" si="637"/>
        <v>-99</v>
      </c>
      <c r="M1100" s="43">
        <f t="shared" si="638"/>
        <v>0</v>
      </c>
      <c r="N1100" s="43">
        <f t="shared" si="639"/>
        <v>-99</v>
      </c>
      <c r="O1100" s="43" t="e">
        <f t="shared" si="640"/>
        <v>#DIV/0!</v>
      </c>
      <c r="P1100" s="108">
        <f t="shared" si="641"/>
        <v>-99</v>
      </c>
      <c r="Q1100" s="128" t="str">
        <f>IF(D1100&lt;'Input Data'!$V$4," ",IF(I1100=0," ",IF(K1100=0," ",12+1.5*LN(K1100+0.1))))</f>
        <v xml:space="preserve"> </v>
      </c>
      <c r="R1100" s="120">
        <f t="shared" si="642"/>
        <v>-0.63022410000000006</v>
      </c>
      <c r="S1100" s="109">
        <f t="shared" si="643"/>
        <v>0</v>
      </c>
      <c r="T1100" s="110">
        <f t="shared" si="644"/>
        <v>0</v>
      </c>
      <c r="U1100" s="109">
        <f t="shared" si="624"/>
        <v>0</v>
      </c>
      <c r="V1100" s="69" t="e">
        <f t="shared" si="645"/>
        <v>#DIV/0!</v>
      </c>
      <c r="W1100" s="109" t="e">
        <f t="shared" si="625"/>
        <v>#DIV/0!</v>
      </c>
      <c r="X1100" s="109" t="e">
        <f t="shared" si="626"/>
        <v>#DIV/0!</v>
      </c>
      <c r="Y1100" s="109" t="e">
        <f t="shared" si="627"/>
        <v>#DIV/0!</v>
      </c>
      <c r="Z1100" s="109" t="e">
        <f t="shared" si="628"/>
        <v>#DIV/0!</v>
      </c>
      <c r="AA1100" s="235" t="str">
        <f>IF(D1100&lt;'Input Data'!$V$4," ",IF(I1100=0," ",IF(K1100=0," ",IF(AX1100=4,28,IF(AX1100=3,28,IF(AX1100=2,28,IF(AX1100=1,28,IF(AB1100&gt;43,43,AB1100))))))))</f>
        <v xml:space="preserve"> </v>
      </c>
      <c r="AB1100" s="111" t="e">
        <f t="shared" si="629"/>
        <v>#DIV/0!</v>
      </c>
      <c r="AC1100" s="128" t="e">
        <f t="shared" si="646"/>
        <v>#DIV/0!</v>
      </c>
      <c r="AD1100" s="81">
        <f t="shared" si="630"/>
        <v>-99</v>
      </c>
      <c r="AE1100" s="128" t="str">
        <f>IF(D1100&lt;'Input Data'!$V$4," ",IF(I1100=0," ",IF(K1100=0," ",5*(I1100-S1100))))</f>
        <v xml:space="preserve"> </v>
      </c>
      <c r="AF1100" s="81">
        <f t="shared" si="647"/>
        <v>-0.99</v>
      </c>
      <c r="AG1100" s="81">
        <f t="shared" si="631"/>
        <v>-99</v>
      </c>
      <c r="AH1100" s="119" t="e">
        <f t="shared" si="648"/>
        <v>#DIV/0!</v>
      </c>
      <c r="AI1100" s="130" t="e">
        <f t="shared" si="649"/>
        <v>#DIV/0!</v>
      </c>
      <c r="AJ1100" s="119" t="e">
        <f t="shared" si="650"/>
        <v>#DIV/0!</v>
      </c>
      <c r="AK1100" s="119">
        <f t="shared" si="651"/>
        <v>-99</v>
      </c>
      <c r="AL1100" s="69" t="e">
        <f t="shared" si="652"/>
        <v>#DIV/0!</v>
      </c>
      <c r="AM1100" s="114" t="e">
        <f t="shared" si="653"/>
        <v>#DIV/0!</v>
      </c>
      <c r="AN1100" s="119" t="e">
        <f t="shared" si="654"/>
        <v>#DIV/0!</v>
      </c>
      <c r="AO1100" s="119" t="e">
        <f t="shared" si="655"/>
        <v>#DIV/0!</v>
      </c>
      <c r="AP1100" s="119" t="e">
        <f t="shared" si="656"/>
        <v>#DIV/0!</v>
      </c>
      <c r="AQ1100" s="119" t="e">
        <f t="shared" si="657"/>
        <v>#DIV/0!</v>
      </c>
      <c r="AR1100" s="119" t="e">
        <f t="shared" si="658"/>
        <v>#DIV/0!</v>
      </c>
      <c r="AS1100" s="114" t="e">
        <f t="shared" si="659"/>
        <v>#DIV/0!</v>
      </c>
      <c r="AT1100" s="114" t="e">
        <f t="shared" si="632"/>
        <v>#DIV/0!</v>
      </c>
      <c r="AU1100" s="114" t="e">
        <f t="shared" si="660"/>
        <v>#DIV/0!</v>
      </c>
      <c r="AV1100" s="114" t="e">
        <f t="shared" si="633"/>
        <v>#DIV/0!</v>
      </c>
      <c r="AW1100" s="69" t="e">
        <f t="shared" si="661"/>
        <v>#DIV/0!</v>
      </c>
      <c r="AX1100" s="69" t="e">
        <f t="shared" si="662"/>
        <v>#DIV/0!</v>
      </c>
    </row>
    <row r="1101" spans="4:50" ht="15.75">
      <c r="D1101" s="41">
        <f>'Input Data'!E1114</f>
        <v>0</v>
      </c>
      <c r="E1101" s="43">
        <f>'Input Data'!F1114</f>
        <v>0</v>
      </c>
      <c r="F1101" s="43">
        <f>'Input Data'!G1114</f>
        <v>0</v>
      </c>
      <c r="G1101" s="43">
        <f>'Input Data'!H1114</f>
        <v>0</v>
      </c>
      <c r="H1101" s="41">
        <f>('Input Data'!E1114)/3.28084</f>
        <v>0</v>
      </c>
      <c r="I1101" s="43">
        <f t="shared" si="634"/>
        <v>0</v>
      </c>
      <c r="J1101" s="43">
        <f t="shared" si="635"/>
        <v>-99</v>
      </c>
      <c r="K1101" s="43">
        <f t="shared" si="636"/>
        <v>0</v>
      </c>
      <c r="L1101" s="43">
        <f t="shared" si="637"/>
        <v>-99</v>
      </c>
      <c r="M1101" s="43">
        <f t="shared" si="638"/>
        <v>0</v>
      </c>
      <c r="N1101" s="43">
        <f t="shared" si="639"/>
        <v>-99</v>
      </c>
      <c r="O1101" s="43" t="e">
        <f t="shared" si="640"/>
        <v>#DIV/0!</v>
      </c>
      <c r="P1101" s="108">
        <f t="shared" si="641"/>
        <v>-99</v>
      </c>
      <c r="Q1101" s="128" t="str">
        <f>IF(D1101&lt;'Input Data'!$V$4," ",IF(I1101=0," ",IF(K1101=0," ",12+1.5*LN(K1101+0.1))))</f>
        <v xml:space="preserve"> </v>
      </c>
      <c r="R1101" s="120">
        <f t="shared" si="642"/>
        <v>-0.63022410000000006</v>
      </c>
      <c r="S1101" s="109">
        <f t="shared" si="643"/>
        <v>0</v>
      </c>
      <c r="T1101" s="110">
        <f t="shared" si="644"/>
        <v>0</v>
      </c>
      <c r="U1101" s="109">
        <f t="shared" si="624"/>
        <v>0</v>
      </c>
      <c r="V1101" s="69" t="e">
        <f t="shared" si="645"/>
        <v>#DIV/0!</v>
      </c>
      <c r="W1101" s="109" t="e">
        <f t="shared" si="625"/>
        <v>#DIV/0!</v>
      </c>
      <c r="X1101" s="109" t="e">
        <f t="shared" si="626"/>
        <v>#DIV/0!</v>
      </c>
      <c r="Y1101" s="109" t="e">
        <f t="shared" si="627"/>
        <v>#DIV/0!</v>
      </c>
      <c r="Z1101" s="109" t="e">
        <f t="shared" si="628"/>
        <v>#DIV/0!</v>
      </c>
      <c r="AA1101" s="235" t="str">
        <f>IF(D1101&lt;'Input Data'!$V$4," ",IF(I1101=0," ",IF(K1101=0," ",IF(AX1101=4,28,IF(AX1101=3,28,IF(AX1101=2,28,IF(AX1101=1,28,IF(AB1101&gt;43,43,AB1101))))))))</f>
        <v xml:space="preserve"> </v>
      </c>
      <c r="AB1101" s="111" t="e">
        <f t="shared" si="629"/>
        <v>#DIV/0!</v>
      </c>
      <c r="AC1101" s="128" t="e">
        <f t="shared" si="646"/>
        <v>#DIV/0!</v>
      </c>
      <c r="AD1101" s="81">
        <f t="shared" si="630"/>
        <v>-99</v>
      </c>
      <c r="AE1101" s="128" t="str">
        <f>IF(D1101&lt;'Input Data'!$V$4," ",IF(I1101=0," ",IF(K1101=0," ",5*(I1101-S1101))))</f>
        <v xml:space="preserve"> </v>
      </c>
      <c r="AF1101" s="81">
        <f t="shared" si="647"/>
        <v>-0.99</v>
      </c>
      <c r="AG1101" s="81">
        <f t="shared" si="631"/>
        <v>-99</v>
      </c>
      <c r="AH1101" s="119" t="e">
        <f t="shared" si="648"/>
        <v>#DIV/0!</v>
      </c>
      <c r="AI1101" s="130" t="e">
        <f t="shared" si="649"/>
        <v>#DIV/0!</v>
      </c>
      <c r="AJ1101" s="119" t="e">
        <f t="shared" si="650"/>
        <v>#DIV/0!</v>
      </c>
      <c r="AK1101" s="119">
        <f t="shared" si="651"/>
        <v>-99</v>
      </c>
      <c r="AL1101" s="69" t="e">
        <f t="shared" si="652"/>
        <v>#DIV/0!</v>
      </c>
      <c r="AM1101" s="114" t="e">
        <f t="shared" si="653"/>
        <v>#DIV/0!</v>
      </c>
      <c r="AN1101" s="119" t="e">
        <f t="shared" si="654"/>
        <v>#DIV/0!</v>
      </c>
      <c r="AO1101" s="119" t="e">
        <f t="shared" si="655"/>
        <v>#DIV/0!</v>
      </c>
      <c r="AP1101" s="119" t="e">
        <f t="shared" si="656"/>
        <v>#DIV/0!</v>
      </c>
      <c r="AQ1101" s="119" t="e">
        <f t="shared" si="657"/>
        <v>#DIV/0!</v>
      </c>
      <c r="AR1101" s="119" t="e">
        <f t="shared" si="658"/>
        <v>#DIV/0!</v>
      </c>
      <c r="AS1101" s="114" t="e">
        <f t="shared" si="659"/>
        <v>#DIV/0!</v>
      </c>
      <c r="AT1101" s="114" t="e">
        <f t="shared" si="632"/>
        <v>#DIV/0!</v>
      </c>
      <c r="AU1101" s="114" t="e">
        <f t="shared" si="660"/>
        <v>#DIV/0!</v>
      </c>
      <c r="AV1101" s="114" t="e">
        <f t="shared" si="633"/>
        <v>#DIV/0!</v>
      </c>
      <c r="AW1101" s="69" t="e">
        <f t="shared" si="661"/>
        <v>#DIV/0!</v>
      </c>
      <c r="AX1101" s="69" t="e">
        <f t="shared" si="662"/>
        <v>#DIV/0!</v>
      </c>
    </row>
    <row r="1102" spans="4:50" ht="15.75">
      <c r="D1102" s="41">
        <f>'Input Data'!E1115</f>
        <v>0</v>
      </c>
      <c r="E1102" s="43">
        <f>'Input Data'!F1115</f>
        <v>0</v>
      </c>
      <c r="F1102" s="43">
        <f>'Input Data'!G1115</f>
        <v>0</v>
      </c>
      <c r="G1102" s="43">
        <f>'Input Data'!H1115</f>
        <v>0</v>
      </c>
      <c r="H1102" s="41">
        <f>('Input Data'!E1115)/3.28084</f>
        <v>0</v>
      </c>
      <c r="I1102" s="43">
        <f t="shared" si="634"/>
        <v>0</v>
      </c>
      <c r="J1102" s="43">
        <f t="shared" si="635"/>
        <v>-99</v>
      </c>
      <c r="K1102" s="43">
        <f t="shared" si="636"/>
        <v>0</v>
      </c>
      <c r="L1102" s="43">
        <f t="shared" si="637"/>
        <v>-99</v>
      </c>
      <c r="M1102" s="43">
        <f t="shared" si="638"/>
        <v>0</v>
      </c>
      <c r="N1102" s="43">
        <f t="shared" si="639"/>
        <v>-99</v>
      </c>
      <c r="O1102" s="43" t="e">
        <f t="shared" si="640"/>
        <v>#DIV/0!</v>
      </c>
      <c r="P1102" s="108">
        <f t="shared" si="641"/>
        <v>-99</v>
      </c>
      <c r="Q1102" s="128" t="str">
        <f>IF(D1102&lt;'Input Data'!$V$4," ",IF(I1102=0," ",IF(K1102=0," ",12+1.5*LN(K1102+0.1))))</f>
        <v xml:space="preserve"> </v>
      </c>
      <c r="R1102" s="120">
        <f t="shared" si="642"/>
        <v>-0.63022410000000006</v>
      </c>
      <c r="S1102" s="109">
        <f t="shared" si="643"/>
        <v>0</v>
      </c>
      <c r="T1102" s="110">
        <f t="shared" si="644"/>
        <v>0</v>
      </c>
      <c r="U1102" s="109">
        <f t="shared" si="624"/>
        <v>0</v>
      </c>
      <c r="V1102" s="69" t="e">
        <f t="shared" si="645"/>
        <v>#DIV/0!</v>
      </c>
      <c r="W1102" s="109" t="e">
        <f t="shared" si="625"/>
        <v>#DIV/0!</v>
      </c>
      <c r="X1102" s="109" t="e">
        <f t="shared" si="626"/>
        <v>#DIV/0!</v>
      </c>
      <c r="Y1102" s="109" t="e">
        <f t="shared" si="627"/>
        <v>#DIV/0!</v>
      </c>
      <c r="Z1102" s="109" t="e">
        <f t="shared" si="628"/>
        <v>#DIV/0!</v>
      </c>
      <c r="AA1102" s="235" t="str">
        <f>IF(D1102&lt;'Input Data'!$V$4," ",IF(I1102=0," ",IF(K1102=0," ",IF(AX1102=4,28,IF(AX1102=3,28,IF(AX1102=2,28,IF(AX1102=1,28,IF(AB1102&gt;43,43,AB1102))))))))</f>
        <v xml:space="preserve"> </v>
      </c>
      <c r="AB1102" s="111" t="e">
        <f t="shared" si="629"/>
        <v>#DIV/0!</v>
      </c>
      <c r="AC1102" s="128" t="e">
        <f t="shared" si="646"/>
        <v>#DIV/0!</v>
      </c>
      <c r="AD1102" s="81">
        <f t="shared" si="630"/>
        <v>-99</v>
      </c>
      <c r="AE1102" s="128" t="str">
        <f>IF(D1102&lt;'Input Data'!$V$4," ",IF(I1102=0," ",IF(K1102=0," ",5*(I1102-S1102))))</f>
        <v xml:space="preserve"> </v>
      </c>
      <c r="AF1102" s="81">
        <f t="shared" si="647"/>
        <v>-0.99</v>
      </c>
      <c r="AG1102" s="81">
        <f t="shared" si="631"/>
        <v>-99</v>
      </c>
      <c r="AH1102" s="119" t="e">
        <f t="shared" si="648"/>
        <v>#DIV/0!</v>
      </c>
      <c r="AI1102" s="130" t="e">
        <f t="shared" si="649"/>
        <v>#DIV/0!</v>
      </c>
      <c r="AJ1102" s="119" t="e">
        <f t="shared" si="650"/>
        <v>#DIV/0!</v>
      </c>
      <c r="AK1102" s="119">
        <f t="shared" si="651"/>
        <v>-99</v>
      </c>
      <c r="AL1102" s="69" t="e">
        <f t="shared" si="652"/>
        <v>#DIV/0!</v>
      </c>
      <c r="AM1102" s="114" t="e">
        <f t="shared" si="653"/>
        <v>#DIV/0!</v>
      </c>
      <c r="AN1102" s="119" t="e">
        <f t="shared" si="654"/>
        <v>#DIV/0!</v>
      </c>
      <c r="AO1102" s="119" t="e">
        <f t="shared" si="655"/>
        <v>#DIV/0!</v>
      </c>
      <c r="AP1102" s="119" t="e">
        <f t="shared" si="656"/>
        <v>#DIV/0!</v>
      </c>
      <c r="AQ1102" s="119" t="e">
        <f t="shared" si="657"/>
        <v>#DIV/0!</v>
      </c>
      <c r="AR1102" s="119" t="e">
        <f t="shared" si="658"/>
        <v>#DIV/0!</v>
      </c>
      <c r="AS1102" s="114" t="e">
        <f t="shared" si="659"/>
        <v>#DIV/0!</v>
      </c>
      <c r="AT1102" s="114" t="e">
        <f t="shared" si="632"/>
        <v>#DIV/0!</v>
      </c>
      <c r="AU1102" s="114" t="e">
        <f t="shared" si="660"/>
        <v>#DIV/0!</v>
      </c>
      <c r="AV1102" s="114" t="e">
        <f t="shared" si="633"/>
        <v>#DIV/0!</v>
      </c>
      <c r="AW1102" s="69" t="e">
        <f t="shared" si="661"/>
        <v>#DIV/0!</v>
      </c>
      <c r="AX1102" s="69" t="e">
        <f t="shared" si="662"/>
        <v>#DIV/0!</v>
      </c>
    </row>
    <row r="1103" spans="4:50" ht="15.75">
      <c r="D1103" s="41">
        <f>'Input Data'!E1116</f>
        <v>0</v>
      </c>
      <c r="E1103" s="43">
        <f>'Input Data'!F1116</f>
        <v>0</v>
      </c>
      <c r="F1103" s="43">
        <f>'Input Data'!G1116</f>
        <v>0</v>
      </c>
      <c r="G1103" s="43">
        <f>'Input Data'!H1116</f>
        <v>0</v>
      </c>
      <c r="H1103" s="41">
        <f>('Input Data'!E1116)/3.28084</f>
        <v>0</v>
      </c>
      <c r="I1103" s="43">
        <f t="shared" si="634"/>
        <v>0</v>
      </c>
      <c r="J1103" s="43">
        <f t="shared" si="635"/>
        <v>-99</v>
      </c>
      <c r="K1103" s="43">
        <f t="shared" si="636"/>
        <v>0</v>
      </c>
      <c r="L1103" s="43">
        <f t="shared" si="637"/>
        <v>-99</v>
      </c>
      <c r="M1103" s="43">
        <f t="shared" si="638"/>
        <v>0</v>
      </c>
      <c r="N1103" s="43">
        <f t="shared" si="639"/>
        <v>-99</v>
      </c>
      <c r="O1103" s="43" t="e">
        <f t="shared" si="640"/>
        <v>#DIV/0!</v>
      </c>
      <c r="P1103" s="108">
        <f t="shared" si="641"/>
        <v>-99</v>
      </c>
      <c r="Q1103" s="128" t="str">
        <f>IF(D1103&lt;'Input Data'!$V$4," ",IF(I1103=0," ",IF(K1103=0," ",12+1.5*LN(K1103+0.1))))</f>
        <v xml:space="preserve"> </v>
      </c>
      <c r="R1103" s="120">
        <f t="shared" si="642"/>
        <v>-0.63022410000000006</v>
      </c>
      <c r="S1103" s="109">
        <f t="shared" si="643"/>
        <v>0</v>
      </c>
      <c r="T1103" s="110">
        <f t="shared" si="644"/>
        <v>0</v>
      </c>
      <c r="U1103" s="109">
        <f t="shared" ref="U1103:U1166" si="663">S1103-T1103</f>
        <v>0</v>
      </c>
      <c r="V1103" s="69" t="e">
        <f t="shared" si="645"/>
        <v>#DIV/0!</v>
      </c>
      <c r="W1103" s="109" t="e">
        <f t="shared" ref="W1103:W1166" si="664">+(I1103-S1103)/U1103</f>
        <v>#DIV/0!</v>
      </c>
      <c r="X1103" s="109" t="e">
        <f t="shared" ref="X1103:X1166" si="665">(M1103-T1103)/(I1103-S1103)</f>
        <v>#DIV/0!</v>
      </c>
      <c r="Y1103" s="109" t="e">
        <f t="shared" ref="Y1103:Y1166" si="666">(100*K1103)/(I1103-S1103)</f>
        <v>#DIV/0!</v>
      </c>
      <c r="Z1103" s="109" t="e">
        <f t="shared" ref="Z1103:Z1166" si="667">(I1103/100)/SQRT(U1103/100)</f>
        <v>#DIV/0!</v>
      </c>
      <c r="AA1103" s="235" t="str">
        <f>IF(D1103&lt;'Input Data'!$V$4," ",IF(I1103=0," ",IF(K1103=0," ",IF(AX1103=4,28,IF(AX1103=3,28,IF(AX1103=2,28,IF(AX1103=1,28,IF(AB1103&gt;43,43,AB1103))))))))</f>
        <v xml:space="preserve"> </v>
      </c>
      <c r="AB1103" s="111" t="e">
        <f t="shared" ref="AB1103:AB1166" si="668">17.6+ 11*LOG10(Z1103)</f>
        <v>#DIV/0!</v>
      </c>
      <c r="AC1103" s="128" t="e">
        <f t="shared" si="646"/>
        <v>#DIV/0!</v>
      </c>
      <c r="AD1103" s="81">
        <f t="shared" ref="AD1103:AD1166" si="669">IF(I1103=0, -99, 5*(I1103-S1103))</f>
        <v>-99</v>
      </c>
      <c r="AE1103" s="128" t="str">
        <f>IF(D1103&lt;'Input Data'!$V$4," ",IF(I1103=0," ",IF(K1103=0," ",5*(I1103-S1103))))</f>
        <v xml:space="preserve"> </v>
      </c>
      <c r="AF1103" s="81">
        <f t="shared" si="647"/>
        <v>-0.99</v>
      </c>
      <c r="AG1103" s="81">
        <f t="shared" ref="AG1103:AG1166" si="670">IF(I1103=0,-99,IF(AX1103="9"," ",IF(AX1103="8"," ",IF(AX1103="4"," ",IF(AX1103="3"," ",IF(AX1103="2"," ",IF(AX1103="1"," ",2.0885434273*5*(I1103-S1103))))))))</f>
        <v>-99</v>
      </c>
      <c r="AH1103" s="119" t="e">
        <f t="shared" si="648"/>
        <v>#DIV/0!</v>
      </c>
      <c r="AI1103" s="130" t="e">
        <f t="shared" si="649"/>
        <v>#DIV/0!</v>
      </c>
      <c r="AJ1103" s="119" t="e">
        <f t="shared" si="650"/>
        <v>#DIV/0!</v>
      </c>
      <c r="AK1103" s="119">
        <f t="shared" si="651"/>
        <v>-99</v>
      </c>
      <c r="AL1103" s="69" t="e">
        <f t="shared" si="652"/>
        <v>#DIV/0!</v>
      </c>
      <c r="AM1103" s="114" t="e">
        <f t="shared" si="653"/>
        <v>#DIV/0!</v>
      </c>
      <c r="AN1103" s="119" t="e">
        <f t="shared" si="654"/>
        <v>#DIV/0!</v>
      </c>
      <c r="AO1103" s="119" t="e">
        <f t="shared" si="655"/>
        <v>#DIV/0!</v>
      </c>
      <c r="AP1103" s="119" t="e">
        <f t="shared" si="656"/>
        <v>#DIV/0!</v>
      </c>
      <c r="AQ1103" s="119" t="e">
        <f t="shared" si="657"/>
        <v>#DIV/0!</v>
      </c>
      <c r="AR1103" s="119" t="e">
        <f t="shared" si="658"/>
        <v>#DIV/0!</v>
      </c>
      <c r="AS1103" s="114" t="e">
        <f t="shared" si="659"/>
        <v>#DIV/0!</v>
      </c>
      <c r="AT1103" s="114" t="e">
        <f t="shared" ref="AT1103:AT1166" si="671">IF(AS1103&lt;=0,1,0)</f>
        <v>#DIV/0!</v>
      </c>
      <c r="AU1103" s="114" t="e">
        <f t="shared" si="660"/>
        <v>#DIV/0!</v>
      </c>
      <c r="AV1103" s="114" t="e">
        <f t="shared" ref="AV1103:AV1166" si="672">IF(AU1103=0,0,IF(AQ1103&gt;AU1103,IF(Y1103&gt;4.5,9,8),0))</f>
        <v>#DIV/0!</v>
      </c>
      <c r="AW1103" s="69" t="e">
        <f t="shared" si="661"/>
        <v>#DIV/0!</v>
      </c>
      <c r="AX1103" s="69" t="e">
        <f t="shared" si="662"/>
        <v>#DIV/0!</v>
      </c>
    </row>
    <row r="1104" spans="4:50" ht="15.75">
      <c r="D1104" s="41">
        <f>'Input Data'!E1117</f>
        <v>0</v>
      </c>
      <c r="E1104" s="43">
        <f>'Input Data'!F1117</f>
        <v>0</v>
      </c>
      <c r="F1104" s="43">
        <f>'Input Data'!G1117</f>
        <v>0</v>
      </c>
      <c r="G1104" s="43">
        <f>'Input Data'!H1117</f>
        <v>0</v>
      </c>
      <c r="H1104" s="41">
        <f>('Input Data'!E1117)/3.28084</f>
        <v>0</v>
      </c>
      <c r="I1104" s="43">
        <f t="shared" ref="I1104:I1167" si="673">E1104*47.8802588889</f>
        <v>0</v>
      </c>
      <c r="J1104" s="43">
        <f t="shared" ref="J1104:J1167" si="674">IF(H1104=0,-99,I1104)</f>
        <v>-99</v>
      </c>
      <c r="K1104" s="43">
        <f t="shared" ref="K1104:K1167" si="675">F1104*47.8802588889</f>
        <v>0</v>
      </c>
      <c r="L1104" s="43">
        <f t="shared" ref="L1104:L1167" si="676">IF(H1104=0,-99,K1104)</f>
        <v>-99</v>
      </c>
      <c r="M1104" s="43">
        <f t="shared" ref="M1104:M1167" si="677">G1104*47.8802588889</f>
        <v>0</v>
      </c>
      <c r="N1104" s="43">
        <f t="shared" ref="N1104:N1167" si="678">IF(H1104=0,-99,M1104)</f>
        <v>-99</v>
      </c>
      <c r="O1104" s="43" t="e">
        <f t="shared" ref="O1104:O1167" si="679">100*(K1104/I1104)</f>
        <v>#DIV/0!</v>
      </c>
      <c r="P1104" s="108">
        <f t="shared" ref="P1104:P1167" si="680">IF(K1104=0,-99,12+(1.5*LN(0.1+K1104)))</f>
        <v>-99</v>
      </c>
      <c r="Q1104" s="128" t="str">
        <f>IF(D1104&lt;'Input Data'!$V$4," ",IF(I1104=0," ",IF(K1104=0," ",12+1.5*LN(K1104+0.1))))</f>
        <v xml:space="preserve"> </v>
      </c>
      <c r="R1104" s="120">
        <f t="shared" ref="R1104:R1167" si="681">P1104*6.3659/1000</f>
        <v>-0.63022410000000006</v>
      </c>
      <c r="S1104" s="109">
        <f t="shared" ref="S1104:S1167" si="682">S1103+P1104*(H1104-H1103)</f>
        <v>0</v>
      </c>
      <c r="T1104" s="110">
        <f t="shared" ref="T1104:T1167" si="683">IF(H1104&lt;$E$9,0,+(H1104-$E$9)*9.8)</f>
        <v>0</v>
      </c>
      <c r="U1104" s="109">
        <f t="shared" si="663"/>
        <v>0</v>
      </c>
      <c r="V1104" s="69" t="e">
        <f t="shared" ref="V1104:V1167" si="684">IF(AX1104=0,"Undefined",IF(AX1104=9,"Very Stiff OC clay-silt",IF(AX1104=8,"Stiff OC clayey Sand",IF(AX1104=7,"gravelly SAND",IF(AX1104=6,"SAND",IF(AX1104=5,"Sandy MIX",IF(AX1104=4,"Silty MIX",IF(AX1104=3,"CLAY",IF(AX1104=2,"ORGANIC Clay","SENSITIVE Clay-Silt")))))))))</f>
        <v>#DIV/0!</v>
      </c>
      <c r="W1104" s="109" t="e">
        <f t="shared" si="664"/>
        <v>#DIV/0!</v>
      </c>
      <c r="X1104" s="109" t="e">
        <f t="shared" si="665"/>
        <v>#DIV/0!</v>
      </c>
      <c r="Y1104" s="109" t="e">
        <f t="shared" si="666"/>
        <v>#DIV/0!</v>
      </c>
      <c r="Z1104" s="109" t="e">
        <f t="shared" si="667"/>
        <v>#DIV/0!</v>
      </c>
      <c r="AA1104" s="235" t="str">
        <f>IF(D1104&lt;'Input Data'!$V$4," ",IF(I1104=0," ",IF(K1104=0," ",IF(AX1104=4,28,IF(AX1104=3,28,IF(AX1104=2,28,IF(AX1104=1,28,IF(AB1104&gt;43,43,AB1104))))))))</f>
        <v xml:space="preserve"> </v>
      </c>
      <c r="AB1104" s="111" t="e">
        <f t="shared" si="668"/>
        <v>#DIV/0!</v>
      </c>
      <c r="AC1104" s="128" t="e">
        <f t="shared" ref="AC1104:AC1167" si="685">IF(AX1104="3",28,IF(AX1104="2",28,IF(AX1104="1",28,AB1104)))</f>
        <v>#DIV/0!</v>
      </c>
      <c r="AD1104" s="81">
        <f t="shared" si="669"/>
        <v>-99</v>
      </c>
      <c r="AE1104" s="128" t="str">
        <f>IF(D1104&lt;'Input Data'!$V$4," ",IF(I1104=0," ",IF(K1104=0," ",5*(I1104-S1104))))</f>
        <v xml:space="preserve"> </v>
      </c>
      <c r="AF1104" s="81">
        <f t="shared" ref="AF1104:AF1167" si="686">AD1104/100</f>
        <v>-0.99</v>
      </c>
      <c r="AG1104" s="81">
        <f t="shared" si="670"/>
        <v>-99</v>
      </c>
      <c r="AH1104" s="119" t="e">
        <f t="shared" ref="AH1104:AH1167" si="687">+((3.47-LOG(W1104))^2+(1.22+LOG(Y1104))^2)^0.5</f>
        <v>#DIV/0!</v>
      </c>
      <c r="AI1104" s="130" t="e">
        <f t="shared" ref="AI1104:AI1167" si="688">1-(0.28/(1+((AH1104/2.65)^25)))</f>
        <v>#DIV/0!</v>
      </c>
      <c r="AJ1104" s="119" t="e">
        <f t="shared" ref="AJ1104:AJ1167" si="689">0.33*(I1104-S1104)^AI1104</f>
        <v>#DIV/0!</v>
      </c>
      <c r="AK1104" s="119">
        <f t="shared" ref="AK1104:AK1167" si="690">IF(D1104=0,-99,AJ1104/U1104)</f>
        <v>-99</v>
      </c>
      <c r="AL1104" s="69" t="e">
        <f t="shared" ref="AL1104:AL1167" si="691">IF(AH1104&lt;1.31,7,IF(AH1104&lt;=2.05,6,IF(AH1104&lt;2.6,5,IF(AH1104&lt;2.95,4,IF(AH1104&lt;3.6,3,IF(AH1104&lt;5,2,""))))))</f>
        <v>#DIV/0!</v>
      </c>
      <c r="AM1104" s="114" t="e">
        <f t="shared" ref="AM1104:AM1167" si="692">+(I1104-S1104)/100/((U1104/100)^AO1104)</f>
        <v>#DIV/0!</v>
      </c>
      <c r="AN1104" s="119" t="e">
        <f t="shared" ref="AN1104:AN1167" si="693">+((3.47-LOG(AM1104))^2+(1.22+LOG(Y1104))^2)^0.5</f>
        <v>#DIV/0!</v>
      </c>
      <c r="AO1104" s="119" t="e">
        <f t="shared" ref="AO1104:AO1167" si="694">MIN(0.381*AH1104+0.05*U1104/100-0.15,1)</f>
        <v>#DIV/0!</v>
      </c>
      <c r="AP1104" s="119" t="e">
        <f t="shared" ref="AP1104:AP1167" si="695">MIN(0.381*AN1104+0.05*U1104/100-0.15,1)</f>
        <v>#DIV/0!</v>
      </c>
      <c r="AQ1104" s="119" t="e">
        <f t="shared" ref="AQ1104:AQ1167" si="696">+(I1104-S1104)/100/(U1104/100)^AP1104</f>
        <v>#DIV/0!</v>
      </c>
      <c r="AR1104" s="119" t="e">
        <f t="shared" ref="AR1104:AR1167" si="697">+((3.47-LOG(AQ1104))^2+(1.22+LOG(Y1104))^2)^0.5</f>
        <v>#DIV/0!</v>
      </c>
      <c r="AS1104" s="114" t="e">
        <f t="shared" ref="AS1104:AS1167" si="698">+AQ1104-12*EXP(-1.4*Y1104)</f>
        <v>#DIV/0!</v>
      </c>
      <c r="AT1104" s="114" t="e">
        <f t="shared" si="671"/>
        <v>#DIV/0!</v>
      </c>
      <c r="AU1104" s="114" t="e">
        <f t="shared" ref="AU1104:AU1167" si="699">IF(Y1104&gt;1.5,1/(-0.0003*(Y1104-1)+0.005*(Y1104-1)-0.002),0)</f>
        <v>#DIV/0!</v>
      </c>
      <c r="AV1104" s="114" t="e">
        <f t="shared" si="672"/>
        <v>#DIV/0!</v>
      </c>
      <c r="AW1104" s="69" t="e">
        <f t="shared" ref="AW1104:AW1167" si="700">IF(AR1104&lt;1.31,7,IF(AR1104&lt;=2.05,6,IF(AR1104&lt;2.6,5,IF(AR1104&lt;2.95,4,IF(AR1104&lt;3.6,3,IF(AR1104&lt;5,2,""))))))</f>
        <v>#DIV/0!</v>
      </c>
      <c r="AX1104" s="69" t="e">
        <f t="shared" ref="AX1104:AX1167" si="701">IF(AT1104=1,1,IF(AV1104&gt;0,AV1104,AW1104))</f>
        <v>#DIV/0!</v>
      </c>
    </row>
    <row r="1105" spans="4:50" ht="15.75">
      <c r="D1105" s="41">
        <f>'Input Data'!E1118</f>
        <v>0</v>
      </c>
      <c r="E1105" s="43">
        <f>'Input Data'!F1118</f>
        <v>0</v>
      </c>
      <c r="F1105" s="43">
        <f>'Input Data'!G1118</f>
        <v>0</v>
      </c>
      <c r="G1105" s="43">
        <f>'Input Data'!H1118</f>
        <v>0</v>
      </c>
      <c r="H1105" s="41">
        <f>('Input Data'!E1118)/3.28084</f>
        <v>0</v>
      </c>
      <c r="I1105" s="43">
        <f t="shared" si="673"/>
        <v>0</v>
      </c>
      <c r="J1105" s="43">
        <f t="shared" si="674"/>
        <v>-99</v>
      </c>
      <c r="K1105" s="43">
        <f t="shared" si="675"/>
        <v>0</v>
      </c>
      <c r="L1105" s="43">
        <f t="shared" si="676"/>
        <v>-99</v>
      </c>
      <c r="M1105" s="43">
        <f t="shared" si="677"/>
        <v>0</v>
      </c>
      <c r="N1105" s="43">
        <f t="shared" si="678"/>
        <v>-99</v>
      </c>
      <c r="O1105" s="43" t="e">
        <f t="shared" si="679"/>
        <v>#DIV/0!</v>
      </c>
      <c r="P1105" s="108">
        <f t="shared" si="680"/>
        <v>-99</v>
      </c>
      <c r="Q1105" s="128" t="str">
        <f>IF(D1105&lt;'Input Data'!$V$4," ",IF(I1105=0," ",IF(K1105=0," ",12+1.5*LN(K1105+0.1))))</f>
        <v xml:space="preserve"> </v>
      </c>
      <c r="R1105" s="120">
        <f t="shared" si="681"/>
        <v>-0.63022410000000006</v>
      </c>
      <c r="S1105" s="109">
        <f t="shared" si="682"/>
        <v>0</v>
      </c>
      <c r="T1105" s="110">
        <f t="shared" si="683"/>
        <v>0</v>
      </c>
      <c r="U1105" s="109">
        <f t="shared" si="663"/>
        <v>0</v>
      </c>
      <c r="V1105" s="69" t="e">
        <f t="shared" si="684"/>
        <v>#DIV/0!</v>
      </c>
      <c r="W1105" s="109" t="e">
        <f t="shared" si="664"/>
        <v>#DIV/0!</v>
      </c>
      <c r="X1105" s="109" t="e">
        <f t="shared" si="665"/>
        <v>#DIV/0!</v>
      </c>
      <c r="Y1105" s="109" t="e">
        <f t="shared" si="666"/>
        <v>#DIV/0!</v>
      </c>
      <c r="Z1105" s="109" t="e">
        <f t="shared" si="667"/>
        <v>#DIV/0!</v>
      </c>
      <c r="AA1105" s="235" t="str">
        <f>IF(D1105&lt;'Input Data'!$V$4," ",IF(I1105=0," ",IF(K1105=0," ",IF(AX1105=4,28,IF(AX1105=3,28,IF(AX1105=2,28,IF(AX1105=1,28,IF(AB1105&gt;43,43,AB1105))))))))</f>
        <v xml:space="preserve"> </v>
      </c>
      <c r="AB1105" s="111" t="e">
        <f t="shared" si="668"/>
        <v>#DIV/0!</v>
      </c>
      <c r="AC1105" s="128" t="e">
        <f t="shared" si="685"/>
        <v>#DIV/0!</v>
      </c>
      <c r="AD1105" s="81">
        <f t="shared" si="669"/>
        <v>-99</v>
      </c>
      <c r="AE1105" s="128" t="str">
        <f>IF(D1105&lt;'Input Data'!$V$4," ",IF(I1105=0," ",IF(K1105=0," ",5*(I1105-S1105))))</f>
        <v xml:space="preserve"> </v>
      </c>
      <c r="AF1105" s="81">
        <f t="shared" si="686"/>
        <v>-0.99</v>
      </c>
      <c r="AG1105" s="81">
        <f t="shared" si="670"/>
        <v>-99</v>
      </c>
      <c r="AH1105" s="119" t="e">
        <f t="shared" si="687"/>
        <v>#DIV/0!</v>
      </c>
      <c r="AI1105" s="130" t="e">
        <f t="shared" si="688"/>
        <v>#DIV/0!</v>
      </c>
      <c r="AJ1105" s="119" t="e">
        <f t="shared" si="689"/>
        <v>#DIV/0!</v>
      </c>
      <c r="AK1105" s="119">
        <f t="shared" si="690"/>
        <v>-99</v>
      </c>
      <c r="AL1105" s="69" t="e">
        <f t="shared" si="691"/>
        <v>#DIV/0!</v>
      </c>
      <c r="AM1105" s="114" t="e">
        <f t="shared" si="692"/>
        <v>#DIV/0!</v>
      </c>
      <c r="AN1105" s="119" t="e">
        <f t="shared" si="693"/>
        <v>#DIV/0!</v>
      </c>
      <c r="AO1105" s="119" t="e">
        <f t="shared" si="694"/>
        <v>#DIV/0!</v>
      </c>
      <c r="AP1105" s="119" t="e">
        <f t="shared" si="695"/>
        <v>#DIV/0!</v>
      </c>
      <c r="AQ1105" s="119" t="e">
        <f t="shared" si="696"/>
        <v>#DIV/0!</v>
      </c>
      <c r="AR1105" s="119" t="e">
        <f t="shared" si="697"/>
        <v>#DIV/0!</v>
      </c>
      <c r="AS1105" s="114" t="e">
        <f t="shared" si="698"/>
        <v>#DIV/0!</v>
      </c>
      <c r="AT1105" s="114" t="e">
        <f t="shared" si="671"/>
        <v>#DIV/0!</v>
      </c>
      <c r="AU1105" s="114" t="e">
        <f t="shared" si="699"/>
        <v>#DIV/0!</v>
      </c>
      <c r="AV1105" s="114" t="e">
        <f t="shared" si="672"/>
        <v>#DIV/0!</v>
      </c>
      <c r="AW1105" s="69" t="e">
        <f t="shared" si="700"/>
        <v>#DIV/0!</v>
      </c>
      <c r="AX1105" s="69" t="e">
        <f t="shared" si="701"/>
        <v>#DIV/0!</v>
      </c>
    </row>
    <row r="1106" spans="4:50" ht="15.75">
      <c r="D1106" s="41">
        <f>'Input Data'!E1119</f>
        <v>0</v>
      </c>
      <c r="E1106" s="43">
        <f>'Input Data'!F1119</f>
        <v>0</v>
      </c>
      <c r="F1106" s="43">
        <f>'Input Data'!G1119</f>
        <v>0</v>
      </c>
      <c r="G1106" s="43">
        <f>'Input Data'!H1119</f>
        <v>0</v>
      </c>
      <c r="H1106" s="41">
        <f>('Input Data'!E1119)/3.28084</f>
        <v>0</v>
      </c>
      <c r="I1106" s="43">
        <f t="shared" si="673"/>
        <v>0</v>
      </c>
      <c r="J1106" s="43">
        <f t="shared" si="674"/>
        <v>-99</v>
      </c>
      <c r="K1106" s="43">
        <f t="shared" si="675"/>
        <v>0</v>
      </c>
      <c r="L1106" s="43">
        <f t="shared" si="676"/>
        <v>-99</v>
      </c>
      <c r="M1106" s="43">
        <f t="shared" si="677"/>
        <v>0</v>
      </c>
      <c r="N1106" s="43">
        <f t="shared" si="678"/>
        <v>-99</v>
      </c>
      <c r="O1106" s="43" t="e">
        <f t="shared" si="679"/>
        <v>#DIV/0!</v>
      </c>
      <c r="P1106" s="108">
        <f t="shared" si="680"/>
        <v>-99</v>
      </c>
      <c r="Q1106" s="128" t="str">
        <f>IF(D1106&lt;'Input Data'!$V$4," ",IF(I1106=0," ",IF(K1106=0," ",12+1.5*LN(K1106+0.1))))</f>
        <v xml:space="preserve"> </v>
      </c>
      <c r="R1106" s="120">
        <f t="shared" si="681"/>
        <v>-0.63022410000000006</v>
      </c>
      <c r="S1106" s="109">
        <f t="shared" si="682"/>
        <v>0</v>
      </c>
      <c r="T1106" s="110">
        <f t="shared" si="683"/>
        <v>0</v>
      </c>
      <c r="U1106" s="109">
        <f t="shared" si="663"/>
        <v>0</v>
      </c>
      <c r="V1106" s="69" t="e">
        <f t="shared" si="684"/>
        <v>#DIV/0!</v>
      </c>
      <c r="W1106" s="109" t="e">
        <f t="shared" si="664"/>
        <v>#DIV/0!</v>
      </c>
      <c r="X1106" s="109" t="e">
        <f t="shared" si="665"/>
        <v>#DIV/0!</v>
      </c>
      <c r="Y1106" s="109" t="e">
        <f t="shared" si="666"/>
        <v>#DIV/0!</v>
      </c>
      <c r="Z1106" s="109" t="e">
        <f t="shared" si="667"/>
        <v>#DIV/0!</v>
      </c>
      <c r="AA1106" s="235" t="str">
        <f>IF(D1106&lt;'Input Data'!$V$4," ",IF(I1106=0," ",IF(K1106=0," ",IF(AX1106=4,28,IF(AX1106=3,28,IF(AX1106=2,28,IF(AX1106=1,28,IF(AB1106&gt;43,43,AB1106))))))))</f>
        <v xml:space="preserve"> </v>
      </c>
      <c r="AB1106" s="111" t="e">
        <f t="shared" si="668"/>
        <v>#DIV/0!</v>
      </c>
      <c r="AC1106" s="128" t="e">
        <f t="shared" si="685"/>
        <v>#DIV/0!</v>
      </c>
      <c r="AD1106" s="81">
        <f t="shared" si="669"/>
        <v>-99</v>
      </c>
      <c r="AE1106" s="128" t="str">
        <f>IF(D1106&lt;'Input Data'!$V$4," ",IF(I1106=0," ",IF(K1106=0," ",5*(I1106-S1106))))</f>
        <v xml:space="preserve"> </v>
      </c>
      <c r="AF1106" s="81">
        <f t="shared" si="686"/>
        <v>-0.99</v>
      </c>
      <c r="AG1106" s="81">
        <f t="shared" si="670"/>
        <v>-99</v>
      </c>
      <c r="AH1106" s="119" t="e">
        <f t="shared" si="687"/>
        <v>#DIV/0!</v>
      </c>
      <c r="AI1106" s="130" t="e">
        <f t="shared" si="688"/>
        <v>#DIV/0!</v>
      </c>
      <c r="AJ1106" s="119" t="e">
        <f t="shared" si="689"/>
        <v>#DIV/0!</v>
      </c>
      <c r="AK1106" s="119">
        <f t="shared" si="690"/>
        <v>-99</v>
      </c>
      <c r="AL1106" s="69" t="e">
        <f t="shared" si="691"/>
        <v>#DIV/0!</v>
      </c>
      <c r="AM1106" s="114" t="e">
        <f t="shared" si="692"/>
        <v>#DIV/0!</v>
      </c>
      <c r="AN1106" s="119" t="e">
        <f t="shared" si="693"/>
        <v>#DIV/0!</v>
      </c>
      <c r="AO1106" s="119" t="e">
        <f t="shared" si="694"/>
        <v>#DIV/0!</v>
      </c>
      <c r="AP1106" s="119" t="e">
        <f t="shared" si="695"/>
        <v>#DIV/0!</v>
      </c>
      <c r="AQ1106" s="119" t="e">
        <f t="shared" si="696"/>
        <v>#DIV/0!</v>
      </c>
      <c r="AR1106" s="119" t="e">
        <f t="shared" si="697"/>
        <v>#DIV/0!</v>
      </c>
      <c r="AS1106" s="114" t="e">
        <f t="shared" si="698"/>
        <v>#DIV/0!</v>
      </c>
      <c r="AT1106" s="114" t="e">
        <f t="shared" si="671"/>
        <v>#DIV/0!</v>
      </c>
      <c r="AU1106" s="114" t="e">
        <f t="shared" si="699"/>
        <v>#DIV/0!</v>
      </c>
      <c r="AV1106" s="114" t="e">
        <f t="shared" si="672"/>
        <v>#DIV/0!</v>
      </c>
      <c r="AW1106" s="69" t="e">
        <f t="shared" si="700"/>
        <v>#DIV/0!</v>
      </c>
      <c r="AX1106" s="69" t="e">
        <f t="shared" si="701"/>
        <v>#DIV/0!</v>
      </c>
    </row>
    <row r="1107" spans="4:50" ht="15.75">
      <c r="D1107" s="41">
        <f>'Input Data'!E1120</f>
        <v>0</v>
      </c>
      <c r="E1107" s="43">
        <f>'Input Data'!F1120</f>
        <v>0</v>
      </c>
      <c r="F1107" s="43">
        <f>'Input Data'!G1120</f>
        <v>0</v>
      </c>
      <c r="G1107" s="43">
        <f>'Input Data'!H1120</f>
        <v>0</v>
      </c>
      <c r="H1107" s="41">
        <f>('Input Data'!E1120)/3.28084</f>
        <v>0</v>
      </c>
      <c r="I1107" s="43">
        <f t="shared" si="673"/>
        <v>0</v>
      </c>
      <c r="J1107" s="43">
        <f t="shared" si="674"/>
        <v>-99</v>
      </c>
      <c r="K1107" s="43">
        <f t="shared" si="675"/>
        <v>0</v>
      </c>
      <c r="L1107" s="43">
        <f t="shared" si="676"/>
        <v>-99</v>
      </c>
      <c r="M1107" s="43">
        <f t="shared" si="677"/>
        <v>0</v>
      </c>
      <c r="N1107" s="43">
        <f t="shared" si="678"/>
        <v>-99</v>
      </c>
      <c r="O1107" s="43" t="e">
        <f t="shared" si="679"/>
        <v>#DIV/0!</v>
      </c>
      <c r="P1107" s="108">
        <f t="shared" si="680"/>
        <v>-99</v>
      </c>
      <c r="Q1107" s="128" t="str">
        <f>IF(D1107&lt;'Input Data'!$V$4," ",IF(I1107=0," ",IF(K1107=0," ",12+1.5*LN(K1107+0.1))))</f>
        <v xml:space="preserve"> </v>
      </c>
      <c r="R1107" s="120">
        <f t="shared" si="681"/>
        <v>-0.63022410000000006</v>
      </c>
      <c r="S1107" s="109">
        <f t="shared" si="682"/>
        <v>0</v>
      </c>
      <c r="T1107" s="110">
        <f t="shared" si="683"/>
        <v>0</v>
      </c>
      <c r="U1107" s="109">
        <f t="shared" si="663"/>
        <v>0</v>
      </c>
      <c r="V1107" s="69" t="e">
        <f t="shared" si="684"/>
        <v>#DIV/0!</v>
      </c>
      <c r="W1107" s="109" t="e">
        <f t="shared" si="664"/>
        <v>#DIV/0!</v>
      </c>
      <c r="X1107" s="109" t="e">
        <f t="shared" si="665"/>
        <v>#DIV/0!</v>
      </c>
      <c r="Y1107" s="109" t="e">
        <f t="shared" si="666"/>
        <v>#DIV/0!</v>
      </c>
      <c r="Z1107" s="109" t="e">
        <f t="shared" si="667"/>
        <v>#DIV/0!</v>
      </c>
      <c r="AA1107" s="235" t="str">
        <f>IF(D1107&lt;'Input Data'!$V$4," ",IF(I1107=0," ",IF(K1107=0," ",IF(AX1107=4,28,IF(AX1107=3,28,IF(AX1107=2,28,IF(AX1107=1,28,IF(AB1107&gt;43,43,AB1107))))))))</f>
        <v xml:space="preserve"> </v>
      </c>
      <c r="AB1107" s="111" t="e">
        <f t="shared" si="668"/>
        <v>#DIV/0!</v>
      </c>
      <c r="AC1107" s="128" t="e">
        <f t="shared" si="685"/>
        <v>#DIV/0!</v>
      </c>
      <c r="AD1107" s="81">
        <f t="shared" si="669"/>
        <v>-99</v>
      </c>
      <c r="AE1107" s="128" t="str">
        <f>IF(D1107&lt;'Input Data'!$V$4," ",IF(I1107=0," ",IF(K1107=0," ",5*(I1107-S1107))))</f>
        <v xml:space="preserve"> </v>
      </c>
      <c r="AF1107" s="81">
        <f t="shared" si="686"/>
        <v>-0.99</v>
      </c>
      <c r="AG1107" s="81">
        <f t="shared" si="670"/>
        <v>-99</v>
      </c>
      <c r="AH1107" s="119" t="e">
        <f t="shared" si="687"/>
        <v>#DIV/0!</v>
      </c>
      <c r="AI1107" s="130" t="e">
        <f t="shared" si="688"/>
        <v>#DIV/0!</v>
      </c>
      <c r="AJ1107" s="119" t="e">
        <f t="shared" si="689"/>
        <v>#DIV/0!</v>
      </c>
      <c r="AK1107" s="119">
        <f t="shared" si="690"/>
        <v>-99</v>
      </c>
      <c r="AL1107" s="69" t="e">
        <f t="shared" si="691"/>
        <v>#DIV/0!</v>
      </c>
      <c r="AM1107" s="114" t="e">
        <f t="shared" si="692"/>
        <v>#DIV/0!</v>
      </c>
      <c r="AN1107" s="119" t="e">
        <f t="shared" si="693"/>
        <v>#DIV/0!</v>
      </c>
      <c r="AO1107" s="119" t="e">
        <f t="shared" si="694"/>
        <v>#DIV/0!</v>
      </c>
      <c r="AP1107" s="119" t="e">
        <f t="shared" si="695"/>
        <v>#DIV/0!</v>
      </c>
      <c r="AQ1107" s="119" t="e">
        <f t="shared" si="696"/>
        <v>#DIV/0!</v>
      </c>
      <c r="AR1107" s="119" t="e">
        <f t="shared" si="697"/>
        <v>#DIV/0!</v>
      </c>
      <c r="AS1107" s="114" t="e">
        <f t="shared" si="698"/>
        <v>#DIV/0!</v>
      </c>
      <c r="AT1107" s="114" t="e">
        <f t="shared" si="671"/>
        <v>#DIV/0!</v>
      </c>
      <c r="AU1107" s="114" t="e">
        <f t="shared" si="699"/>
        <v>#DIV/0!</v>
      </c>
      <c r="AV1107" s="114" t="e">
        <f t="shared" si="672"/>
        <v>#DIV/0!</v>
      </c>
      <c r="AW1107" s="69" t="e">
        <f t="shared" si="700"/>
        <v>#DIV/0!</v>
      </c>
      <c r="AX1107" s="69" t="e">
        <f t="shared" si="701"/>
        <v>#DIV/0!</v>
      </c>
    </row>
    <row r="1108" spans="4:50" ht="15.75">
      <c r="D1108" s="41">
        <f>'Input Data'!E1121</f>
        <v>0</v>
      </c>
      <c r="E1108" s="43">
        <f>'Input Data'!F1121</f>
        <v>0</v>
      </c>
      <c r="F1108" s="43">
        <f>'Input Data'!G1121</f>
        <v>0</v>
      </c>
      <c r="G1108" s="43">
        <f>'Input Data'!H1121</f>
        <v>0</v>
      </c>
      <c r="H1108" s="41">
        <f>('Input Data'!E1121)/3.28084</f>
        <v>0</v>
      </c>
      <c r="I1108" s="43">
        <f t="shared" si="673"/>
        <v>0</v>
      </c>
      <c r="J1108" s="43">
        <f t="shared" si="674"/>
        <v>-99</v>
      </c>
      <c r="K1108" s="43">
        <f t="shared" si="675"/>
        <v>0</v>
      </c>
      <c r="L1108" s="43">
        <f t="shared" si="676"/>
        <v>-99</v>
      </c>
      <c r="M1108" s="43">
        <f t="shared" si="677"/>
        <v>0</v>
      </c>
      <c r="N1108" s="43">
        <f t="shared" si="678"/>
        <v>-99</v>
      </c>
      <c r="O1108" s="43" t="e">
        <f t="shared" si="679"/>
        <v>#DIV/0!</v>
      </c>
      <c r="P1108" s="108">
        <f t="shared" si="680"/>
        <v>-99</v>
      </c>
      <c r="Q1108" s="128" t="str">
        <f>IF(D1108&lt;'Input Data'!$V$4," ",IF(I1108=0," ",IF(K1108=0," ",12+1.5*LN(K1108+0.1))))</f>
        <v xml:space="preserve"> </v>
      </c>
      <c r="R1108" s="120">
        <f t="shared" si="681"/>
        <v>-0.63022410000000006</v>
      </c>
      <c r="S1108" s="109">
        <f t="shared" si="682"/>
        <v>0</v>
      </c>
      <c r="T1108" s="110">
        <f t="shared" si="683"/>
        <v>0</v>
      </c>
      <c r="U1108" s="109">
        <f t="shared" si="663"/>
        <v>0</v>
      </c>
      <c r="V1108" s="69" t="e">
        <f t="shared" si="684"/>
        <v>#DIV/0!</v>
      </c>
      <c r="W1108" s="109" t="e">
        <f t="shared" si="664"/>
        <v>#DIV/0!</v>
      </c>
      <c r="X1108" s="109" t="e">
        <f t="shared" si="665"/>
        <v>#DIV/0!</v>
      </c>
      <c r="Y1108" s="109" t="e">
        <f t="shared" si="666"/>
        <v>#DIV/0!</v>
      </c>
      <c r="Z1108" s="109" t="e">
        <f t="shared" si="667"/>
        <v>#DIV/0!</v>
      </c>
      <c r="AA1108" s="235" t="str">
        <f>IF(D1108&lt;'Input Data'!$V$4," ",IF(I1108=0," ",IF(K1108=0," ",IF(AX1108=4,28,IF(AX1108=3,28,IF(AX1108=2,28,IF(AX1108=1,28,IF(AB1108&gt;43,43,AB1108))))))))</f>
        <v xml:space="preserve"> </v>
      </c>
      <c r="AB1108" s="111" t="e">
        <f t="shared" si="668"/>
        <v>#DIV/0!</v>
      </c>
      <c r="AC1108" s="128" t="e">
        <f t="shared" si="685"/>
        <v>#DIV/0!</v>
      </c>
      <c r="AD1108" s="81">
        <f t="shared" si="669"/>
        <v>-99</v>
      </c>
      <c r="AE1108" s="128" t="str">
        <f>IF(D1108&lt;'Input Data'!$V$4," ",IF(I1108=0," ",IF(K1108=0," ",5*(I1108-S1108))))</f>
        <v xml:space="preserve"> </v>
      </c>
      <c r="AF1108" s="81">
        <f t="shared" si="686"/>
        <v>-0.99</v>
      </c>
      <c r="AG1108" s="81">
        <f t="shared" si="670"/>
        <v>-99</v>
      </c>
      <c r="AH1108" s="119" t="e">
        <f t="shared" si="687"/>
        <v>#DIV/0!</v>
      </c>
      <c r="AI1108" s="130" t="e">
        <f t="shared" si="688"/>
        <v>#DIV/0!</v>
      </c>
      <c r="AJ1108" s="119" t="e">
        <f t="shared" si="689"/>
        <v>#DIV/0!</v>
      </c>
      <c r="AK1108" s="119">
        <f t="shared" si="690"/>
        <v>-99</v>
      </c>
      <c r="AL1108" s="69" t="e">
        <f t="shared" si="691"/>
        <v>#DIV/0!</v>
      </c>
      <c r="AM1108" s="114" t="e">
        <f t="shared" si="692"/>
        <v>#DIV/0!</v>
      </c>
      <c r="AN1108" s="119" t="e">
        <f t="shared" si="693"/>
        <v>#DIV/0!</v>
      </c>
      <c r="AO1108" s="119" t="e">
        <f t="shared" si="694"/>
        <v>#DIV/0!</v>
      </c>
      <c r="AP1108" s="119" t="e">
        <f t="shared" si="695"/>
        <v>#DIV/0!</v>
      </c>
      <c r="AQ1108" s="119" t="e">
        <f t="shared" si="696"/>
        <v>#DIV/0!</v>
      </c>
      <c r="AR1108" s="119" t="e">
        <f t="shared" si="697"/>
        <v>#DIV/0!</v>
      </c>
      <c r="AS1108" s="114" t="e">
        <f t="shared" si="698"/>
        <v>#DIV/0!</v>
      </c>
      <c r="AT1108" s="114" t="e">
        <f t="shared" si="671"/>
        <v>#DIV/0!</v>
      </c>
      <c r="AU1108" s="114" t="e">
        <f t="shared" si="699"/>
        <v>#DIV/0!</v>
      </c>
      <c r="AV1108" s="114" t="e">
        <f t="shared" si="672"/>
        <v>#DIV/0!</v>
      </c>
      <c r="AW1108" s="69" t="e">
        <f t="shared" si="700"/>
        <v>#DIV/0!</v>
      </c>
      <c r="AX1108" s="69" t="e">
        <f t="shared" si="701"/>
        <v>#DIV/0!</v>
      </c>
    </row>
    <row r="1109" spans="4:50" ht="15.75">
      <c r="D1109" s="41">
        <f>'Input Data'!E1122</f>
        <v>0</v>
      </c>
      <c r="E1109" s="43">
        <f>'Input Data'!F1122</f>
        <v>0</v>
      </c>
      <c r="F1109" s="43">
        <f>'Input Data'!G1122</f>
        <v>0</v>
      </c>
      <c r="G1109" s="43">
        <f>'Input Data'!H1122</f>
        <v>0</v>
      </c>
      <c r="H1109" s="41">
        <f>('Input Data'!E1122)/3.28084</f>
        <v>0</v>
      </c>
      <c r="I1109" s="43">
        <f t="shared" si="673"/>
        <v>0</v>
      </c>
      <c r="J1109" s="43">
        <f t="shared" si="674"/>
        <v>-99</v>
      </c>
      <c r="K1109" s="43">
        <f t="shared" si="675"/>
        <v>0</v>
      </c>
      <c r="L1109" s="43">
        <f t="shared" si="676"/>
        <v>-99</v>
      </c>
      <c r="M1109" s="43">
        <f t="shared" si="677"/>
        <v>0</v>
      </c>
      <c r="N1109" s="43">
        <f t="shared" si="678"/>
        <v>-99</v>
      </c>
      <c r="O1109" s="43" t="e">
        <f t="shared" si="679"/>
        <v>#DIV/0!</v>
      </c>
      <c r="P1109" s="108">
        <f t="shared" si="680"/>
        <v>-99</v>
      </c>
      <c r="Q1109" s="128" t="str">
        <f>IF(D1109&lt;'Input Data'!$V$4," ",IF(I1109=0," ",IF(K1109=0," ",12+1.5*LN(K1109+0.1))))</f>
        <v xml:space="preserve"> </v>
      </c>
      <c r="R1109" s="120">
        <f t="shared" si="681"/>
        <v>-0.63022410000000006</v>
      </c>
      <c r="S1109" s="109">
        <f t="shared" si="682"/>
        <v>0</v>
      </c>
      <c r="T1109" s="110">
        <f t="shared" si="683"/>
        <v>0</v>
      </c>
      <c r="U1109" s="109">
        <f t="shared" si="663"/>
        <v>0</v>
      </c>
      <c r="V1109" s="69" t="e">
        <f t="shared" si="684"/>
        <v>#DIV/0!</v>
      </c>
      <c r="W1109" s="109" t="e">
        <f t="shared" si="664"/>
        <v>#DIV/0!</v>
      </c>
      <c r="X1109" s="109" t="e">
        <f t="shared" si="665"/>
        <v>#DIV/0!</v>
      </c>
      <c r="Y1109" s="109" t="e">
        <f t="shared" si="666"/>
        <v>#DIV/0!</v>
      </c>
      <c r="Z1109" s="109" t="e">
        <f t="shared" si="667"/>
        <v>#DIV/0!</v>
      </c>
      <c r="AA1109" s="235" t="str">
        <f>IF(D1109&lt;'Input Data'!$V$4," ",IF(I1109=0," ",IF(K1109=0," ",IF(AX1109=4,28,IF(AX1109=3,28,IF(AX1109=2,28,IF(AX1109=1,28,IF(AB1109&gt;43,43,AB1109))))))))</f>
        <v xml:space="preserve"> </v>
      </c>
      <c r="AB1109" s="111" t="e">
        <f t="shared" si="668"/>
        <v>#DIV/0!</v>
      </c>
      <c r="AC1109" s="128" t="e">
        <f t="shared" si="685"/>
        <v>#DIV/0!</v>
      </c>
      <c r="AD1109" s="81">
        <f t="shared" si="669"/>
        <v>-99</v>
      </c>
      <c r="AE1109" s="128" t="str">
        <f>IF(D1109&lt;'Input Data'!$V$4," ",IF(I1109=0," ",IF(K1109=0," ",5*(I1109-S1109))))</f>
        <v xml:space="preserve"> </v>
      </c>
      <c r="AF1109" s="81">
        <f t="shared" si="686"/>
        <v>-0.99</v>
      </c>
      <c r="AG1109" s="81">
        <f t="shared" si="670"/>
        <v>-99</v>
      </c>
      <c r="AH1109" s="119" t="e">
        <f t="shared" si="687"/>
        <v>#DIV/0!</v>
      </c>
      <c r="AI1109" s="130" t="e">
        <f t="shared" si="688"/>
        <v>#DIV/0!</v>
      </c>
      <c r="AJ1109" s="119" t="e">
        <f t="shared" si="689"/>
        <v>#DIV/0!</v>
      </c>
      <c r="AK1109" s="119">
        <f t="shared" si="690"/>
        <v>-99</v>
      </c>
      <c r="AL1109" s="69" t="e">
        <f t="shared" si="691"/>
        <v>#DIV/0!</v>
      </c>
      <c r="AM1109" s="114" t="e">
        <f t="shared" si="692"/>
        <v>#DIV/0!</v>
      </c>
      <c r="AN1109" s="119" t="e">
        <f t="shared" si="693"/>
        <v>#DIV/0!</v>
      </c>
      <c r="AO1109" s="119" t="e">
        <f t="shared" si="694"/>
        <v>#DIV/0!</v>
      </c>
      <c r="AP1109" s="119" t="e">
        <f t="shared" si="695"/>
        <v>#DIV/0!</v>
      </c>
      <c r="AQ1109" s="119" t="e">
        <f t="shared" si="696"/>
        <v>#DIV/0!</v>
      </c>
      <c r="AR1109" s="119" t="e">
        <f t="shared" si="697"/>
        <v>#DIV/0!</v>
      </c>
      <c r="AS1109" s="114" t="e">
        <f t="shared" si="698"/>
        <v>#DIV/0!</v>
      </c>
      <c r="AT1109" s="114" t="e">
        <f t="shared" si="671"/>
        <v>#DIV/0!</v>
      </c>
      <c r="AU1109" s="114" t="e">
        <f t="shared" si="699"/>
        <v>#DIV/0!</v>
      </c>
      <c r="AV1109" s="114" t="e">
        <f t="shared" si="672"/>
        <v>#DIV/0!</v>
      </c>
      <c r="AW1109" s="69" t="e">
        <f t="shared" si="700"/>
        <v>#DIV/0!</v>
      </c>
      <c r="AX1109" s="69" t="e">
        <f t="shared" si="701"/>
        <v>#DIV/0!</v>
      </c>
    </row>
    <row r="1110" spans="4:50" ht="15.75">
      <c r="D1110" s="41">
        <f>'Input Data'!E1123</f>
        <v>0</v>
      </c>
      <c r="E1110" s="43">
        <f>'Input Data'!F1123</f>
        <v>0</v>
      </c>
      <c r="F1110" s="43">
        <f>'Input Data'!G1123</f>
        <v>0</v>
      </c>
      <c r="G1110" s="43">
        <f>'Input Data'!H1123</f>
        <v>0</v>
      </c>
      <c r="H1110" s="41">
        <f>('Input Data'!E1123)/3.28084</f>
        <v>0</v>
      </c>
      <c r="I1110" s="43">
        <f t="shared" si="673"/>
        <v>0</v>
      </c>
      <c r="J1110" s="43">
        <f t="shared" si="674"/>
        <v>-99</v>
      </c>
      <c r="K1110" s="43">
        <f t="shared" si="675"/>
        <v>0</v>
      </c>
      <c r="L1110" s="43">
        <f t="shared" si="676"/>
        <v>-99</v>
      </c>
      <c r="M1110" s="43">
        <f t="shared" si="677"/>
        <v>0</v>
      </c>
      <c r="N1110" s="43">
        <f t="shared" si="678"/>
        <v>-99</v>
      </c>
      <c r="O1110" s="43" t="e">
        <f t="shared" si="679"/>
        <v>#DIV/0!</v>
      </c>
      <c r="P1110" s="108">
        <f t="shared" si="680"/>
        <v>-99</v>
      </c>
      <c r="Q1110" s="128" t="str">
        <f>IF(D1110&lt;'Input Data'!$V$4," ",IF(I1110=0," ",IF(K1110=0," ",12+1.5*LN(K1110+0.1))))</f>
        <v xml:space="preserve"> </v>
      </c>
      <c r="R1110" s="120">
        <f t="shared" si="681"/>
        <v>-0.63022410000000006</v>
      </c>
      <c r="S1110" s="109">
        <f t="shared" si="682"/>
        <v>0</v>
      </c>
      <c r="T1110" s="110">
        <f t="shared" si="683"/>
        <v>0</v>
      </c>
      <c r="U1110" s="109">
        <f t="shared" si="663"/>
        <v>0</v>
      </c>
      <c r="V1110" s="69" t="e">
        <f t="shared" si="684"/>
        <v>#DIV/0!</v>
      </c>
      <c r="W1110" s="109" t="e">
        <f t="shared" si="664"/>
        <v>#DIV/0!</v>
      </c>
      <c r="X1110" s="109" t="e">
        <f t="shared" si="665"/>
        <v>#DIV/0!</v>
      </c>
      <c r="Y1110" s="109" t="e">
        <f t="shared" si="666"/>
        <v>#DIV/0!</v>
      </c>
      <c r="Z1110" s="109" t="e">
        <f t="shared" si="667"/>
        <v>#DIV/0!</v>
      </c>
      <c r="AA1110" s="235" t="str">
        <f>IF(D1110&lt;'Input Data'!$V$4," ",IF(I1110=0," ",IF(K1110=0," ",IF(AX1110=4,28,IF(AX1110=3,28,IF(AX1110=2,28,IF(AX1110=1,28,IF(AB1110&gt;43,43,AB1110))))))))</f>
        <v xml:space="preserve"> </v>
      </c>
      <c r="AB1110" s="111" t="e">
        <f t="shared" si="668"/>
        <v>#DIV/0!</v>
      </c>
      <c r="AC1110" s="128" t="e">
        <f t="shared" si="685"/>
        <v>#DIV/0!</v>
      </c>
      <c r="AD1110" s="81">
        <f t="shared" si="669"/>
        <v>-99</v>
      </c>
      <c r="AE1110" s="128" t="str">
        <f>IF(D1110&lt;'Input Data'!$V$4," ",IF(I1110=0," ",IF(K1110=0," ",5*(I1110-S1110))))</f>
        <v xml:space="preserve"> </v>
      </c>
      <c r="AF1110" s="81">
        <f t="shared" si="686"/>
        <v>-0.99</v>
      </c>
      <c r="AG1110" s="81">
        <f t="shared" si="670"/>
        <v>-99</v>
      </c>
      <c r="AH1110" s="119" t="e">
        <f t="shared" si="687"/>
        <v>#DIV/0!</v>
      </c>
      <c r="AI1110" s="130" t="e">
        <f t="shared" si="688"/>
        <v>#DIV/0!</v>
      </c>
      <c r="AJ1110" s="119" t="e">
        <f t="shared" si="689"/>
        <v>#DIV/0!</v>
      </c>
      <c r="AK1110" s="119">
        <f t="shared" si="690"/>
        <v>-99</v>
      </c>
      <c r="AL1110" s="69" t="e">
        <f t="shared" si="691"/>
        <v>#DIV/0!</v>
      </c>
      <c r="AM1110" s="114" t="e">
        <f t="shared" si="692"/>
        <v>#DIV/0!</v>
      </c>
      <c r="AN1110" s="119" t="e">
        <f t="shared" si="693"/>
        <v>#DIV/0!</v>
      </c>
      <c r="AO1110" s="119" t="e">
        <f t="shared" si="694"/>
        <v>#DIV/0!</v>
      </c>
      <c r="AP1110" s="119" t="e">
        <f t="shared" si="695"/>
        <v>#DIV/0!</v>
      </c>
      <c r="AQ1110" s="119" t="e">
        <f t="shared" si="696"/>
        <v>#DIV/0!</v>
      </c>
      <c r="AR1110" s="119" t="e">
        <f t="shared" si="697"/>
        <v>#DIV/0!</v>
      </c>
      <c r="AS1110" s="114" t="e">
        <f t="shared" si="698"/>
        <v>#DIV/0!</v>
      </c>
      <c r="AT1110" s="114" t="e">
        <f t="shared" si="671"/>
        <v>#DIV/0!</v>
      </c>
      <c r="AU1110" s="114" t="e">
        <f t="shared" si="699"/>
        <v>#DIV/0!</v>
      </c>
      <c r="AV1110" s="114" t="e">
        <f t="shared" si="672"/>
        <v>#DIV/0!</v>
      </c>
      <c r="AW1110" s="69" t="e">
        <f t="shared" si="700"/>
        <v>#DIV/0!</v>
      </c>
      <c r="AX1110" s="69" t="e">
        <f t="shared" si="701"/>
        <v>#DIV/0!</v>
      </c>
    </row>
    <row r="1111" spans="4:50" ht="15.75">
      <c r="D1111" s="41">
        <f>'Input Data'!E1124</f>
        <v>0</v>
      </c>
      <c r="E1111" s="43">
        <f>'Input Data'!F1124</f>
        <v>0</v>
      </c>
      <c r="F1111" s="43">
        <f>'Input Data'!G1124</f>
        <v>0</v>
      </c>
      <c r="G1111" s="43">
        <f>'Input Data'!H1124</f>
        <v>0</v>
      </c>
      <c r="H1111" s="41">
        <f>('Input Data'!E1124)/3.28084</f>
        <v>0</v>
      </c>
      <c r="I1111" s="43">
        <f t="shared" si="673"/>
        <v>0</v>
      </c>
      <c r="J1111" s="43">
        <f t="shared" si="674"/>
        <v>-99</v>
      </c>
      <c r="K1111" s="43">
        <f t="shared" si="675"/>
        <v>0</v>
      </c>
      <c r="L1111" s="43">
        <f t="shared" si="676"/>
        <v>-99</v>
      </c>
      <c r="M1111" s="43">
        <f t="shared" si="677"/>
        <v>0</v>
      </c>
      <c r="N1111" s="43">
        <f t="shared" si="678"/>
        <v>-99</v>
      </c>
      <c r="O1111" s="43" t="e">
        <f t="shared" si="679"/>
        <v>#DIV/0!</v>
      </c>
      <c r="P1111" s="108">
        <f t="shared" si="680"/>
        <v>-99</v>
      </c>
      <c r="Q1111" s="128" t="str">
        <f>IF(D1111&lt;'Input Data'!$V$4," ",IF(I1111=0," ",IF(K1111=0," ",12+1.5*LN(K1111+0.1))))</f>
        <v xml:space="preserve"> </v>
      </c>
      <c r="R1111" s="120">
        <f t="shared" si="681"/>
        <v>-0.63022410000000006</v>
      </c>
      <c r="S1111" s="109">
        <f t="shared" si="682"/>
        <v>0</v>
      </c>
      <c r="T1111" s="110">
        <f t="shared" si="683"/>
        <v>0</v>
      </c>
      <c r="U1111" s="109">
        <f t="shared" si="663"/>
        <v>0</v>
      </c>
      <c r="V1111" s="69" t="e">
        <f t="shared" si="684"/>
        <v>#DIV/0!</v>
      </c>
      <c r="W1111" s="109" t="e">
        <f t="shared" si="664"/>
        <v>#DIV/0!</v>
      </c>
      <c r="X1111" s="109" t="e">
        <f t="shared" si="665"/>
        <v>#DIV/0!</v>
      </c>
      <c r="Y1111" s="109" t="e">
        <f t="shared" si="666"/>
        <v>#DIV/0!</v>
      </c>
      <c r="Z1111" s="109" t="e">
        <f t="shared" si="667"/>
        <v>#DIV/0!</v>
      </c>
      <c r="AA1111" s="235" t="str">
        <f>IF(D1111&lt;'Input Data'!$V$4," ",IF(I1111=0," ",IF(K1111=0," ",IF(AX1111=4,28,IF(AX1111=3,28,IF(AX1111=2,28,IF(AX1111=1,28,IF(AB1111&gt;43,43,AB1111))))))))</f>
        <v xml:space="preserve"> </v>
      </c>
      <c r="AB1111" s="111" t="e">
        <f t="shared" si="668"/>
        <v>#DIV/0!</v>
      </c>
      <c r="AC1111" s="128" t="e">
        <f t="shared" si="685"/>
        <v>#DIV/0!</v>
      </c>
      <c r="AD1111" s="81">
        <f t="shared" si="669"/>
        <v>-99</v>
      </c>
      <c r="AE1111" s="128" t="str">
        <f>IF(D1111&lt;'Input Data'!$V$4," ",IF(I1111=0," ",IF(K1111=0," ",5*(I1111-S1111))))</f>
        <v xml:space="preserve"> </v>
      </c>
      <c r="AF1111" s="81">
        <f t="shared" si="686"/>
        <v>-0.99</v>
      </c>
      <c r="AG1111" s="81">
        <f t="shared" si="670"/>
        <v>-99</v>
      </c>
      <c r="AH1111" s="119" t="e">
        <f t="shared" si="687"/>
        <v>#DIV/0!</v>
      </c>
      <c r="AI1111" s="130" t="e">
        <f t="shared" si="688"/>
        <v>#DIV/0!</v>
      </c>
      <c r="AJ1111" s="119" t="e">
        <f t="shared" si="689"/>
        <v>#DIV/0!</v>
      </c>
      <c r="AK1111" s="119">
        <f t="shared" si="690"/>
        <v>-99</v>
      </c>
      <c r="AL1111" s="69" t="e">
        <f t="shared" si="691"/>
        <v>#DIV/0!</v>
      </c>
      <c r="AM1111" s="114" t="e">
        <f t="shared" si="692"/>
        <v>#DIV/0!</v>
      </c>
      <c r="AN1111" s="119" t="e">
        <f t="shared" si="693"/>
        <v>#DIV/0!</v>
      </c>
      <c r="AO1111" s="119" t="e">
        <f t="shared" si="694"/>
        <v>#DIV/0!</v>
      </c>
      <c r="AP1111" s="119" t="e">
        <f t="shared" si="695"/>
        <v>#DIV/0!</v>
      </c>
      <c r="AQ1111" s="119" t="e">
        <f t="shared" si="696"/>
        <v>#DIV/0!</v>
      </c>
      <c r="AR1111" s="119" t="e">
        <f t="shared" si="697"/>
        <v>#DIV/0!</v>
      </c>
      <c r="AS1111" s="114" t="e">
        <f t="shared" si="698"/>
        <v>#DIV/0!</v>
      </c>
      <c r="AT1111" s="114" t="e">
        <f t="shared" si="671"/>
        <v>#DIV/0!</v>
      </c>
      <c r="AU1111" s="114" t="e">
        <f t="shared" si="699"/>
        <v>#DIV/0!</v>
      </c>
      <c r="AV1111" s="114" t="e">
        <f t="shared" si="672"/>
        <v>#DIV/0!</v>
      </c>
      <c r="AW1111" s="69" t="e">
        <f t="shared" si="700"/>
        <v>#DIV/0!</v>
      </c>
      <c r="AX1111" s="69" t="e">
        <f t="shared" si="701"/>
        <v>#DIV/0!</v>
      </c>
    </row>
    <row r="1112" spans="4:50" ht="15.75">
      <c r="D1112" s="41">
        <f>'Input Data'!E1125</f>
        <v>0</v>
      </c>
      <c r="E1112" s="43">
        <f>'Input Data'!F1125</f>
        <v>0</v>
      </c>
      <c r="F1112" s="43">
        <f>'Input Data'!G1125</f>
        <v>0</v>
      </c>
      <c r="G1112" s="43">
        <f>'Input Data'!H1125</f>
        <v>0</v>
      </c>
      <c r="H1112" s="41">
        <f>('Input Data'!E1125)/3.28084</f>
        <v>0</v>
      </c>
      <c r="I1112" s="43">
        <f t="shared" si="673"/>
        <v>0</v>
      </c>
      <c r="J1112" s="43">
        <f t="shared" si="674"/>
        <v>-99</v>
      </c>
      <c r="K1112" s="43">
        <f t="shared" si="675"/>
        <v>0</v>
      </c>
      <c r="L1112" s="43">
        <f t="shared" si="676"/>
        <v>-99</v>
      </c>
      <c r="M1112" s="43">
        <f t="shared" si="677"/>
        <v>0</v>
      </c>
      <c r="N1112" s="43">
        <f t="shared" si="678"/>
        <v>-99</v>
      </c>
      <c r="O1112" s="43" t="e">
        <f t="shared" si="679"/>
        <v>#DIV/0!</v>
      </c>
      <c r="P1112" s="108">
        <f t="shared" si="680"/>
        <v>-99</v>
      </c>
      <c r="Q1112" s="128" t="str">
        <f>IF(D1112&lt;'Input Data'!$V$4," ",IF(I1112=0," ",IF(K1112=0," ",12+1.5*LN(K1112+0.1))))</f>
        <v xml:space="preserve"> </v>
      </c>
      <c r="R1112" s="120">
        <f t="shared" si="681"/>
        <v>-0.63022410000000006</v>
      </c>
      <c r="S1112" s="109">
        <f t="shared" si="682"/>
        <v>0</v>
      </c>
      <c r="T1112" s="110">
        <f t="shared" si="683"/>
        <v>0</v>
      </c>
      <c r="U1112" s="109">
        <f t="shared" si="663"/>
        <v>0</v>
      </c>
      <c r="V1112" s="69" t="e">
        <f t="shared" si="684"/>
        <v>#DIV/0!</v>
      </c>
      <c r="W1112" s="109" t="e">
        <f t="shared" si="664"/>
        <v>#DIV/0!</v>
      </c>
      <c r="X1112" s="109" t="e">
        <f t="shared" si="665"/>
        <v>#DIV/0!</v>
      </c>
      <c r="Y1112" s="109" t="e">
        <f t="shared" si="666"/>
        <v>#DIV/0!</v>
      </c>
      <c r="Z1112" s="109" t="e">
        <f t="shared" si="667"/>
        <v>#DIV/0!</v>
      </c>
      <c r="AA1112" s="235" t="str">
        <f>IF(D1112&lt;'Input Data'!$V$4," ",IF(I1112=0," ",IF(K1112=0," ",IF(AX1112=4,28,IF(AX1112=3,28,IF(AX1112=2,28,IF(AX1112=1,28,IF(AB1112&gt;43,43,AB1112))))))))</f>
        <v xml:space="preserve"> </v>
      </c>
      <c r="AB1112" s="111" t="e">
        <f t="shared" si="668"/>
        <v>#DIV/0!</v>
      </c>
      <c r="AC1112" s="128" t="e">
        <f t="shared" si="685"/>
        <v>#DIV/0!</v>
      </c>
      <c r="AD1112" s="81">
        <f t="shared" si="669"/>
        <v>-99</v>
      </c>
      <c r="AE1112" s="128" t="str">
        <f>IF(D1112&lt;'Input Data'!$V$4," ",IF(I1112=0," ",IF(K1112=0," ",5*(I1112-S1112))))</f>
        <v xml:space="preserve"> </v>
      </c>
      <c r="AF1112" s="81">
        <f t="shared" si="686"/>
        <v>-0.99</v>
      </c>
      <c r="AG1112" s="81">
        <f t="shared" si="670"/>
        <v>-99</v>
      </c>
      <c r="AH1112" s="119" t="e">
        <f t="shared" si="687"/>
        <v>#DIV/0!</v>
      </c>
      <c r="AI1112" s="130" t="e">
        <f t="shared" si="688"/>
        <v>#DIV/0!</v>
      </c>
      <c r="AJ1112" s="119" t="e">
        <f t="shared" si="689"/>
        <v>#DIV/0!</v>
      </c>
      <c r="AK1112" s="119">
        <f t="shared" si="690"/>
        <v>-99</v>
      </c>
      <c r="AL1112" s="69" t="e">
        <f t="shared" si="691"/>
        <v>#DIV/0!</v>
      </c>
      <c r="AM1112" s="114" t="e">
        <f t="shared" si="692"/>
        <v>#DIV/0!</v>
      </c>
      <c r="AN1112" s="119" t="e">
        <f t="shared" si="693"/>
        <v>#DIV/0!</v>
      </c>
      <c r="AO1112" s="119" t="e">
        <f t="shared" si="694"/>
        <v>#DIV/0!</v>
      </c>
      <c r="AP1112" s="119" t="e">
        <f t="shared" si="695"/>
        <v>#DIV/0!</v>
      </c>
      <c r="AQ1112" s="119" t="e">
        <f t="shared" si="696"/>
        <v>#DIV/0!</v>
      </c>
      <c r="AR1112" s="119" t="e">
        <f t="shared" si="697"/>
        <v>#DIV/0!</v>
      </c>
      <c r="AS1112" s="114" t="e">
        <f t="shared" si="698"/>
        <v>#DIV/0!</v>
      </c>
      <c r="AT1112" s="114" t="e">
        <f t="shared" si="671"/>
        <v>#DIV/0!</v>
      </c>
      <c r="AU1112" s="114" t="e">
        <f t="shared" si="699"/>
        <v>#DIV/0!</v>
      </c>
      <c r="AV1112" s="114" t="e">
        <f t="shared" si="672"/>
        <v>#DIV/0!</v>
      </c>
      <c r="AW1112" s="69" t="e">
        <f t="shared" si="700"/>
        <v>#DIV/0!</v>
      </c>
      <c r="AX1112" s="69" t="e">
        <f t="shared" si="701"/>
        <v>#DIV/0!</v>
      </c>
    </row>
    <row r="1113" spans="4:50" ht="15.75">
      <c r="D1113" s="41">
        <f>'Input Data'!E1126</f>
        <v>0</v>
      </c>
      <c r="E1113" s="43">
        <f>'Input Data'!F1126</f>
        <v>0</v>
      </c>
      <c r="F1113" s="43">
        <f>'Input Data'!G1126</f>
        <v>0</v>
      </c>
      <c r="G1113" s="43">
        <f>'Input Data'!H1126</f>
        <v>0</v>
      </c>
      <c r="H1113" s="41">
        <f>('Input Data'!E1126)/3.28084</f>
        <v>0</v>
      </c>
      <c r="I1113" s="43">
        <f t="shared" si="673"/>
        <v>0</v>
      </c>
      <c r="J1113" s="43">
        <f t="shared" si="674"/>
        <v>-99</v>
      </c>
      <c r="K1113" s="43">
        <f t="shared" si="675"/>
        <v>0</v>
      </c>
      <c r="L1113" s="43">
        <f t="shared" si="676"/>
        <v>-99</v>
      </c>
      <c r="M1113" s="43">
        <f t="shared" si="677"/>
        <v>0</v>
      </c>
      <c r="N1113" s="43">
        <f t="shared" si="678"/>
        <v>-99</v>
      </c>
      <c r="O1113" s="43" t="e">
        <f t="shared" si="679"/>
        <v>#DIV/0!</v>
      </c>
      <c r="P1113" s="108">
        <f t="shared" si="680"/>
        <v>-99</v>
      </c>
      <c r="Q1113" s="128" t="str">
        <f>IF(D1113&lt;'Input Data'!$V$4," ",IF(I1113=0," ",IF(K1113=0," ",12+1.5*LN(K1113+0.1))))</f>
        <v xml:space="preserve"> </v>
      </c>
      <c r="R1113" s="120">
        <f t="shared" si="681"/>
        <v>-0.63022410000000006</v>
      </c>
      <c r="S1113" s="109">
        <f t="shared" si="682"/>
        <v>0</v>
      </c>
      <c r="T1113" s="110">
        <f t="shared" si="683"/>
        <v>0</v>
      </c>
      <c r="U1113" s="109">
        <f t="shared" si="663"/>
        <v>0</v>
      </c>
      <c r="V1113" s="69" t="e">
        <f t="shared" si="684"/>
        <v>#DIV/0!</v>
      </c>
      <c r="W1113" s="109" t="e">
        <f t="shared" si="664"/>
        <v>#DIV/0!</v>
      </c>
      <c r="X1113" s="109" t="e">
        <f t="shared" si="665"/>
        <v>#DIV/0!</v>
      </c>
      <c r="Y1113" s="109" t="e">
        <f t="shared" si="666"/>
        <v>#DIV/0!</v>
      </c>
      <c r="Z1113" s="109" t="e">
        <f t="shared" si="667"/>
        <v>#DIV/0!</v>
      </c>
      <c r="AA1113" s="235" t="str">
        <f>IF(D1113&lt;'Input Data'!$V$4," ",IF(I1113=0," ",IF(K1113=0," ",IF(AX1113=4,28,IF(AX1113=3,28,IF(AX1113=2,28,IF(AX1113=1,28,IF(AB1113&gt;43,43,AB1113))))))))</f>
        <v xml:space="preserve"> </v>
      </c>
      <c r="AB1113" s="111" t="e">
        <f t="shared" si="668"/>
        <v>#DIV/0!</v>
      </c>
      <c r="AC1113" s="128" t="e">
        <f t="shared" si="685"/>
        <v>#DIV/0!</v>
      </c>
      <c r="AD1113" s="81">
        <f t="shared" si="669"/>
        <v>-99</v>
      </c>
      <c r="AE1113" s="128" t="str">
        <f>IF(D1113&lt;'Input Data'!$V$4," ",IF(I1113=0," ",IF(K1113=0," ",5*(I1113-S1113))))</f>
        <v xml:space="preserve"> </v>
      </c>
      <c r="AF1113" s="81">
        <f t="shared" si="686"/>
        <v>-0.99</v>
      </c>
      <c r="AG1113" s="81">
        <f t="shared" si="670"/>
        <v>-99</v>
      </c>
      <c r="AH1113" s="119" t="e">
        <f t="shared" si="687"/>
        <v>#DIV/0!</v>
      </c>
      <c r="AI1113" s="130" t="e">
        <f t="shared" si="688"/>
        <v>#DIV/0!</v>
      </c>
      <c r="AJ1113" s="119" t="e">
        <f t="shared" si="689"/>
        <v>#DIV/0!</v>
      </c>
      <c r="AK1113" s="119">
        <f t="shared" si="690"/>
        <v>-99</v>
      </c>
      <c r="AL1113" s="69" t="e">
        <f t="shared" si="691"/>
        <v>#DIV/0!</v>
      </c>
      <c r="AM1113" s="114" t="e">
        <f t="shared" si="692"/>
        <v>#DIV/0!</v>
      </c>
      <c r="AN1113" s="119" t="e">
        <f t="shared" si="693"/>
        <v>#DIV/0!</v>
      </c>
      <c r="AO1113" s="119" t="e">
        <f t="shared" si="694"/>
        <v>#DIV/0!</v>
      </c>
      <c r="AP1113" s="119" t="e">
        <f t="shared" si="695"/>
        <v>#DIV/0!</v>
      </c>
      <c r="AQ1113" s="119" t="e">
        <f t="shared" si="696"/>
        <v>#DIV/0!</v>
      </c>
      <c r="AR1113" s="119" t="e">
        <f t="shared" si="697"/>
        <v>#DIV/0!</v>
      </c>
      <c r="AS1113" s="114" t="e">
        <f t="shared" si="698"/>
        <v>#DIV/0!</v>
      </c>
      <c r="AT1113" s="114" t="e">
        <f t="shared" si="671"/>
        <v>#DIV/0!</v>
      </c>
      <c r="AU1113" s="114" t="e">
        <f t="shared" si="699"/>
        <v>#DIV/0!</v>
      </c>
      <c r="AV1113" s="114" t="e">
        <f t="shared" si="672"/>
        <v>#DIV/0!</v>
      </c>
      <c r="AW1113" s="69" t="e">
        <f t="shared" si="700"/>
        <v>#DIV/0!</v>
      </c>
      <c r="AX1113" s="69" t="e">
        <f t="shared" si="701"/>
        <v>#DIV/0!</v>
      </c>
    </row>
    <row r="1114" spans="4:50" ht="15.75">
      <c r="D1114" s="41">
        <f>'Input Data'!E1127</f>
        <v>0</v>
      </c>
      <c r="E1114" s="43">
        <f>'Input Data'!F1127</f>
        <v>0</v>
      </c>
      <c r="F1114" s="43">
        <f>'Input Data'!G1127</f>
        <v>0</v>
      </c>
      <c r="G1114" s="43">
        <f>'Input Data'!H1127</f>
        <v>0</v>
      </c>
      <c r="H1114" s="41">
        <f>('Input Data'!E1127)/3.28084</f>
        <v>0</v>
      </c>
      <c r="I1114" s="43">
        <f t="shared" si="673"/>
        <v>0</v>
      </c>
      <c r="J1114" s="43">
        <f t="shared" si="674"/>
        <v>-99</v>
      </c>
      <c r="K1114" s="43">
        <f t="shared" si="675"/>
        <v>0</v>
      </c>
      <c r="L1114" s="43">
        <f t="shared" si="676"/>
        <v>-99</v>
      </c>
      <c r="M1114" s="43">
        <f t="shared" si="677"/>
        <v>0</v>
      </c>
      <c r="N1114" s="43">
        <f t="shared" si="678"/>
        <v>-99</v>
      </c>
      <c r="O1114" s="43" t="e">
        <f t="shared" si="679"/>
        <v>#DIV/0!</v>
      </c>
      <c r="P1114" s="108">
        <f t="shared" si="680"/>
        <v>-99</v>
      </c>
      <c r="Q1114" s="128" t="str">
        <f>IF(D1114&lt;'Input Data'!$V$4," ",IF(I1114=0," ",IF(K1114=0," ",12+1.5*LN(K1114+0.1))))</f>
        <v xml:space="preserve"> </v>
      </c>
      <c r="R1114" s="120">
        <f t="shared" si="681"/>
        <v>-0.63022410000000006</v>
      </c>
      <c r="S1114" s="109">
        <f t="shared" si="682"/>
        <v>0</v>
      </c>
      <c r="T1114" s="110">
        <f t="shared" si="683"/>
        <v>0</v>
      </c>
      <c r="U1114" s="109">
        <f t="shared" si="663"/>
        <v>0</v>
      </c>
      <c r="V1114" s="69" t="e">
        <f t="shared" si="684"/>
        <v>#DIV/0!</v>
      </c>
      <c r="W1114" s="109" t="e">
        <f t="shared" si="664"/>
        <v>#DIV/0!</v>
      </c>
      <c r="X1114" s="109" t="e">
        <f t="shared" si="665"/>
        <v>#DIV/0!</v>
      </c>
      <c r="Y1114" s="109" t="e">
        <f t="shared" si="666"/>
        <v>#DIV/0!</v>
      </c>
      <c r="Z1114" s="109" t="e">
        <f t="shared" si="667"/>
        <v>#DIV/0!</v>
      </c>
      <c r="AA1114" s="235" t="str">
        <f>IF(D1114&lt;'Input Data'!$V$4," ",IF(I1114=0," ",IF(K1114=0," ",IF(AX1114=4,28,IF(AX1114=3,28,IF(AX1114=2,28,IF(AX1114=1,28,IF(AB1114&gt;43,43,AB1114))))))))</f>
        <v xml:space="preserve"> </v>
      </c>
      <c r="AB1114" s="111" t="e">
        <f t="shared" si="668"/>
        <v>#DIV/0!</v>
      </c>
      <c r="AC1114" s="128" t="e">
        <f t="shared" si="685"/>
        <v>#DIV/0!</v>
      </c>
      <c r="AD1114" s="81">
        <f t="shared" si="669"/>
        <v>-99</v>
      </c>
      <c r="AE1114" s="128" t="str">
        <f>IF(D1114&lt;'Input Data'!$V$4," ",IF(I1114=0," ",IF(K1114=0," ",5*(I1114-S1114))))</f>
        <v xml:space="preserve"> </v>
      </c>
      <c r="AF1114" s="81">
        <f t="shared" si="686"/>
        <v>-0.99</v>
      </c>
      <c r="AG1114" s="81">
        <f t="shared" si="670"/>
        <v>-99</v>
      </c>
      <c r="AH1114" s="119" t="e">
        <f t="shared" si="687"/>
        <v>#DIV/0!</v>
      </c>
      <c r="AI1114" s="130" t="e">
        <f t="shared" si="688"/>
        <v>#DIV/0!</v>
      </c>
      <c r="AJ1114" s="119" t="e">
        <f t="shared" si="689"/>
        <v>#DIV/0!</v>
      </c>
      <c r="AK1114" s="119">
        <f t="shared" si="690"/>
        <v>-99</v>
      </c>
      <c r="AL1114" s="69" t="e">
        <f t="shared" si="691"/>
        <v>#DIV/0!</v>
      </c>
      <c r="AM1114" s="114" t="e">
        <f t="shared" si="692"/>
        <v>#DIV/0!</v>
      </c>
      <c r="AN1114" s="119" t="e">
        <f t="shared" si="693"/>
        <v>#DIV/0!</v>
      </c>
      <c r="AO1114" s="119" t="e">
        <f t="shared" si="694"/>
        <v>#DIV/0!</v>
      </c>
      <c r="AP1114" s="119" t="e">
        <f t="shared" si="695"/>
        <v>#DIV/0!</v>
      </c>
      <c r="AQ1114" s="119" t="e">
        <f t="shared" si="696"/>
        <v>#DIV/0!</v>
      </c>
      <c r="AR1114" s="119" t="e">
        <f t="shared" si="697"/>
        <v>#DIV/0!</v>
      </c>
      <c r="AS1114" s="114" t="e">
        <f t="shared" si="698"/>
        <v>#DIV/0!</v>
      </c>
      <c r="AT1114" s="114" t="e">
        <f t="shared" si="671"/>
        <v>#DIV/0!</v>
      </c>
      <c r="AU1114" s="114" t="e">
        <f t="shared" si="699"/>
        <v>#DIV/0!</v>
      </c>
      <c r="AV1114" s="114" t="e">
        <f t="shared" si="672"/>
        <v>#DIV/0!</v>
      </c>
      <c r="AW1114" s="69" t="e">
        <f t="shared" si="700"/>
        <v>#DIV/0!</v>
      </c>
      <c r="AX1114" s="69" t="e">
        <f t="shared" si="701"/>
        <v>#DIV/0!</v>
      </c>
    </row>
    <row r="1115" spans="4:50" ht="15.75">
      <c r="D1115" s="41">
        <f>'Input Data'!E1128</f>
        <v>0</v>
      </c>
      <c r="E1115" s="43">
        <f>'Input Data'!F1128</f>
        <v>0</v>
      </c>
      <c r="F1115" s="43">
        <f>'Input Data'!G1128</f>
        <v>0</v>
      </c>
      <c r="G1115" s="43">
        <f>'Input Data'!H1128</f>
        <v>0</v>
      </c>
      <c r="H1115" s="41">
        <f>('Input Data'!E1128)/3.28084</f>
        <v>0</v>
      </c>
      <c r="I1115" s="43">
        <f t="shared" si="673"/>
        <v>0</v>
      </c>
      <c r="J1115" s="43">
        <f t="shared" si="674"/>
        <v>-99</v>
      </c>
      <c r="K1115" s="43">
        <f t="shared" si="675"/>
        <v>0</v>
      </c>
      <c r="L1115" s="43">
        <f t="shared" si="676"/>
        <v>-99</v>
      </c>
      <c r="M1115" s="43">
        <f t="shared" si="677"/>
        <v>0</v>
      </c>
      <c r="N1115" s="43">
        <f t="shared" si="678"/>
        <v>-99</v>
      </c>
      <c r="O1115" s="43" t="e">
        <f t="shared" si="679"/>
        <v>#DIV/0!</v>
      </c>
      <c r="P1115" s="108">
        <f t="shared" si="680"/>
        <v>-99</v>
      </c>
      <c r="Q1115" s="128" t="str">
        <f>IF(D1115&lt;'Input Data'!$V$4," ",IF(I1115=0," ",IF(K1115=0," ",12+1.5*LN(K1115+0.1))))</f>
        <v xml:space="preserve"> </v>
      </c>
      <c r="R1115" s="120">
        <f t="shared" si="681"/>
        <v>-0.63022410000000006</v>
      </c>
      <c r="S1115" s="109">
        <f t="shared" si="682"/>
        <v>0</v>
      </c>
      <c r="T1115" s="110">
        <f t="shared" si="683"/>
        <v>0</v>
      </c>
      <c r="U1115" s="109">
        <f t="shared" si="663"/>
        <v>0</v>
      </c>
      <c r="V1115" s="69" t="e">
        <f t="shared" si="684"/>
        <v>#DIV/0!</v>
      </c>
      <c r="W1115" s="109" t="e">
        <f t="shared" si="664"/>
        <v>#DIV/0!</v>
      </c>
      <c r="X1115" s="109" t="e">
        <f t="shared" si="665"/>
        <v>#DIV/0!</v>
      </c>
      <c r="Y1115" s="109" t="e">
        <f t="shared" si="666"/>
        <v>#DIV/0!</v>
      </c>
      <c r="Z1115" s="109" t="e">
        <f t="shared" si="667"/>
        <v>#DIV/0!</v>
      </c>
      <c r="AA1115" s="235" t="str">
        <f>IF(D1115&lt;'Input Data'!$V$4," ",IF(I1115=0," ",IF(K1115=0," ",IF(AX1115=4,28,IF(AX1115=3,28,IF(AX1115=2,28,IF(AX1115=1,28,IF(AB1115&gt;43,43,AB1115))))))))</f>
        <v xml:space="preserve"> </v>
      </c>
      <c r="AB1115" s="111" t="e">
        <f t="shared" si="668"/>
        <v>#DIV/0!</v>
      </c>
      <c r="AC1115" s="128" t="e">
        <f t="shared" si="685"/>
        <v>#DIV/0!</v>
      </c>
      <c r="AD1115" s="81">
        <f t="shared" si="669"/>
        <v>-99</v>
      </c>
      <c r="AE1115" s="128" t="str">
        <f>IF(D1115&lt;'Input Data'!$V$4," ",IF(I1115=0," ",IF(K1115=0," ",5*(I1115-S1115))))</f>
        <v xml:space="preserve"> </v>
      </c>
      <c r="AF1115" s="81">
        <f t="shared" si="686"/>
        <v>-0.99</v>
      </c>
      <c r="AG1115" s="81">
        <f t="shared" si="670"/>
        <v>-99</v>
      </c>
      <c r="AH1115" s="119" t="e">
        <f t="shared" si="687"/>
        <v>#DIV/0!</v>
      </c>
      <c r="AI1115" s="130" t="e">
        <f t="shared" si="688"/>
        <v>#DIV/0!</v>
      </c>
      <c r="AJ1115" s="119" t="e">
        <f t="shared" si="689"/>
        <v>#DIV/0!</v>
      </c>
      <c r="AK1115" s="119">
        <f t="shared" si="690"/>
        <v>-99</v>
      </c>
      <c r="AL1115" s="69" t="e">
        <f t="shared" si="691"/>
        <v>#DIV/0!</v>
      </c>
      <c r="AM1115" s="114" t="e">
        <f t="shared" si="692"/>
        <v>#DIV/0!</v>
      </c>
      <c r="AN1115" s="119" t="e">
        <f t="shared" si="693"/>
        <v>#DIV/0!</v>
      </c>
      <c r="AO1115" s="119" t="e">
        <f t="shared" si="694"/>
        <v>#DIV/0!</v>
      </c>
      <c r="AP1115" s="119" t="e">
        <f t="shared" si="695"/>
        <v>#DIV/0!</v>
      </c>
      <c r="AQ1115" s="119" t="e">
        <f t="shared" si="696"/>
        <v>#DIV/0!</v>
      </c>
      <c r="AR1115" s="119" t="e">
        <f t="shared" si="697"/>
        <v>#DIV/0!</v>
      </c>
      <c r="AS1115" s="114" t="e">
        <f t="shared" si="698"/>
        <v>#DIV/0!</v>
      </c>
      <c r="AT1115" s="114" t="e">
        <f t="shared" si="671"/>
        <v>#DIV/0!</v>
      </c>
      <c r="AU1115" s="114" t="e">
        <f t="shared" si="699"/>
        <v>#DIV/0!</v>
      </c>
      <c r="AV1115" s="114" t="e">
        <f t="shared" si="672"/>
        <v>#DIV/0!</v>
      </c>
      <c r="AW1115" s="69" t="e">
        <f t="shared" si="700"/>
        <v>#DIV/0!</v>
      </c>
      <c r="AX1115" s="69" t="e">
        <f t="shared" si="701"/>
        <v>#DIV/0!</v>
      </c>
    </row>
    <row r="1116" spans="4:50" ht="15.75">
      <c r="D1116" s="41">
        <f>'Input Data'!E1129</f>
        <v>0</v>
      </c>
      <c r="E1116" s="43">
        <f>'Input Data'!F1129</f>
        <v>0</v>
      </c>
      <c r="F1116" s="43">
        <f>'Input Data'!G1129</f>
        <v>0</v>
      </c>
      <c r="G1116" s="43">
        <f>'Input Data'!H1129</f>
        <v>0</v>
      </c>
      <c r="H1116" s="41">
        <f>('Input Data'!E1129)/3.28084</f>
        <v>0</v>
      </c>
      <c r="I1116" s="43">
        <f t="shared" si="673"/>
        <v>0</v>
      </c>
      <c r="J1116" s="43">
        <f t="shared" si="674"/>
        <v>-99</v>
      </c>
      <c r="K1116" s="43">
        <f t="shared" si="675"/>
        <v>0</v>
      </c>
      <c r="L1116" s="43">
        <f t="shared" si="676"/>
        <v>-99</v>
      </c>
      <c r="M1116" s="43">
        <f t="shared" si="677"/>
        <v>0</v>
      </c>
      <c r="N1116" s="43">
        <f t="shared" si="678"/>
        <v>-99</v>
      </c>
      <c r="O1116" s="43" t="e">
        <f t="shared" si="679"/>
        <v>#DIV/0!</v>
      </c>
      <c r="P1116" s="108">
        <f t="shared" si="680"/>
        <v>-99</v>
      </c>
      <c r="Q1116" s="128" t="str">
        <f>IF(D1116&lt;'Input Data'!$V$4," ",IF(I1116=0," ",IF(K1116=0," ",12+1.5*LN(K1116+0.1))))</f>
        <v xml:space="preserve"> </v>
      </c>
      <c r="R1116" s="120">
        <f t="shared" si="681"/>
        <v>-0.63022410000000006</v>
      </c>
      <c r="S1116" s="109">
        <f t="shared" si="682"/>
        <v>0</v>
      </c>
      <c r="T1116" s="110">
        <f t="shared" si="683"/>
        <v>0</v>
      </c>
      <c r="U1116" s="109">
        <f t="shared" si="663"/>
        <v>0</v>
      </c>
      <c r="V1116" s="69" t="e">
        <f t="shared" si="684"/>
        <v>#DIV/0!</v>
      </c>
      <c r="W1116" s="109" t="e">
        <f t="shared" si="664"/>
        <v>#DIV/0!</v>
      </c>
      <c r="X1116" s="109" t="e">
        <f t="shared" si="665"/>
        <v>#DIV/0!</v>
      </c>
      <c r="Y1116" s="109" t="e">
        <f t="shared" si="666"/>
        <v>#DIV/0!</v>
      </c>
      <c r="Z1116" s="109" t="e">
        <f t="shared" si="667"/>
        <v>#DIV/0!</v>
      </c>
      <c r="AA1116" s="235" t="str">
        <f>IF(D1116&lt;'Input Data'!$V$4," ",IF(I1116=0," ",IF(K1116=0," ",IF(AX1116=4,28,IF(AX1116=3,28,IF(AX1116=2,28,IF(AX1116=1,28,IF(AB1116&gt;43,43,AB1116))))))))</f>
        <v xml:space="preserve"> </v>
      </c>
      <c r="AB1116" s="111" t="e">
        <f t="shared" si="668"/>
        <v>#DIV/0!</v>
      </c>
      <c r="AC1116" s="128" t="e">
        <f t="shared" si="685"/>
        <v>#DIV/0!</v>
      </c>
      <c r="AD1116" s="81">
        <f t="shared" si="669"/>
        <v>-99</v>
      </c>
      <c r="AE1116" s="128" t="str">
        <f>IF(D1116&lt;'Input Data'!$V$4," ",IF(I1116=0," ",IF(K1116=0," ",5*(I1116-S1116))))</f>
        <v xml:space="preserve"> </v>
      </c>
      <c r="AF1116" s="81">
        <f t="shared" si="686"/>
        <v>-0.99</v>
      </c>
      <c r="AG1116" s="81">
        <f t="shared" si="670"/>
        <v>-99</v>
      </c>
      <c r="AH1116" s="119" t="e">
        <f t="shared" si="687"/>
        <v>#DIV/0!</v>
      </c>
      <c r="AI1116" s="130" t="e">
        <f t="shared" si="688"/>
        <v>#DIV/0!</v>
      </c>
      <c r="AJ1116" s="119" t="e">
        <f t="shared" si="689"/>
        <v>#DIV/0!</v>
      </c>
      <c r="AK1116" s="119">
        <f t="shared" si="690"/>
        <v>-99</v>
      </c>
      <c r="AL1116" s="69" t="e">
        <f t="shared" si="691"/>
        <v>#DIV/0!</v>
      </c>
      <c r="AM1116" s="114" t="e">
        <f t="shared" si="692"/>
        <v>#DIV/0!</v>
      </c>
      <c r="AN1116" s="119" t="e">
        <f t="shared" si="693"/>
        <v>#DIV/0!</v>
      </c>
      <c r="AO1116" s="119" t="e">
        <f t="shared" si="694"/>
        <v>#DIV/0!</v>
      </c>
      <c r="AP1116" s="119" t="e">
        <f t="shared" si="695"/>
        <v>#DIV/0!</v>
      </c>
      <c r="AQ1116" s="119" t="e">
        <f t="shared" si="696"/>
        <v>#DIV/0!</v>
      </c>
      <c r="AR1116" s="119" t="e">
        <f t="shared" si="697"/>
        <v>#DIV/0!</v>
      </c>
      <c r="AS1116" s="114" t="e">
        <f t="shared" si="698"/>
        <v>#DIV/0!</v>
      </c>
      <c r="AT1116" s="114" t="e">
        <f t="shared" si="671"/>
        <v>#DIV/0!</v>
      </c>
      <c r="AU1116" s="114" t="e">
        <f t="shared" si="699"/>
        <v>#DIV/0!</v>
      </c>
      <c r="AV1116" s="114" t="e">
        <f t="shared" si="672"/>
        <v>#DIV/0!</v>
      </c>
      <c r="AW1116" s="69" t="e">
        <f t="shared" si="700"/>
        <v>#DIV/0!</v>
      </c>
      <c r="AX1116" s="69" t="e">
        <f t="shared" si="701"/>
        <v>#DIV/0!</v>
      </c>
    </row>
    <row r="1117" spans="4:50" ht="15.75">
      <c r="D1117" s="41">
        <f>'Input Data'!E1130</f>
        <v>0</v>
      </c>
      <c r="E1117" s="43">
        <f>'Input Data'!F1130</f>
        <v>0</v>
      </c>
      <c r="F1117" s="43">
        <f>'Input Data'!G1130</f>
        <v>0</v>
      </c>
      <c r="G1117" s="43">
        <f>'Input Data'!H1130</f>
        <v>0</v>
      </c>
      <c r="H1117" s="41">
        <f>('Input Data'!E1130)/3.28084</f>
        <v>0</v>
      </c>
      <c r="I1117" s="43">
        <f t="shared" si="673"/>
        <v>0</v>
      </c>
      <c r="J1117" s="43">
        <f t="shared" si="674"/>
        <v>-99</v>
      </c>
      <c r="K1117" s="43">
        <f t="shared" si="675"/>
        <v>0</v>
      </c>
      <c r="L1117" s="43">
        <f t="shared" si="676"/>
        <v>-99</v>
      </c>
      <c r="M1117" s="43">
        <f t="shared" si="677"/>
        <v>0</v>
      </c>
      <c r="N1117" s="43">
        <f t="shared" si="678"/>
        <v>-99</v>
      </c>
      <c r="O1117" s="43" t="e">
        <f t="shared" si="679"/>
        <v>#DIV/0!</v>
      </c>
      <c r="P1117" s="108">
        <f t="shared" si="680"/>
        <v>-99</v>
      </c>
      <c r="Q1117" s="128" t="str">
        <f>IF(D1117&lt;'Input Data'!$V$4," ",IF(I1117=0," ",IF(K1117=0," ",12+1.5*LN(K1117+0.1))))</f>
        <v xml:space="preserve"> </v>
      </c>
      <c r="R1117" s="120">
        <f t="shared" si="681"/>
        <v>-0.63022410000000006</v>
      </c>
      <c r="S1117" s="109">
        <f t="shared" si="682"/>
        <v>0</v>
      </c>
      <c r="T1117" s="110">
        <f t="shared" si="683"/>
        <v>0</v>
      </c>
      <c r="U1117" s="109">
        <f t="shared" si="663"/>
        <v>0</v>
      </c>
      <c r="V1117" s="69" t="e">
        <f t="shared" si="684"/>
        <v>#DIV/0!</v>
      </c>
      <c r="W1117" s="109" t="e">
        <f t="shared" si="664"/>
        <v>#DIV/0!</v>
      </c>
      <c r="X1117" s="109" t="e">
        <f t="shared" si="665"/>
        <v>#DIV/0!</v>
      </c>
      <c r="Y1117" s="109" t="e">
        <f t="shared" si="666"/>
        <v>#DIV/0!</v>
      </c>
      <c r="Z1117" s="109" t="e">
        <f t="shared" si="667"/>
        <v>#DIV/0!</v>
      </c>
      <c r="AA1117" s="235" t="str">
        <f>IF(D1117&lt;'Input Data'!$V$4," ",IF(I1117=0," ",IF(K1117=0," ",IF(AX1117=4,28,IF(AX1117=3,28,IF(AX1117=2,28,IF(AX1117=1,28,IF(AB1117&gt;43,43,AB1117))))))))</f>
        <v xml:space="preserve"> </v>
      </c>
      <c r="AB1117" s="111" t="e">
        <f t="shared" si="668"/>
        <v>#DIV/0!</v>
      </c>
      <c r="AC1117" s="128" t="e">
        <f t="shared" si="685"/>
        <v>#DIV/0!</v>
      </c>
      <c r="AD1117" s="81">
        <f t="shared" si="669"/>
        <v>-99</v>
      </c>
      <c r="AE1117" s="128" t="str">
        <f>IF(D1117&lt;'Input Data'!$V$4," ",IF(I1117=0," ",IF(K1117=0," ",5*(I1117-S1117))))</f>
        <v xml:space="preserve"> </v>
      </c>
      <c r="AF1117" s="81">
        <f t="shared" si="686"/>
        <v>-0.99</v>
      </c>
      <c r="AG1117" s="81">
        <f t="shared" si="670"/>
        <v>-99</v>
      </c>
      <c r="AH1117" s="119" t="e">
        <f t="shared" si="687"/>
        <v>#DIV/0!</v>
      </c>
      <c r="AI1117" s="130" t="e">
        <f t="shared" si="688"/>
        <v>#DIV/0!</v>
      </c>
      <c r="AJ1117" s="119" t="e">
        <f t="shared" si="689"/>
        <v>#DIV/0!</v>
      </c>
      <c r="AK1117" s="119">
        <f t="shared" si="690"/>
        <v>-99</v>
      </c>
      <c r="AL1117" s="69" t="e">
        <f t="shared" si="691"/>
        <v>#DIV/0!</v>
      </c>
      <c r="AM1117" s="114" t="e">
        <f t="shared" si="692"/>
        <v>#DIV/0!</v>
      </c>
      <c r="AN1117" s="119" t="e">
        <f t="shared" si="693"/>
        <v>#DIV/0!</v>
      </c>
      <c r="AO1117" s="119" t="e">
        <f t="shared" si="694"/>
        <v>#DIV/0!</v>
      </c>
      <c r="AP1117" s="119" t="e">
        <f t="shared" si="695"/>
        <v>#DIV/0!</v>
      </c>
      <c r="AQ1117" s="119" t="e">
        <f t="shared" si="696"/>
        <v>#DIV/0!</v>
      </c>
      <c r="AR1117" s="119" t="e">
        <f t="shared" si="697"/>
        <v>#DIV/0!</v>
      </c>
      <c r="AS1117" s="114" t="e">
        <f t="shared" si="698"/>
        <v>#DIV/0!</v>
      </c>
      <c r="AT1117" s="114" t="e">
        <f t="shared" si="671"/>
        <v>#DIV/0!</v>
      </c>
      <c r="AU1117" s="114" t="e">
        <f t="shared" si="699"/>
        <v>#DIV/0!</v>
      </c>
      <c r="AV1117" s="114" t="e">
        <f t="shared" si="672"/>
        <v>#DIV/0!</v>
      </c>
      <c r="AW1117" s="69" t="e">
        <f t="shared" si="700"/>
        <v>#DIV/0!</v>
      </c>
      <c r="AX1117" s="69" t="e">
        <f t="shared" si="701"/>
        <v>#DIV/0!</v>
      </c>
    </row>
    <row r="1118" spans="4:50" ht="15.75">
      <c r="D1118" s="41">
        <f>'Input Data'!E1131</f>
        <v>0</v>
      </c>
      <c r="E1118" s="43">
        <f>'Input Data'!F1131</f>
        <v>0</v>
      </c>
      <c r="F1118" s="43">
        <f>'Input Data'!G1131</f>
        <v>0</v>
      </c>
      <c r="G1118" s="43">
        <f>'Input Data'!H1131</f>
        <v>0</v>
      </c>
      <c r="H1118" s="41">
        <f>('Input Data'!E1131)/3.28084</f>
        <v>0</v>
      </c>
      <c r="I1118" s="43">
        <f t="shared" si="673"/>
        <v>0</v>
      </c>
      <c r="J1118" s="43">
        <f t="shared" si="674"/>
        <v>-99</v>
      </c>
      <c r="K1118" s="43">
        <f t="shared" si="675"/>
        <v>0</v>
      </c>
      <c r="L1118" s="43">
        <f t="shared" si="676"/>
        <v>-99</v>
      </c>
      <c r="M1118" s="43">
        <f t="shared" si="677"/>
        <v>0</v>
      </c>
      <c r="N1118" s="43">
        <f t="shared" si="678"/>
        <v>-99</v>
      </c>
      <c r="O1118" s="43" t="e">
        <f t="shared" si="679"/>
        <v>#DIV/0!</v>
      </c>
      <c r="P1118" s="108">
        <f t="shared" si="680"/>
        <v>-99</v>
      </c>
      <c r="Q1118" s="128" t="str">
        <f>IF(D1118&lt;'Input Data'!$V$4," ",IF(I1118=0," ",IF(K1118=0," ",12+1.5*LN(K1118+0.1))))</f>
        <v xml:space="preserve"> </v>
      </c>
      <c r="R1118" s="120">
        <f t="shared" si="681"/>
        <v>-0.63022410000000006</v>
      </c>
      <c r="S1118" s="109">
        <f t="shared" si="682"/>
        <v>0</v>
      </c>
      <c r="T1118" s="110">
        <f t="shared" si="683"/>
        <v>0</v>
      </c>
      <c r="U1118" s="109">
        <f t="shared" si="663"/>
        <v>0</v>
      </c>
      <c r="V1118" s="69" t="e">
        <f t="shared" si="684"/>
        <v>#DIV/0!</v>
      </c>
      <c r="W1118" s="109" t="e">
        <f t="shared" si="664"/>
        <v>#DIV/0!</v>
      </c>
      <c r="X1118" s="109" t="e">
        <f t="shared" si="665"/>
        <v>#DIV/0!</v>
      </c>
      <c r="Y1118" s="109" t="e">
        <f t="shared" si="666"/>
        <v>#DIV/0!</v>
      </c>
      <c r="Z1118" s="109" t="e">
        <f t="shared" si="667"/>
        <v>#DIV/0!</v>
      </c>
      <c r="AA1118" s="235" t="str">
        <f>IF(D1118&lt;'Input Data'!$V$4," ",IF(I1118=0," ",IF(K1118=0," ",IF(AX1118=4,28,IF(AX1118=3,28,IF(AX1118=2,28,IF(AX1118=1,28,IF(AB1118&gt;43,43,AB1118))))))))</f>
        <v xml:space="preserve"> </v>
      </c>
      <c r="AB1118" s="111" t="e">
        <f t="shared" si="668"/>
        <v>#DIV/0!</v>
      </c>
      <c r="AC1118" s="128" t="e">
        <f t="shared" si="685"/>
        <v>#DIV/0!</v>
      </c>
      <c r="AD1118" s="81">
        <f t="shared" si="669"/>
        <v>-99</v>
      </c>
      <c r="AE1118" s="128" t="str">
        <f>IF(D1118&lt;'Input Data'!$V$4," ",IF(I1118=0," ",IF(K1118=0," ",5*(I1118-S1118))))</f>
        <v xml:space="preserve"> </v>
      </c>
      <c r="AF1118" s="81">
        <f t="shared" si="686"/>
        <v>-0.99</v>
      </c>
      <c r="AG1118" s="81">
        <f t="shared" si="670"/>
        <v>-99</v>
      </c>
      <c r="AH1118" s="119" t="e">
        <f t="shared" si="687"/>
        <v>#DIV/0!</v>
      </c>
      <c r="AI1118" s="130" t="e">
        <f t="shared" si="688"/>
        <v>#DIV/0!</v>
      </c>
      <c r="AJ1118" s="119" t="e">
        <f t="shared" si="689"/>
        <v>#DIV/0!</v>
      </c>
      <c r="AK1118" s="119">
        <f t="shared" si="690"/>
        <v>-99</v>
      </c>
      <c r="AL1118" s="69" t="e">
        <f t="shared" si="691"/>
        <v>#DIV/0!</v>
      </c>
      <c r="AM1118" s="114" t="e">
        <f t="shared" si="692"/>
        <v>#DIV/0!</v>
      </c>
      <c r="AN1118" s="119" t="e">
        <f t="shared" si="693"/>
        <v>#DIV/0!</v>
      </c>
      <c r="AO1118" s="119" t="e">
        <f t="shared" si="694"/>
        <v>#DIV/0!</v>
      </c>
      <c r="AP1118" s="119" t="e">
        <f t="shared" si="695"/>
        <v>#DIV/0!</v>
      </c>
      <c r="AQ1118" s="119" t="e">
        <f t="shared" si="696"/>
        <v>#DIV/0!</v>
      </c>
      <c r="AR1118" s="119" t="e">
        <f t="shared" si="697"/>
        <v>#DIV/0!</v>
      </c>
      <c r="AS1118" s="114" t="e">
        <f t="shared" si="698"/>
        <v>#DIV/0!</v>
      </c>
      <c r="AT1118" s="114" t="e">
        <f t="shared" si="671"/>
        <v>#DIV/0!</v>
      </c>
      <c r="AU1118" s="114" t="e">
        <f t="shared" si="699"/>
        <v>#DIV/0!</v>
      </c>
      <c r="AV1118" s="114" t="e">
        <f t="shared" si="672"/>
        <v>#DIV/0!</v>
      </c>
      <c r="AW1118" s="69" t="e">
        <f t="shared" si="700"/>
        <v>#DIV/0!</v>
      </c>
      <c r="AX1118" s="69" t="e">
        <f t="shared" si="701"/>
        <v>#DIV/0!</v>
      </c>
    </row>
    <row r="1119" spans="4:50" ht="15.75">
      <c r="D1119" s="41">
        <f>'Input Data'!E1132</f>
        <v>0</v>
      </c>
      <c r="E1119" s="43">
        <f>'Input Data'!F1132</f>
        <v>0</v>
      </c>
      <c r="F1119" s="43">
        <f>'Input Data'!G1132</f>
        <v>0</v>
      </c>
      <c r="G1119" s="43">
        <f>'Input Data'!H1132</f>
        <v>0</v>
      </c>
      <c r="H1119" s="41">
        <f>('Input Data'!E1132)/3.28084</f>
        <v>0</v>
      </c>
      <c r="I1119" s="43">
        <f t="shared" si="673"/>
        <v>0</v>
      </c>
      <c r="J1119" s="43">
        <f t="shared" si="674"/>
        <v>-99</v>
      </c>
      <c r="K1119" s="43">
        <f t="shared" si="675"/>
        <v>0</v>
      </c>
      <c r="L1119" s="43">
        <f t="shared" si="676"/>
        <v>-99</v>
      </c>
      <c r="M1119" s="43">
        <f t="shared" si="677"/>
        <v>0</v>
      </c>
      <c r="N1119" s="43">
        <f t="shared" si="678"/>
        <v>-99</v>
      </c>
      <c r="O1119" s="43" t="e">
        <f t="shared" si="679"/>
        <v>#DIV/0!</v>
      </c>
      <c r="P1119" s="108">
        <f t="shared" si="680"/>
        <v>-99</v>
      </c>
      <c r="Q1119" s="128" t="str">
        <f>IF(D1119&lt;'Input Data'!$V$4," ",IF(I1119=0," ",IF(K1119=0," ",12+1.5*LN(K1119+0.1))))</f>
        <v xml:space="preserve"> </v>
      </c>
      <c r="R1119" s="120">
        <f t="shared" si="681"/>
        <v>-0.63022410000000006</v>
      </c>
      <c r="S1119" s="109">
        <f t="shared" si="682"/>
        <v>0</v>
      </c>
      <c r="T1119" s="110">
        <f t="shared" si="683"/>
        <v>0</v>
      </c>
      <c r="U1119" s="109">
        <f t="shared" si="663"/>
        <v>0</v>
      </c>
      <c r="V1119" s="69" t="e">
        <f t="shared" si="684"/>
        <v>#DIV/0!</v>
      </c>
      <c r="W1119" s="109" t="e">
        <f t="shared" si="664"/>
        <v>#DIV/0!</v>
      </c>
      <c r="X1119" s="109" t="e">
        <f t="shared" si="665"/>
        <v>#DIV/0!</v>
      </c>
      <c r="Y1119" s="109" t="e">
        <f t="shared" si="666"/>
        <v>#DIV/0!</v>
      </c>
      <c r="Z1119" s="109" t="e">
        <f t="shared" si="667"/>
        <v>#DIV/0!</v>
      </c>
      <c r="AA1119" s="235" t="str">
        <f>IF(D1119&lt;'Input Data'!$V$4," ",IF(I1119=0," ",IF(K1119=0," ",IF(AX1119=4,28,IF(AX1119=3,28,IF(AX1119=2,28,IF(AX1119=1,28,IF(AB1119&gt;43,43,AB1119))))))))</f>
        <v xml:space="preserve"> </v>
      </c>
      <c r="AB1119" s="111" t="e">
        <f t="shared" si="668"/>
        <v>#DIV/0!</v>
      </c>
      <c r="AC1119" s="128" t="e">
        <f t="shared" si="685"/>
        <v>#DIV/0!</v>
      </c>
      <c r="AD1119" s="81">
        <f t="shared" si="669"/>
        <v>-99</v>
      </c>
      <c r="AE1119" s="128" t="str">
        <f>IF(D1119&lt;'Input Data'!$V$4," ",IF(I1119=0," ",IF(K1119=0," ",5*(I1119-S1119))))</f>
        <v xml:space="preserve"> </v>
      </c>
      <c r="AF1119" s="81">
        <f t="shared" si="686"/>
        <v>-0.99</v>
      </c>
      <c r="AG1119" s="81">
        <f t="shared" si="670"/>
        <v>-99</v>
      </c>
      <c r="AH1119" s="119" t="e">
        <f t="shared" si="687"/>
        <v>#DIV/0!</v>
      </c>
      <c r="AI1119" s="130" t="e">
        <f t="shared" si="688"/>
        <v>#DIV/0!</v>
      </c>
      <c r="AJ1119" s="119" t="e">
        <f t="shared" si="689"/>
        <v>#DIV/0!</v>
      </c>
      <c r="AK1119" s="119">
        <f t="shared" si="690"/>
        <v>-99</v>
      </c>
      <c r="AL1119" s="69" t="e">
        <f t="shared" si="691"/>
        <v>#DIV/0!</v>
      </c>
      <c r="AM1119" s="114" t="e">
        <f t="shared" si="692"/>
        <v>#DIV/0!</v>
      </c>
      <c r="AN1119" s="119" t="e">
        <f t="shared" si="693"/>
        <v>#DIV/0!</v>
      </c>
      <c r="AO1119" s="119" t="e">
        <f t="shared" si="694"/>
        <v>#DIV/0!</v>
      </c>
      <c r="AP1119" s="119" t="e">
        <f t="shared" si="695"/>
        <v>#DIV/0!</v>
      </c>
      <c r="AQ1119" s="119" t="e">
        <f t="shared" si="696"/>
        <v>#DIV/0!</v>
      </c>
      <c r="AR1119" s="119" t="e">
        <f t="shared" si="697"/>
        <v>#DIV/0!</v>
      </c>
      <c r="AS1119" s="114" t="e">
        <f t="shared" si="698"/>
        <v>#DIV/0!</v>
      </c>
      <c r="AT1119" s="114" t="e">
        <f t="shared" si="671"/>
        <v>#DIV/0!</v>
      </c>
      <c r="AU1119" s="114" t="e">
        <f t="shared" si="699"/>
        <v>#DIV/0!</v>
      </c>
      <c r="AV1119" s="114" t="e">
        <f t="shared" si="672"/>
        <v>#DIV/0!</v>
      </c>
      <c r="AW1119" s="69" t="e">
        <f t="shared" si="700"/>
        <v>#DIV/0!</v>
      </c>
      <c r="AX1119" s="69" t="e">
        <f t="shared" si="701"/>
        <v>#DIV/0!</v>
      </c>
    </row>
    <row r="1120" spans="4:50" ht="15.75">
      <c r="D1120" s="41">
        <f>'Input Data'!E1133</f>
        <v>0</v>
      </c>
      <c r="E1120" s="43">
        <f>'Input Data'!F1133</f>
        <v>0</v>
      </c>
      <c r="F1120" s="43">
        <f>'Input Data'!G1133</f>
        <v>0</v>
      </c>
      <c r="G1120" s="43">
        <f>'Input Data'!H1133</f>
        <v>0</v>
      </c>
      <c r="H1120" s="41">
        <f>('Input Data'!E1133)/3.28084</f>
        <v>0</v>
      </c>
      <c r="I1120" s="43">
        <f t="shared" si="673"/>
        <v>0</v>
      </c>
      <c r="J1120" s="43">
        <f t="shared" si="674"/>
        <v>-99</v>
      </c>
      <c r="K1120" s="43">
        <f t="shared" si="675"/>
        <v>0</v>
      </c>
      <c r="L1120" s="43">
        <f t="shared" si="676"/>
        <v>-99</v>
      </c>
      <c r="M1120" s="43">
        <f t="shared" si="677"/>
        <v>0</v>
      </c>
      <c r="N1120" s="43">
        <f t="shared" si="678"/>
        <v>-99</v>
      </c>
      <c r="O1120" s="43" t="e">
        <f t="shared" si="679"/>
        <v>#DIV/0!</v>
      </c>
      <c r="P1120" s="108">
        <f t="shared" si="680"/>
        <v>-99</v>
      </c>
      <c r="Q1120" s="128" t="str">
        <f>IF(D1120&lt;'Input Data'!$V$4," ",IF(I1120=0," ",IF(K1120=0," ",12+1.5*LN(K1120+0.1))))</f>
        <v xml:space="preserve"> </v>
      </c>
      <c r="R1120" s="120">
        <f t="shared" si="681"/>
        <v>-0.63022410000000006</v>
      </c>
      <c r="S1120" s="109">
        <f t="shared" si="682"/>
        <v>0</v>
      </c>
      <c r="T1120" s="110">
        <f t="shared" si="683"/>
        <v>0</v>
      </c>
      <c r="U1120" s="109">
        <f t="shared" si="663"/>
        <v>0</v>
      </c>
      <c r="V1120" s="69" t="e">
        <f t="shared" si="684"/>
        <v>#DIV/0!</v>
      </c>
      <c r="W1120" s="109" t="e">
        <f t="shared" si="664"/>
        <v>#DIV/0!</v>
      </c>
      <c r="X1120" s="109" t="e">
        <f t="shared" si="665"/>
        <v>#DIV/0!</v>
      </c>
      <c r="Y1120" s="109" t="e">
        <f t="shared" si="666"/>
        <v>#DIV/0!</v>
      </c>
      <c r="Z1120" s="109" t="e">
        <f t="shared" si="667"/>
        <v>#DIV/0!</v>
      </c>
      <c r="AA1120" s="235" t="str">
        <f>IF(D1120&lt;'Input Data'!$V$4," ",IF(I1120=0," ",IF(K1120=0," ",IF(AX1120=4,28,IF(AX1120=3,28,IF(AX1120=2,28,IF(AX1120=1,28,IF(AB1120&gt;43,43,AB1120))))))))</f>
        <v xml:space="preserve"> </v>
      </c>
      <c r="AB1120" s="111" t="e">
        <f t="shared" si="668"/>
        <v>#DIV/0!</v>
      </c>
      <c r="AC1120" s="128" t="e">
        <f t="shared" si="685"/>
        <v>#DIV/0!</v>
      </c>
      <c r="AD1120" s="81">
        <f t="shared" si="669"/>
        <v>-99</v>
      </c>
      <c r="AE1120" s="128" t="str">
        <f>IF(D1120&lt;'Input Data'!$V$4," ",IF(I1120=0," ",IF(K1120=0," ",5*(I1120-S1120))))</f>
        <v xml:space="preserve"> </v>
      </c>
      <c r="AF1120" s="81">
        <f t="shared" si="686"/>
        <v>-0.99</v>
      </c>
      <c r="AG1120" s="81">
        <f t="shared" si="670"/>
        <v>-99</v>
      </c>
      <c r="AH1120" s="119" t="e">
        <f t="shared" si="687"/>
        <v>#DIV/0!</v>
      </c>
      <c r="AI1120" s="130" t="e">
        <f t="shared" si="688"/>
        <v>#DIV/0!</v>
      </c>
      <c r="AJ1120" s="119" t="e">
        <f t="shared" si="689"/>
        <v>#DIV/0!</v>
      </c>
      <c r="AK1120" s="119">
        <f t="shared" si="690"/>
        <v>-99</v>
      </c>
      <c r="AL1120" s="69" t="e">
        <f t="shared" si="691"/>
        <v>#DIV/0!</v>
      </c>
      <c r="AM1120" s="114" t="e">
        <f t="shared" si="692"/>
        <v>#DIV/0!</v>
      </c>
      <c r="AN1120" s="119" t="e">
        <f t="shared" si="693"/>
        <v>#DIV/0!</v>
      </c>
      <c r="AO1120" s="119" t="e">
        <f t="shared" si="694"/>
        <v>#DIV/0!</v>
      </c>
      <c r="AP1120" s="119" t="e">
        <f t="shared" si="695"/>
        <v>#DIV/0!</v>
      </c>
      <c r="AQ1120" s="119" t="e">
        <f t="shared" si="696"/>
        <v>#DIV/0!</v>
      </c>
      <c r="AR1120" s="119" t="e">
        <f t="shared" si="697"/>
        <v>#DIV/0!</v>
      </c>
      <c r="AS1120" s="114" t="e">
        <f t="shared" si="698"/>
        <v>#DIV/0!</v>
      </c>
      <c r="AT1120" s="114" t="e">
        <f t="shared" si="671"/>
        <v>#DIV/0!</v>
      </c>
      <c r="AU1120" s="114" t="e">
        <f t="shared" si="699"/>
        <v>#DIV/0!</v>
      </c>
      <c r="AV1120" s="114" t="e">
        <f t="shared" si="672"/>
        <v>#DIV/0!</v>
      </c>
      <c r="AW1120" s="69" t="e">
        <f t="shared" si="700"/>
        <v>#DIV/0!</v>
      </c>
      <c r="AX1120" s="69" t="e">
        <f t="shared" si="701"/>
        <v>#DIV/0!</v>
      </c>
    </row>
    <row r="1121" spans="4:50" ht="15.75">
      <c r="D1121" s="41">
        <f>'Input Data'!E1134</f>
        <v>0</v>
      </c>
      <c r="E1121" s="43">
        <f>'Input Data'!F1134</f>
        <v>0</v>
      </c>
      <c r="F1121" s="43">
        <f>'Input Data'!G1134</f>
        <v>0</v>
      </c>
      <c r="G1121" s="43">
        <f>'Input Data'!H1134</f>
        <v>0</v>
      </c>
      <c r="H1121" s="41">
        <f>('Input Data'!E1134)/3.28084</f>
        <v>0</v>
      </c>
      <c r="I1121" s="43">
        <f t="shared" si="673"/>
        <v>0</v>
      </c>
      <c r="J1121" s="43">
        <f t="shared" si="674"/>
        <v>-99</v>
      </c>
      <c r="K1121" s="43">
        <f t="shared" si="675"/>
        <v>0</v>
      </c>
      <c r="L1121" s="43">
        <f t="shared" si="676"/>
        <v>-99</v>
      </c>
      <c r="M1121" s="43">
        <f t="shared" si="677"/>
        <v>0</v>
      </c>
      <c r="N1121" s="43">
        <f t="shared" si="678"/>
        <v>-99</v>
      </c>
      <c r="O1121" s="43" t="e">
        <f t="shared" si="679"/>
        <v>#DIV/0!</v>
      </c>
      <c r="P1121" s="108">
        <f t="shared" si="680"/>
        <v>-99</v>
      </c>
      <c r="Q1121" s="128" t="str">
        <f>IF(D1121&lt;'Input Data'!$V$4," ",IF(I1121=0," ",IF(K1121=0," ",12+1.5*LN(K1121+0.1))))</f>
        <v xml:space="preserve"> </v>
      </c>
      <c r="R1121" s="120">
        <f t="shared" si="681"/>
        <v>-0.63022410000000006</v>
      </c>
      <c r="S1121" s="109">
        <f t="shared" si="682"/>
        <v>0</v>
      </c>
      <c r="T1121" s="110">
        <f t="shared" si="683"/>
        <v>0</v>
      </c>
      <c r="U1121" s="109">
        <f t="shared" si="663"/>
        <v>0</v>
      </c>
      <c r="V1121" s="69" t="e">
        <f t="shared" si="684"/>
        <v>#DIV/0!</v>
      </c>
      <c r="W1121" s="109" t="e">
        <f t="shared" si="664"/>
        <v>#DIV/0!</v>
      </c>
      <c r="X1121" s="109" t="e">
        <f t="shared" si="665"/>
        <v>#DIV/0!</v>
      </c>
      <c r="Y1121" s="109" t="e">
        <f t="shared" si="666"/>
        <v>#DIV/0!</v>
      </c>
      <c r="Z1121" s="109" t="e">
        <f t="shared" si="667"/>
        <v>#DIV/0!</v>
      </c>
      <c r="AA1121" s="235" t="str">
        <f>IF(D1121&lt;'Input Data'!$V$4," ",IF(I1121=0," ",IF(K1121=0," ",IF(AX1121=4,28,IF(AX1121=3,28,IF(AX1121=2,28,IF(AX1121=1,28,IF(AB1121&gt;43,43,AB1121))))))))</f>
        <v xml:space="preserve"> </v>
      </c>
      <c r="AB1121" s="111" t="e">
        <f t="shared" si="668"/>
        <v>#DIV/0!</v>
      </c>
      <c r="AC1121" s="128" t="e">
        <f t="shared" si="685"/>
        <v>#DIV/0!</v>
      </c>
      <c r="AD1121" s="81">
        <f t="shared" si="669"/>
        <v>-99</v>
      </c>
      <c r="AE1121" s="128" t="str">
        <f>IF(D1121&lt;'Input Data'!$V$4," ",IF(I1121=0," ",IF(K1121=0," ",5*(I1121-S1121))))</f>
        <v xml:space="preserve"> </v>
      </c>
      <c r="AF1121" s="81">
        <f t="shared" si="686"/>
        <v>-0.99</v>
      </c>
      <c r="AG1121" s="81">
        <f t="shared" si="670"/>
        <v>-99</v>
      </c>
      <c r="AH1121" s="119" t="e">
        <f t="shared" si="687"/>
        <v>#DIV/0!</v>
      </c>
      <c r="AI1121" s="130" t="e">
        <f t="shared" si="688"/>
        <v>#DIV/0!</v>
      </c>
      <c r="AJ1121" s="119" t="e">
        <f t="shared" si="689"/>
        <v>#DIV/0!</v>
      </c>
      <c r="AK1121" s="119">
        <f t="shared" si="690"/>
        <v>-99</v>
      </c>
      <c r="AL1121" s="69" t="e">
        <f t="shared" si="691"/>
        <v>#DIV/0!</v>
      </c>
      <c r="AM1121" s="114" t="e">
        <f t="shared" si="692"/>
        <v>#DIV/0!</v>
      </c>
      <c r="AN1121" s="119" t="e">
        <f t="shared" si="693"/>
        <v>#DIV/0!</v>
      </c>
      <c r="AO1121" s="119" t="e">
        <f t="shared" si="694"/>
        <v>#DIV/0!</v>
      </c>
      <c r="AP1121" s="119" t="e">
        <f t="shared" si="695"/>
        <v>#DIV/0!</v>
      </c>
      <c r="AQ1121" s="119" t="e">
        <f t="shared" si="696"/>
        <v>#DIV/0!</v>
      </c>
      <c r="AR1121" s="119" t="e">
        <f t="shared" si="697"/>
        <v>#DIV/0!</v>
      </c>
      <c r="AS1121" s="114" t="e">
        <f t="shared" si="698"/>
        <v>#DIV/0!</v>
      </c>
      <c r="AT1121" s="114" t="e">
        <f t="shared" si="671"/>
        <v>#DIV/0!</v>
      </c>
      <c r="AU1121" s="114" t="e">
        <f t="shared" si="699"/>
        <v>#DIV/0!</v>
      </c>
      <c r="AV1121" s="114" t="e">
        <f t="shared" si="672"/>
        <v>#DIV/0!</v>
      </c>
      <c r="AW1121" s="69" t="e">
        <f t="shared" si="700"/>
        <v>#DIV/0!</v>
      </c>
      <c r="AX1121" s="69" t="e">
        <f t="shared" si="701"/>
        <v>#DIV/0!</v>
      </c>
    </row>
    <row r="1122" spans="4:50" ht="15.75">
      <c r="D1122" s="41">
        <f>'Input Data'!E1135</f>
        <v>0</v>
      </c>
      <c r="E1122" s="43">
        <f>'Input Data'!F1135</f>
        <v>0</v>
      </c>
      <c r="F1122" s="43">
        <f>'Input Data'!G1135</f>
        <v>0</v>
      </c>
      <c r="G1122" s="43">
        <f>'Input Data'!H1135</f>
        <v>0</v>
      </c>
      <c r="H1122" s="41">
        <f>('Input Data'!E1135)/3.28084</f>
        <v>0</v>
      </c>
      <c r="I1122" s="43">
        <f t="shared" si="673"/>
        <v>0</v>
      </c>
      <c r="J1122" s="43">
        <f t="shared" si="674"/>
        <v>-99</v>
      </c>
      <c r="K1122" s="43">
        <f t="shared" si="675"/>
        <v>0</v>
      </c>
      <c r="L1122" s="43">
        <f t="shared" si="676"/>
        <v>-99</v>
      </c>
      <c r="M1122" s="43">
        <f t="shared" si="677"/>
        <v>0</v>
      </c>
      <c r="N1122" s="43">
        <f t="shared" si="678"/>
        <v>-99</v>
      </c>
      <c r="O1122" s="43" t="e">
        <f t="shared" si="679"/>
        <v>#DIV/0!</v>
      </c>
      <c r="P1122" s="108">
        <f t="shared" si="680"/>
        <v>-99</v>
      </c>
      <c r="Q1122" s="128" t="str">
        <f>IF(D1122&lt;'Input Data'!$V$4," ",IF(I1122=0," ",IF(K1122=0," ",12+1.5*LN(K1122+0.1))))</f>
        <v xml:space="preserve"> </v>
      </c>
      <c r="R1122" s="120">
        <f t="shared" si="681"/>
        <v>-0.63022410000000006</v>
      </c>
      <c r="S1122" s="109">
        <f t="shared" si="682"/>
        <v>0</v>
      </c>
      <c r="T1122" s="110">
        <f t="shared" si="683"/>
        <v>0</v>
      </c>
      <c r="U1122" s="109">
        <f t="shared" si="663"/>
        <v>0</v>
      </c>
      <c r="V1122" s="69" t="e">
        <f t="shared" si="684"/>
        <v>#DIV/0!</v>
      </c>
      <c r="W1122" s="109" t="e">
        <f t="shared" si="664"/>
        <v>#DIV/0!</v>
      </c>
      <c r="X1122" s="109" t="e">
        <f t="shared" si="665"/>
        <v>#DIV/0!</v>
      </c>
      <c r="Y1122" s="109" t="e">
        <f t="shared" si="666"/>
        <v>#DIV/0!</v>
      </c>
      <c r="Z1122" s="109" t="e">
        <f t="shared" si="667"/>
        <v>#DIV/0!</v>
      </c>
      <c r="AA1122" s="235" t="str">
        <f>IF(D1122&lt;'Input Data'!$V$4," ",IF(I1122=0," ",IF(K1122=0," ",IF(AX1122=4,28,IF(AX1122=3,28,IF(AX1122=2,28,IF(AX1122=1,28,IF(AB1122&gt;43,43,AB1122))))))))</f>
        <v xml:space="preserve"> </v>
      </c>
      <c r="AB1122" s="111" t="e">
        <f t="shared" si="668"/>
        <v>#DIV/0!</v>
      </c>
      <c r="AC1122" s="128" t="e">
        <f t="shared" si="685"/>
        <v>#DIV/0!</v>
      </c>
      <c r="AD1122" s="81">
        <f t="shared" si="669"/>
        <v>-99</v>
      </c>
      <c r="AE1122" s="128" t="str">
        <f>IF(D1122&lt;'Input Data'!$V$4," ",IF(I1122=0," ",IF(K1122=0," ",5*(I1122-S1122))))</f>
        <v xml:space="preserve"> </v>
      </c>
      <c r="AF1122" s="81">
        <f t="shared" si="686"/>
        <v>-0.99</v>
      </c>
      <c r="AG1122" s="81">
        <f t="shared" si="670"/>
        <v>-99</v>
      </c>
      <c r="AH1122" s="119" t="e">
        <f t="shared" si="687"/>
        <v>#DIV/0!</v>
      </c>
      <c r="AI1122" s="130" t="e">
        <f t="shared" si="688"/>
        <v>#DIV/0!</v>
      </c>
      <c r="AJ1122" s="119" t="e">
        <f t="shared" si="689"/>
        <v>#DIV/0!</v>
      </c>
      <c r="AK1122" s="119">
        <f t="shared" si="690"/>
        <v>-99</v>
      </c>
      <c r="AL1122" s="69" t="e">
        <f t="shared" si="691"/>
        <v>#DIV/0!</v>
      </c>
      <c r="AM1122" s="114" t="e">
        <f t="shared" si="692"/>
        <v>#DIV/0!</v>
      </c>
      <c r="AN1122" s="119" t="e">
        <f t="shared" si="693"/>
        <v>#DIV/0!</v>
      </c>
      <c r="AO1122" s="119" t="e">
        <f t="shared" si="694"/>
        <v>#DIV/0!</v>
      </c>
      <c r="AP1122" s="119" t="e">
        <f t="shared" si="695"/>
        <v>#DIV/0!</v>
      </c>
      <c r="AQ1122" s="119" t="e">
        <f t="shared" si="696"/>
        <v>#DIV/0!</v>
      </c>
      <c r="AR1122" s="119" t="e">
        <f t="shared" si="697"/>
        <v>#DIV/0!</v>
      </c>
      <c r="AS1122" s="114" t="e">
        <f t="shared" si="698"/>
        <v>#DIV/0!</v>
      </c>
      <c r="AT1122" s="114" t="e">
        <f t="shared" si="671"/>
        <v>#DIV/0!</v>
      </c>
      <c r="AU1122" s="114" t="e">
        <f t="shared" si="699"/>
        <v>#DIV/0!</v>
      </c>
      <c r="AV1122" s="114" t="e">
        <f t="shared" si="672"/>
        <v>#DIV/0!</v>
      </c>
      <c r="AW1122" s="69" t="e">
        <f t="shared" si="700"/>
        <v>#DIV/0!</v>
      </c>
      <c r="AX1122" s="69" t="e">
        <f t="shared" si="701"/>
        <v>#DIV/0!</v>
      </c>
    </row>
    <row r="1123" spans="4:50" ht="15.75">
      <c r="D1123" s="41">
        <f>'Input Data'!E1136</f>
        <v>0</v>
      </c>
      <c r="E1123" s="43">
        <f>'Input Data'!F1136</f>
        <v>0</v>
      </c>
      <c r="F1123" s="43">
        <f>'Input Data'!G1136</f>
        <v>0</v>
      </c>
      <c r="G1123" s="43">
        <f>'Input Data'!H1136</f>
        <v>0</v>
      </c>
      <c r="H1123" s="41">
        <f>('Input Data'!E1136)/3.28084</f>
        <v>0</v>
      </c>
      <c r="I1123" s="43">
        <f t="shared" si="673"/>
        <v>0</v>
      </c>
      <c r="J1123" s="43">
        <f t="shared" si="674"/>
        <v>-99</v>
      </c>
      <c r="K1123" s="43">
        <f t="shared" si="675"/>
        <v>0</v>
      </c>
      <c r="L1123" s="43">
        <f t="shared" si="676"/>
        <v>-99</v>
      </c>
      <c r="M1123" s="43">
        <f t="shared" si="677"/>
        <v>0</v>
      </c>
      <c r="N1123" s="43">
        <f t="shared" si="678"/>
        <v>-99</v>
      </c>
      <c r="O1123" s="43" t="e">
        <f t="shared" si="679"/>
        <v>#DIV/0!</v>
      </c>
      <c r="P1123" s="108">
        <f t="shared" si="680"/>
        <v>-99</v>
      </c>
      <c r="Q1123" s="128" t="str">
        <f>IF(D1123&lt;'Input Data'!$V$4," ",IF(I1123=0," ",IF(K1123=0," ",12+1.5*LN(K1123+0.1))))</f>
        <v xml:space="preserve"> </v>
      </c>
      <c r="R1123" s="120">
        <f t="shared" si="681"/>
        <v>-0.63022410000000006</v>
      </c>
      <c r="S1123" s="109">
        <f t="shared" si="682"/>
        <v>0</v>
      </c>
      <c r="T1123" s="110">
        <f t="shared" si="683"/>
        <v>0</v>
      </c>
      <c r="U1123" s="109">
        <f t="shared" si="663"/>
        <v>0</v>
      </c>
      <c r="V1123" s="69" t="e">
        <f t="shared" si="684"/>
        <v>#DIV/0!</v>
      </c>
      <c r="W1123" s="109" t="e">
        <f t="shared" si="664"/>
        <v>#DIV/0!</v>
      </c>
      <c r="X1123" s="109" t="e">
        <f t="shared" si="665"/>
        <v>#DIV/0!</v>
      </c>
      <c r="Y1123" s="109" t="e">
        <f t="shared" si="666"/>
        <v>#DIV/0!</v>
      </c>
      <c r="Z1123" s="109" t="e">
        <f t="shared" si="667"/>
        <v>#DIV/0!</v>
      </c>
      <c r="AA1123" s="235" t="str">
        <f>IF(D1123&lt;'Input Data'!$V$4," ",IF(I1123=0," ",IF(K1123=0," ",IF(AX1123=4,28,IF(AX1123=3,28,IF(AX1123=2,28,IF(AX1123=1,28,IF(AB1123&gt;43,43,AB1123))))))))</f>
        <v xml:space="preserve"> </v>
      </c>
      <c r="AB1123" s="111" t="e">
        <f t="shared" si="668"/>
        <v>#DIV/0!</v>
      </c>
      <c r="AC1123" s="128" t="e">
        <f t="shared" si="685"/>
        <v>#DIV/0!</v>
      </c>
      <c r="AD1123" s="81">
        <f t="shared" si="669"/>
        <v>-99</v>
      </c>
      <c r="AE1123" s="128" t="str">
        <f>IF(D1123&lt;'Input Data'!$V$4," ",IF(I1123=0," ",IF(K1123=0," ",5*(I1123-S1123))))</f>
        <v xml:space="preserve"> </v>
      </c>
      <c r="AF1123" s="81">
        <f t="shared" si="686"/>
        <v>-0.99</v>
      </c>
      <c r="AG1123" s="81">
        <f t="shared" si="670"/>
        <v>-99</v>
      </c>
      <c r="AH1123" s="119" t="e">
        <f t="shared" si="687"/>
        <v>#DIV/0!</v>
      </c>
      <c r="AI1123" s="130" t="e">
        <f t="shared" si="688"/>
        <v>#DIV/0!</v>
      </c>
      <c r="AJ1123" s="119" t="e">
        <f t="shared" si="689"/>
        <v>#DIV/0!</v>
      </c>
      <c r="AK1123" s="119">
        <f t="shared" si="690"/>
        <v>-99</v>
      </c>
      <c r="AL1123" s="69" t="e">
        <f t="shared" si="691"/>
        <v>#DIV/0!</v>
      </c>
      <c r="AM1123" s="114" t="e">
        <f t="shared" si="692"/>
        <v>#DIV/0!</v>
      </c>
      <c r="AN1123" s="119" t="e">
        <f t="shared" si="693"/>
        <v>#DIV/0!</v>
      </c>
      <c r="AO1123" s="119" t="e">
        <f t="shared" si="694"/>
        <v>#DIV/0!</v>
      </c>
      <c r="AP1123" s="119" t="e">
        <f t="shared" si="695"/>
        <v>#DIV/0!</v>
      </c>
      <c r="AQ1123" s="119" t="e">
        <f t="shared" si="696"/>
        <v>#DIV/0!</v>
      </c>
      <c r="AR1123" s="119" t="e">
        <f t="shared" si="697"/>
        <v>#DIV/0!</v>
      </c>
      <c r="AS1123" s="114" t="e">
        <f t="shared" si="698"/>
        <v>#DIV/0!</v>
      </c>
      <c r="AT1123" s="114" t="e">
        <f t="shared" si="671"/>
        <v>#DIV/0!</v>
      </c>
      <c r="AU1123" s="114" t="e">
        <f t="shared" si="699"/>
        <v>#DIV/0!</v>
      </c>
      <c r="AV1123" s="114" t="e">
        <f t="shared" si="672"/>
        <v>#DIV/0!</v>
      </c>
      <c r="AW1123" s="69" t="e">
        <f t="shared" si="700"/>
        <v>#DIV/0!</v>
      </c>
      <c r="AX1123" s="69" t="e">
        <f t="shared" si="701"/>
        <v>#DIV/0!</v>
      </c>
    </row>
    <row r="1124" spans="4:50" ht="15.75">
      <c r="D1124" s="41">
        <f>'Input Data'!E1137</f>
        <v>0</v>
      </c>
      <c r="E1124" s="43">
        <f>'Input Data'!F1137</f>
        <v>0</v>
      </c>
      <c r="F1124" s="43">
        <f>'Input Data'!G1137</f>
        <v>0</v>
      </c>
      <c r="G1124" s="43">
        <f>'Input Data'!H1137</f>
        <v>0</v>
      </c>
      <c r="H1124" s="41">
        <f>('Input Data'!E1137)/3.28084</f>
        <v>0</v>
      </c>
      <c r="I1124" s="43">
        <f t="shared" si="673"/>
        <v>0</v>
      </c>
      <c r="J1124" s="43">
        <f t="shared" si="674"/>
        <v>-99</v>
      </c>
      <c r="K1124" s="43">
        <f t="shared" si="675"/>
        <v>0</v>
      </c>
      <c r="L1124" s="43">
        <f t="shared" si="676"/>
        <v>-99</v>
      </c>
      <c r="M1124" s="43">
        <f t="shared" si="677"/>
        <v>0</v>
      </c>
      <c r="N1124" s="43">
        <f t="shared" si="678"/>
        <v>-99</v>
      </c>
      <c r="O1124" s="43" t="e">
        <f t="shared" si="679"/>
        <v>#DIV/0!</v>
      </c>
      <c r="P1124" s="108">
        <f t="shared" si="680"/>
        <v>-99</v>
      </c>
      <c r="Q1124" s="128" t="str">
        <f>IF(D1124&lt;'Input Data'!$V$4," ",IF(I1124=0," ",IF(K1124=0," ",12+1.5*LN(K1124+0.1))))</f>
        <v xml:space="preserve"> </v>
      </c>
      <c r="R1124" s="120">
        <f t="shared" si="681"/>
        <v>-0.63022410000000006</v>
      </c>
      <c r="S1124" s="109">
        <f t="shared" si="682"/>
        <v>0</v>
      </c>
      <c r="T1124" s="110">
        <f t="shared" si="683"/>
        <v>0</v>
      </c>
      <c r="U1124" s="109">
        <f t="shared" si="663"/>
        <v>0</v>
      </c>
      <c r="V1124" s="69" t="e">
        <f t="shared" si="684"/>
        <v>#DIV/0!</v>
      </c>
      <c r="W1124" s="109" t="e">
        <f t="shared" si="664"/>
        <v>#DIV/0!</v>
      </c>
      <c r="X1124" s="109" t="e">
        <f t="shared" si="665"/>
        <v>#DIV/0!</v>
      </c>
      <c r="Y1124" s="109" t="e">
        <f t="shared" si="666"/>
        <v>#DIV/0!</v>
      </c>
      <c r="Z1124" s="109" t="e">
        <f t="shared" si="667"/>
        <v>#DIV/0!</v>
      </c>
      <c r="AA1124" s="235" t="str">
        <f>IF(D1124&lt;'Input Data'!$V$4," ",IF(I1124=0," ",IF(K1124=0," ",IF(AX1124=4,28,IF(AX1124=3,28,IF(AX1124=2,28,IF(AX1124=1,28,IF(AB1124&gt;43,43,AB1124))))))))</f>
        <v xml:space="preserve"> </v>
      </c>
      <c r="AB1124" s="111" t="e">
        <f t="shared" si="668"/>
        <v>#DIV/0!</v>
      </c>
      <c r="AC1124" s="128" t="e">
        <f t="shared" si="685"/>
        <v>#DIV/0!</v>
      </c>
      <c r="AD1124" s="81">
        <f t="shared" si="669"/>
        <v>-99</v>
      </c>
      <c r="AE1124" s="128" t="str">
        <f>IF(D1124&lt;'Input Data'!$V$4," ",IF(I1124=0," ",IF(K1124=0," ",5*(I1124-S1124))))</f>
        <v xml:space="preserve"> </v>
      </c>
      <c r="AF1124" s="81">
        <f t="shared" si="686"/>
        <v>-0.99</v>
      </c>
      <c r="AG1124" s="81">
        <f t="shared" si="670"/>
        <v>-99</v>
      </c>
      <c r="AH1124" s="119" t="e">
        <f t="shared" si="687"/>
        <v>#DIV/0!</v>
      </c>
      <c r="AI1124" s="130" t="e">
        <f t="shared" si="688"/>
        <v>#DIV/0!</v>
      </c>
      <c r="AJ1124" s="119" t="e">
        <f t="shared" si="689"/>
        <v>#DIV/0!</v>
      </c>
      <c r="AK1124" s="119">
        <f t="shared" si="690"/>
        <v>-99</v>
      </c>
      <c r="AL1124" s="69" t="e">
        <f t="shared" si="691"/>
        <v>#DIV/0!</v>
      </c>
      <c r="AM1124" s="114" t="e">
        <f t="shared" si="692"/>
        <v>#DIV/0!</v>
      </c>
      <c r="AN1124" s="119" t="e">
        <f t="shared" si="693"/>
        <v>#DIV/0!</v>
      </c>
      <c r="AO1124" s="119" t="e">
        <f t="shared" si="694"/>
        <v>#DIV/0!</v>
      </c>
      <c r="AP1124" s="119" t="e">
        <f t="shared" si="695"/>
        <v>#DIV/0!</v>
      </c>
      <c r="AQ1124" s="119" t="e">
        <f t="shared" si="696"/>
        <v>#DIV/0!</v>
      </c>
      <c r="AR1124" s="119" t="e">
        <f t="shared" si="697"/>
        <v>#DIV/0!</v>
      </c>
      <c r="AS1124" s="114" t="e">
        <f t="shared" si="698"/>
        <v>#DIV/0!</v>
      </c>
      <c r="AT1124" s="114" t="e">
        <f t="shared" si="671"/>
        <v>#DIV/0!</v>
      </c>
      <c r="AU1124" s="114" t="e">
        <f t="shared" si="699"/>
        <v>#DIV/0!</v>
      </c>
      <c r="AV1124" s="114" t="e">
        <f t="shared" si="672"/>
        <v>#DIV/0!</v>
      </c>
      <c r="AW1124" s="69" t="e">
        <f t="shared" si="700"/>
        <v>#DIV/0!</v>
      </c>
      <c r="AX1124" s="69" t="e">
        <f t="shared" si="701"/>
        <v>#DIV/0!</v>
      </c>
    </row>
    <row r="1125" spans="4:50" ht="15.75">
      <c r="D1125" s="41">
        <f>'Input Data'!E1138</f>
        <v>0</v>
      </c>
      <c r="E1125" s="43">
        <f>'Input Data'!F1138</f>
        <v>0</v>
      </c>
      <c r="F1125" s="43">
        <f>'Input Data'!G1138</f>
        <v>0</v>
      </c>
      <c r="G1125" s="43">
        <f>'Input Data'!H1138</f>
        <v>0</v>
      </c>
      <c r="H1125" s="41">
        <f>('Input Data'!E1138)/3.28084</f>
        <v>0</v>
      </c>
      <c r="I1125" s="43">
        <f t="shared" si="673"/>
        <v>0</v>
      </c>
      <c r="J1125" s="43">
        <f t="shared" si="674"/>
        <v>-99</v>
      </c>
      <c r="K1125" s="43">
        <f t="shared" si="675"/>
        <v>0</v>
      </c>
      <c r="L1125" s="43">
        <f t="shared" si="676"/>
        <v>-99</v>
      </c>
      <c r="M1125" s="43">
        <f t="shared" si="677"/>
        <v>0</v>
      </c>
      <c r="N1125" s="43">
        <f t="shared" si="678"/>
        <v>-99</v>
      </c>
      <c r="O1125" s="43" t="e">
        <f t="shared" si="679"/>
        <v>#DIV/0!</v>
      </c>
      <c r="P1125" s="108">
        <f t="shared" si="680"/>
        <v>-99</v>
      </c>
      <c r="Q1125" s="128" t="str">
        <f>IF(D1125&lt;'Input Data'!$V$4," ",IF(I1125=0," ",IF(K1125=0," ",12+1.5*LN(K1125+0.1))))</f>
        <v xml:space="preserve"> </v>
      </c>
      <c r="R1125" s="120">
        <f t="shared" si="681"/>
        <v>-0.63022410000000006</v>
      </c>
      <c r="S1125" s="109">
        <f t="shared" si="682"/>
        <v>0</v>
      </c>
      <c r="T1125" s="110">
        <f t="shared" si="683"/>
        <v>0</v>
      </c>
      <c r="U1125" s="109">
        <f t="shared" si="663"/>
        <v>0</v>
      </c>
      <c r="V1125" s="69" t="e">
        <f t="shared" si="684"/>
        <v>#DIV/0!</v>
      </c>
      <c r="W1125" s="109" t="e">
        <f t="shared" si="664"/>
        <v>#DIV/0!</v>
      </c>
      <c r="X1125" s="109" t="e">
        <f t="shared" si="665"/>
        <v>#DIV/0!</v>
      </c>
      <c r="Y1125" s="109" t="e">
        <f t="shared" si="666"/>
        <v>#DIV/0!</v>
      </c>
      <c r="Z1125" s="109" t="e">
        <f t="shared" si="667"/>
        <v>#DIV/0!</v>
      </c>
      <c r="AA1125" s="235" t="str">
        <f>IF(D1125&lt;'Input Data'!$V$4," ",IF(I1125=0," ",IF(K1125=0," ",IF(AX1125=4,28,IF(AX1125=3,28,IF(AX1125=2,28,IF(AX1125=1,28,IF(AB1125&gt;43,43,AB1125))))))))</f>
        <v xml:space="preserve"> </v>
      </c>
      <c r="AB1125" s="111" t="e">
        <f t="shared" si="668"/>
        <v>#DIV/0!</v>
      </c>
      <c r="AC1125" s="128" t="e">
        <f t="shared" si="685"/>
        <v>#DIV/0!</v>
      </c>
      <c r="AD1125" s="81">
        <f t="shared" si="669"/>
        <v>-99</v>
      </c>
      <c r="AE1125" s="128" t="str">
        <f>IF(D1125&lt;'Input Data'!$V$4," ",IF(I1125=0," ",IF(K1125=0," ",5*(I1125-S1125))))</f>
        <v xml:space="preserve"> </v>
      </c>
      <c r="AF1125" s="81">
        <f t="shared" si="686"/>
        <v>-0.99</v>
      </c>
      <c r="AG1125" s="81">
        <f t="shared" si="670"/>
        <v>-99</v>
      </c>
      <c r="AH1125" s="119" t="e">
        <f t="shared" si="687"/>
        <v>#DIV/0!</v>
      </c>
      <c r="AI1125" s="130" t="e">
        <f t="shared" si="688"/>
        <v>#DIV/0!</v>
      </c>
      <c r="AJ1125" s="119" t="e">
        <f t="shared" si="689"/>
        <v>#DIV/0!</v>
      </c>
      <c r="AK1125" s="119">
        <f t="shared" si="690"/>
        <v>-99</v>
      </c>
      <c r="AL1125" s="69" t="e">
        <f t="shared" si="691"/>
        <v>#DIV/0!</v>
      </c>
      <c r="AM1125" s="114" t="e">
        <f t="shared" si="692"/>
        <v>#DIV/0!</v>
      </c>
      <c r="AN1125" s="119" t="e">
        <f t="shared" si="693"/>
        <v>#DIV/0!</v>
      </c>
      <c r="AO1125" s="119" t="e">
        <f t="shared" si="694"/>
        <v>#DIV/0!</v>
      </c>
      <c r="AP1125" s="119" t="e">
        <f t="shared" si="695"/>
        <v>#DIV/0!</v>
      </c>
      <c r="AQ1125" s="119" t="e">
        <f t="shared" si="696"/>
        <v>#DIV/0!</v>
      </c>
      <c r="AR1125" s="119" t="e">
        <f t="shared" si="697"/>
        <v>#DIV/0!</v>
      </c>
      <c r="AS1125" s="114" t="e">
        <f t="shared" si="698"/>
        <v>#DIV/0!</v>
      </c>
      <c r="AT1125" s="114" t="e">
        <f t="shared" si="671"/>
        <v>#DIV/0!</v>
      </c>
      <c r="AU1125" s="114" t="e">
        <f t="shared" si="699"/>
        <v>#DIV/0!</v>
      </c>
      <c r="AV1125" s="114" t="e">
        <f t="shared" si="672"/>
        <v>#DIV/0!</v>
      </c>
      <c r="AW1125" s="69" t="e">
        <f t="shared" si="700"/>
        <v>#DIV/0!</v>
      </c>
      <c r="AX1125" s="69" t="e">
        <f t="shared" si="701"/>
        <v>#DIV/0!</v>
      </c>
    </row>
    <row r="1126" spans="4:50" ht="15.75">
      <c r="D1126" s="41">
        <f>'Input Data'!E1139</f>
        <v>0</v>
      </c>
      <c r="E1126" s="43">
        <f>'Input Data'!F1139</f>
        <v>0</v>
      </c>
      <c r="F1126" s="43">
        <f>'Input Data'!G1139</f>
        <v>0</v>
      </c>
      <c r="G1126" s="43">
        <f>'Input Data'!H1139</f>
        <v>0</v>
      </c>
      <c r="H1126" s="41">
        <f>('Input Data'!E1139)/3.28084</f>
        <v>0</v>
      </c>
      <c r="I1126" s="43">
        <f t="shared" si="673"/>
        <v>0</v>
      </c>
      <c r="J1126" s="43">
        <f t="shared" si="674"/>
        <v>-99</v>
      </c>
      <c r="K1126" s="43">
        <f t="shared" si="675"/>
        <v>0</v>
      </c>
      <c r="L1126" s="43">
        <f t="shared" si="676"/>
        <v>-99</v>
      </c>
      <c r="M1126" s="43">
        <f t="shared" si="677"/>
        <v>0</v>
      </c>
      <c r="N1126" s="43">
        <f t="shared" si="678"/>
        <v>-99</v>
      </c>
      <c r="O1126" s="43" t="e">
        <f t="shared" si="679"/>
        <v>#DIV/0!</v>
      </c>
      <c r="P1126" s="108">
        <f t="shared" si="680"/>
        <v>-99</v>
      </c>
      <c r="Q1126" s="128" t="str">
        <f>IF(D1126&lt;'Input Data'!$V$4," ",IF(I1126=0," ",IF(K1126=0," ",12+1.5*LN(K1126+0.1))))</f>
        <v xml:space="preserve"> </v>
      </c>
      <c r="R1126" s="120">
        <f t="shared" si="681"/>
        <v>-0.63022410000000006</v>
      </c>
      <c r="S1126" s="109">
        <f t="shared" si="682"/>
        <v>0</v>
      </c>
      <c r="T1126" s="110">
        <f t="shared" si="683"/>
        <v>0</v>
      </c>
      <c r="U1126" s="109">
        <f t="shared" si="663"/>
        <v>0</v>
      </c>
      <c r="V1126" s="69" t="e">
        <f t="shared" si="684"/>
        <v>#DIV/0!</v>
      </c>
      <c r="W1126" s="109" t="e">
        <f t="shared" si="664"/>
        <v>#DIV/0!</v>
      </c>
      <c r="X1126" s="109" t="e">
        <f t="shared" si="665"/>
        <v>#DIV/0!</v>
      </c>
      <c r="Y1126" s="109" t="e">
        <f t="shared" si="666"/>
        <v>#DIV/0!</v>
      </c>
      <c r="Z1126" s="109" t="e">
        <f t="shared" si="667"/>
        <v>#DIV/0!</v>
      </c>
      <c r="AA1126" s="235" t="str">
        <f>IF(D1126&lt;'Input Data'!$V$4," ",IF(I1126=0," ",IF(K1126=0," ",IF(AX1126=4,28,IF(AX1126=3,28,IF(AX1126=2,28,IF(AX1126=1,28,IF(AB1126&gt;43,43,AB1126))))))))</f>
        <v xml:space="preserve"> </v>
      </c>
      <c r="AB1126" s="111" t="e">
        <f t="shared" si="668"/>
        <v>#DIV/0!</v>
      </c>
      <c r="AC1126" s="128" t="e">
        <f t="shared" si="685"/>
        <v>#DIV/0!</v>
      </c>
      <c r="AD1126" s="81">
        <f t="shared" si="669"/>
        <v>-99</v>
      </c>
      <c r="AE1126" s="128" t="str">
        <f>IF(D1126&lt;'Input Data'!$V$4," ",IF(I1126=0," ",IF(K1126=0," ",5*(I1126-S1126))))</f>
        <v xml:space="preserve"> </v>
      </c>
      <c r="AF1126" s="81">
        <f t="shared" si="686"/>
        <v>-0.99</v>
      </c>
      <c r="AG1126" s="81">
        <f t="shared" si="670"/>
        <v>-99</v>
      </c>
      <c r="AH1126" s="119" t="e">
        <f t="shared" si="687"/>
        <v>#DIV/0!</v>
      </c>
      <c r="AI1126" s="130" t="e">
        <f t="shared" si="688"/>
        <v>#DIV/0!</v>
      </c>
      <c r="AJ1126" s="119" t="e">
        <f t="shared" si="689"/>
        <v>#DIV/0!</v>
      </c>
      <c r="AK1126" s="119">
        <f t="shared" si="690"/>
        <v>-99</v>
      </c>
      <c r="AL1126" s="69" t="e">
        <f t="shared" si="691"/>
        <v>#DIV/0!</v>
      </c>
      <c r="AM1126" s="114" t="e">
        <f t="shared" si="692"/>
        <v>#DIV/0!</v>
      </c>
      <c r="AN1126" s="119" t="e">
        <f t="shared" si="693"/>
        <v>#DIV/0!</v>
      </c>
      <c r="AO1126" s="119" t="e">
        <f t="shared" si="694"/>
        <v>#DIV/0!</v>
      </c>
      <c r="AP1126" s="119" t="e">
        <f t="shared" si="695"/>
        <v>#DIV/0!</v>
      </c>
      <c r="AQ1126" s="119" t="e">
        <f t="shared" si="696"/>
        <v>#DIV/0!</v>
      </c>
      <c r="AR1126" s="119" t="e">
        <f t="shared" si="697"/>
        <v>#DIV/0!</v>
      </c>
      <c r="AS1126" s="114" t="e">
        <f t="shared" si="698"/>
        <v>#DIV/0!</v>
      </c>
      <c r="AT1126" s="114" t="e">
        <f t="shared" si="671"/>
        <v>#DIV/0!</v>
      </c>
      <c r="AU1126" s="114" t="e">
        <f t="shared" si="699"/>
        <v>#DIV/0!</v>
      </c>
      <c r="AV1126" s="114" t="e">
        <f t="shared" si="672"/>
        <v>#DIV/0!</v>
      </c>
      <c r="AW1126" s="69" t="e">
        <f t="shared" si="700"/>
        <v>#DIV/0!</v>
      </c>
      <c r="AX1126" s="69" t="e">
        <f t="shared" si="701"/>
        <v>#DIV/0!</v>
      </c>
    </row>
    <row r="1127" spans="4:50" ht="15.75">
      <c r="D1127" s="41">
        <f>'Input Data'!E1140</f>
        <v>0</v>
      </c>
      <c r="E1127" s="43">
        <f>'Input Data'!F1140</f>
        <v>0</v>
      </c>
      <c r="F1127" s="43">
        <f>'Input Data'!G1140</f>
        <v>0</v>
      </c>
      <c r="G1127" s="43">
        <f>'Input Data'!H1140</f>
        <v>0</v>
      </c>
      <c r="H1127" s="41">
        <f>('Input Data'!E1140)/3.28084</f>
        <v>0</v>
      </c>
      <c r="I1127" s="43">
        <f t="shared" si="673"/>
        <v>0</v>
      </c>
      <c r="J1127" s="43">
        <f t="shared" si="674"/>
        <v>-99</v>
      </c>
      <c r="K1127" s="43">
        <f t="shared" si="675"/>
        <v>0</v>
      </c>
      <c r="L1127" s="43">
        <f t="shared" si="676"/>
        <v>-99</v>
      </c>
      <c r="M1127" s="43">
        <f t="shared" si="677"/>
        <v>0</v>
      </c>
      <c r="N1127" s="43">
        <f t="shared" si="678"/>
        <v>-99</v>
      </c>
      <c r="O1127" s="43" t="e">
        <f t="shared" si="679"/>
        <v>#DIV/0!</v>
      </c>
      <c r="P1127" s="108">
        <f t="shared" si="680"/>
        <v>-99</v>
      </c>
      <c r="Q1127" s="128" t="str">
        <f>IF(D1127&lt;'Input Data'!$V$4," ",IF(I1127=0," ",IF(K1127=0," ",12+1.5*LN(K1127+0.1))))</f>
        <v xml:space="preserve"> </v>
      </c>
      <c r="R1127" s="120">
        <f t="shared" si="681"/>
        <v>-0.63022410000000006</v>
      </c>
      <c r="S1127" s="109">
        <f t="shared" si="682"/>
        <v>0</v>
      </c>
      <c r="T1127" s="110">
        <f t="shared" si="683"/>
        <v>0</v>
      </c>
      <c r="U1127" s="109">
        <f t="shared" si="663"/>
        <v>0</v>
      </c>
      <c r="V1127" s="69" t="e">
        <f t="shared" si="684"/>
        <v>#DIV/0!</v>
      </c>
      <c r="W1127" s="109" t="e">
        <f t="shared" si="664"/>
        <v>#DIV/0!</v>
      </c>
      <c r="X1127" s="109" t="e">
        <f t="shared" si="665"/>
        <v>#DIV/0!</v>
      </c>
      <c r="Y1127" s="109" t="e">
        <f t="shared" si="666"/>
        <v>#DIV/0!</v>
      </c>
      <c r="Z1127" s="109" t="e">
        <f t="shared" si="667"/>
        <v>#DIV/0!</v>
      </c>
      <c r="AA1127" s="235" t="str">
        <f>IF(D1127&lt;'Input Data'!$V$4," ",IF(I1127=0," ",IF(K1127=0," ",IF(AX1127=4,28,IF(AX1127=3,28,IF(AX1127=2,28,IF(AX1127=1,28,IF(AB1127&gt;43,43,AB1127))))))))</f>
        <v xml:space="preserve"> </v>
      </c>
      <c r="AB1127" s="111" t="e">
        <f t="shared" si="668"/>
        <v>#DIV/0!</v>
      </c>
      <c r="AC1127" s="128" t="e">
        <f t="shared" si="685"/>
        <v>#DIV/0!</v>
      </c>
      <c r="AD1127" s="81">
        <f t="shared" si="669"/>
        <v>-99</v>
      </c>
      <c r="AE1127" s="128" t="str">
        <f>IF(D1127&lt;'Input Data'!$V$4," ",IF(I1127=0," ",IF(K1127=0," ",5*(I1127-S1127))))</f>
        <v xml:space="preserve"> </v>
      </c>
      <c r="AF1127" s="81">
        <f t="shared" si="686"/>
        <v>-0.99</v>
      </c>
      <c r="AG1127" s="81">
        <f t="shared" si="670"/>
        <v>-99</v>
      </c>
      <c r="AH1127" s="119" t="e">
        <f t="shared" si="687"/>
        <v>#DIV/0!</v>
      </c>
      <c r="AI1127" s="130" t="e">
        <f t="shared" si="688"/>
        <v>#DIV/0!</v>
      </c>
      <c r="AJ1127" s="119" t="e">
        <f t="shared" si="689"/>
        <v>#DIV/0!</v>
      </c>
      <c r="AK1127" s="119">
        <f t="shared" si="690"/>
        <v>-99</v>
      </c>
      <c r="AL1127" s="69" t="e">
        <f t="shared" si="691"/>
        <v>#DIV/0!</v>
      </c>
      <c r="AM1127" s="114" t="e">
        <f t="shared" si="692"/>
        <v>#DIV/0!</v>
      </c>
      <c r="AN1127" s="119" t="e">
        <f t="shared" si="693"/>
        <v>#DIV/0!</v>
      </c>
      <c r="AO1127" s="119" t="e">
        <f t="shared" si="694"/>
        <v>#DIV/0!</v>
      </c>
      <c r="AP1127" s="119" t="e">
        <f t="shared" si="695"/>
        <v>#DIV/0!</v>
      </c>
      <c r="AQ1127" s="119" t="e">
        <f t="shared" si="696"/>
        <v>#DIV/0!</v>
      </c>
      <c r="AR1127" s="119" t="e">
        <f t="shared" si="697"/>
        <v>#DIV/0!</v>
      </c>
      <c r="AS1127" s="114" t="e">
        <f t="shared" si="698"/>
        <v>#DIV/0!</v>
      </c>
      <c r="AT1127" s="114" t="e">
        <f t="shared" si="671"/>
        <v>#DIV/0!</v>
      </c>
      <c r="AU1127" s="114" t="e">
        <f t="shared" si="699"/>
        <v>#DIV/0!</v>
      </c>
      <c r="AV1127" s="114" t="e">
        <f t="shared" si="672"/>
        <v>#DIV/0!</v>
      </c>
      <c r="AW1127" s="69" t="e">
        <f t="shared" si="700"/>
        <v>#DIV/0!</v>
      </c>
      <c r="AX1127" s="69" t="e">
        <f t="shared" si="701"/>
        <v>#DIV/0!</v>
      </c>
    </row>
    <row r="1128" spans="4:50" ht="15.75">
      <c r="D1128" s="41">
        <f>'Input Data'!E1141</f>
        <v>0</v>
      </c>
      <c r="E1128" s="43">
        <f>'Input Data'!F1141</f>
        <v>0</v>
      </c>
      <c r="F1128" s="43">
        <f>'Input Data'!G1141</f>
        <v>0</v>
      </c>
      <c r="G1128" s="43">
        <f>'Input Data'!H1141</f>
        <v>0</v>
      </c>
      <c r="H1128" s="41">
        <f>('Input Data'!E1141)/3.28084</f>
        <v>0</v>
      </c>
      <c r="I1128" s="43">
        <f t="shared" si="673"/>
        <v>0</v>
      </c>
      <c r="J1128" s="43">
        <f t="shared" si="674"/>
        <v>-99</v>
      </c>
      <c r="K1128" s="43">
        <f t="shared" si="675"/>
        <v>0</v>
      </c>
      <c r="L1128" s="43">
        <f t="shared" si="676"/>
        <v>-99</v>
      </c>
      <c r="M1128" s="43">
        <f t="shared" si="677"/>
        <v>0</v>
      </c>
      <c r="N1128" s="43">
        <f t="shared" si="678"/>
        <v>-99</v>
      </c>
      <c r="O1128" s="43" t="e">
        <f t="shared" si="679"/>
        <v>#DIV/0!</v>
      </c>
      <c r="P1128" s="108">
        <f t="shared" si="680"/>
        <v>-99</v>
      </c>
      <c r="Q1128" s="128" t="str">
        <f>IF(D1128&lt;'Input Data'!$V$4," ",IF(I1128=0," ",IF(K1128=0," ",12+1.5*LN(K1128+0.1))))</f>
        <v xml:space="preserve"> </v>
      </c>
      <c r="R1128" s="120">
        <f t="shared" si="681"/>
        <v>-0.63022410000000006</v>
      </c>
      <c r="S1128" s="109">
        <f t="shared" si="682"/>
        <v>0</v>
      </c>
      <c r="T1128" s="110">
        <f t="shared" si="683"/>
        <v>0</v>
      </c>
      <c r="U1128" s="109">
        <f t="shared" si="663"/>
        <v>0</v>
      </c>
      <c r="V1128" s="69" t="e">
        <f t="shared" si="684"/>
        <v>#DIV/0!</v>
      </c>
      <c r="W1128" s="109" t="e">
        <f t="shared" si="664"/>
        <v>#DIV/0!</v>
      </c>
      <c r="X1128" s="109" t="e">
        <f t="shared" si="665"/>
        <v>#DIV/0!</v>
      </c>
      <c r="Y1128" s="109" t="e">
        <f t="shared" si="666"/>
        <v>#DIV/0!</v>
      </c>
      <c r="Z1128" s="109" t="e">
        <f t="shared" si="667"/>
        <v>#DIV/0!</v>
      </c>
      <c r="AA1128" s="235" t="str">
        <f>IF(D1128&lt;'Input Data'!$V$4," ",IF(I1128=0," ",IF(K1128=0," ",IF(AX1128=4,28,IF(AX1128=3,28,IF(AX1128=2,28,IF(AX1128=1,28,IF(AB1128&gt;43,43,AB1128))))))))</f>
        <v xml:space="preserve"> </v>
      </c>
      <c r="AB1128" s="111" t="e">
        <f t="shared" si="668"/>
        <v>#DIV/0!</v>
      </c>
      <c r="AC1128" s="128" t="e">
        <f t="shared" si="685"/>
        <v>#DIV/0!</v>
      </c>
      <c r="AD1128" s="81">
        <f t="shared" si="669"/>
        <v>-99</v>
      </c>
      <c r="AE1128" s="128" t="str">
        <f>IF(D1128&lt;'Input Data'!$V$4," ",IF(I1128=0," ",IF(K1128=0," ",5*(I1128-S1128))))</f>
        <v xml:space="preserve"> </v>
      </c>
      <c r="AF1128" s="81">
        <f t="shared" si="686"/>
        <v>-0.99</v>
      </c>
      <c r="AG1128" s="81">
        <f t="shared" si="670"/>
        <v>-99</v>
      </c>
      <c r="AH1128" s="119" t="e">
        <f t="shared" si="687"/>
        <v>#DIV/0!</v>
      </c>
      <c r="AI1128" s="130" t="e">
        <f t="shared" si="688"/>
        <v>#DIV/0!</v>
      </c>
      <c r="AJ1128" s="119" t="e">
        <f t="shared" si="689"/>
        <v>#DIV/0!</v>
      </c>
      <c r="AK1128" s="119">
        <f t="shared" si="690"/>
        <v>-99</v>
      </c>
      <c r="AL1128" s="69" t="e">
        <f t="shared" si="691"/>
        <v>#DIV/0!</v>
      </c>
      <c r="AM1128" s="114" t="e">
        <f t="shared" si="692"/>
        <v>#DIV/0!</v>
      </c>
      <c r="AN1128" s="119" t="e">
        <f t="shared" si="693"/>
        <v>#DIV/0!</v>
      </c>
      <c r="AO1128" s="119" t="e">
        <f t="shared" si="694"/>
        <v>#DIV/0!</v>
      </c>
      <c r="AP1128" s="119" t="e">
        <f t="shared" si="695"/>
        <v>#DIV/0!</v>
      </c>
      <c r="AQ1128" s="119" t="e">
        <f t="shared" si="696"/>
        <v>#DIV/0!</v>
      </c>
      <c r="AR1128" s="119" t="e">
        <f t="shared" si="697"/>
        <v>#DIV/0!</v>
      </c>
      <c r="AS1128" s="114" t="e">
        <f t="shared" si="698"/>
        <v>#DIV/0!</v>
      </c>
      <c r="AT1128" s="114" t="e">
        <f t="shared" si="671"/>
        <v>#DIV/0!</v>
      </c>
      <c r="AU1128" s="114" t="e">
        <f t="shared" si="699"/>
        <v>#DIV/0!</v>
      </c>
      <c r="AV1128" s="114" t="e">
        <f t="shared" si="672"/>
        <v>#DIV/0!</v>
      </c>
      <c r="AW1128" s="69" t="e">
        <f t="shared" si="700"/>
        <v>#DIV/0!</v>
      </c>
      <c r="AX1128" s="69" t="e">
        <f t="shared" si="701"/>
        <v>#DIV/0!</v>
      </c>
    </row>
    <row r="1129" spans="4:50" ht="15.75">
      <c r="D1129" s="41">
        <f>'Input Data'!E1142</f>
        <v>0</v>
      </c>
      <c r="E1129" s="43">
        <f>'Input Data'!F1142</f>
        <v>0</v>
      </c>
      <c r="F1129" s="43">
        <f>'Input Data'!G1142</f>
        <v>0</v>
      </c>
      <c r="G1129" s="43">
        <f>'Input Data'!H1142</f>
        <v>0</v>
      </c>
      <c r="H1129" s="41">
        <f>('Input Data'!E1142)/3.28084</f>
        <v>0</v>
      </c>
      <c r="I1129" s="43">
        <f t="shared" si="673"/>
        <v>0</v>
      </c>
      <c r="J1129" s="43">
        <f t="shared" si="674"/>
        <v>-99</v>
      </c>
      <c r="K1129" s="43">
        <f t="shared" si="675"/>
        <v>0</v>
      </c>
      <c r="L1129" s="43">
        <f t="shared" si="676"/>
        <v>-99</v>
      </c>
      <c r="M1129" s="43">
        <f t="shared" si="677"/>
        <v>0</v>
      </c>
      <c r="N1129" s="43">
        <f t="shared" si="678"/>
        <v>-99</v>
      </c>
      <c r="O1129" s="43" t="e">
        <f t="shared" si="679"/>
        <v>#DIV/0!</v>
      </c>
      <c r="P1129" s="108">
        <f t="shared" si="680"/>
        <v>-99</v>
      </c>
      <c r="Q1129" s="128" t="str">
        <f>IF(D1129&lt;'Input Data'!$V$4," ",IF(I1129=0," ",IF(K1129=0," ",12+1.5*LN(K1129+0.1))))</f>
        <v xml:space="preserve"> </v>
      </c>
      <c r="R1129" s="120">
        <f t="shared" si="681"/>
        <v>-0.63022410000000006</v>
      </c>
      <c r="S1129" s="109">
        <f t="shared" si="682"/>
        <v>0</v>
      </c>
      <c r="T1129" s="110">
        <f t="shared" si="683"/>
        <v>0</v>
      </c>
      <c r="U1129" s="109">
        <f t="shared" si="663"/>
        <v>0</v>
      </c>
      <c r="V1129" s="69" t="e">
        <f t="shared" si="684"/>
        <v>#DIV/0!</v>
      </c>
      <c r="W1129" s="109" t="e">
        <f t="shared" si="664"/>
        <v>#DIV/0!</v>
      </c>
      <c r="X1129" s="109" t="e">
        <f t="shared" si="665"/>
        <v>#DIV/0!</v>
      </c>
      <c r="Y1129" s="109" t="e">
        <f t="shared" si="666"/>
        <v>#DIV/0!</v>
      </c>
      <c r="Z1129" s="109" t="e">
        <f t="shared" si="667"/>
        <v>#DIV/0!</v>
      </c>
      <c r="AA1129" s="235" t="str">
        <f>IF(D1129&lt;'Input Data'!$V$4," ",IF(I1129=0," ",IF(K1129=0," ",IF(AX1129=4,28,IF(AX1129=3,28,IF(AX1129=2,28,IF(AX1129=1,28,IF(AB1129&gt;43,43,AB1129))))))))</f>
        <v xml:space="preserve"> </v>
      </c>
      <c r="AB1129" s="111" t="e">
        <f t="shared" si="668"/>
        <v>#DIV/0!</v>
      </c>
      <c r="AC1129" s="128" t="e">
        <f t="shared" si="685"/>
        <v>#DIV/0!</v>
      </c>
      <c r="AD1129" s="81">
        <f t="shared" si="669"/>
        <v>-99</v>
      </c>
      <c r="AE1129" s="128" t="str">
        <f>IF(D1129&lt;'Input Data'!$V$4," ",IF(I1129=0," ",IF(K1129=0," ",5*(I1129-S1129))))</f>
        <v xml:space="preserve"> </v>
      </c>
      <c r="AF1129" s="81">
        <f t="shared" si="686"/>
        <v>-0.99</v>
      </c>
      <c r="AG1129" s="81">
        <f t="shared" si="670"/>
        <v>-99</v>
      </c>
      <c r="AH1129" s="119" t="e">
        <f t="shared" si="687"/>
        <v>#DIV/0!</v>
      </c>
      <c r="AI1129" s="130" t="e">
        <f t="shared" si="688"/>
        <v>#DIV/0!</v>
      </c>
      <c r="AJ1129" s="119" t="e">
        <f t="shared" si="689"/>
        <v>#DIV/0!</v>
      </c>
      <c r="AK1129" s="119">
        <f t="shared" si="690"/>
        <v>-99</v>
      </c>
      <c r="AL1129" s="69" t="e">
        <f t="shared" si="691"/>
        <v>#DIV/0!</v>
      </c>
      <c r="AM1129" s="114" t="e">
        <f t="shared" si="692"/>
        <v>#DIV/0!</v>
      </c>
      <c r="AN1129" s="119" t="e">
        <f t="shared" si="693"/>
        <v>#DIV/0!</v>
      </c>
      <c r="AO1129" s="119" t="e">
        <f t="shared" si="694"/>
        <v>#DIV/0!</v>
      </c>
      <c r="AP1129" s="119" t="e">
        <f t="shared" si="695"/>
        <v>#DIV/0!</v>
      </c>
      <c r="AQ1129" s="119" t="e">
        <f t="shared" si="696"/>
        <v>#DIV/0!</v>
      </c>
      <c r="AR1129" s="119" t="e">
        <f t="shared" si="697"/>
        <v>#DIV/0!</v>
      </c>
      <c r="AS1129" s="114" t="e">
        <f t="shared" si="698"/>
        <v>#DIV/0!</v>
      </c>
      <c r="AT1129" s="114" t="e">
        <f t="shared" si="671"/>
        <v>#DIV/0!</v>
      </c>
      <c r="AU1129" s="114" t="e">
        <f t="shared" si="699"/>
        <v>#DIV/0!</v>
      </c>
      <c r="AV1129" s="114" t="e">
        <f t="shared" si="672"/>
        <v>#DIV/0!</v>
      </c>
      <c r="AW1129" s="69" t="e">
        <f t="shared" si="700"/>
        <v>#DIV/0!</v>
      </c>
      <c r="AX1129" s="69" t="e">
        <f t="shared" si="701"/>
        <v>#DIV/0!</v>
      </c>
    </row>
    <row r="1130" spans="4:50" ht="15.75">
      <c r="D1130" s="41">
        <f>'Input Data'!E1143</f>
        <v>0</v>
      </c>
      <c r="E1130" s="43">
        <f>'Input Data'!F1143</f>
        <v>0</v>
      </c>
      <c r="F1130" s="43">
        <f>'Input Data'!G1143</f>
        <v>0</v>
      </c>
      <c r="G1130" s="43">
        <f>'Input Data'!H1143</f>
        <v>0</v>
      </c>
      <c r="H1130" s="41">
        <f>('Input Data'!E1143)/3.28084</f>
        <v>0</v>
      </c>
      <c r="I1130" s="43">
        <f t="shared" si="673"/>
        <v>0</v>
      </c>
      <c r="J1130" s="43">
        <f t="shared" si="674"/>
        <v>-99</v>
      </c>
      <c r="K1130" s="43">
        <f t="shared" si="675"/>
        <v>0</v>
      </c>
      <c r="L1130" s="43">
        <f t="shared" si="676"/>
        <v>-99</v>
      </c>
      <c r="M1130" s="43">
        <f t="shared" si="677"/>
        <v>0</v>
      </c>
      <c r="N1130" s="43">
        <f t="shared" si="678"/>
        <v>-99</v>
      </c>
      <c r="O1130" s="43" t="e">
        <f t="shared" si="679"/>
        <v>#DIV/0!</v>
      </c>
      <c r="P1130" s="108">
        <f t="shared" si="680"/>
        <v>-99</v>
      </c>
      <c r="Q1130" s="128" t="str">
        <f>IF(D1130&lt;'Input Data'!$V$4," ",IF(I1130=0," ",IF(K1130=0," ",12+1.5*LN(K1130+0.1))))</f>
        <v xml:space="preserve"> </v>
      </c>
      <c r="R1130" s="120">
        <f t="shared" si="681"/>
        <v>-0.63022410000000006</v>
      </c>
      <c r="S1130" s="109">
        <f t="shared" si="682"/>
        <v>0</v>
      </c>
      <c r="T1130" s="110">
        <f t="shared" si="683"/>
        <v>0</v>
      </c>
      <c r="U1130" s="109">
        <f t="shared" si="663"/>
        <v>0</v>
      </c>
      <c r="V1130" s="69" t="e">
        <f t="shared" si="684"/>
        <v>#DIV/0!</v>
      </c>
      <c r="W1130" s="109" t="e">
        <f t="shared" si="664"/>
        <v>#DIV/0!</v>
      </c>
      <c r="X1130" s="109" t="e">
        <f t="shared" si="665"/>
        <v>#DIV/0!</v>
      </c>
      <c r="Y1130" s="109" t="e">
        <f t="shared" si="666"/>
        <v>#DIV/0!</v>
      </c>
      <c r="Z1130" s="109" t="e">
        <f t="shared" si="667"/>
        <v>#DIV/0!</v>
      </c>
      <c r="AA1130" s="235" t="str">
        <f>IF(D1130&lt;'Input Data'!$V$4," ",IF(I1130=0," ",IF(K1130=0," ",IF(AX1130=4,28,IF(AX1130=3,28,IF(AX1130=2,28,IF(AX1130=1,28,IF(AB1130&gt;43,43,AB1130))))))))</f>
        <v xml:space="preserve"> </v>
      </c>
      <c r="AB1130" s="111" t="e">
        <f t="shared" si="668"/>
        <v>#DIV/0!</v>
      </c>
      <c r="AC1130" s="128" t="e">
        <f t="shared" si="685"/>
        <v>#DIV/0!</v>
      </c>
      <c r="AD1130" s="81">
        <f t="shared" si="669"/>
        <v>-99</v>
      </c>
      <c r="AE1130" s="128" t="str">
        <f>IF(D1130&lt;'Input Data'!$V$4," ",IF(I1130=0," ",IF(K1130=0," ",5*(I1130-S1130))))</f>
        <v xml:space="preserve"> </v>
      </c>
      <c r="AF1130" s="81">
        <f t="shared" si="686"/>
        <v>-0.99</v>
      </c>
      <c r="AG1130" s="81">
        <f t="shared" si="670"/>
        <v>-99</v>
      </c>
      <c r="AH1130" s="119" t="e">
        <f t="shared" si="687"/>
        <v>#DIV/0!</v>
      </c>
      <c r="AI1130" s="130" t="e">
        <f t="shared" si="688"/>
        <v>#DIV/0!</v>
      </c>
      <c r="AJ1130" s="119" t="e">
        <f t="shared" si="689"/>
        <v>#DIV/0!</v>
      </c>
      <c r="AK1130" s="119">
        <f t="shared" si="690"/>
        <v>-99</v>
      </c>
      <c r="AL1130" s="69" t="e">
        <f t="shared" si="691"/>
        <v>#DIV/0!</v>
      </c>
      <c r="AM1130" s="114" t="e">
        <f t="shared" si="692"/>
        <v>#DIV/0!</v>
      </c>
      <c r="AN1130" s="119" t="e">
        <f t="shared" si="693"/>
        <v>#DIV/0!</v>
      </c>
      <c r="AO1130" s="119" t="e">
        <f t="shared" si="694"/>
        <v>#DIV/0!</v>
      </c>
      <c r="AP1130" s="119" t="e">
        <f t="shared" si="695"/>
        <v>#DIV/0!</v>
      </c>
      <c r="AQ1130" s="119" t="e">
        <f t="shared" si="696"/>
        <v>#DIV/0!</v>
      </c>
      <c r="AR1130" s="119" t="e">
        <f t="shared" si="697"/>
        <v>#DIV/0!</v>
      </c>
      <c r="AS1130" s="114" t="e">
        <f t="shared" si="698"/>
        <v>#DIV/0!</v>
      </c>
      <c r="AT1130" s="114" t="e">
        <f t="shared" si="671"/>
        <v>#DIV/0!</v>
      </c>
      <c r="AU1130" s="114" t="e">
        <f t="shared" si="699"/>
        <v>#DIV/0!</v>
      </c>
      <c r="AV1130" s="114" t="e">
        <f t="shared" si="672"/>
        <v>#DIV/0!</v>
      </c>
      <c r="AW1130" s="69" t="e">
        <f t="shared" si="700"/>
        <v>#DIV/0!</v>
      </c>
      <c r="AX1130" s="69" t="e">
        <f t="shared" si="701"/>
        <v>#DIV/0!</v>
      </c>
    </row>
    <row r="1131" spans="4:50" ht="15.75">
      <c r="D1131" s="41">
        <f>'Input Data'!E1144</f>
        <v>0</v>
      </c>
      <c r="E1131" s="43">
        <f>'Input Data'!F1144</f>
        <v>0</v>
      </c>
      <c r="F1131" s="43">
        <f>'Input Data'!G1144</f>
        <v>0</v>
      </c>
      <c r="G1131" s="43">
        <f>'Input Data'!H1144</f>
        <v>0</v>
      </c>
      <c r="H1131" s="41">
        <f>('Input Data'!E1144)/3.28084</f>
        <v>0</v>
      </c>
      <c r="I1131" s="43">
        <f t="shared" si="673"/>
        <v>0</v>
      </c>
      <c r="J1131" s="43">
        <f t="shared" si="674"/>
        <v>-99</v>
      </c>
      <c r="K1131" s="43">
        <f t="shared" si="675"/>
        <v>0</v>
      </c>
      <c r="L1131" s="43">
        <f t="shared" si="676"/>
        <v>-99</v>
      </c>
      <c r="M1131" s="43">
        <f t="shared" si="677"/>
        <v>0</v>
      </c>
      <c r="N1131" s="43">
        <f t="shared" si="678"/>
        <v>-99</v>
      </c>
      <c r="O1131" s="43" t="e">
        <f t="shared" si="679"/>
        <v>#DIV/0!</v>
      </c>
      <c r="P1131" s="108">
        <f t="shared" si="680"/>
        <v>-99</v>
      </c>
      <c r="Q1131" s="128" t="str">
        <f>IF(D1131&lt;'Input Data'!$V$4," ",IF(I1131=0," ",IF(K1131=0," ",12+1.5*LN(K1131+0.1))))</f>
        <v xml:space="preserve"> </v>
      </c>
      <c r="R1131" s="120">
        <f t="shared" si="681"/>
        <v>-0.63022410000000006</v>
      </c>
      <c r="S1131" s="109">
        <f t="shared" si="682"/>
        <v>0</v>
      </c>
      <c r="T1131" s="110">
        <f t="shared" si="683"/>
        <v>0</v>
      </c>
      <c r="U1131" s="109">
        <f t="shared" si="663"/>
        <v>0</v>
      </c>
      <c r="V1131" s="69" t="e">
        <f t="shared" si="684"/>
        <v>#DIV/0!</v>
      </c>
      <c r="W1131" s="109" t="e">
        <f t="shared" si="664"/>
        <v>#DIV/0!</v>
      </c>
      <c r="X1131" s="109" t="e">
        <f t="shared" si="665"/>
        <v>#DIV/0!</v>
      </c>
      <c r="Y1131" s="109" t="e">
        <f t="shared" si="666"/>
        <v>#DIV/0!</v>
      </c>
      <c r="Z1131" s="109" t="e">
        <f t="shared" si="667"/>
        <v>#DIV/0!</v>
      </c>
      <c r="AA1131" s="235" t="str">
        <f>IF(D1131&lt;'Input Data'!$V$4," ",IF(I1131=0," ",IF(K1131=0," ",IF(AX1131=4,28,IF(AX1131=3,28,IF(AX1131=2,28,IF(AX1131=1,28,IF(AB1131&gt;43,43,AB1131))))))))</f>
        <v xml:space="preserve"> </v>
      </c>
      <c r="AB1131" s="111" t="e">
        <f t="shared" si="668"/>
        <v>#DIV/0!</v>
      </c>
      <c r="AC1131" s="128" t="e">
        <f t="shared" si="685"/>
        <v>#DIV/0!</v>
      </c>
      <c r="AD1131" s="81">
        <f t="shared" si="669"/>
        <v>-99</v>
      </c>
      <c r="AE1131" s="128" t="str">
        <f>IF(D1131&lt;'Input Data'!$V$4," ",IF(I1131=0," ",IF(K1131=0," ",5*(I1131-S1131))))</f>
        <v xml:space="preserve"> </v>
      </c>
      <c r="AF1131" s="81">
        <f t="shared" si="686"/>
        <v>-0.99</v>
      </c>
      <c r="AG1131" s="81">
        <f t="shared" si="670"/>
        <v>-99</v>
      </c>
      <c r="AH1131" s="119" t="e">
        <f t="shared" si="687"/>
        <v>#DIV/0!</v>
      </c>
      <c r="AI1131" s="130" t="e">
        <f t="shared" si="688"/>
        <v>#DIV/0!</v>
      </c>
      <c r="AJ1131" s="119" t="e">
        <f t="shared" si="689"/>
        <v>#DIV/0!</v>
      </c>
      <c r="AK1131" s="119">
        <f t="shared" si="690"/>
        <v>-99</v>
      </c>
      <c r="AL1131" s="69" t="e">
        <f t="shared" si="691"/>
        <v>#DIV/0!</v>
      </c>
      <c r="AM1131" s="114" t="e">
        <f t="shared" si="692"/>
        <v>#DIV/0!</v>
      </c>
      <c r="AN1131" s="119" t="e">
        <f t="shared" si="693"/>
        <v>#DIV/0!</v>
      </c>
      <c r="AO1131" s="119" t="e">
        <f t="shared" si="694"/>
        <v>#DIV/0!</v>
      </c>
      <c r="AP1131" s="119" t="e">
        <f t="shared" si="695"/>
        <v>#DIV/0!</v>
      </c>
      <c r="AQ1131" s="119" t="e">
        <f t="shared" si="696"/>
        <v>#DIV/0!</v>
      </c>
      <c r="AR1131" s="119" t="e">
        <f t="shared" si="697"/>
        <v>#DIV/0!</v>
      </c>
      <c r="AS1131" s="114" t="e">
        <f t="shared" si="698"/>
        <v>#DIV/0!</v>
      </c>
      <c r="AT1131" s="114" t="e">
        <f t="shared" si="671"/>
        <v>#DIV/0!</v>
      </c>
      <c r="AU1131" s="114" t="e">
        <f t="shared" si="699"/>
        <v>#DIV/0!</v>
      </c>
      <c r="AV1131" s="114" t="e">
        <f t="shared" si="672"/>
        <v>#DIV/0!</v>
      </c>
      <c r="AW1131" s="69" t="e">
        <f t="shared" si="700"/>
        <v>#DIV/0!</v>
      </c>
      <c r="AX1131" s="69" t="e">
        <f t="shared" si="701"/>
        <v>#DIV/0!</v>
      </c>
    </row>
    <row r="1132" spans="4:50" ht="15.75">
      <c r="D1132" s="41">
        <f>'Input Data'!E1145</f>
        <v>0</v>
      </c>
      <c r="E1132" s="43">
        <f>'Input Data'!F1145</f>
        <v>0</v>
      </c>
      <c r="F1132" s="43">
        <f>'Input Data'!G1145</f>
        <v>0</v>
      </c>
      <c r="G1132" s="43">
        <f>'Input Data'!H1145</f>
        <v>0</v>
      </c>
      <c r="H1132" s="41">
        <f>('Input Data'!E1145)/3.28084</f>
        <v>0</v>
      </c>
      <c r="I1132" s="43">
        <f t="shared" si="673"/>
        <v>0</v>
      </c>
      <c r="J1132" s="43">
        <f t="shared" si="674"/>
        <v>-99</v>
      </c>
      <c r="K1132" s="43">
        <f t="shared" si="675"/>
        <v>0</v>
      </c>
      <c r="L1132" s="43">
        <f t="shared" si="676"/>
        <v>-99</v>
      </c>
      <c r="M1132" s="43">
        <f t="shared" si="677"/>
        <v>0</v>
      </c>
      <c r="N1132" s="43">
        <f t="shared" si="678"/>
        <v>-99</v>
      </c>
      <c r="O1132" s="43" t="e">
        <f t="shared" si="679"/>
        <v>#DIV/0!</v>
      </c>
      <c r="P1132" s="108">
        <f t="shared" si="680"/>
        <v>-99</v>
      </c>
      <c r="Q1132" s="128" t="str">
        <f>IF(D1132&lt;'Input Data'!$V$4," ",IF(I1132=0," ",IF(K1132=0," ",12+1.5*LN(K1132+0.1))))</f>
        <v xml:space="preserve"> </v>
      </c>
      <c r="R1132" s="120">
        <f t="shared" si="681"/>
        <v>-0.63022410000000006</v>
      </c>
      <c r="S1132" s="109">
        <f t="shared" si="682"/>
        <v>0</v>
      </c>
      <c r="T1132" s="110">
        <f t="shared" si="683"/>
        <v>0</v>
      </c>
      <c r="U1132" s="109">
        <f t="shared" si="663"/>
        <v>0</v>
      </c>
      <c r="V1132" s="69" t="e">
        <f t="shared" si="684"/>
        <v>#DIV/0!</v>
      </c>
      <c r="W1132" s="109" t="e">
        <f t="shared" si="664"/>
        <v>#DIV/0!</v>
      </c>
      <c r="X1132" s="109" t="e">
        <f t="shared" si="665"/>
        <v>#DIV/0!</v>
      </c>
      <c r="Y1132" s="109" t="e">
        <f t="shared" si="666"/>
        <v>#DIV/0!</v>
      </c>
      <c r="Z1132" s="109" t="e">
        <f t="shared" si="667"/>
        <v>#DIV/0!</v>
      </c>
      <c r="AA1132" s="235" t="str">
        <f>IF(D1132&lt;'Input Data'!$V$4," ",IF(I1132=0," ",IF(K1132=0," ",IF(AX1132=4,28,IF(AX1132=3,28,IF(AX1132=2,28,IF(AX1132=1,28,IF(AB1132&gt;43,43,AB1132))))))))</f>
        <v xml:space="preserve"> </v>
      </c>
      <c r="AB1132" s="111" t="e">
        <f t="shared" si="668"/>
        <v>#DIV/0!</v>
      </c>
      <c r="AC1132" s="128" t="e">
        <f t="shared" si="685"/>
        <v>#DIV/0!</v>
      </c>
      <c r="AD1132" s="81">
        <f t="shared" si="669"/>
        <v>-99</v>
      </c>
      <c r="AE1132" s="128" t="str">
        <f>IF(D1132&lt;'Input Data'!$V$4," ",IF(I1132=0," ",IF(K1132=0," ",5*(I1132-S1132))))</f>
        <v xml:space="preserve"> </v>
      </c>
      <c r="AF1132" s="81">
        <f t="shared" si="686"/>
        <v>-0.99</v>
      </c>
      <c r="AG1132" s="81">
        <f t="shared" si="670"/>
        <v>-99</v>
      </c>
      <c r="AH1132" s="119" t="e">
        <f t="shared" si="687"/>
        <v>#DIV/0!</v>
      </c>
      <c r="AI1132" s="130" t="e">
        <f t="shared" si="688"/>
        <v>#DIV/0!</v>
      </c>
      <c r="AJ1132" s="119" t="e">
        <f t="shared" si="689"/>
        <v>#DIV/0!</v>
      </c>
      <c r="AK1132" s="119">
        <f t="shared" si="690"/>
        <v>-99</v>
      </c>
      <c r="AL1132" s="69" t="e">
        <f t="shared" si="691"/>
        <v>#DIV/0!</v>
      </c>
      <c r="AM1132" s="114" t="e">
        <f t="shared" si="692"/>
        <v>#DIV/0!</v>
      </c>
      <c r="AN1132" s="119" t="e">
        <f t="shared" si="693"/>
        <v>#DIV/0!</v>
      </c>
      <c r="AO1132" s="119" t="e">
        <f t="shared" si="694"/>
        <v>#DIV/0!</v>
      </c>
      <c r="AP1132" s="119" t="e">
        <f t="shared" si="695"/>
        <v>#DIV/0!</v>
      </c>
      <c r="AQ1132" s="119" t="e">
        <f t="shared" si="696"/>
        <v>#DIV/0!</v>
      </c>
      <c r="AR1132" s="119" t="e">
        <f t="shared" si="697"/>
        <v>#DIV/0!</v>
      </c>
      <c r="AS1132" s="114" t="e">
        <f t="shared" si="698"/>
        <v>#DIV/0!</v>
      </c>
      <c r="AT1132" s="114" t="e">
        <f t="shared" si="671"/>
        <v>#DIV/0!</v>
      </c>
      <c r="AU1132" s="114" t="e">
        <f t="shared" si="699"/>
        <v>#DIV/0!</v>
      </c>
      <c r="AV1132" s="114" t="e">
        <f t="shared" si="672"/>
        <v>#DIV/0!</v>
      </c>
      <c r="AW1132" s="69" t="e">
        <f t="shared" si="700"/>
        <v>#DIV/0!</v>
      </c>
      <c r="AX1132" s="69" t="e">
        <f t="shared" si="701"/>
        <v>#DIV/0!</v>
      </c>
    </row>
    <row r="1133" spans="4:50" ht="15.75">
      <c r="D1133" s="41">
        <f>'Input Data'!E1146</f>
        <v>0</v>
      </c>
      <c r="E1133" s="43">
        <f>'Input Data'!F1146</f>
        <v>0</v>
      </c>
      <c r="F1133" s="43">
        <f>'Input Data'!G1146</f>
        <v>0</v>
      </c>
      <c r="G1133" s="43">
        <f>'Input Data'!H1146</f>
        <v>0</v>
      </c>
      <c r="H1133" s="41">
        <f>('Input Data'!E1146)/3.28084</f>
        <v>0</v>
      </c>
      <c r="I1133" s="43">
        <f t="shared" si="673"/>
        <v>0</v>
      </c>
      <c r="J1133" s="43">
        <f t="shared" si="674"/>
        <v>-99</v>
      </c>
      <c r="K1133" s="43">
        <f t="shared" si="675"/>
        <v>0</v>
      </c>
      <c r="L1133" s="43">
        <f t="shared" si="676"/>
        <v>-99</v>
      </c>
      <c r="M1133" s="43">
        <f t="shared" si="677"/>
        <v>0</v>
      </c>
      <c r="N1133" s="43">
        <f t="shared" si="678"/>
        <v>-99</v>
      </c>
      <c r="O1133" s="43" t="e">
        <f t="shared" si="679"/>
        <v>#DIV/0!</v>
      </c>
      <c r="P1133" s="108">
        <f t="shared" si="680"/>
        <v>-99</v>
      </c>
      <c r="Q1133" s="128" t="str">
        <f>IF(D1133&lt;'Input Data'!$V$4," ",IF(I1133=0," ",IF(K1133=0," ",12+1.5*LN(K1133+0.1))))</f>
        <v xml:space="preserve"> </v>
      </c>
      <c r="R1133" s="120">
        <f t="shared" si="681"/>
        <v>-0.63022410000000006</v>
      </c>
      <c r="S1133" s="109">
        <f t="shared" si="682"/>
        <v>0</v>
      </c>
      <c r="T1133" s="110">
        <f t="shared" si="683"/>
        <v>0</v>
      </c>
      <c r="U1133" s="109">
        <f t="shared" si="663"/>
        <v>0</v>
      </c>
      <c r="V1133" s="69" t="e">
        <f t="shared" si="684"/>
        <v>#DIV/0!</v>
      </c>
      <c r="W1133" s="109" t="e">
        <f t="shared" si="664"/>
        <v>#DIV/0!</v>
      </c>
      <c r="X1133" s="109" t="e">
        <f t="shared" si="665"/>
        <v>#DIV/0!</v>
      </c>
      <c r="Y1133" s="109" t="e">
        <f t="shared" si="666"/>
        <v>#DIV/0!</v>
      </c>
      <c r="Z1133" s="109" t="e">
        <f t="shared" si="667"/>
        <v>#DIV/0!</v>
      </c>
      <c r="AA1133" s="235" t="str">
        <f>IF(D1133&lt;'Input Data'!$V$4," ",IF(I1133=0," ",IF(K1133=0," ",IF(AX1133=4,28,IF(AX1133=3,28,IF(AX1133=2,28,IF(AX1133=1,28,IF(AB1133&gt;43,43,AB1133))))))))</f>
        <v xml:space="preserve"> </v>
      </c>
      <c r="AB1133" s="111" t="e">
        <f t="shared" si="668"/>
        <v>#DIV/0!</v>
      </c>
      <c r="AC1133" s="128" t="e">
        <f t="shared" si="685"/>
        <v>#DIV/0!</v>
      </c>
      <c r="AD1133" s="81">
        <f t="shared" si="669"/>
        <v>-99</v>
      </c>
      <c r="AE1133" s="128" t="str">
        <f>IF(D1133&lt;'Input Data'!$V$4," ",IF(I1133=0," ",IF(K1133=0," ",5*(I1133-S1133))))</f>
        <v xml:space="preserve"> </v>
      </c>
      <c r="AF1133" s="81">
        <f t="shared" si="686"/>
        <v>-0.99</v>
      </c>
      <c r="AG1133" s="81">
        <f t="shared" si="670"/>
        <v>-99</v>
      </c>
      <c r="AH1133" s="119" t="e">
        <f t="shared" si="687"/>
        <v>#DIV/0!</v>
      </c>
      <c r="AI1133" s="130" t="e">
        <f t="shared" si="688"/>
        <v>#DIV/0!</v>
      </c>
      <c r="AJ1133" s="119" t="e">
        <f t="shared" si="689"/>
        <v>#DIV/0!</v>
      </c>
      <c r="AK1133" s="119">
        <f t="shared" si="690"/>
        <v>-99</v>
      </c>
      <c r="AL1133" s="69" t="e">
        <f t="shared" si="691"/>
        <v>#DIV/0!</v>
      </c>
      <c r="AM1133" s="114" t="e">
        <f t="shared" si="692"/>
        <v>#DIV/0!</v>
      </c>
      <c r="AN1133" s="119" t="e">
        <f t="shared" si="693"/>
        <v>#DIV/0!</v>
      </c>
      <c r="AO1133" s="119" t="e">
        <f t="shared" si="694"/>
        <v>#DIV/0!</v>
      </c>
      <c r="AP1133" s="119" t="e">
        <f t="shared" si="695"/>
        <v>#DIV/0!</v>
      </c>
      <c r="AQ1133" s="119" t="e">
        <f t="shared" si="696"/>
        <v>#DIV/0!</v>
      </c>
      <c r="AR1133" s="119" t="e">
        <f t="shared" si="697"/>
        <v>#DIV/0!</v>
      </c>
      <c r="AS1133" s="114" t="e">
        <f t="shared" si="698"/>
        <v>#DIV/0!</v>
      </c>
      <c r="AT1133" s="114" t="e">
        <f t="shared" si="671"/>
        <v>#DIV/0!</v>
      </c>
      <c r="AU1133" s="114" t="e">
        <f t="shared" si="699"/>
        <v>#DIV/0!</v>
      </c>
      <c r="AV1133" s="114" t="e">
        <f t="shared" si="672"/>
        <v>#DIV/0!</v>
      </c>
      <c r="AW1133" s="69" t="e">
        <f t="shared" si="700"/>
        <v>#DIV/0!</v>
      </c>
      <c r="AX1133" s="69" t="e">
        <f t="shared" si="701"/>
        <v>#DIV/0!</v>
      </c>
    </row>
    <row r="1134" spans="4:50" ht="15.75">
      <c r="D1134" s="41">
        <f>'Input Data'!E1147</f>
        <v>0</v>
      </c>
      <c r="E1134" s="43">
        <f>'Input Data'!F1147</f>
        <v>0</v>
      </c>
      <c r="F1134" s="43">
        <f>'Input Data'!G1147</f>
        <v>0</v>
      </c>
      <c r="G1134" s="43">
        <f>'Input Data'!H1147</f>
        <v>0</v>
      </c>
      <c r="H1134" s="41">
        <f>('Input Data'!E1147)/3.28084</f>
        <v>0</v>
      </c>
      <c r="I1134" s="43">
        <f t="shared" si="673"/>
        <v>0</v>
      </c>
      <c r="J1134" s="43">
        <f t="shared" si="674"/>
        <v>-99</v>
      </c>
      <c r="K1134" s="43">
        <f t="shared" si="675"/>
        <v>0</v>
      </c>
      <c r="L1134" s="43">
        <f t="shared" si="676"/>
        <v>-99</v>
      </c>
      <c r="M1134" s="43">
        <f t="shared" si="677"/>
        <v>0</v>
      </c>
      <c r="N1134" s="43">
        <f t="shared" si="678"/>
        <v>-99</v>
      </c>
      <c r="O1134" s="43" t="e">
        <f t="shared" si="679"/>
        <v>#DIV/0!</v>
      </c>
      <c r="P1134" s="108">
        <f t="shared" si="680"/>
        <v>-99</v>
      </c>
      <c r="Q1134" s="128" t="str">
        <f>IF(D1134&lt;'Input Data'!$V$4," ",IF(I1134=0," ",IF(K1134=0," ",12+1.5*LN(K1134+0.1))))</f>
        <v xml:space="preserve"> </v>
      </c>
      <c r="R1134" s="120">
        <f t="shared" si="681"/>
        <v>-0.63022410000000006</v>
      </c>
      <c r="S1134" s="109">
        <f t="shared" si="682"/>
        <v>0</v>
      </c>
      <c r="T1134" s="110">
        <f t="shared" si="683"/>
        <v>0</v>
      </c>
      <c r="U1134" s="109">
        <f t="shared" si="663"/>
        <v>0</v>
      </c>
      <c r="V1134" s="69" t="e">
        <f t="shared" si="684"/>
        <v>#DIV/0!</v>
      </c>
      <c r="W1134" s="109" t="e">
        <f t="shared" si="664"/>
        <v>#DIV/0!</v>
      </c>
      <c r="X1134" s="109" t="e">
        <f t="shared" si="665"/>
        <v>#DIV/0!</v>
      </c>
      <c r="Y1134" s="109" t="e">
        <f t="shared" si="666"/>
        <v>#DIV/0!</v>
      </c>
      <c r="Z1134" s="109" t="e">
        <f t="shared" si="667"/>
        <v>#DIV/0!</v>
      </c>
      <c r="AA1134" s="235" t="str">
        <f>IF(D1134&lt;'Input Data'!$V$4," ",IF(I1134=0," ",IF(K1134=0," ",IF(AX1134=4,28,IF(AX1134=3,28,IF(AX1134=2,28,IF(AX1134=1,28,IF(AB1134&gt;43,43,AB1134))))))))</f>
        <v xml:space="preserve"> </v>
      </c>
      <c r="AB1134" s="111" t="e">
        <f t="shared" si="668"/>
        <v>#DIV/0!</v>
      </c>
      <c r="AC1134" s="128" t="e">
        <f t="shared" si="685"/>
        <v>#DIV/0!</v>
      </c>
      <c r="AD1134" s="81">
        <f t="shared" si="669"/>
        <v>-99</v>
      </c>
      <c r="AE1134" s="128" t="str">
        <f>IF(D1134&lt;'Input Data'!$V$4," ",IF(I1134=0," ",IF(K1134=0," ",5*(I1134-S1134))))</f>
        <v xml:space="preserve"> </v>
      </c>
      <c r="AF1134" s="81">
        <f t="shared" si="686"/>
        <v>-0.99</v>
      </c>
      <c r="AG1134" s="81">
        <f t="shared" si="670"/>
        <v>-99</v>
      </c>
      <c r="AH1134" s="119" t="e">
        <f t="shared" si="687"/>
        <v>#DIV/0!</v>
      </c>
      <c r="AI1134" s="130" t="e">
        <f t="shared" si="688"/>
        <v>#DIV/0!</v>
      </c>
      <c r="AJ1134" s="119" t="e">
        <f t="shared" si="689"/>
        <v>#DIV/0!</v>
      </c>
      <c r="AK1134" s="119">
        <f t="shared" si="690"/>
        <v>-99</v>
      </c>
      <c r="AL1134" s="69" t="e">
        <f t="shared" si="691"/>
        <v>#DIV/0!</v>
      </c>
      <c r="AM1134" s="114" t="e">
        <f t="shared" si="692"/>
        <v>#DIV/0!</v>
      </c>
      <c r="AN1134" s="119" t="e">
        <f t="shared" si="693"/>
        <v>#DIV/0!</v>
      </c>
      <c r="AO1134" s="119" t="e">
        <f t="shared" si="694"/>
        <v>#DIV/0!</v>
      </c>
      <c r="AP1134" s="119" t="e">
        <f t="shared" si="695"/>
        <v>#DIV/0!</v>
      </c>
      <c r="AQ1134" s="119" t="e">
        <f t="shared" si="696"/>
        <v>#DIV/0!</v>
      </c>
      <c r="AR1134" s="119" t="e">
        <f t="shared" si="697"/>
        <v>#DIV/0!</v>
      </c>
      <c r="AS1134" s="114" t="e">
        <f t="shared" si="698"/>
        <v>#DIV/0!</v>
      </c>
      <c r="AT1134" s="114" t="e">
        <f t="shared" si="671"/>
        <v>#DIV/0!</v>
      </c>
      <c r="AU1134" s="114" t="e">
        <f t="shared" si="699"/>
        <v>#DIV/0!</v>
      </c>
      <c r="AV1134" s="114" t="e">
        <f t="shared" si="672"/>
        <v>#DIV/0!</v>
      </c>
      <c r="AW1134" s="69" t="e">
        <f t="shared" si="700"/>
        <v>#DIV/0!</v>
      </c>
      <c r="AX1134" s="69" t="e">
        <f t="shared" si="701"/>
        <v>#DIV/0!</v>
      </c>
    </row>
    <row r="1135" spans="4:50" ht="15.75">
      <c r="D1135" s="41">
        <f>'Input Data'!E1148</f>
        <v>0</v>
      </c>
      <c r="E1135" s="43">
        <f>'Input Data'!F1148</f>
        <v>0</v>
      </c>
      <c r="F1135" s="43">
        <f>'Input Data'!G1148</f>
        <v>0</v>
      </c>
      <c r="G1135" s="43">
        <f>'Input Data'!H1148</f>
        <v>0</v>
      </c>
      <c r="H1135" s="41">
        <f>('Input Data'!E1148)/3.28084</f>
        <v>0</v>
      </c>
      <c r="I1135" s="43">
        <f t="shared" si="673"/>
        <v>0</v>
      </c>
      <c r="J1135" s="43">
        <f t="shared" si="674"/>
        <v>-99</v>
      </c>
      <c r="K1135" s="43">
        <f t="shared" si="675"/>
        <v>0</v>
      </c>
      <c r="L1135" s="43">
        <f t="shared" si="676"/>
        <v>-99</v>
      </c>
      <c r="M1135" s="43">
        <f t="shared" si="677"/>
        <v>0</v>
      </c>
      <c r="N1135" s="43">
        <f t="shared" si="678"/>
        <v>-99</v>
      </c>
      <c r="O1135" s="43" t="e">
        <f t="shared" si="679"/>
        <v>#DIV/0!</v>
      </c>
      <c r="P1135" s="108">
        <f t="shared" si="680"/>
        <v>-99</v>
      </c>
      <c r="Q1135" s="128" t="str">
        <f>IF(D1135&lt;'Input Data'!$V$4," ",IF(I1135=0," ",IF(K1135=0," ",12+1.5*LN(K1135+0.1))))</f>
        <v xml:space="preserve"> </v>
      </c>
      <c r="R1135" s="120">
        <f t="shared" si="681"/>
        <v>-0.63022410000000006</v>
      </c>
      <c r="S1135" s="109">
        <f t="shared" si="682"/>
        <v>0</v>
      </c>
      <c r="T1135" s="110">
        <f t="shared" si="683"/>
        <v>0</v>
      </c>
      <c r="U1135" s="109">
        <f t="shared" si="663"/>
        <v>0</v>
      </c>
      <c r="V1135" s="69" t="e">
        <f t="shared" si="684"/>
        <v>#DIV/0!</v>
      </c>
      <c r="W1135" s="109" t="e">
        <f t="shared" si="664"/>
        <v>#DIV/0!</v>
      </c>
      <c r="X1135" s="109" t="e">
        <f t="shared" si="665"/>
        <v>#DIV/0!</v>
      </c>
      <c r="Y1135" s="109" t="e">
        <f t="shared" si="666"/>
        <v>#DIV/0!</v>
      </c>
      <c r="Z1135" s="109" t="e">
        <f t="shared" si="667"/>
        <v>#DIV/0!</v>
      </c>
      <c r="AA1135" s="235" t="str">
        <f>IF(D1135&lt;'Input Data'!$V$4," ",IF(I1135=0," ",IF(K1135=0," ",IF(AX1135=4,28,IF(AX1135=3,28,IF(AX1135=2,28,IF(AX1135=1,28,IF(AB1135&gt;43,43,AB1135))))))))</f>
        <v xml:space="preserve"> </v>
      </c>
      <c r="AB1135" s="111" t="e">
        <f t="shared" si="668"/>
        <v>#DIV/0!</v>
      </c>
      <c r="AC1135" s="128" t="e">
        <f t="shared" si="685"/>
        <v>#DIV/0!</v>
      </c>
      <c r="AD1135" s="81">
        <f t="shared" si="669"/>
        <v>-99</v>
      </c>
      <c r="AE1135" s="128" t="str">
        <f>IF(D1135&lt;'Input Data'!$V$4," ",IF(I1135=0," ",IF(K1135=0," ",5*(I1135-S1135))))</f>
        <v xml:space="preserve"> </v>
      </c>
      <c r="AF1135" s="81">
        <f t="shared" si="686"/>
        <v>-0.99</v>
      </c>
      <c r="AG1135" s="81">
        <f t="shared" si="670"/>
        <v>-99</v>
      </c>
      <c r="AH1135" s="119" t="e">
        <f t="shared" si="687"/>
        <v>#DIV/0!</v>
      </c>
      <c r="AI1135" s="130" t="e">
        <f t="shared" si="688"/>
        <v>#DIV/0!</v>
      </c>
      <c r="AJ1135" s="119" t="e">
        <f t="shared" si="689"/>
        <v>#DIV/0!</v>
      </c>
      <c r="AK1135" s="119">
        <f t="shared" si="690"/>
        <v>-99</v>
      </c>
      <c r="AL1135" s="69" t="e">
        <f t="shared" si="691"/>
        <v>#DIV/0!</v>
      </c>
      <c r="AM1135" s="114" t="e">
        <f t="shared" si="692"/>
        <v>#DIV/0!</v>
      </c>
      <c r="AN1135" s="119" t="e">
        <f t="shared" si="693"/>
        <v>#DIV/0!</v>
      </c>
      <c r="AO1135" s="119" t="e">
        <f t="shared" si="694"/>
        <v>#DIV/0!</v>
      </c>
      <c r="AP1135" s="119" t="e">
        <f t="shared" si="695"/>
        <v>#DIV/0!</v>
      </c>
      <c r="AQ1135" s="119" t="e">
        <f t="shared" si="696"/>
        <v>#DIV/0!</v>
      </c>
      <c r="AR1135" s="119" t="e">
        <f t="shared" si="697"/>
        <v>#DIV/0!</v>
      </c>
      <c r="AS1135" s="114" t="e">
        <f t="shared" si="698"/>
        <v>#DIV/0!</v>
      </c>
      <c r="AT1135" s="114" t="e">
        <f t="shared" si="671"/>
        <v>#DIV/0!</v>
      </c>
      <c r="AU1135" s="114" t="e">
        <f t="shared" si="699"/>
        <v>#DIV/0!</v>
      </c>
      <c r="AV1135" s="114" t="e">
        <f t="shared" si="672"/>
        <v>#DIV/0!</v>
      </c>
      <c r="AW1135" s="69" t="e">
        <f t="shared" si="700"/>
        <v>#DIV/0!</v>
      </c>
      <c r="AX1135" s="69" t="e">
        <f t="shared" si="701"/>
        <v>#DIV/0!</v>
      </c>
    </row>
    <row r="1136" spans="4:50" ht="15.75">
      <c r="D1136" s="41">
        <f>'Input Data'!E1149</f>
        <v>0</v>
      </c>
      <c r="E1136" s="43">
        <f>'Input Data'!F1149</f>
        <v>0</v>
      </c>
      <c r="F1136" s="43">
        <f>'Input Data'!G1149</f>
        <v>0</v>
      </c>
      <c r="G1136" s="43">
        <f>'Input Data'!H1149</f>
        <v>0</v>
      </c>
      <c r="H1136" s="41">
        <f>('Input Data'!E1149)/3.28084</f>
        <v>0</v>
      </c>
      <c r="I1136" s="43">
        <f t="shared" si="673"/>
        <v>0</v>
      </c>
      <c r="J1136" s="43">
        <f t="shared" si="674"/>
        <v>-99</v>
      </c>
      <c r="K1136" s="43">
        <f t="shared" si="675"/>
        <v>0</v>
      </c>
      <c r="L1136" s="43">
        <f t="shared" si="676"/>
        <v>-99</v>
      </c>
      <c r="M1136" s="43">
        <f t="shared" si="677"/>
        <v>0</v>
      </c>
      <c r="N1136" s="43">
        <f t="shared" si="678"/>
        <v>-99</v>
      </c>
      <c r="O1136" s="43" t="e">
        <f t="shared" si="679"/>
        <v>#DIV/0!</v>
      </c>
      <c r="P1136" s="108">
        <f t="shared" si="680"/>
        <v>-99</v>
      </c>
      <c r="Q1136" s="128" t="str">
        <f>IF(D1136&lt;'Input Data'!$V$4," ",IF(I1136=0," ",IF(K1136=0," ",12+1.5*LN(K1136+0.1))))</f>
        <v xml:space="preserve"> </v>
      </c>
      <c r="R1136" s="120">
        <f t="shared" si="681"/>
        <v>-0.63022410000000006</v>
      </c>
      <c r="S1136" s="109">
        <f t="shared" si="682"/>
        <v>0</v>
      </c>
      <c r="T1136" s="110">
        <f t="shared" si="683"/>
        <v>0</v>
      </c>
      <c r="U1136" s="109">
        <f t="shared" si="663"/>
        <v>0</v>
      </c>
      <c r="V1136" s="69" t="e">
        <f t="shared" si="684"/>
        <v>#DIV/0!</v>
      </c>
      <c r="W1136" s="109" t="e">
        <f t="shared" si="664"/>
        <v>#DIV/0!</v>
      </c>
      <c r="X1136" s="109" t="e">
        <f t="shared" si="665"/>
        <v>#DIV/0!</v>
      </c>
      <c r="Y1136" s="109" t="e">
        <f t="shared" si="666"/>
        <v>#DIV/0!</v>
      </c>
      <c r="Z1136" s="109" t="e">
        <f t="shared" si="667"/>
        <v>#DIV/0!</v>
      </c>
      <c r="AA1136" s="235" t="str">
        <f>IF(D1136&lt;'Input Data'!$V$4," ",IF(I1136=0," ",IF(K1136=0," ",IF(AX1136=4,28,IF(AX1136=3,28,IF(AX1136=2,28,IF(AX1136=1,28,IF(AB1136&gt;43,43,AB1136))))))))</f>
        <v xml:space="preserve"> </v>
      </c>
      <c r="AB1136" s="111" t="e">
        <f t="shared" si="668"/>
        <v>#DIV/0!</v>
      </c>
      <c r="AC1136" s="128" t="e">
        <f t="shared" si="685"/>
        <v>#DIV/0!</v>
      </c>
      <c r="AD1136" s="81">
        <f t="shared" si="669"/>
        <v>-99</v>
      </c>
      <c r="AE1136" s="128" t="str">
        <f>IF(D1136&lt;'Input Data'!$V$4," ",IF(I1136=0," ",IF(K1136=0," ",5*(I1136-S1136))))</f>
        <v xml:space="preserve"> </v>
      </c>
      <c r="AF1136" s="81">
        <f t="shared" si="686"/>
        <v>-0.99</v>
      </c>
      <c r="AG1136" s="81">
        <f t="shared" si="670"/>
        <v>-99</v>
      </c>
      <c r="AH1136" s="119" t="e">
        <f t="shared" si="687"/>
        <v>#DIV/0!</v>
      </c>
      <c r="AI1136" s="130" t="e">
        <f t="shared" si="688"/>
        <v>#DIV/0!</v>
      </c>
      <c r="AJ1136" s="119" t="e">
        <f t="shared" si="689"/>
        <v>#DIV/0!</v>
      </c>
      <c r="AK1136" s="119">
        <f t="shared" si="690"/>
        <v>-99</v>
      </c>
      <c r="AL1136" s="69" t="e">
        <f t="shared" si="691"/>
        <v>#DIV/0!</v>
      </c>
      <c r="AM1136" s="114" t="e">
        <f t="shared" si="692"/>
        <v>#DIV/0!</v>
      </c>
      <c r="AN1136" s="119" t="e">
        <f t="shared" si="693"/>
        <v>#DIV/0!</v>
      </c>
      <c r="AO1136" s="119" t="e">
        <f t="shared" si="694"/>
        <v>#DIV/0!</v>
      </c>
      <c r="AP1136" s="119" t="e">
        <f t="shared" si="695"/>
        <v>#DIV/0!</v>
      </c>
      <c r="AQ1136" s="119" t="e">
        <f t="shared" si="696"/>
        <v>#DIV/0!</v>
      </c>
      <c r="AR1136" s="119" t="e">
        <f t="shared" si="697"/>
        <v>#DIV/0!</v>
      </c>
      <c r="AS1136" s="114" t="e">
        <f t="shared" si="698"/>
        <v>#DIV/0!</v>
      </c>
      <c r="AT1136" s="114" t="e">
        <f t="shared" si="671"/>
        <v>#DIV/0!</v>
      </c>
      <c r="AU1136" s="114" t="e">
        <f t="shared" si="699"/>
        <v>#DIV/0!</v>
      </c>
      <c r="AV1136" s="114" t="e">
        <f t="shared" si="672"/>
        <v>#DIV/0!</v>
      </c>
      <c r="AW1136" s="69" t="e">
        <f t="shared" si="700"/>
        <v>#DIV/0!</v>
      </c>
      <c r="AX1136" s="69" t="e">
        <f t="shared" si="701"/>
        <v>#DIV/0!</v>
      </c>
    </row>
    <row r="1137" spans="4:50" ht="15.75">
      <c r="D1137" s="41">
        <f>'Input Data'!E1150</f>
        <v>0</v>
      </c>
      <c r="E1137" s="43">
        <f>'Input Data'!F1150</f>
        <v>0</v>
      </c>
      <c r="F1137" s="43">
        <f>'Input Data'!G1150</f>
        <v>0</v>
      </c>
      <c r="G1137" s="43">
        <f>'Input Data'!H1150</f>
        <v>0</v>
      </c>
      <c r="H1137" s="41">
        <f>('Input Data'!E1150)/3.28084</f>
        <v>0</v>
      </c>
      <c r="I1137" s="43">
        <f t="shared" si="673"/>
        <v>0</v>
      </c>
      <c r="J1137" s="43">
        <f t="shared" si="674"/>
        <v>-99</v>
      </c>
      <c r="K1137" s="43">
        <f t="shared" si="675"/>
        <v>0</v>
      </c>
      <c r="L1137" s="43">
        <f t="shared" si="676"/>
        <v>-99</v>
      </c>
      <c r="M1137" s="43">
        <f t="shared" si="677"/>
        <v>0</v>
      </c>
      <c r="N1137" s="43">
        <f t="shared" si="678"/>
        <v>-99</v>
      </c>
      <c r="O1137" s="43" t="e">
        <f t="shared" si="679"/>
        <v>#DIV/0!</v>
      </c>
      <c r="P1137" s="108">
        <f t="shared" si="680"/>
        <v>-99</v>
      </c>
      <c r="Q1137" s="128" t="str">
        <f>IF(D1137&lt;'Input Data'!$V$4," ",IF(I1137=0," ",IF(K1137=0," ",12+1.5*LN(K1137+0.1))))</f>
        <v xml:space="preserve"> </v>
      </c>
      <c r="R1137" s="120">
        <f t="shared" si="681"/>
        <v>-0.63022410000000006</v>
      </c>
      <c r="S1137" s="109">
        <f t="shared" si="682"/>
        <v>0</v>
      </c>
      <c r="T1137" s="110">
        <f t="shared" si="683"/>
        <v>0</v>
      </c>
      <c r="U1137" s="109">
        <f t="shared" si="663"/>
        <v>0</v>
      </c>
      <c r="V1137" s="69" t="e">
        <f t="shared" si="684"/>
        <v>#DIV/0!</v>
      </c>
      <c r="W1137" s="109" t="e">
        <f t="shared" si="664"/>
        <v>#DIV/0!</v>
      </c>
      <c r="X1137" s="109" t="e">
        <f t="shared" si="665"/>
        <v>#DIV/0!</v>
      </c>
      <c r="Y1137" s="109" t="e">
        <f t="shared" si="666"/>
        <v>#DIV/0!</v>
      </c>
      <c r="Z1137" s="109" t="e">
        <f t="shared" si="667"/>
        <v>#DIV/0!</v>
      </c>
      <c r="AA1137" s="235" t="str">
        <f>IF(D1137&lt;'Input Data'!$V$4," ",IF(I1137=0," ",IF(K1137=0," ",IF(AX1137=4,28,IF(AX1137=3,28,IF(AX1137=2,28,IF(AX1137=1,28,IF(AB1137&gt;43,43,AB1137))))))))</f>
        <v xml:space="preserve"> </v>
      </c>
      <c r="AB1137" s="111" t="e">
        <f t="shared" si="668"/>
        <v>#DIV/0!</v>
      </c>
      <c r="AC1137" s="128" t="e">
        <f t="shared" si="685"/>
        <v>#DIV/0!</v>
      </c>
      <c r="AD1137" s="81">
        <f t="shared" si="669"/>
        <v>-99</v>
      </c>
      <c r="AE1137" s="128" t="str">
        <f>IF(D1137&lt;'Input Data'!$V$4," ",IF(I1137=0," ",IF(K1137=0," ",5*(I1137-S1137))))</f>
        <v xml:space="preserve"> </v>
      </c>
      <c r="AF1137" s="81">
        <f t="shared" si="686"/>
        <v>-0.99</v>
      </c>
      <c r="AG1137" s="81">
        <f t="shared" si="670"/>
        <v>-99</v>
      </c>
      <c r="AH1137" s="119" t="e">
        <f t="shared" si="687"/>
        <v>#DIV/0!</v>
      </c>
      <c r="AI1137" s="130" t="e">
        <f t="shared" si="688"/>
        <v>#DIV/0!</v>
      </c>
      <c r="AJ1137" s="119" t="e">
        <f t="shared" si="689"/>
        <v>#DIV/0!</v>
      </c>
      <c r="AK1137" s="119">
        <f t="shared" si="690"/>
        <v>-99</v>
      </c>
      <c r="AL1137" s="69" t="e">
        <f t="shared" si="691"/>
        <v>#DIV/0!</v>
      </c>
      <c r="AM1137" s="114" t="e">
        <f t="shared" si="692"/>
        <v>#DIV/0!</v>
      </c>
      <c r="AN1137" s="119" t="e">
        <f t="shared" si="693"/>
        <v>#DIV/0!</v>
      </c>
      <c r="AO1137" s="119" t="e">
        <f t="shared" si="694"/>
        <v>#DIV/0!</v>
      </c>
      <c r="AP1137" s="119" t="e">
        <f t="shared" si="695"/>
        <v>#DIV/0!</v>
      </c>
      <c r="AQ1137" s="119" t="e">
        <f t="shared" si="696"/>
        <v>#DIV/0!</v>
      </c>
      <c r="AR1137" s="119" t="e">
        <f t="shared" si="697"/>
        <v>#DIV/0!</v>
      </c>
      <c r="AS1137" s="114" t="e">
        <f t="shared" si="698"/>
        <v>#DIV/0!</v>
      </c>
      <c r="AT1137" s="114" t="e">
        <f t="shared" si="671"/>
        <v>#DIV/0!</v>
      </c>
      <c r="AU1137" s="114" t="e">
        <f t="shared" si="699"/>
        <v>#DIV/0!</v>
      </c>
      <c r="AV1137" s="114" t="e">
        <f t="shared" si="672"/>
        <v>#DIV/0!</v>
      </c>
      <c r="AW1137" s="69" t="e">
        <f t="shared" si="700"/>
        <v>#DIV/0!</v>
      </c>
      <c r="AX1137" s="69" t="e">
        <f t="shared" si="701"/>
        <v>#DIV/0!</v>
      </c>
    </row>
    <row r="1138" spans="4:50" ht="15.75">
      <c r="D1138" s="41">
        <f>'Input Data'!E1151</f>
        <v>0</v>
      </c>
      <c r="E1138" s="43">
        <f>'Input Data'!F1151</f>
        <v>0</v>
      </c>
      <c r="F1138" s="43">
        <f>'Input Data'!G1151</f>
        <v>0</v>
      </c>
      <c r="G1138" s="43">
        <f>'Input Data'!H1151</f>
        <v>0</v>
      </c>
      <c r="H1138" s="41">
        <f>('Input Data'!E1151)/3.28084</f>
        <v>0</v>
      </c>
      <c r="I1138" s="43">
        <f t="shared" si="673"/>
        <v>0</v>
      </c>
      <c r="J1138" s="43">
        <f t="shared" si="674"/>
        <v>-99</v>
      </c>
      <c r="K1138" s="43">
        <f t="shared" si="675"/>
        <v>0</v>
      </c>
      <c r="L1138" s="43">
        <f t="shared" si="676"/>
        <v>-99</v>
      </c>
      <c r="M1138" s="43">
        <f t="shared" si="677"/>
        <v>0</v>
      </c>
      <c r="N1138" s="43">
        <f t="shared" si="678"/>
        <v>-99</v>
      </c>
      <c r="O1138" s="43" t="e">
        <f t="shared" si="679"/>
        <v>#DIV/0!</v>
      </c>
      <c r="P1138" s="108">
        <f t="shared" si="680"/>
        <v>-99</v>
      </c>
      <c r="Q1138" s="128" t="str">
        <f>IF(D1138&lt;'Input Data'!$V$4," ",IF(I1138=0," ",IF(K1138=0," ",12+1.5*LN(K1138+0.1))))</f>
        <v xml:space="preserve"> </v>
      </c>
      <c r="R1138" s="120">
        <f t="shared" si="681"/>
        <v>-0.63022410000000006</v>
      </c>
      <c r="S1138" s="109">
        <f t="shared" si="682"/>
        <v>0</v>
      </c>
      <c r="T1138" s="110">
        <f t="shared" si="683"/>
        <v>0</v>
      </c>
      <c r="U1138" s="109">
        <f t="shared" si="663"/>
        <v>0</v>
      </c>
      <c r="V1138" s="69" t="e">
        <f t="shared" si="684"/>
        <v>#DIV/0!</v>
      </c>
      <c r="W1138" s="109" t="e">
        <f t="shared" si="664"/>
        <v>#DIV/0!</v>
      </c>
      <c r="X1138" s="109" t="e">
        <f t="shared" si="665"/>
        <v>#DIV/0!</v>
      </c>
      <c r="Y1138" s="109" t="e">
        <f t="shared" si="666"/>
        <v>#DIV/0!</v>
      </c>
      <c r="Z1138" s="109" t="e">
        <f t="shared" si="667"/>
        <v>#DIV/0!</v>
      </c>
      <c r="AA1138" s="235" t="str">
        <f>IF(D1138&lt;'Input Data'!$V$4," ",IF(I1138=0," ",IF(K1138=0," ",IF(AX1138=4,28,IF(AX1138=3,28,IF(AX1138=2,28,IF(AX1138=1,28,IF(AB1138&gt;43,43,AB1138))))))))</f>
        <v xml:space="preserve"> </v>
      </c>
      <c r="AB1138" s="111" t="e">
        <f t="shared" si="668"/>
        <v>#DIV/0!</v>
      </c>
      <c r="AC1138" s="128" t="e">
        <f t="shared" si="685"/>
        <v>#DIV/0!</v>
      </c>
      <c r="AD1138" s="81">
        <f t="shared" si="669"/>
        <v>-99</v>
      </c>
      <c r="AE1138" s="128" t="str">
        <f>IF(D1138&lt;'Input Data'!$V$4," ",IF(I1138=0," ",IF(K1138=0," ",5*(I1138-S1138))))</f>
        <v xml:space="preserve"> </v>
      </c>
      <c r="AF1138" s="81">
        <f t="shared" si="686"/>
        <v>-0.99</v>
      </c>
      <c r="AG1138" s="81">
        <f t="shared" si="670"/>
        <v>-99</v>
      </c>
      <c r="AH1138" s="119" t="e">
        <f t="shared" si="687"/>
        <v>#DIV/0!</v>
      </c>
      <c r="AI1138" s="130" t="e">
        <f t="shared" si="688"/>
        <v>#DIV/0!</v>
      </c>
      <c r="AJ1138" s="119" t="e">
        <f t="shared" si="689"/>
        <v>#DIV/0!</v>
      </c>
      <c r="AK1138" s="119">
        <f t="shared" si="690"/>
        <v>-99</v>
      </c>
      <c r="AL1138" s="69" t="e">
        <f t="shared" si="691"/>
        <v>#DIV/0!</v>
      </c>
      <c r="AM1138" s="114" t="e">
        <f t="shared" si="692"/>
        <v>#DIV/0!</v>
      </c>
      <c r="AN1138" s="119" t="e">
        <f t="shared" si="693"/>
        <v>#DIV/0!</v>
      </c>
      <c r="AO1138" s="119" t="e">
        <f t="shared" si="694"/>
        <v>#DIV/0!</v>
      </c>
      <c r="AP1138" s="119" t="e">
        <f t="shared" si="695"/>
        <v>#DIV/0!</v>
      </c>
      <c r="AQ1138" s="119" t="e">
        <f t="shared" si="696"/>
        <v>#DIV/0!</v>
      </c>
      <c r="AR1138" s="119" t="e">
        <f t="shared" si="697"/>
        <v>#DIV/0!</v>
      </c>
      <c r="AS1138" s="114" t="e">
        <f t="shared" si="698"/>
        <v>#DIV/0!</v>
      </c>
      <c r="AT1138" s="114" t="e">
        <f t="shared" si="671"/>
        <v>#DIV/0!</v>
      </c>
      <c r="AU1138" s="114" t="e">
        <f t="shared" si="699"/>
        <v>#DIV/0!</v>
      </c>
      <c r="AV1138" s="114" t="e">
        <f t="shared" si="672"/>
        <v>#DIV/0!</v>
      </c>
      <c r="AW1138" s="69" t="e">
        <f t="shared" si="700"/>
        <v>#DIV/0!</v>
      </c>
      <c r="AX1138" s="69" t="e">
        <f t="shared" si="701"/>
        <v>#DIV/0!</v>
      </c>
    </row>
    <row r="1139" spans="4:50" ht="15.75">
      <c r="D1139" s="41">
        <f>'Input Data'!E1152</f>
        <v>0</v>
      </c>
      <c r="E1139" s="43">
        <f>'Input Data'!F1152</f>
        <v>0</v>
      </c>
      <c r="F1139" s="43">
        <f>'Input Data'!G1152</f>
        <v>0</v>
      </c>
      <c r="G1139" s="43">
        <f>'Input Data'!H1152</f>
        <v>0</v>
      </c>
      <c r="H1139" s="41">
        <f>('Input Data'!E1152)/3.28084</f>
        <v>0</v>
      </c>
      <c r="I1139" s="43">
        <f t="shared" si="673"/>
        <v>0</v>
      </c>
      <c r="J1139" s="43">
        <f t="shared" si="674"/>
        <v>-99</v>
      </c>
      <c r="K1139" s="43">
        <f t="shared" si="675"/>
        <v>0</v>
      </c>
      <c r="L1139" s="43">
        <f t="shared" si="676"/>
        <v>-99</v>
      </c>
      <c r="M1139" s="43">
        <f t="shared" si="677"/>
        <v>0</v>
      </c>
      <c r="N1139" s="43">
        <f t="shared" si="678"/>
        <v>-99</v>
      </c>
      <c r="O1139" s="43" t="e">
        <f t="shared" si="679"/>
        <v>#DIV/0!</v>
      </c>
      <c r="P1139" s="108">
        <f t="shared" si="680"/>
        <v>-99</v>
      </c>
      <c r="Q1139" s="128" t="str">
        <f>IF(D1139&lt;'Input Data'!$V$4," ",IF(I1139=0," ",IF(K1139=0," ",12+1.5*LN(K1139+0.1))))</f>
        <v xml:space="preserve"> </v>
      </c>
      <c r="R1139" s="120">
        <f t="shared" si="681"/>
        <v>-0.63022410000000006</v>
      </c>
      <c r="S1139" s="109">
        <f t="shared" si="682"/>
        <v>0</v>
      </c>
      <c r="T1139" s="110">
        <f t="shared" si="683"/>
        <v>0</v>
      </c>
      <c r="U1139" s="109">
        <f t="shared" si="663"/>
        <v>0</v>
      </c>
      <c r="V1139" s="69" t="e">
        <f t="shared" si="684"/>
        <v>#DIV/0!</v>
      </c>
      <c r="W1139" s="109" t="e">
        <f t="shared" si="664"/>
        <v>#DIV/0!</v>
      </c>
      <c r="X1139" s="109" t="e">
        <f t="shared" si="665"/>
        <v>#DIV/0!</v>
      </c>
      <c r="Y1139" s="109" t="e">
        <f t="shared" si="666"/>
        <v>#DIV/0!</v>
      </c>
      <c r="Z1139" s="109" t="e">
        <f t="shared" si="667"/>
        <v>#DIV/0!</v>
      </c>
      <c r="AA1139" s="235" t="str">
        <f>IF(D1139&lt;'Input Data'!$V$4," ",IF(I1139=0," ",IF(K1139=0," ",IF(AX1139=4,28,IF(AX1139=3,28,IF(AX1139=2,28,IF(AX1139=1,28,IF(AB1139&gt;43,43,AB1139))))))))</f>
        <v xml:space="preserve"> </v>
      </c>
      <c r="AB1139" s="111" t="e">
        <f t="shared" si="668"/>
        <v>#DIV/0!</v>
      </c>
      <c r="AC1139" s="128" t="e">
        <f t="shared" si="685"/>
        <v>#DIV/0!</v>
      </c>
      <c r="AD1139" s="81">
        <f t="shared" si="669"/>
        <v>-99</v>
      </c>
      <c r="AE1139" s="128" t="str">
        <f>IF(D1139&lt;'Input Data'!$V$4," ",IF(I1139=0," ",IF(K1139=0," ",5*(I1139-S1139))))</f>
        <v xml:space="preserve"> </v>
      </c>
      <c r="AF1139" s="81">
        <f t="shared" si="686"/>
        <v>-0.99</v>
      </c>
      <c r="AG1139" s="81">
        <f t="shared" si="670"/>
        <v>-99</v>
      </c>
      <c r="AH1139" s="119" t="e">
        <f t="shared" si="687"/>
        <v>#DIV/0!</v>
      </c>
      <c r="AI1139" s="130" t="e">
        <f t="shared" si="688"/>
        <v>#DIV/0!</v>
      </c>
      <c r="AJ1139" s="119" t="e">
        <f t="shared" si="689"/>
        <v>#DIV/0!</v>
      </c>
      <c r="AK1139" s="119">
        <f t="shared" si="690"/>
        <v>-99</v>
      </c>
      <c r="AL1139" s="69" t="e">
        <f t="shared" si="691"/>
        <v>#DIV/0!</v>
      </c>
      <c r="AM1139" s="114" t="e">
        <f t="shared" si="692"/>
        <v>#DIV/0!</v>
      </c>
      <c r="AN1139" s="119" t="e">
        <f t="shared" si="693"/>
        <v>#DIV/0!</v>
      </c>
      <c r="AO1139" s="119" t="e">
        <f t="shared" si="694"/>
        <v>#DIV/0!</v>
      </c>
      <c r="AP1139" s="119" t="e">
        <f t="shared" si="695"/>
        <v>#DIV/0!</v>
      </c>
      <c r="AQ1139" s="119" t="e">
        <f t="shared" si="696"/>
        <v>#DIV/0!</v>
      </c>
      <c r="AR1139" s="119" t="e">
        <f t="shared" si="697"/>
        <v>#DIV/0!</v>
      </c>
      <c r="AS1139" s="114" t="e">
        <f t="shared" si="698"/>
        <v>#DIV/0!</v>
      </c>
      <c r="AT1139" s="114" t="e">
        <f t="shared" si="671"/>
        <v>#DIV/0!</v>
      </c>
      <c r="AU1139" s="114" t="e">
        <f t="shared" si="699"/>
        <v>#DIV/0!</v>
      </c>
      <c r="AV1139" s="114" t="e">
        <f t="shared" si="672"/>
        <v>#DIV/0!</v>
      </c>
      <c r="AW1139" s="69" t="e">
        <f t="shared" si="700"/>
        <v>#DIV/0!</v>
      </c>
      <c r="AX1139" s="69" t="e">
        <f t="shared" si="701"/>
        <v>#DIV/0!</v>
      </c>
    </row>
    <row r="1140" spans="4:50" ht="15.75">
      <c r="D1140" s="41">
        <f>'Input Data'!E1153</f>
        <v>0</v>
      </c>
      <c r="E1140" s="43">
        <f>'Input Data'!F1153</f>
        <v>0</v>
      </c>
      <c r="F1140" s="43">
        <f>'Input Data'!G1153</f>
        <v>0</v>
      </c>
      <c r="G1140" s="43">
        <f>'Input Data'!H1153</f>
        <v>0</v>
      </c>
      <c r="H1140" s="41">
        <f>('Input Data'!E1153)/3.28084</f>
        <v>0</v>
      </c>
      <c r="I1140" s="43">
        <f t="shared" si="673"/>
        <v>0</v>
      </c>
      <c r="J1140" s="43">
        <f t="shared" si="674"/>
        <v>-99</v>
      </c>
      <c r="K1140" s="43">
        <f t="shared" si="675"/>
        <v>0</v>
      </c>
      <c r="L1140" s="43">
        <f t="shared" si="676"/>
        <v>-99</v>
      </c>
      <c r="M1140" s="43">
        <f t="shared" si="677"/>
        <v>0</v>
      </c>
      <c r="N1140" s="43">
        <f t="shared" si="678"/>
        <v>-99</v>
      </c>
      <c r="O1140" s="43" t="e">
        <f t="shared" si="679"/>
        <v>#DIV/0!</v>
      </c>
      <c r="P1140" s="108">
        <f t="shared" si="680"/>
        <v>-99</v>
      </c>
      <c r="Q1140" s="128" t="str">
        <f>IF(D1140&lt;'Input Data'!$V$4," ",IF(I1140=0," ",IF(K1140=0," ",12+1.5*LN(K1140+0.1))))</f>
        <v xml:space="preserve"> </v>
      </c>
      <c r="R1140" s="120">
        <f t="shared" si="681"/>
        <v>-0.63022410000000006</v>
      </c>
      <c r="S1140" s="109">
        <f t="shared" si="682"/>
        <v>0</v>
      </c>
      <c r="T1140" s="110">
        <f t="shared" si="683"/>
        <v>0</v>
      </c>
      <c r="U1140" s="109">
        <f t="shared" si="663"/>
        <v>0</v>
      </c>
      <c r="V1140" s="69" t="e">
        <f t="shared" si="684"/>
        <v>#DIV/0!</v>
      </c>
      <c r="W1140" s="109" t="e">
        <f t="shared" si="664"/>
        <v>#DIV/0!</v>
      </c>
      <c r="X1140" s="109" t="e">
        <f t="shared" si="665"/>
        <v>#DIV/0!</v>
      </c>
      <c r="Y1140" s="109" t="e">
        <f t="shared" si="666"/>
        <v>#DIV/0!</v>
      </c>
      <c r="Z1140" s="109" t="e">
        <f t="shared" si="667"/>
        <v>#DIV/0!</v>
      </c>
      <c r="AA1140" s="235" t="str">
        <f>IF(D1140&lt;'Input Data'!$V$4," ",IF(I1140=0," ",IF(K1140=0," ",IF(AX1140=4,28,IF(AX1140=3,28,IF(AX1140=2,28,IF(AX1140=1,28,IF(AB1140&gt;43,43,AB1140))))))))</f>
        <v xml:space="preserve"> </v>
      </c>
      <c r="AB1140" s="111" t="e">
        <f t="shared" si="668"/>
        <v>#DIV/0!</v>
      </c>
      <c r="AC1140" s="128" t="e">
        <f t="shared" si="685"/>
        <v>#DIV/0!</v>
      </c>
      <c r="AD1140" s="81">
        <f t="shared" si="669"/>
        <v>-99</v>
      </c>
      <c r="AE1140" s="128" t="str">
        <f>IF(D1140&lt;'Input Data'!$V$4," ",IF(I1140=0," ",IF(K1140=0," ",5*(I1140-S1140))))</f>
        <v xml:space="preserve"> </v>
      </c>
      <c r="AF1140" s="81">
        <f t="shared" si="686"/>
        <v>-0.99</v>
      </c>
      <c r="AG1140" s="81">
        <f t="shared" si="670"/>
        <v>-99</v>
      </c>
      <c r="AH1140" s="119" t="e">
        <f t="shared" si="687"/>
        <v>#DIV/0!</v>
      </c>
      <c r="AI1140" s="130" t="e">
        <f t="shared" si="688"/>
        <v>#DIV/0!</v>
      </c>
      <c r="AJ1140" s="119" t="e">
        <f t="shared" si="689"/>
        <v>#DIV/0!</v>
      </c>
      <c r="AK1140" s="119">
        <f t="shared" si="690"/>
        <v>-99</v>
      </c>
      <c r="AL1140" s="69" t="e">
        <f t="shared" si="691"/>
        <v>#DIV/0!</v>
      </c>
      <c r="AM1140" s="114" t="e">
        <f t="shared" si="692"/>
        <v>#DIV/0!</v>
      </c>
      <c r="AN1140" s="119" t="e">
        <f t="shared" si="693"/>
        <v>#DIV/0!</v>
      </c>
      <c r="AO1140" s="119" t="e">
        <f t="shared" si="694"/>
        <v>#DIV/0!</v>
      </c>
      <c r="AP1140" s="119" t="e">
        <f t="shared" si="695"/>
        <v>#DIV/0!</v>
      </c>
      <c r="AQ1140" s="119" t="e">
        <f t="shared" si="696"/>
        <v>#DIV/0!</v>
      </c>
      <c r="AR1140" s="119" t="e">
        <f t="shared" si="697"/>
        <v>#DIV/0!</v>
      </c>
      <c r="AS1140" s="114" t="e">
        <f t="shared" si="698"/>
        <v>#DIV/0!</v>
      </c>
      <c r="AT1140" s="114" t="e">
        <f t="shared" si="671"/>
        <v>#DIV/0!</v>
      </c>
      <c r="AU1140" s="114" t="e">
        <f t="shared" si="699"/>
        <v>#DIV/0!</v>
      </c>
      <c r="AV1140" s="114" t="e">
        <f t="shared" si="672"/>
        <v>#DIV/0!</v>
      </c>
      <c r="AW1140" s="69" t="e">
        <f t="shared" si="700"/>
        <v>#DIV/0!</v>
      </c>
      <c r="AX1140" s="69" t="e">
        <f t="shared" si="701"/>
        <v>#DIV/0!</v>
      </c>
    </row>
    <row r="1141" spans="4:50" ht="15.75">
      <c r="D1141" s="41">
        <f>'Input Data'!E1154</f>
        <v>0</v>
      </c>
      <c r="E1141" s="43">
        <f>'Input Data'!F1154</f>
        <v>0</v>
      </c>
      <c r="F1141" s="43">
        <f>'Input Data'!G1154</f>
        <v>0</v>
      </c>
      <c r="G1141" s="43">
        <f>'Input Data'!H1154</f>
        <v>0</v>
      </c>
      <c r="H1141" s="41">
        <f>('Input Data'!E1154)/3.28084</f>
        <v>0</v>
      </c>
      <c r="I1141" s="43">
        <f t="shared" si="673"/>
        <v>0</v>
      </c>
      <c r="J1141" s="43">
        <f t="shared" si="674"/>
        <v>-99</v>
      </c>
      <c r="K1141" s="43">
        <f t="shared" si="675"/>
        <v>0</v>
      </c>
      <c r="L1141" s="43">
        <f t="shared" si="676"/>
        <v>-99</v>
      </c>
      <c r="M1141" s="43">
        <f t="shared" si="677"/>
        <v>0</v>
      </c>
      <c r="N1141" s="43">
        <f t="shared" si="678"/>
        <v>-99</v>
      </c>
      <c r="O1141" s="43" t="e">
        <f t="shared" si="679"/>
        <v>#DIV/0!</v>
      </c>
      <c r="P1141" s="108">
        <f t="shared" si="680"/>
        <v>-99</v>
      </c>
      <c r="Q1141" s="128" t="str">
        <f>IF(D1141&lt;'Input Data'!$V$4," ",IF(I1141=0," ",IF(K1141=0," ",12+1.5*LN(K1141+0.1))))</f>
        <v xml:space="preserve"> </v>
      </c>
      <c r="R1141" s="120">
        <f t="shared" si="681"/>
        <v>-0.63022410000000006</v>
      </c>
      <c r="S1141" s="109">
        <f t="shared" si="682"/>
        <v>0</v>
      </c>
      <c r="T1141" s="110">
        <f t="shared" si="683"/>
        <v>0</v>
      </c>
      <c r="U1141" s="109">
        <f t="shared" si="663"/>
        <v>0</v>
      </c>
      <c r="V1141" s="69" t="e">
        <f t="shared" si="684"/>
        <v>#DIV/0!</v>
      </c>
      <c r="W1141" s="109" t="e">
        <f t="shared" si="664"/>
        <v>#DIV/0!</v>
      </c>
      <c r="X1141" s="109" t="e">
        <f t="shared" si="665"/>
        <v>#DIV/0!</v>
      </c>
      <c r="Y1141" s="109" t="e">
        <f t="shared" si="666"/>
        <v>#DIV/0!</v>
      </c>
      <c r="Z1141" s="109" t="e">
        <f t="shared" si="667"/>
        <v>#DIV/0!</v>
      </c>
      <c r="AA1141" s="235" t="str">
        <f>IF(D1141&lt;'Input Data'!$V$4," ",IF(I1141=0," ",IF(K1141=0," ",IF(AX1141=4,28,IF(AX1141=3,28,IF(AX1141=2,28,IF(AX1141=1,28,IF(AB1141&gt;43,43,AB1141))))))))</f>
        <v xml:space="preserve"> </v>
      </c>
      <c r="AB1141" s="111" t="e">
        <f t="shared" si="668"/>
        <v>#DIV/0!</v>
      </c>
      <c r="AC1141" s="128" t="e">
        <f t="shared" si="685"/>
        <v>#DIV/0!</v>
      </c>
      <c r="AD1141" s="81">
        <f t="shared" si="669"/>
        <v>-99</v>
      </c>
      <c r="AE1141" s="128" t="str">
        <f>IF(D1141&lt;'Input Data'!$V$4," ",IF(I1141=0," ",IF(K1141=0," ",5*(I1141-S1141))))</f>
        <v xml:space="preserve"> </v>
      </c>
      <c r="AF1141" s="81">
        <f t="shared" si="686"/>
        <v>-0.99</v>
      </c>
      <c r="AG1141" s="81">
        <f t="shared" si="670"/>
        <v>-99</v>
      </c>
      <c r="AH1141" s="119" t="e">
        <f t="shared" si="687"/>
        <v>#DIV/0!</v>
      </c>
      <c r="AI1141" s="130" t="e">
        <f t="shared" si="688"/>
        <v>#DIV/0!</v>
      </c>
      <c r="AJ1141" s="119" t="e">
        <f t="shared" si="689"/>
        <v>#DIV/0!</v>
      </c>
      <c r="AK1141" s="119">
        <f t="shared" si="690"/>
        <v>-99</v>
      </c>
      <c r="AL1141" s="69" t="e">
        <f t="shared" si="691"/>
        <v>#DIV/0!</v>
      </c>
      <c r="AM1141" s="114" t="e">
        <f t="shared" si="692"/>
        <v>#DIV/0!</v>
      </c>
      <c r="AN1141" s="119" t="e">
        <f t="shared" si="693"/>
        <v>#DIV/0!</v>
      </c>
      <c r="AO1141" s="119" t="e">
        <f t="shared" si="694"/>
        <v>#DIV/0!</v>
      </c>
      <c r="AP1141" s="119" t="e">
        <f t="shared" si="695"/>
        <v>#DIV/0!</v>
      </c>
      <c r="AQ1141" s="119" t="e">
        <f t="shared" si="696"/>
        <v>#DIV/0!</v>
      </c>
      <c r="AR1141" s="119" t="e">
        <f t="shared" si="697"/>
        <v>#DIV/0!</v>
      </c>
      <c r="AS1141" s="114" t="e">
        <f t="shared" si="698"/>
        <v>#DIV/0!</v>
      </c>
      <c r="AT1141" s="114" t="e">
        <f t="shared" si="671"/>
        <v>#DIV/0!</v>
      </c>
      <c r="AU1141" s="114" t="e">
        <f t="shared" si="699"/>
        <v>#DIV/0!</v>
      </c>
      <c r="AV1141" s="114" t="e">
        <f t="shared" si="672"/>
        <v>#DIV/0!</v>
      </c>
      <c r="AW1141" s="69" t="e">
        <f t="shared" si="700"/>
        <v>#DIV/0!</v>
      </c>
      <c r="AX1141" s="69" t="e">
        <f t="shared" si="701"/>
        <v>#DIV/0!</v>
      </c>
    </row>
    <row r="1142" spans="4:50" ht="15.75">
      <c r="D1142" s="41">
        <f>'Input Data'!E1155</f>
        <v>0</v>
      </c>
      <c r="E1142" s="43">
        <f>'Input Data'!F1155</f>
        <v>0</v>
      </c>
      <c r="F1142" s="43">
        <f>'Input Data'!G1155</f>
        <v>0</v>
      </c>
      <c r="G1142" s="43">
        <f>'Input Data'!H1155</f>
        <v>0</v>
      </c>
      <c r="H1142" s="41">
        <f>('Input Data'!E1155)/3.28084</f>
        <v>0</v>
      </c>
      <c r="I1142" s="43">
        <f t="shared" si="673"/>
        <v>0</v>
      </c>
      <c r="J1142" s="43">
        <f t="shared" si="674"/>
        <v>-99</v>
      </c>
      <c r="K1142" s="43">
        <f t="shared" si="675"/>
        <v>0</v>
      </c>
      <c r="L1142" s="43">
        <f t="shared" si="676"/>
        <v>-99</v>
      </c>
      <c r="M1142" s="43">
        <f t="shared" si="677"/>
        <v>0</v>
      </c>
      <c r="N1142" s="43">
        <f t="shared" si="678"/>
        <v>-99</v>
      </c>
      <c r="O1142" s="43" t="e">
        <f t="shared" si="679"/>
        <v>#DIV/0!</v>
      </c>
      <c r="P1142" s="108">
        <f t="shared" si="680"/>
        <v>-99</v>
      </c>
      <c r="Q1142" s="128" t="str">
        <f>IF(D1142&lt;'Input Data'!$V$4," ",IF(I1142=0," ",IF(K1142=0," ",12+1.5*LN(K1142+0.1))))</f>
        <v xml:space="preserve"> </v>
      </c>
      <c r="R1142" s="120">
        <f t="shared" si="681"/>
        <v>-0.63022410000000006</v>
      </c>
      <c r="S1142" s="109">
        <f t="shared" si="682"/>
        <v>0</v>
      </c>
      <c r="T1142" s="110">
        <f t="shared" si="683"/>
        <v>0</v>
      </c>
      <c r="U1142" s="109">
        <f t="shared" si="663"/>
        <v>0</v>
      </c>
      <c r="V1142" s="69" t="e">
        <f t="shared" si="684"/>
        <v>#DIV/0!</v>
      </c>
      <c r="W1142" s="109" t="e">
        <f t="shared" si="664"/>
        <v>#DIV/0!</v>
      </c>
      <c r="X1142" s="109" t="e">
        <f t="shared" si="665"/>
        <v>#DIV/0!</v>
      </c>
      <c r="Y1142" s="109" t="e">
        <f t="shared" si="666"/>
        <v>#DIV/0!</v>
      </c>
      <c r="Z1142" s="109" t="e">
        <f t="shared" si="667"/>
        <v>#DIV/0!</v>
      </c>
      <c r="AA1142" s="235" t="str">
        <f>IF(D1142&lt;'Input Data'!$V$4," ",IF(I1142=0," ",IF(K1142=0," ",IF(AX1142=4,28,IF(AX1142=3,28,IF(AX1142=2,28,IF(AX1142=1,28,IF(AB1142&gt;43,43,AB1142))))))))</f>
        <v xml:space="preserve"> </v>
      </c>
      <c r="AB1142" s="111" t="e">
        <f t="shared" si="668"/>
        <v>#DIV/0!</v>
      </c>
      <c r="AC1142" s="128" t="e">
        <f t="shared" si="685"/>
        <v>#DIV/0!</v>
      </c>
      <c r="AD1142" s="81">
        <f t="shared" si="669"/>
        <v>-99</v>
      </c>
      <c r="AE1142" s="128" t="str">
        <f>IF(D1142&lt;'Input Data'!$V$4," ",IF(I1142=0," ",IF(K1142=0," ",5*(I1142-S1142))))</f>
        <v xml:space="preserve"> </v>
      </c>
      <c r="AF1142" s="81">
        <f t="shared" si="686"/>
        <v>-0.99</v>
      </c>
      <c r="AG1142" s="81">
        <f t="shared" si="670"/>
        <v>-99</v>
      </c>
      <c r="AH1142" s="119" t="e">
        <f t="shared" si="687"/>
        <v>#DIV/0!</v>
      </c>
      <c r="AI1142" s="130" t="e">
        <f t="shared" si="688"/>
        <v>#DIV/0!</v>
      </c>
      <c r="AJ1142" s="119" t="e">
        <f t="shared" si="689"/>
        <v>#DIV/0!</v>
      </c>
      <c r="AK1142" s="119">
        <f t="shared" si="690"/>
        <v>-99</v>
      </c>
      <c r="AL1142" s="69" t="e">
        <f t="shared" si="691"/>
        <v>#DIV/0!</v>
      </c>
      <c r="AM1142" s="114" t="e">
        <f t="shared" si="692"/>
        <v>#DIV/0!</v>
      </c>
      <c r="AN1142" s="119" t="e">
        <f t="shared" si="693"/>
        <v>#DIV/0!</v>
      </c>
      <c r="AO1142" s="119" t="e">
        <f t="shared" si="694"/>
        <v>#DIV/0!</v>
      </c>
      <c r="AP1142" s="119" t="e">
        <f t="shared" si="695"/>
        <v>#DIV/0!</v>
      </c>
      <c r="AQ1142" s="119" t="e">
        <f t="shared" si="696"/>
        <v>#DIV/0!</v>
      </c>
      <c r="AR1142" s="119" t="e">
        <f t="shared" si="697"/>
        <v>#DIV/0!</v>
      </c>
      <c r="AS1142" s="114" t="e">
        <f t="shared" si="698"/>
        <v>#DIV/0!</v>
      </c>
      <c r="AT1142" s="114" t="e">
        <f t="shared" si="671"/>
        <v>#DIV/0!</v>
      </c>
      <c r="AU1142" s="114" t="e">
        <f t="shared" si="699"/>
        <v>#DIV/0!</v>
      </c>
      <c r="AV1142" s="114" t="e">
        <f t="shared" si="672"/>
        <v>#DIV/0!</v>
      </c>
      <c r="AW1142" s="69" t="e">
        <f t="shared" si="700"/>
        <v>#DIV/0!</v>
      </c>
      <c r="AX1142" s="69" t="e">
        <f t="shared" si="701"/>
        <v>#DIV/0!</v>
      </c>
    </row>
    <row r="1143" spans="4:50" ht="15.75">
      <c r="D1143" s="41">
        <f>'Input Data'!E1156</f>
        <v>0</v>
      </c>
      <c r="E1143" s="43">
        <f>'Input Data'!F1156</f>
        <v>0</v>
      </c>
      <c r="F1143" s="43">
        <f>'Input Data'!G1156</f>
        <v>0</v>
      </c>
      <c r="G1143" s="43">
        <f>'Input Data'!H1156</f>
        <v>0</v>
      </c>
      <c r="H1143" s="41">
        <f>('Input Data'!E1156)/3.28084</f>
        <v>0</v>
      </c>
      <c r="I1143" s="43">
        <f t="shared" si="673"/>
        <v>0</v>
      </c>
      <c r="J1143" s="43">
        <f t="shared" si="674"/>
        <v>-99</v>
      </c>
      <c r="K1143" s="43">
        <f t="shared" si="675"/>
        <v>0</v>
      </c>
      <c r="L1143" s="43">
        <f t="shared" si="676"/>
        <v>-99</v>
      </c>
      <c r="M1143" s="43">
        <f t="shared" si="677"/>
        <v>0</v>
      </c>
      <c r="N1143" s="43">
        <f t="shared" si="678"/>
        <v>-99</v>
      </c>
      <c r="O1143" s="43" t="e">
        <f t="shared" si="679"/>
        <v>#DIV/0!</v>
      </c>
      <c r="P1143" s="108">
        <f t="shared" si="680"/>
        <v>-99</v>
      </c>
      <c r="Q1143" s="128" t="str">
        <f>IF(D1143&lt;'Input Data'!$V$4," ",IF(I1143=0," ",IF(K1143=0," ",12+1.5*LN(K1143+0.1))))</f>
        <v xml:space="preserve"> </v>
      </c>
      <c r="R1143" s="120">
        <f t="shared" si="681"/>
        <v>-0.63022410000000006</v>
      </c>
      <c r="S1143" s="109">
        <f t="shared" si="682"/>
        <v>0</v>
      </c>
      <c r="T1143" s="110">
        <f t="shared" si="683"/>
        <v>0</v>
      </c>
      <c r="U1143" s="109">
        <f t="shared" si="663"/>
        <v>0</v>
      </c>
      <c r="V1143" s="69" t="e">
        <f t="shared" si="684"/>
        <v>#DIV/0!</v>
      </c>
      <c r="W1143" s="109" t="e">
        <f t="shared" si="664"/>
        <v>#DIV/0!</v>
      </c>
      <c r="X1143" s="109" t="e">
        <f t="shared" si="665"/>
        <v>#DIV/0!</v>
      </c>
      <c r="Y1143" s="109" t="e">
        <f t="shared" si="666"/>
        <v>#DIV/0!</v>
      </c>
      <c r="Z1143" s="109" t="e">
        <f t="shared" si="667"/>
        <v>#DIV/0!</v>
      </c>
      <c r="AA1143" s="235" t="str">
        <f>IF(D1143&lt;'Input Data'!$V$4," ",IF(I1143=0," ",IF(K1143=0," ",IF(AX1143=4,28,IF(AX1143=3,28,IF(AX1143=2,28,IF(AX1143=1,28,IF(AB1143&gt;43,43,AB1143))))))))</f>
        <v xml:space="preserve"> </v>
      </c>
      <c r="AB1143" s="111" t="e">
        <f t="shared" si="668"/>
        <v>#DIV/0!</v>
      </c>
      <c r="AC1143" s="128" t="e">
        <f t="shared" si="685"/>
        <v>#DIV/0!</v>
      </c>
      <c r="AD1143" s="81">
        <f t="shared" si="669"/>
        <v>-99</v>
      </c>
      <c r="AE1143" s="128" t="str">
        <f>IF(D1143&lt;'Input Data'!$V$4," ",IF(I1143=0," ",IF(K1143=0," ",5*(I1143-S1143))))</f>
        <v xml:space="preserve"> </v>
      </c>
      <c r="AF1143" s="81">
        <f t="shared" si="686"/>
        <v>-0.99</v>
      </c>
      <c r="AG1143" s="81">
        <f t="shared" si="670"/>
        <v>-99</v>
      </c>
      <c r="AH1143" s="119" t="e">
        <f t="shared" si="687"/>
        <v>#DIV/0!</v>
      </c>
      <c r="AI1143" s="130" t="e">
        <f t="shared" si="688"/>
        <v>#DIV/0!</v>
      </c>
      <c r="AJ1143" s="119" t="e">
        <f t="shared" si="689"/>
        <v>#DIV/0!</v>
      </c>
      <c r="AK1143" s="119">
        <f t="shared" si="690"/>
        <v>-99</v>
      </c>
      <c r="AL1143" s="69" t="e">
        <f t="shared" si="691"/>
        <v>#DIV/0!</v>
      </c>
      <c r="AM1143" s="114" t="e">
        <f t="shared" si="692"/>
        <v>#DIV/0!</v>
      </c>
      <c r="AN1143" s="119" t="e">
        <f t="shared" si="693"/>
        <v>#DIV/0!</v>
      </c>
      <c r="AO1143" s="119" t="e">
        <f t="shared" si="694"/>
        <v>#DIV/0!</v>
      </c>
      <c r="AP1143" s="119" t="e">
        <f t="shared" si="695"/>
        <v>#DIV/0!</v>
      </c>
      <c r="AQ1143" s="119" t="e">
        <f t="shared" si="696"/>
        <v>#DIV/0!</v>
      </c>
      <c r="AR1143" s="119" t="e">
        <f t="shared" si="697"/>
        <v>#DIV/0!</v>
      </c>
      <c r="AS1143" s="114" t="e">
        <f t="shared" si="698"/>
        <v>#DIV/0!</v>
      </c>
      <c r="AT1143" s="114" t="e">
        <f t="shared" si="671"/>
        <v>#DIV/0!</v>
      </c>
      <c r="AU1143" s="114" t="e">
        <f t="shared" si="699"/>
        <v>#DIV/0!</v>
      </c>
      <c r="AV1143" s="114" t="e">
        <f t="shared" si="672"/>
        <v>#DIV/0!</v>
      </c>
      <c r="AW1143" s="69" t="e">
        <f t="shared" si="700"/>
        <v>#DIV/0!</v>
      </c>
      <c r="AX1143" s="69" t="e">
        <f t="shared" si="701"/>
        <v>#DIV/0!</v>
      </c>
    </row>
    <row r="1144" spans="4:50" ht="15.75">
      <c r="D1144" s="41">
        <f>'Input Data'!E1157</f>
        <v>0</v>
      </c>
      <c r="E1144" s="43">
        <f>'Input Data'!F1157</f>
        <v>0</v>
      </c>
      <c r="F1144" s="43">
        <f>'Input Data'!G1157</f>
        <v>0</v>
      </c>
      <c r="G1144" s="43">
        <f>'Input Data'!H1157</f>
        <v>0</v>
      </c>
      <c r="H1144" s="41">
        <f>('Input Data'!E1157)/3.28084</f>
        <v>0</v>
      </c>
      <c r="I1144" s="43">
        <f t="shared" si="673"/>
        <v>0</v>
      </c>
      <c r="J1144" s="43">
        <f t="shared" si="674"/>
        <v>-99</v>
      </c>
      <c r="K1144" s="43">
        <f t="shared" si="675"/>
        <v>0</v>
      </c>
      <c r="L1144" s="43">
        <f t="shared" si="676"/>
        <v>-99</v>
      </c>
      <c r="M1144" s="43">
        <f t="shared" si="677"/>
        <v>0</v>
      </c>
      <c r="N1144" s="43">
        <f t="shared" si="678"/>
        <v>-99</v>
      </c>
      <c r="O1144" s="43" t="e">
        <f t="shared" si="679"/>
        <v>#DIV/0!</v>
      </c>
      <c r="P1144" s="108">
        <f t="shared" si="680"/>
        <v>-99</v>
      </c>
      <c r="Q1144" s="128" t="str">
        <f>IF(D1144&lt;'Input Data'!$V$4," ",IF(I1144=0," ",IF(K1144=0," ",12+1.5*LN(K1144+0.1))))</f>
        <v xml:space="preserve"> </v>
      </c>
      <c r="R1144" s="120">
        <f t="shared" si="681"/>
        <v>-0.63022410000000006</v>
      </c>
      <c r="S1144" s="109">
        <f t="shared" si="682"/>
        <v>0</v>
      </c>
      <c r="T1144" s="110">
        <f t="shared" si="683"/>
        <v>0</v>
      </c>
      <c r="U1144" s="109">
        <f t="shared" si="663"/>
        <v>0</v>
      </c>
      <c r="V1144" s="69" t="e">
        <f t="shared" si="684"/>
        <v>#DIV/0!</v>
      </c>
      <c r="W1144" s="109" t="e">
        <f t="shared" si="664"/>
        <v>#DIV/0!</v>
      </c>
      <c r="X1144" s="109" t="e">
        <f t="shared" si="665"/>
        <v>#DIV/0!</v>
      </c>
      <c r="Y1144" s="109" t="e">
        <f t="shared" si="666"/>
        <v>#DIV/0!</v>
      </c>
      <c r="Z1144" s="109" t="e">
        <f t="shared" si="667"/>
        <v>#DIV/0!</v>
      </c>
      <c r="AA1144" s="235" t="str">
        <f>IF(D1144&lt;'Input Data'!$V$4," ",IF(I1144=0," ",IF(K1144=0," ",IF(AX1144=4,28,IF(AX1144=3,28,IF(AX1144=2,28,IF(AX1144=1,28,IF(AB1144&gt;43,43,AB1144))))))))</f>
        <v xml:space="preserve"> </v>
      </c>
      <c r="AB1144" s="111" t="e">
        <f t="shared" si="668"/>
        <v>#DIV/0!</v>
      </c>
      <c r="AC1144" s="128" t="e">
        <f t="shared" si="685"/>
        <v>#DIV/0!</v>
      </c>
      <c r="AD1144" s="81">
        <f t="shared" si="669"/>
        <v>-99</v>
      </c>
      <c r="AE1144" s="128" t="str">
        <f>IF(D1144&lt;'Input Data'!$V$4," ",IF(I1144=0," ",IF(K1144=0," ",5*(I1144-S1144))))</f>
        <v xml:space="preserve"> </v>
      </c>
      <c r="AF1144" s="81">
        <f t="shared" si="686"/>
        <v>-0.99</v>
      </c>
      <c r="AG1144" s="81">
        <f t="shared" si="670"/>
        <v>-99</v>
      </c>
      <c r="AH1144" s="119" t="e">
        <f t="shared" si="687"/>
        <v>#DIV/0!</v>
      </c>
      <c r="AI1144" s="130" t="e">
        <f t="shared" si="688"/>
        <v>#DIV/0!</v>
      </c>
      <c r="AJ1144" s="119" t="e">
        <f t="shared" si="689"/>
        <v>#DIV/0!</v>
      </c>
      <c r="AK1144" s="119">
        <f t="shared" si="690"/>
        <v>-99</v>
      </c>
      <c r="AL1144" s="69" t="e">
        <f t="shared" si="691"/>
        <v>#DIV/0!</v>
      </c>
      <c r="AM1144" s="114" t="e">
        <f t="shared" si="692"/>
        <v>#DIV/0!</v>
      </c>
      <c r="AN1144" s="119" t="e">
        <f t="shared" si="693"/>
        <v>#DIV/0!</v>
      </c>
      <c r="AO1144" s="119" t="e">
        <f t="shared" si="694"/>
        <v>#DIV/0!</v>
      </c>
      <c r="AP1144" s="119" t="e">
        <f t="shared" si="695"/>
        <v>#DIV/0!</v>
      </c>
      <c r="AQ1144" s="119" t="e">
        <f t="shared" si="696"/>
        <v>#DIV/0!</v>
      </c>
      <c r="AR1144" s="119" t="e">
        <f t="shared" si="697"/>
        <v>#DIV/0!</v>
      </c>
      <c r="AS1144" s="114" t="e">
        <f t="shared" si="698"/>
        <v>#DIV/0!</v>
      </c>
      <c r="AT1144" s="114" t="e">
        <f t="shared" si="671"/>
        <v>#DIV/0!</v>
      </c>
      <c r="AU1144" s="114" t="e">
        <f t="shared" si="699"/>
        <v>#DIV/0!</v>
      </c>
      <c r="AV1144" s="114" t="e">
        <f t="shared" si="672"/>
        <v>#DIV/0!</v>
      </c>
      <c r="AW1144" s="69" t="e">
        <f t="shared" si="700"/>
        <v>#DIV/0!</v>
      </c>
      <c r="AX1144" s="69" t="e">
        <f t="shared" si="701"/>
        <v>#DIV/0!</v>
      </c>
    </row>
    <row r="1145" spans="4:50" ht="15.75">
      <c r="D1145" s="41">
        <f>'Input Data'!E1158</f>
        <v>0</v>
      </c>
      <c r="E1145" s="43">
        <f>'Input Data'!F1158</f>
        <v>0</v>
      </c>
      <c r="F1145" s="43">
        <f>'Input Data'!G1158</f>
        <v>0</v>
      </c>
      <c r="G1145" s="43">
        <f>'Input Data'!H1158</f>
        <v>0</v>
      </c>
      <c r="H1145" s="41">
        <f>('Input Data'!E1158)/3.28084</f>
        <v>0</v>
      </c>
      <c r="I1145" s="43">
        <f t="shared" si="673"/>
        <v>0</v>
      </c>
      <c r="J1145" s="43">
        <f t="shared" si="674"/>
        <v>-99</v>
      </c>
      <c r="K1145" s="43">
        <f t="shared" si="675"/>
        <v>0</v>
      </c>
      <c r="L1145" s="43">
        <f t="shared" si="676"/>
        <v>-99</v>
      </c>
      <c r="M1145" s="43">
        <f t="shared" si="677"/>
        <v>0</v>
      </c>
      <c r="N1145" s="43">
        <f t="shared" si="678"/>
        <v>-99</v>
      </c>
      <c r="O1145" s="43" t="e">
        <f t="shared" si="679"/>
        <v>#DIV/0!</v>
      </c>
      <c r="P1145" s="108">
        <f t="shared" si="680"/>
        <v>-99</v>
      </c>
      <c r="Q1145" s="128" t="str">
        <f>IF(D1145&lt;'Input Data'!$V$4," ",IF(I1145=0," ",IF(K1145=0," ",12+1.5*LN(K1145+0.1))))</f>
        <v xml:space="preserve"> </v>
      </c>
      <c r="R1145" s="120">
        <f t="shared" si="681"/>
        <v>-0.63022410000000006</v>
      </c>
      <c r="S1145" s="109">
        <f t="shared" si="682"/>
        <v>0</v>
      </c>
      <c r="T1145" s="110">
        <f t="shared" si="683"/>
        <v>0</v>
      </c>
      <c r="U1145" s="109">
        <f t="shared" si="663"/>
        <v>0</v>
      </c>
      <c r="V1145" s="69" t="e">
        <f t="shared" si="684"/>
        <v>#DIV/0!</v>
      </c>
      <c r="W1145" s="109" t="e">
        <f t="shared" si="664"/>
        <v>#DIV/0!</v>
      </c>
      <c r="X1145" s="109" t="e">
        <f t="shared" si="665"/>
        <v>#DIV/0!</v>
      </c>
      <c r="Y1145" s="109" t="e">
        <f t="shared" si="666"/>
        <v>#DIV/0!</v>
      </c>
      <c r="Z1145" s="109" t="e">
        <f t="shared" si="667"/>
        <v>#DIV/0!</v>
      </c>
      <c r="AA1145" s="235" t="str">
        <f>IF(D1145&lt;'Input Data'!$V$4," ",IF(I1145=0," ",IF(K1145=0," ",IF(AX1145=4,28,IF(AX1145=3,28,IF(AX1145=2,28,IF(AX1145=1,28,IF(AB1145&gt;43,43,AB1145))))))))</f>
        <v xml:space="preserve"> </v>
      </c>
      <c r="AB1145" s="111" t="e">
        <f t="shared" si="668"/>
        <v>#DIV/0!</v>
      </c>
      <c r="AC1145" s="128" t="e">
        <f t="shared" si="685"/>
        <v>#DIV/0!</v>
      </c>
      <c r="AD1145" s="81">
        <f t="shared" si="669"/>
        <v>-99</v>
      </c>
      <c r="AE1145" s="128" t="str">
        <f>IF(D1145&lt;'Input Data'!$V$4," ",IF(I1145=0," ",IF(K1145=0," ",5*(I1145-S1145))))</f>
        <v xml:space="preserve"> </v>
      </c>
      <c r="AF1145" s="81">
        <f t="shared" si="686"/>
        <v>-0.99</v>
      </c>
      <c r="AG1145" s="81">
        <f t="shared" si="670"/>
        <v>-99</v>
      </c>
      <c r="AH1145" s="119" t="e">
        <f t="shared" si="687"/>
        <v>#DIV/0!</v>
      </c>
      <c r="AI1145" s="130" t="e">
        <f t="shared" si="688"/>
        <v>#DIV/0!</v>
      </c>
      <c r="AJ1145" s="119" t="e">
        <f t="shared" si="689"/>
        <v>#DIV/0!</v>
      </c>
      <c r="AK1145" s="119">
        <f t="shared" si="690"/>
        <v>-99</v>
      </c>
      <c r="AL1145" s="69" t="e">
        <f t="shared" si="691"/>
        <v>#DIV/0!</v>
      </c>
      <c r="AM1145" s="114" t="e">
        <f t="shared" si="692"/>
        <v>#DIV/0!</v>
      </c>
      <c r="AN1145" s="119" t="e">
        <f t="shared" si="693"/>
        <v>#DIV/0!</v>
      </c>
      <c r="AO1145" s="119" t="e">
        <f t="shared" si="694"/>
        <v>#DIV/0!</v>
      </c>
      <c r="AP1145" s="119" t="e">
        <f t="shared" si="695"/>
        <v>#DIV/0!</v>
      </c>
      <c r="AQ1145" s="119" t="e">
        <f t="shared" si="696"/>
        <v>#DIV/0!</v>
      </c>
      <c r="AR1145" s="119" t="e">
        <f t="shared" si="697"/>
        <v>#DIV/0!</v>
      </c>
      <c r="AS1145" s="114" t="e">
        <f t="shared" si="698"/>
        <v>#DIV/0!</v>
      </c>
      <c r="AT1145" s="114" t="e">
        <f t="shared" si="671"/>
        <v>#DIV/0!</v>
      </c>
      <c r="AU1145" s="114" t="e">
        <f t="shared" si="699"/>
        <v>#DIV/0!</v>
      </c>
      <c r="AV1145" s="114" t="e">
        <f t="shared" si="672"/>
        <v>#DIV/0!</v>
      </c>
      <c r="AW1145" s="69" t="e">
        <f t="shared" si="700"/>
        <v>#DIV/0!</v>
      </c>
      <c r="AX1145" s="69" t="e">
        <f t="shared" si="701"/>
        <v>#DIV/0!</v>
      </c>
    </row>
    <row r="1146" spans="4:50" ht="15.75">
      <c r="D1146" s="41">
        <f>'Input Data'!E1159</f>
        <v>0</v>
      </c>
      <c r="E1146" s="43">
        <f>'Input Data'!F1159</f>
        <v>0</v>
      </c>
      <c r="F1146" s="43">
        <f>'Input Data'!G1159</f>
        <v>0</v>
      </c>
      <c r="G1146" s="43">
        <f>'Input Data'!H1159</f>
        <v>0</v>
      </c>
      <c r="H1146" s="41">
        <f>('Input Data'!E1159)/3.28084</f>
        <v>0</v>
      </c>
      <c r="I1146" s="43">
        <f t="shared" si="673"/>
        <v>0</v>
      </c>
      <c r="J1146" s="43">
        <f t="shared" si="674"/>
        <v>-99</v>
      </c>
      <c r="K1146" s="43">
        <f t="shared" si="675"/>
        <v>0</v>
      </c>
      <c r="L1146" s="43">
        <f t="shared" si="676"/>
        <v>-99</v>
      </c>
      <c r="M1146" s="43">
        <f t="shared" si="677"/>
        <v>0</v>
      </c>
      <c r="N1146" s="43">
        <f t="shared" si="678"/>
        <v>-99</v>
      </c>
      <c r="O1146" s="43" t="e">
        <f t="shared" si="679"/>
        <v>#DIV/0!</v>
      </c>
      <c r="P1146" s="108">
        <f t="shared" si="680"/>
        <v>-99</v>
      </c>
      <c r="Q1146" s="128" t="str">
        <f>IF(D1146&lt;'Input Data'!$V$4," ",IF(I1146=0," ",IF(K1146=0," ",12+1.5*LN(K1146+0.1))))</f>
        <v xml:space="preserve"> </v>
      </c>
      <c r="R1146" s="120">
        <f t="shared" si="681"/>
        <v>-0.63022410000000006</v>
      </c>
      <c r="S1146" s="109">
        <f t="shared" si="682"/>
        <v>0</v>
      </c>
      <c r="T1146" s="110">
        <f t="shared" si="683"/>
        <v>0</v>
      </c>
      <c r="U1146" s="109">
        <f t="shared" si="663"/>
        <v>0</v>
      </c>
      <c r="V1146" s="69" t="e">
        <f t="shared" si="684"/>
        <v>#DIV/0!</v>
      </c>
      <c r="W1146" s="109" t="e">
        <f t="shared" si="664"/>
        <v>#DIV/0!</v>
      </c>
      <c r="X1146" s="109" t="e">
        <f t="shared" si="665"/>
        <v>#DIV/0!</v>
      </c>
      <c r="Y1146" s="109" t="e">
        <f t="shared" si="666"/>
        <v>#DIV/0!</v>
      </c>
      <c r="Z1146" s="109" t="e">
        <f t="shared" si="667"/>
        <v>#DIV/0!</v>
      </c>
      <c r="AA1146" s="235" t="str">
        <f>IF(D1146&lt;'Input Data'!$V$4," ",IF(I1146=0," ",IF(K1146=0," ",IF(AX1146=4,28,IF(AX1146=3,28,IF(AX1146=2,28,IF(AX1146=1,28,IF(AB1146&gt;43,43,AB1146))))))))</f>
        <v xml:space="preserve"> </v>
      </c>
      <c r="AB1146" s="111" t="e">
        <f t="shared" si="668"/>
        <v>#DIV/0!</v>
      </c>
      <c r="AC1146" s="128" t="e">
        <f t="shared" si="685"/>
        <v>#DIV/0!</v>
      </c>
      <c r="AD1146" s="81">
        <f t="shared" si="669"/>
        <v>-99</v>
      </c>
      <c r="AE1146" s="128" t="str">
        <f>IF(D1146&lt;'Input Data'!$V$4," ",IF(I1146=0," ",IF(K1146=0," ",5*(I1146-S1146))))</f>
        <v xml:space="preserve"> </v>
      </c>
      <c r="AF1146" s="81">
        <f t="shared" si="686"/>
        <v>-0.99</v>
      </c>
      <c r="AG1146" s="81">
        <f t="shared" si="670"/>
        <v>-99</v>
      </c>
      <c r="AH1146" s="119" t="e">
        <f t="shared" si="687"/>
        <v>#DIV/0!</v>
      </c>
      <c r="AI1146" s="130" t="e">
        <f t="shared" si="688"/>
        <v>#DIV/0!</v>
      </c>
      <c r="AJ1146" s="119" t="e">
        <f t="shared" si="689"/>
        <v>#DIV/0!</v>
      </c>
      <c r="AK1146" s="119">
        <f t="shared" si="690"/>
        <v>-99</v>
      </c>
      <c r="AL1146" s="69" t="e">
        <f t="shared" si="691"/>
        <v>#DIV/0!</v>
      </c>
      <c r="AM1146" s="114" t="e">
        <f t="shared" si="692"/>
        <v>#DIV/0!</v>
      </c>
      <c r="AN1146" s="119" t="e">
        <f t="shared" si="693"/>
        <v>#DIV/0!</v>
      </c>
      <c r="AO1146" s="119" t="e">
        <f t="shared" si="694"/>
        <v>#DIV/0!</v>
      </c>
      <c r="AP1146" s="119" t="e">
        <f t="shared" si="695"/>
        <v>#DIV/0!</v>
      </c>
      <c r="AQ1146" s="119" t="e">
        <f t="shared" si="696"/>
        <v>#DIV/0!</v>
      </c>
      <c r="AR1146" s="119" t="e">
        <f t="shared" si="697"/>
        <v>#DIV/0!</v>
      </c>
      <c r="AS1146" s="114" t="e">
        <f t="shared" si="698"/>
        <v>#DIV/0!</v>
      </c>
      <c r="AT1146" s="114" t="e">
        <f t="shared" si="671"/>
        <v>#DIV/0!</v>
      </c>
      <c r="AU1146" s="114" t="e">
        <f t="shared" si="699"/>
        <v>#DIV/0!</v>
      </c>
      <c r="AV1146" s="114" t="e">
        <f t="shared" si="672"/>
        <v>#DIV/0!</v>
      </c>
      <c r="AW1146" s="69" t="e">
        <f t="shared" si="700"/>
        <v>#DIV/0!</v>
      </c>
      <c r="AX1146" s="69" t="e">
        <f t="shared" si="701"/>
        <v>#DIV/0!</v>
      </c>
    </row>
    <row r="1147" spans="4:50" ht="15.75">
      <c r="D1147" s="41">
        <f>'Input Data'!E1160</f>
        <v>0</v>
      </c>
      <c r="E1147" s="43">
        <f>'Input Data'!F1160</f>
        <v>0</v>
      </c>
      <c r="F1147" s="43">
        <f>'Input Data'!G1160</f>
        <v>0</v>
      </c>
      <c r="G1147" s="43">
        <f>'Input Data'!H1160</f>
        <v>0</v>
      </c>
      <c r="H1147" s="41">
        <f>('Input Data'!E1160)/3.28084</f>
        <v>0</v>
      </c>
      <c r="I1147" s="43">
        <f t="shared" si="673"/>
        <v>0</v>
      </c>
      <c r="J1147" s="43">
        <f t="shared" si="674"/>
        <v>-99</v>
      </c>
      <c r="K1147" s="43">
        <f t="shared" si="675"/>
        <v>0</v>
      </c>
      <c r="L1147" s="43">
        <f t="shared" si="676"/>
        <v>-99</v>
      </c>
      <c r="M1147" s="43">
        <f t="shared" si="677"/>
        <v>0</v>
      </c>
      <c r="N1147" s="43">
        <f t="shared" si="678"/>
        <v>-99</v>
      </c>
      <c r="O1147" s="43" t="e">
        <f t="shared" si="679"/>
        <v>#DIV/0!</v>
      </c>
      <c r="P1147" s="108">
        <f t="shared" si="680"/>
        <v>-99</v>
      </c>
      <c r="Q1147" s="128" t="str">
        <f>IF(D1147&lt;'Input Data'!$V$4," ",IF(I1147=0," ",IF(K1147=0," ",12+1.5*LN(K1147+0.1))))</f>
        <v xml:space="preserve"> </v>
      </c>
      <c r="R1147" s="120">
        <f t="shared" si="681"/>
        <v>-0.63022410000000006</v>
      </c>
      <c r="S1147" s="109">
        <f t="shared" si="682"/>
        <v>0</v>
      </c>
      <c r="T1147" s="110">
        <f t="shared" si="683"/>
        <v>0</v>
      </c>
      <c r="U1147" s="109">
        <f t="shared" si="663"/>
        <v>0</v>
      </c>
      <c r="V1147" s="69" t="e">
        <f t="shared" si="684"/>
        <v>#DIV/0!</v>
      </c>
      <c r="W1147" s="109" t="e">
        <f t="shared" si="664"/>
        <v>#DIV/0!</v>
      </c>
      <c r="X1147" s="109" t="e">
        <f t="shared" si="665"/>
        <v>#DIV/0!</v>
      </c>
      <c r="Y1147" s="109" t="e">
        <f t="shared" si="666"/>
        <v>#DIV/0!</v>
      </c>
      <c r="Z1147" s="109" t="e">
        <f t="shared" si="667"/>
        <v>#DIV/0!</v>
      </c>
      <c r="AA1147" s="235" t="str">
        <f>IF(D1147&lt;'Input Data'!$V$4," ",IF(I1147=0," ",IF(K1147=0," ",IF(AX1147=4,28,IF(AX1147=3,28,IF(AX1147=2,28,IF(AX1147=1,28,IF(AB1147&gt;43,43,AB1147))))))))</f>
        <v xml:space="preserve"> </v>
      </c>
      <c r="AB1147" s="111" t="e">
        <f t="shared" si="668"/>
        <v>#DIV/0!</v>
      </c>
      <c r="AC1147" s="128" t="e">
        <f t="shared" si="685"/>
        <v>#DIV/0!</v>
      </c>
      <c r="AD1147" s="81">
        <f t="shared" si="669"/>
        <v>-99</v>
      </c>
      <c r="AE1147" s="128" t="str">
        <f>IF(D1147&lt;'Input Data'!$V$4," ",IF(I1147=0," ",IF(K1147=0," ",5*(I1147-S1147))))</f>
        <v xml:space="preserve"> </v>
      </c>
      <c r="AF1147" s="81">
        <f t="shared" si="686"/>
        <v>-0.99</v>
      </c>
      <c r="AG1147" s="81">
        <f t="shared" si="670"/>
        <v>-99</v>
      </c>
      <c r="AH1147" s="119" t="e">
        <f t="shared" si="687"/>
        <v>#DIV/0!</v>
      </c>
      <c r="AI1147" s="130" t="e">
        <f t="shared" si="688"/>
        <v>#DIV/0!</v>
      </c>
      <c r="AJ1147" s="119" t="e">
        <f t="shared" si="689"/>
        <v>#DIV/0!</v>
      </c>
      <c r="AK1147" s="119">
        <f t="shared" si="690"/>
        <v>-99</v>
      </c>
      <c r="AL1147" s="69" t="e">
        <f t="shared" si="691"/>
        <v>#DIV/0!</v>
      </c>
      <c r="AM1147" s="114" t="e">
        <f t="shared" si="692"/>
        <v>#DIV/0!</v>
      </c>
      <c r="AN1147" s="119" t="e">
        <f t="shared" si="693"/>
        <v>#DIV/0!</v>
      </c>
      <c r="AO1147" s="119" t="e">
        <f t="shared" si="694"/>
        <v>#DIV/0!</v>
      </c>
      <c r="AP1147" s="119" t="e">
        <f t="shared" si="695"/>
        <v>#DIV/0!</v>
      </c>
      <c r="AQ1147" s="119" t="e">
        <f t="shared" si="696"/>
        <v>#DIV/0!</v>
      </c>
      <c r="AR1147" s="119" t="e">
        <f t="shared" si="697"/>
        <v>#DIV/0!</v>
      </c>
      <c r="AS1147" s="114" t="e">
        <f t="shared" si="698"/>
        <v>#DIV/0!</v>
      </c>
      <c r="AT1147" s="114" t="e">
        <f t="shared" si="671"/>
        <v>#DIV/0!</v>
      </c>
      <c r="AU1147" s="114" t="e">
        <f t="shared" si="699"/>
        <v>#DIV/0!</v>
      </c>
      <c r="AV1147" s="114" t="e">
        <f t="shared" si="672"/>
        <v>#DIV/0!</v>
      </c>
      <c r="AW1147" s="69" t="e">
        <f t="shared" si="700"/>
        <v>#DIV/0!</v>
      </c>
      <c r="AX1147" s="69" t="e">
        <f t="shared" si="701"/>
        <v>#DIV/0!</v>
      </c>
    </row>
    <row r="1148" spans="4:50" ht="15.75">
      <c r="D1148" s="41">
        <f>'Input Data'!E1161</f>
        <v>0</v>
      </c>
      <c r="E1148" s="43">
        <f>'Input Data'!F1161</f>
        <v>0</v>
      </c>
      <c r="F1148" s="43">
        <f>'Input Data'!G1161</f>
        <v>0</v>
      </c>
      <c r="G1148" s="43">
        <f>'Input Data'!H1161</f>
        <v>0</v>
      </c>
      <c r="H1148" s="41">
        <f>('Input Data'!E1161)/3.28084</f>
        <v>0</v>
      </c>
      <c r="I1148" s="43">
        <f t="shared" si="673"/>
        <v>0</v>
      </c>
      <c r="J1148" s="43">
        <f t="shared" si="674"/>
        <v>-99</v>
      </c>
      <c r="K1148" s="43">
        <f t="shared" si="675"/>
        <v>0</v>
      </c>
      <c r="L1148" s="43">
        <f t="shared" si="676"/>
        <v>-99</v>
      </c>
      <c r="M1148" s="43">
        <f t="shared" si="677"/>
        <v>0</v>
      </c>
      <c r="N1148" s="43">
        <f t="shared" si="678"/>
        <v>-99</v>
      </c>
      <c r="O1148" s="43" t="e">
        <f t="shared" si="679"/>
        <v>#DIV/0!</v>
      </c>
      <c r="P1148" s="108">
        <f t="shared" si="680"/>
        <v>-99</v>
      </c>
      <c r="Q1148" s="128" t="str">
        <f>IF(D1148&lt;'Input Data'!$V$4," ",IF(I1148=0," ",IF(K1148=0," ",12+1.5*LN(K1148+0.1))))</f>
        <v xml:space="preserve"> </v>
      </c>
      <c r="R1148" s="120">
        <f t="shared" si="681"/>
        <v>-0.63022410000000006</v>
      </c>
      <c r="S1148" s="109">
        <f t="shared" si="682"/>
        <v>0</v>
      </c>
      <c r="T1148" s="110">
        <f t="shared" si="683"/>
        <v>0</v>
      </c>
      <c r="U1148" s="109">
        <f t="shared" si="663"/>
        <v>0</v>
      </c>
      <c r="V1148" s="69" t="e">
        <f t="shared" si="684"/>
        <v>#DIV/0!</v>
      </c>
      <c r="W1148" s="109" t="e">
        <f t="shared" si="664"/>
        <v>#DIV/0!</v>
      </c>
      <c r="X1148" s="109" t="e">
        <f t="shared" si="665"/>
        <v>#DIV/0!</v>
      </c>
      <c r="Y1148" s="109" t="e">
        <f t="shared" si="666"/>
        <v>#DIV/0!</v>
      </c>
      <c r="Z1148" s="109" t="e">
        <f t="shared" si="667"/>
        <v>#DIV/0!</v>
      </c>
      <c r="AA1148" s="235" t="str">
        <f>IF(D1148&lt;'Input Data'!$V$4," ",IF(I1148=0," ",IF(K1148=0," ",IF(AX1148=4,28,IF(AX1148=3,28,IF(AX1148=2,28,IF(AX1148=1,28,IF(AB1148&gt;43,43,AB1148))))))))</f>
        <v xml:space="preserve"> </v>
      </c>
      <c r="AB1148" s="111" t="e">
        <f t="shared" si="668"/>
        <v>#DIV/0!</v>
      </c>
      <c r="AC1148" s="128" t="e">
        <f t="shared" si="685"/>
        <v>#DIV/0!</v>
      </c>
      <c r="AD1148" s="81">
        <f t="shared" si="669"/>
        <v>-99</v>
      </c>
      <c r="AE1148" s="128" t="str">
        <f>IF(D1148&lt;'Input Data'!$V$4," ",IF(I1148=0," ",IF(K1148=0," ",5*(I1148-S1148))))</f>
        <v xml:space="preserve"> </v>
      </c>
      <c r="AF1148" s="81">
        <f t="shared" si="686"/>
        <v>-0.99</v>
      </c>
      <c r="AG1148" s="81">
        <f t="shared" si="670"/>
        <v>-99</v>
      </c>
      <c r="AH1148" s="119" t="e">
        <f t="shared" si="687"/>
        <v>#DIV/0!</v>
      </c>
      <c r="AI1148" s="130" t="e">
        <f t="shared" si="688"/>
        <v>#DIV/0!</v>
      </c>
      <c r="AJ1148" s="119" t="e">
        <f t="shared" si="689"/>
        <v>#DIV/0!</v>
      </c>
      <c r="AK1148" s="119">
        <f t="shared" si="690"/>
        <v>-99</v>
      </c>
      <c r="AL1148" s="69" t="e">
        <f t="shared" si="691"/>
        <v>#DIV/0!</v>
      </c>
      <c r="AM1148" s="114" t="e">
        <f t="shared" si="692"/>
        <v>#DIV/0!</v>
      </c>
      <c r="AN1148" s="119" t="e">
        <f t="shared" si="693"/>
        <v>#DIV/0!</v>
      </c>
      <c r="AO1148" s="119" t="e">
        <f t="shared" si="694"/>
        <v>#DIV/0!</v>
      </c>
      <c r="AP1148" s="119" t="e">
        <f t="shared" si="695"/>
        <v>#DIV/0!</v>
      </c>
      <c r="AQ1148" s="119" t="e">
        <f t="shared" si="696"/>
        <v>#DIV/0!</v>
      </c>
      <c r="AR1148" s="119" t="e">
        <f t="shared" si="697"/>
        <v>#DIV/0!</v>
      </c>
      <c r="AS1148" s="114" t="e">
        <f t="shared" si="698"/>
        <v>#DIV/0!</v>
      </c>
      <c r="AT1148" s="114" t="e">
        <f t="shared" si="671"/>
        <v>#DIV/0!</v>
      </c>
      <c r="AU1148" s="114" t="e">
        <f t="shared" si="699"/>
        <v>#DIV/0!</v>
      </c>
      <c r="AV1148" s="114" t="e">
        <f t="shared" si="672"/>
        <v>#DIV/0!</v>
      </c>
      <c r="AW1148" s="69" t="e">
        <f t="shared" si="700"/>
        <v>#DIV/0!</v>
      </c>
      <c r="AX1148" s="69" t="e">
        <f t="shared" si="701"/>
        <v>#DIV/0!</v>
      </c>
    </row>
    <row r="1149" spans="4:50" ht="15.75">
      <c r="D1149" s="41">
        <f>'Input Data'!E1162</f>
        <v>0</v>
      </c>
      <c r="E1149" s="43">
        <f>'Input Data'!F1162</f>
        <v>0</v>
      </c>
      <c r="F1149" s="43">
        <f>'Input Data'!G1162</f>
        <v>0</v>
      </c>
      <c r="G1149" s="43">
        <f>'Input Data'!H1162</f>
        <v>0</v>
      </c>
      <c r="H1149" s="41">
        <f>('Input Data'!E1162)/3.28084</f>
        <v>0</v>
      </c>
      <c r="I1149" s="43">
        <f t="shared" si="673"/>
        <v>0</v>
      </c>
      <c r="J1149" s="43">
        <f t="shared" si="674"/>
        <v>-99</v>
      </c>
      <c r="K1149" s="43">
        <f t="shared" si="675"/>
        <v>0</v>
      </c>
      <c r="L1149" s="43">
        <f t="shared" si="676"/>
        <v>-99</v>
      </c>
      <c r="M1149" s="43">
        <f t="shared" si="677"/>
        <v>0</v>
      </c>
      <c r="N1149" s="43">
        <f t="shared" si="678"/>
        <v>-99</v>
      </c>
      <c r="O1149" s="43" t="e">
        <f t="shared" si="679"/>
        <v>#DIV/0!</v>
      </c>
      <c r="P1149" s="108">
        <f t="shared" si="680"/>
        <v>-99</v>
      </c>
      <c r="Q1149" s="128" t="str">
        <f>IF(D1149&lt;'Input Data'!$V$4," ",IF(I1149=0," ",IF(K1149=0," ",12+1.5*LN(K1149+0.1))))</f>
        <v xml:space="preserve"> </v>
      </c>
      <c r="R1149" s="120">
        <f t="shared" si="681"/>
        <v>-0.63022410000000006</v>
      </c>
      <c r="S1149" s="109">
        <f t="shared" si="682"/>
        <v>0</v>
      </c>
      <c r="T1149" s="110">
        <f t="shared" si="683"/>
        <v>0</v>
      </c>
      <c r="U1149" s="109">
        <f t="shared" si="663"/>
        <v>0</v>
      </c>
      <c r="V1149" s="69" t="e">
        <f t="shared" si="684"/>
        <v>#DIV/0!</v>
      </c>
      <c r="W1149" s="109" t="e">
        <f t="shared" si="664"/>
        <v>#DIV/0!</v>
      </c>
      <c r="X1149" s="109" t="e">
        <f t="shared" si="665"/>
        <v>#DIV/0!</v>
      </c>
      <c r="Y1149" s="109" t="e">
        <f t="shared" si="666"/>
        <v>#DIV/0!</v>
      </c>
      <c r="Z1149" s="109" t="e">
        <f t="shared" si="667"/>
        <v>#DIV/0!</v>
      </c>
      <c r="AA1149" s="235" t="str">
        <f>IF(D1149&lt;'Input Data'!$V$4," ",IF(I1149=0," ",IF(K1149=0," ",IF(AX1149=4,28,IF(AX1149=3,28,IF(AX1149=2,28,IF(AX1149=1,28,IF(AB1149&gt;43,43,AB1149))))))))</f>
        <v xml:space="preserve"> </v>
      </c>
      <c r="AB1149" s="111" t="e">
        <f t="shared" si="668"/>
        <v>#DIV/0!</v>
      </c>
      <c r="AC1149" s="128" t="e">
        <f t="shared" si="685"/>
        <v>#DIV/0!</v>
      </c>
      <c r="AD1149" s="81">
        <f t="shared" si="669"/>
        <v>-99</v>
      </c>
      <c r="AE1149" s="128" t="str">
        <f>IF(D1149&lt;'Input Data'!$V$4," ",IF(I1149=0," ",IF(K1149=0," ",5*(I1149-S1149))))</f>
        <v xml:space="preserve"> </v>
      </c>
      <c r="AF1149" s="81">
        <f t="shared" si="686"/>
        <v>-0.99</v>
      </c>
      <c r="AG1149" s="81">
        <f t="shared" si="670"/>
        <v>-99</v>
      </c>
      <c r="AH1149" s="119" t="e">
        <f t="shared" si="687"/>
        <v>#DIV/0!</v>
      </c>
      <c r="AI1149" s="130" t="e">
        <f t="shared" si="688"/>
        <v>#DIV/0!</v>
      </c>
      <c r="AJ1149" s="119" t="e">
        <f t="shared" si="689"/>
        <v>#DIV/0!</v>
      </c>
      <c r="AK1149" s="119">
        <f t="shared" si="690"/>
        <v>-99</v>
      </c>
      <c r="AL1149" s="69" t="e">
        <f t="shared" si="691"/>
        <v>#DIV/0!</v>
      </c>
      <c r="AM1149" s="114" t="e">
        <f t="shared" si="692"/>
        <v>#DIV/0!</v>
      </c>
      <c r="AN1149" s="119" t="e">
        <f t="shared" si="693"/>
        <v>#DIV/0!</v>
      </c>
      <c r="AO1149" s="119" t="e">
        <f t="shared" si="694"/>
        <v>#DIV/0!</v>
      </c>
      <c r="AP1149" s="119" t="e">
        <f t="shared" si="695"/>
        <v>#DIV/0!</v>
      </c>
      <c r="AQ1149" s="119" t="e">
        <f t="shared" si="696"/>
        <v>#DIV/0!</v>
      </c>
      <c r="AR1149" s="119" t="e">
        <f t="shared" si="697"/>
        <v>#DIV/0!</v>
      </c>
      <c r="AS1149" s="114" t="e">
        <f t="shared" si="698"/>
        <v>#DIV/0!</v>
      </c>
      <c r="AT1149" s="114" t="e">
        <f t="shared" si="671"/>
        <v>#DIV/0!</v>
      </c>
      <c r="AU1149" s="114" t="e">
        <f t="shared" si="699"/>
        <v>#DIV/0!</v>
      </c>
      <c r="AV1149" s="114" t="e">
        <f t="shared" si="672"/>
        <v>#DIV/0!</v>
      </c>
      <c r="AW1149" s="69" t="e">
        <f t="shared" si="700"/>
        <v>#DIV/0!</v>
      </c>
      <c r="AX1149" s="69" t="e">
        <f t="shared" si="701"/>
        <v>#DIV/0!</v>
      </c>
    </row>
    <row r="1150" spans="4:50" ht="15.75">
      <c r="D1150" s="41">
        <f>'Input Data'!E1163</f>
        <v>0</v>
      </c>
      <c r="E1150" s="43">
        <f>'Input Data'!F1163</f>
        <v>0</v>
      </c>
      <c r="F1150" s="43">
        <f>'Input Data'!G1163</f>
        <v>0</v>
      </c>
      <c r="G1150" s="43">
        <f>'Input Data'!H1163</f>
        <v>0</v>
      </c>
      <c r="H1150" s="41">
        <f>('Input Data'!E1163)/3.28084</f>
        <v>0</v>
      </c>
      <c r="I1150" s="43">
        <f t="shared" si="673"/>
        <v>0</v>
      </c>
      <c r="J1150" s="43">
        <f t="shared" si="674"/>
        <v>-99</v>
      </c>
      <c r="K1150" s="43">
        <f t="shared" si="675"/>
        <v>0</v>
      </c>
      <c r="L1150" s="43">
        <f t="shared" si="676"/>
        <v>-99</v>
      </c>
      <c r="M1150" s="43">
        <f t="shared" si="677"/>
        <v>0</v>
      </c>
      <c r="N1150" s="43">
        <f t="shared" si="678"/>
        <v>-99</v>
      </c>
      <c r="O1150" s="43" t="e">
        <f t="shared" si="679"/>
        <v>#DIV/0!</v>
      </c>
      <c r="P1150" s="108">
        <f t="shared" si="680"/>
        <v>-99</v>
      </c>
      <c r="Q1150" s="128" t="str">
        <f>IF(D1150&lt;'Input Data'!$V$4," ",IF(I1150=0," ",IF(K1150=0," ",12+1.5*LN(K1150+0.1))))</f>
        <v xml:space="preserve"> </v>
      </c>
      <c r="R1150" s="120">
        <f t="shared" si="681"/>
        <v>-0.63022410000000006</v>
      </c>
      <c r="S1150" s="109">
        <f t="shared" si="682"/>
        <v>0</v>
      </c>
      <c r="T1150" s="110">
        <f t="shared" si="683"/>
        <v>0</v>
      </c>
      <c r="U1150" s="109">
        <f t="shared" si="663"/>
        <v>0</v>
      </c>
      <c r="V1150" s="69" t="e">
        <f t="shared" si="684"/>
        <v>#DIV/0!</v>
      </c>
      <c r="W1150" s="109" t="e">
        <f t="shared" si="664"/>
        <v>#DIV/0!</v>
      </c>
      <c r="X1150" s="109" t="e">
        <f t="shared" si="665"/>
        <v>#DIV/0!</v>
      </c>
      <c r="Y1150" s="109" t="e">
        <f t="shared" si="666"/>
        <v>#DIV/0!</v>
      </c>
      <c r="Z1150" s="109" t="e">
        <f t="shared" si="667"/>
        <v>#DIV/0!</v>
      </c>
      <c r="AA1150" s="235" t="str">
        <f>IF(D1150&lt;'Input Data'!$V$4," ",IF(I1150=0," ",IF(K1150=0," ",IF(AX1150=4,28,IF(AX1150=3,28,IF(AX1150=2,28,IF(AX1150=1,28,IF(AB1150&gt;43,43,AB1150))))))))</f>
        <v xml:space="preserve"> </v>
      </c>
      <c r="AB1150" s="111" t="e">
        <f t="shared" si="668"/>
        <v>#DIV/0!</v>
      </c>
      <c r="AC1150" s="128" t="e">
        <f t="shared" si="685"/>
        <v>#DIV/0!</v>
      </c>
      <c r="AD1150" s="81">
        <f t="shared" si="669"/>
        <v>-99</v>
      </c>
      <c r="AE1150" s="128" t="str">
        <f>IF(D1150&lt;'Input Data'!$V$4," ",IF(I1150=0," ",IF(K1150=0," ",5*(I1150-S1150))))</f>
        <v xml:space="preserve"> </v>
      </c>
      <c r="AF1150" s="81">
        <f t="shared" si="686"/>
        <v>-0.99</v>
      </c>
      <c r="AG1150" s="81">
        <f t="shared" si="670"/>
        <v>-99</v>
      </c>
      <c r="AH1150" s="119" t="e">
        <f t="shared" si="687"/>
        <v>#DIV/0!</v>
      </c>
      <c r="AI1150" s="130" t="e">
        <f t="shared" si="688"/>
        <v>#DIV/0!</v>
      </c>
      <c r="AJ1150" s="119" t="e">
        <f t="shared" si="689"/>
        <v>#DIV/0!</v>
      </c>
      <c r="AK1150" s="119">
        <f t="shared" si="690"/>
        <v>-99</v>
      </c>
      <c r="AL1150" s="69" t="e">
        <f t="shared" si="691"/>
        <v>#DIV/0!</v>
      </c>
      <c r="AM1150" s="114" t="e">
        <f t="shared" si="692"/>
        <v>#DIV/0!</v>
      </c>
      <c r="AN1150" s="119" t="e">
        <f t="shared" si="693"/>
        <v>#DIV/0!</v>
      </c>
      <c r="AO1150" s="119" t="e">
        <f t="shared" si="694"/>
        <v>#DIV/0!</v>
      </c>
      <c r="AP1150" s="119" t="e">
        <f t="shared" si="695"/>
        <v>#DIV/0!</v>
      </c>
      <c r="AQ1150" s="119" t="e">
        <f t="shared" si="696"/>
        <v>#DIV/0!</v>
      </c>
      <c r="AR1150" s="119" t="e">
        <f t="shared" si="697"/>
        <v>#DIV/0!</v>
      </c>
      <c r="AS1150" s="114" t="e">
        <f t="shared" si="698"/>
        <v>#DIV/0!</v>
      </c>
      <c r="AT1150" s="114" t="e">
        <f t="shared" si="671"/>
        <v>#DIV/0!</v>
      </c>
      <c r="AU1150" s="114" t="e">
        <f t="shared" si="699"/>
        <v>#DIV/0!</v>
      </c>
      <c r="AV1150" s="114" t="e">
        <f t="shared" si="672"/>
        <v>#DIV/0!</v>
      </c>
      <c r="AW1150" s="69" t="e">
        <f t="shared" si="700"/>
        <v>#DIV/0!</v>
      </c>
      <c r="AX1150" s="69" t="e">
        <f t="shared" si="701"/>
        <v>#DIV/0!</v>
      </c>
    </row>
    <row r="1151" spans="4:50" ht="15.75">
      <c r="D1151" s="41">
        <f>'Input Data'!E1164</f>
        <v>0</v>
      </c>
      <c r="E1151" s="43">
        <f>'Input Data'!F1164</f>
        <v>0</v>
      </c>
      <c r="F1151" s="43">
        <f>'Input Data'!G1164</f>
        <v>0</v>
      </c>
      <c r="G1151" s="43">
        <f>'Input Data'!H1164</f>
        <v>0</v>
      </c>
      <c r="H1151" s="41">
        <f>('Input Data'!E1164)/3.28084</f>
        <v>0</v>
      </c>
      <c r="I1151" s="43">
        <f t="shared" si="673"/>
        <v>0</v>
      </c>
      <c r="J1151" s="43">
        <f t="shared" si="674"/>
        <v>-99</v>
      </c>
      <c r="K1151" s="43">
        <f t="shared" si="675"/>
        <v>0</v>
      </c>
      <c r="L1151" s="43">
        <f t="shared" si="676"/>
        <v>-99</v>
      </c>
      <c r="M1151" s="43">
        <f t="shared" si="677"/>
        <v>0</v>
      </c>
      <c r="N1151" s="43">
        <f t="shared" si="678"/>
        <v>-99</v>
      </c>
      <c r="O1151" s="43" t="e">
        <f t="shared" si="679"/>
        <v>#DIV/0!</v>
      </c>
      <c r="P1151" s="108">
        <f t="shared" si="680"/>
        <v>-99</v>
      </c>
      <c r="Q1151" s="128" t="str">
        <f>IF(D1151&lt;'Input Data'!$V$4," ",IF(I1151=0," ",IF(K1151=0," ",12+1.5*LN(K1151+0.1))))</f>
        <v xml:space="preserve"> </v>
      </c>
      <c r="R1151" s="120">
        <f t="shared" si="681"/>
        <v>-0.63022410000000006</v>
      </c>
      <c r="S1151" s="109">
        <f t="shared" si="682"/>
        <v>0</v>
      </c>
      <c r="T1151" s="110">
        <f t="shared" si="683"/>
        <v>0</v>
      </c>
      <c r="U1151" s="109">
        <f t="shared" si="663"/>
        <v>0</v>
      </c>
      <c r="V1151" s="69" t="e">
        <f t="shared" si="684"/>
        <v>#DIV/0!</v>
      </c>
      <c r="W1151" s="109" t="e">
        <f t="shared" si="664"/>
        <v>#DIV/0!</v>
      </c>
      <c r="X1151" s="109" t="e">
        <f t="shared" si="665"/>
        <v>#DIV/0!</v>
      </c>
      <c r="Y1151" s="109" t="e">
        <f t="shared" si="666"/>
        <v>#DIV/0!</v>
      </c>
      <c r="Z1151" s="109" t="e">
        <f t="shared" si="667"/>
        <v>#DIV/0!</v>
      </c>
      <c r="AA1151" s="235" t="str">
        <f>IF(D1151&lt;'Input Data'!$V$4," ",IF(I1151=0," ",IF(K1151=0," ",IF(AX1151=4,28,IF(AX1151=3,28,IF(AX1151=2,28,IF(AX1151=1,28,IF(AB1151&gt;43,43,AB1151))))))))</f>
        <v xml:space="preserve"> </v>
      </c>
      <c r="AB1151" s="111" t="e">
        <f t="shared" si="668"/>
        <v>#DIV/0!</v>
      </c>
      <c r="AC1151" s="128" t="e">
        <f t="shared" si="685"/>
        <v>#DIV/0!</v>
      </c>
      <c r="AD1151" s="81">
        <f t="shared" si="669"/>
        <v>-99</v>
      </c>
      <c r="AE1151" s="128" t="str">
        <f>IF(D1151&lt;'Input Data'!$V$4," ",IF(I1151=0," ",IF(K1151=0," ",5*(I1151-S1151))))</f>
        <v xml:space="preserve"> </v>
      </c>
      <c r="AF1151" s="81">
        <f t="shared" si="686"/>
        <v>-0.99</v>
      </c>
      <c r="AG1151" s="81">
        <f t="shared" si="670"/>
        <v>-99</v>
      </c>
      <c r="AH1151" s="119" t="e">
        <f t="shared" si="687"/>
        <v>#DIV/0!</v>
      </c>
      <c r="AI1151" s="130" t="e">
        <f t="shared" si="688"/>
        <v>#DIV/0!</v>
      </c>
      <c r="AJ1151" s="119" t="e">
        <f t="shared" si="689"/>
        <v>#DIV/0!</v>
      </c>
      <c r="AK1151" s="119">
        <f t="shared" si="690"/>
        <v>-99</v>
      </c>
      <c r="AL1151" s="69" t="e">
        <f t="shared" si="691"/>
        <v>#DIV/0!</v>
      </c>
      <c r="AM1151" s="114" t="e">
        <f t="shared" si="692"/>
        <v>#DIV/0!</v>
      </c>
      <c r="AN1151" s="119" t="e">
        <f t="shared" si="693"/>
        <v>#DIV/0!</v>
      </c>
      <c r="AO1151" s="119" t="e">
        <f t="shared" si="694"/>
        <v>#DIV/0!</v>
      </c>
      <c r="AP1151" s="119" t="e">
        <f t="shared" si="695"/>
        <v>#DIV/0!</v>
      </c>
      <c r="AQ1151" s="119" t="e">
        <f t="shared" si="696"/>
        <v>#DIV/0!</v>
      </c>
      <c r="AR1151" s="119" t="e">
        <f t="shared" si="697"/>
        <v>#DIV/0!</v>
      </c>
      <c r="AS1151" s="114" t="e">
        <f t="shared" si="698"/>
        <v>#DIV/0!</v>
      </c>
      <c r="AT1151" s="114" t="e">
        <f t="shared" si="671"/>
        <v>#DIV/0!</v>
      </c>
      <c r="AU1151" s="114" t="e">
        <f t="shared" si="699"/>
        <v>#DIV/0!</v>
      </c>
      <c r="AV1151" s="114" t="e">
        <f t="shared" si="672"/>
        <v>#DIV/0!</v>
      </c>
      <c r="AW1151" s="69" t="e">
        <f t="shared" si="700"/>
        <v>#DIV/0!</v>
      </c>
      <c r="AX1151" s="69" t="e">
        <f t="shared" si="701"/>
        <v>#DIV/0!</v>
      </c>
    </row>
    <row r="1152" spans="4:50" ht="15.75">
      <c r="D1152" s="41">
        <f>'Input Data'!E1165</f>
        <v>0</v>
      </c>
      <c r="E1152" s="43">
        <f>'Input Data'!F1165</f>
        <v>0</v>
      </c>
      <c r="F1152" s="43">
        <f>'Input Data'!G1165</f>
        <v>0</v>
      </c>
      <c r="G1152" s="43">
        <f>'Input Data'!H1165</f>
        <v>0</v>
      </c>
      <c r="H1152" s="41">
        <f>('Input Data'!E1165)/3.28084</f>
        <v>0</v>
      </c>
      <c r="I1152" s="43">
        <f t="shared" si="673"/>
        <v>0</v>
      </c>
      <c r="J1152" s="43">
        <f t="shared" si="674"/>
        <v>-99</v>
      </c>
      <c r="K1152" s="43">
        <f t="shared" si="675"/>
        <v>0</v>
      </c>
      <c r="L1152" s="43">
        <f t="shared" si="676"/>
        <v>-99</v>
      </c>
      <c r="M1152" s="43">
        <f t="shared" si="677"/>
        <v>0</v>
      </c>
      <c r="N1152" s="43">
        <f t="shared" si="678"/>
        <v>-99</v>
      </c>
      <c r="O1152" s="43" t="e">
        <f t="shared" si="679"/>
        <v>#DIV/0!</v>
      </c>
      <c r="P1152" s="108">
        <f t="shared" si="680"/>
        <v>-99</v>
      </c>
      <c r="Q1152" s="128" t="str">
        <f>IF(D1152&lt;'Input Data'!$V$4," ",IF(I1152=0," ",IF(K1152=0," ",12+1.5*LN(K1152+0.1))))</f>
        <v xml:space="preserve"> </v>
      </c>
      <c r="R1152" s="120">
        <f t="shared" si="681"/>
        <v>-0.63022410000000006</v>
      </c>
      <c r="S1152" s="109">
        <f t="shared" si="682"/>
        <v>0</v>
      </c>
      <c r="T1152" s="110">
        <f t="shared" si="683"/>
        <v>0</v>
      </c>
      <c r="U1152" s="109">
        <f t="shared" si="663"/>
        <v>0</v>
      </c>
      <c r="V1152" s="69" t="e">
        <f t="shared" si="684"/>
        <v>#DIV/0!</v>
      </c>
      <c r="W1152" s="109" t="e">
        <f t="shared" si="664"/>
        <v>#DIV/0!</v>
      </c>
      <c r="X1152" s="109" t="e">
        <f t="shared" si="665"/>
        <v>#DIV/0!</v>
      </c>
      <c r="Y1152" s="109" t="e">
        <f t="shared" si="666"/>
        <v>#DIV/0!</v>
      </c>
      <c r="Z1152" s="109" t="e">
        <f t="shared" si="667"/>
        <v>#DIV/0!</v>
      </c>
      <c r="AA1152" s="235" t="str">
        <f>IF(D1152&lt;'Input Data'!$V$4," ",IF(I1152=0," ",IF(K1152=0," ",IF(AX1152=4,28,IF(AX1152=3,28,IF(AX1152=2,28,IF(AX1152=1,28,IF(AB1152&gt;43,43,AB1152))))))))</f>
        <v xml:space="preserve"> </v>
      </c>
      <c r="AB1152" s="111" t="e">
        <f t="shared" si="668"/>
        <v>#DIV/0!</v>
      </c>
      <c r="AC1152" s="128" t="e">
        <f t="shared" si="685"/>
        <v>#DIV/0!</v>
      </c>
      <c r="AD1152" s="81">
        <f t="shared" si="669"/>
        <v>-99</v>
      </c>
      <c r="AE1152" s="128" t="str">
        <f>IF(D1152&lt;'Input Data'!$V$4," ",IF(I1152=0," ",IF(K1152=0," ",5*(I1152-S1152))))</f>
        <v xml:space="preserve"> </v>
      </c>
      <c r="AF1152" s="81">
        <f t="shared" si="686"/>
        <v>-0.99</v>
      </c>
      <c r="AG1152" s="81">
        <f t="shared" si="670"/>
        <v>-99</v>
      </c>
      <c r="AH1152" s="119" t="e">
        <f t="shared" si="687"/>
        <v>#DIV/0!</v>
      </c>
      <c r="AI1152" s="130" t="e">
        <f t="shared" si="688"/>
        <v>#DIV/0!</v>
      </c>
      <c r="AJ1152" s="119" t="e">
        <f t="shared" si="689"/>
        <v>#DIV/0!</v>
      </c>
      <c r="AK1152" s="119">
        <f t="shared" si="690"/>
        <v>-99</v>
      </c>
      <c r="AL1152" s="69" t="e">
        <f t="shared" si="691"/>
        <v>#DIV/0!</v>
      </c>
      <c r="AM1152" s="114" t="e">
        <f t="shared" si="692"/>
        <v>#DIV/0!</v>
      </c>
      <c r="AN1152" s="119" t="e">
        <f t="shared" si="693"/>
        <v>#DIV/0!</v>
      </c>
      <c r="AO1152" s="119" t="e">
        <f t="shared" si="694"/>
        <v>#DIV/0!</v>
      </c>
      <c r="AP1152" s="119" t="e">
        <f t="shared" si="695"/>
        <v>#DIV/0!</v>
      </c>
      <c r="AQ1152" s="119" t="e">
        <f t="shared" si="696"/>
        <v>#DIV/0!</v>
      </c>
      <c r="AR1152" s="119" t="e">
        <f t="shared" si="697"/>
        <v>#DIV/0!</v>
      </c>
      <c r="AS1152" s="114" t="e">
        <f t="shared" si="698"/>
        <v>#DIV/0!</v>
      </c>
      <c r="AT1152" s="114" t="e">
        <f t="shared" si="671"/>
        <v>#DIV/0!</v>
      </c>
      <c r="AU1152" s="114" t="e">
        <f t="shared" si="699"/>
        <v>#DIV/0!</v>
      </c>
      <c r="AV1152" s="114" t="e">
        <f t="shared" si="672"/>
        <v>#DIV/0!</v>
      </c>
      <c r="AW1152" s="69" t="e">
        <f t="shared" si="700"/>
        <v>#DIV/0!</v>
      </c>
      <c r="AX1152" s="69" t="e">
        <f t="shared" si="701"/>
        <v>#DIV/0!</v>
      </c>
    </row>
    <row r="1153" spans="4:50" ht="15.75">
      <c r="D1153" s="41">
        <f>'Input Data'!E1166</f>
        <v>0</v>
      </c>
      <c r="E1153" s="43">
        <f>'Input Data'!F1166</f>
        <v>0</v>
      </c>
      <c r="F1153" s="43">
        <f>'Input Data'!G1166</f>
        <v>0</v>
      </c>
      <c r="G1153" s="43">
        <f>'Input Data'!H1166</f>
        <v>0</v>
      </c>
      <c r="H1153" s="41">
        <f>('Input Data'!E1166)/3.28084</f>
        <v>0</v>
      </c>
      <c r="I1153" s="43">
        <f t="shared" si="673"/>
        <v>0</v>
      </c>
      <c r="J1153" s="43">
        <f t="shared" si="674"/>
        <v>-99</v>
      </c>
      <c r="K1153" s="43">
        <f t="shared" si="675"/>
        <v>0</v>
      </c>
      <c r="L1153" s="43">
        <f t="shared" si="676"/>
        <v>-99</v>
      </c>
      <c r="M1153" s="43">
        <f t="shared" si="677"/>
        <v>0</v>
      </c>
      <c r="N1153" s="43">
        <f t="shared" si="678"/>
        <v>-99</v>
      </c>
      <c r="O1153" s="43" t="e">
        <f t="shared" si="679"/>
        <v>#DIV/0!</v>
      </c>
      <c r="P1153" s="108">
        <f t="shared" si="680"/>
        <v>-99</v>
      </c>
      <c r="Q1153" s="128" t="str">
        <f>IF(D1153&lt;'Input Data'!$V$4," ",IF(I1153=0," ",IF(K1153=0," ",12+1.5*LN(K1153+0.1))))</f>
        <v xml:space="preserve"> </v>
      </c>
      <c r="R1153" s="120">
        <f t="shared" si="681"/>
        <v>-0.63022410000000006</v>
      </c>
      <c r="S1153" s="109">
        <f t="shared" si="682"/>
        <v>0</v>
      </c>
      <c r="T1153" s="110">
        <f t="shared" si="683"/>
        <v>0</v>
      </c>
      <c r="U1153" s="109">
        <f t="shared" si="663"/>
        <v>0</v>
      </c>
      <c r="V1153" s="69" t="e">
        <f t="shared" si="684"/>
        <v>#DIV/0!</v>
      </c>
      <c r="W1153" s="109" t="e">
        <f t="shared" si="664"/>
        <v>#DIV/0!</v>
      </c>
      <c r="X1153" s="109" t="e">
        <f t="shared" si="665"/>
        <v>#DIV/0!</v>
      </c>
      <c r="Y1153" s="109" t="e">
        <f t="shared" si="666"/>
        <v>#DIV/0!</v>
      </c>
      <c r="Z1153" s="109" t="e">
        <f t="shared" si="667"/>
        <v>#DIV/0!</v>
      </c>
      <c r="AA1153" s="235" t="str">
        <f>IF(D1153&lt;'Input Data'!$V$4," ",IF(I1153=0," ",IF(K1153=0," ",IF(AX1153=4,28,IF(AX1153=3,28,IF(AX1153=2,28,IF(AX1153=1,28,IF(AB1153&gt;43,43,AB1153))))))))</f>
        <v xml:space="preserve"> </v>
      </c>
      <c r="AB1153" s="111" t="e">
        <f t="shared" si="668"/>
        <v>#DIV/0!</v>
      </c>
      <c r="AC1153" s="128" t="e">
        <f t="shared" si="685"/>
        <v>#DIV/0!</v>
      </c>
      <c r="AD1153" s="81">
        <f t="shared" si="669"/>
        <v>-99</v>
      </c>
      <c r="AE1153" s="128" t="str">
        <f>IF(D1153&lt;'Input Data'!$V$4," ",IF(I1153=0," ",IF(K1153=0," ",5*(I1153-S1153))))</f>
        <v xml:space="preserve"> </v>
      </c>
      <c r="AF1153" s="81">
        <f t="shared" si="686"/>
        <v>-0.99</v>
      </c>
      <c r="AG1153" s="81">
        <f t="shared" si="670"/>
        <v>-99</v>
      </c>
      <c r="AH1153" s="119" t="e">
        <f t="shared" si="687"/>
        <v>#DIV/0!</v>
      </c>
      <c r="AI1153" s="130" t="e">
        <f t="shared" si="688"/>
        <v>#DIV/0!</v>
      </c>
      <c r="AJ1153" s="119" t="e">
        <f t="shared" si="689"/>
        <v>#DIV/0!</v>
      </c>
      <c r="AK1153" s="119">
        <f t="shared" si="690"/>
        <v>-99</v>
      </c>
      <c r="AL1153" s="69" t="e">
        <f t="shared" si="691"/>
        <v>#DIV/0!</v>
      </c>
      <c r="AM1153" s="114" t="e">
        <f t="shared" si="692"/>
        <v>#DIV/0!</v>
      </c>
      <c r="AN1153" s="119" t="e">
        <f t="shared" si="693"/>
        <v>#DIV/0!</v>
      </c>
      <c r="AO1153" s="119" t="e">
        <f t="shared" si="694"/>
        <v>#DIV/0!</v>
      </c>
      <c r="AP1153" s="119" t="e">
        <f t="shared" si="695"/>
        <v>#DIV/0!</v>
      </c>
      <c r="AQ1153" s="119" t="e">
        <f t="shared" si="696"/>
        <v>#DIV/0!</v>
      </c>
      <c r="AR1153" s="119" t="e">
        <f t="shared" si="697"/>
        <v>#DIV/0!</v>
      </c>
      <c r="AS1153" s="114" t="e">
        <f t="shared" si="698"/>
        <v>#DIV/0!</v>
      </c>
      <c r="AT1153" s="114" t="e">
        <f t="shared" si="671"/>
        <v>#DIV/0!</v>
      </c>
      <c r="AU1153" s="114" t="e">
        <f t="shared" si="699"/>
        <v>#DIV/0!</v>
      </c>
      <c r="AV1153" s="114" t="e">
        <f t="shared" si="672"/>
        <v>#DIV/0!</v>
      </c>
      <c r="AW1153" s="69" t="e">
        <f t="shared" si="700"/>
        <v>#DIV/0!</v>
      </c>
      <c r="AX1153" s="69" t="e">
        <f t="shared" si="701"/>
        <v>#DIV/0!</v>
      </c>
    </row>
    <row r="1154" spans="4:50" ht="15.75">
      <c r="D1154" s="41">
        <f>'Input Data'!E1167</f>
        <v>0</v>
      </c>
      <c r="E1154" s="43">
        <f>'Input Data'!F1167</f>
        <v>0</v>
      </c>
      <c r="F1154" s="43">
        <f>'Input Data'!G1167</f>
        <v>0</v>
      </c>
      <c r="G1154" s="43">
        <f>'Input Data'!H1167</f>
        <v>0</v>
      </c>
      <c r="H1154" s="41">
        <f>('Input Data'!E1167)/3.28084</f>
        <v>0</v>
      </c>
      <c r="I1154" s="43">
        <f t="shared" si="673"/>
        <v>0</v>
      </c>
      <c r="J1154" s="43">
        <f t="shared" si="674"/>
        <v>-99</v>
      </c>
      <c r="K1154" s="43">
        <f t="shared" si="675"/>
        <v>0</v>
      </c>
      <c r="L1154" s="43">
        <f t="shared" si="676"/>
        <v>-99</v>
      </c>
      <c r="M1154" s="43">
        <f t="shared" si="677"/>
        <v>0</v>
      </c>
      <c r="N1154" s="43">
        <f t="shared" si="678"/>
        <v>-99</v>
      </c>
      <c r="O1154" s="43" t="e">
        <f t="shared" si="679"/>
        <v>#DIV/0!</v>
      </c>
      <c r="P1154" s="108">
        <f t="shared" si="680"/>
        <v>-99</v>
      </c>
      <c r="Q1154" s="128" t="str">
        <f>IF(D1154&lt;'Input Data'!$V$4," ",IF(I1154=0," ",IF(K1154=0," ",12+1.5*LN(K1154+0.1))))</f>
        <v xml:space="preserve"> </v>
      </c>
      <c r="R1154" s="120">
        <f t="shared" si="681"/>
        <v>-0.63022410000000006</v>
      </c>
      <c r="S1154" s="109">
        <f t="shared" si="682"/>
        <v>0</v>
      </c>
      <c r="T1154" s="110">
        <f t="shared" si="683"/>
        <v>0</v>
      </c>
      <c r="U1154" s="109">
        <f t="shared" si="663"/>
        <v>0</v>
      </c>
      <c r="V1154" s="69" t="e">
        <f t="shared" si="684"/>
        <v>#DIV/0!</v>
      </c>
      <c r="W1154" s="109" t="e">
        <f t="shared" si="664"/>
        <v>#DIV/0!</v>
      </c>
      <c r="X1154" s="109" t="e">
        <f t="shared" si="665"/>
        <v>#DIV/0!</v>
      </c>
      <c r="Y1154" s="109" t="e">
        <f t="shared" si="666"/>
        <v>#DIV/0!</v>
      </c>
      <c r="Z1154" s="109" t="e">
        <f t="shared" si="667"/>
        <v>#DIV/0!</v>
      </c>
      <c r="AA1154" s="235" t="str">
        <f>IF(D1154&lt;'Input Data'!$V$4," ",IF(I1154=0," ",IF(K1154=0," ",IF(AX1154=4,28,IF(AX1154=3,28,IF(AX1154=2,28,IF(AX1154=1,28,IF(AB1154&gt;43,43,AB1154))))))))</f>
        <v xml:space="preserve"> </v>
      </c>
      <c r="AB1154" s="111" t="e">
        <f t="shared" si="668"/>
        <v>#DIV/0!</v>
      </c>
      <c r="AC1154" s="128" t="e">
        <f t="shared" si="685"/>
        <v>#DIV/0!</v>
      </c>
      <c r="AD1154" s="81">
        <f t="shared" si="669"/>
        <v>-99</v>
      </c>
      <c r="AE1154" s="128" t="str">
        <f>IF(D1154&lt;'Input Data'!$V$4," ",IF(I1154=0," ",IF(K1154=0," ",5*(I1154-S1154))))</f>
        <v xml:space="preserve"> </v>
      </c>
      <c r="AF1154" s="81">
        <f t="shared" si="686"/>
        <v>-0.99</v>
      </c>
      <c r="AG1154" s="81">
        <f t="shared" si="670"/>
        <v>-99</v>
      </c>
      <c r="AH1154" s="119" t="e">
        <f t="shared" si="687"/>
        <v>#DIV/0!</v>
      </c>
      <c r="AI1154" s="130" t="e">
        <f t="shared" si="688"/>
        <v>#DIV/0!</v>
      </c>
      <c r="AJ1154" s="119" t="e">
        <f t="shared" si="689"/>
        <v>#DIV/0!</v>
      </c>
      <c r="AK1154" s="119">
        <f t="shared" si="690"/>
        <v>-99</v>
      </c>
      <c r="AL1154" s="69" t="e">
        <f t="shared" si="691"/>
        <v>#DIV/0!</v>
      </c>
      <c r="AM1154" s="114" t="e">
        <f t="shared" si="692"/>
        <v>#DIV/0!</v>
      </c>
      <c r="AN1154" s="119" t="e">
        <f t="shared" si="693"/>
        <v>#DIV/0!</v>
      </c>
      <c r="AO1154" s="119" t="e">
        <f t="shared" si="694"/>
        <v>#DIV/0!</v>
      </c>
      <c r="AP1154" s="119" t="e">
        <f t="shared" si="695"/>
        <v>#DIV/0!</v>
      </c>
      <c r="AQ1154" s="119" t="e">
        <f t="shared" si="696"/>
        <v>#DIV/0!</v>
      </c>
      <c r="AR1154" s="119" t="e">
        <f t="shared" si="697"/>
        <v>#DIV/0!</v>
      </c>
      <c r="AS1154" s="114" t="e">
        <f t="shared" si="698"/>
        <v>#DIV/0!</v>
      </c>
      <c r="AT1154" s="114" t="e">
        <f t="shared" si="671"/>
        <v>#DIV/0!</v>
      </c>
      <c r="AU1154" s="114" t="e">
        <f t="shared" si="699"/>
        <v>#DIV/0!</v>
      </c>
      <c r="AV1154" s="114" t="e">
        <f t="shared" si="672"/>
        <v>#DIV/0!</v>
      </c>
      <c r="AW1154" s="69" t="e">
        <f t="shared" si="700"/>
        <v>#DIV/0!</v>
      </c>
      <c r="AX1154" s="69" t="e">
        <f t="shared" si="701"/>
        <v>#DIV/0!</v>
      </c>
    </row>
    <row r="1155" spans="4:50" ht="15.75">
      <c r="D1155" s="41">
        <f>'Input Data'!E1168</f>
        <v>0</v>
      </c>
      <c r="E1155" s="43">
        <f>'Input Data'!F1168</f>
        <v>0</v>
      </c>
      <c r="F1155" s="43">
        <f>'Input Data'!G1168</f>
        <v>0</v>
      </c>
      <c r="G1155" s="43">
        <f>'Input Data'!H1168</f>
        <v>0</v>
      </c>
      <c r="H1155" s="41">
        <f>('Input Data'!E1168)/3.28084</f>
        <v>0</v>
      </c>
      <c r="I1155" s="43">
        <f t="shared" si="673"/>
        <v>0</v>
      </c>
      <c r="J1155" s="43">
        <f t="shared" si="674"/>
        <v>-99</v>
      </c>
      <c r="K1155" s="43">
        <f t="shared" si="675"/>
        <v>0</v>
      </c>
      <c r="L1155" s="43">
        <f t="shared" si="676"/>
        <v>-99</v>
      </c>
      <c r="M1155" s="43">
        <f t="shared" si="677"/>
        <v>0</v>
      </c>
      <c r="N1155" s="43">
        <f t="shared" si="678"/>
        <v>-99</v>
      </c>
      <c r="O1155" s="43" t="e">
        <f t="shared" si="679"/>
        <v>#DIV/0!</v>
      </c>
      <c r="P1155" s="108">
        <f t="shared" si="680"/>
        <v>-99</v>
      </c>
      <c r="Q1155" s="128" t="str">
        <f>IF(D1155&lt;'Input Data'!$V$4," ",IF(I1155=0," ",IF(K1155=0," ",12+1.5*LN(K1155+0.1))))</f>
        <v xml:space="preserve"> </v>
      </c>
      <c r="R1155" s="120">
        <f t="shared" si="681"/>
        <v>-0.63022410000000006</v>
      </c>
      <c r="S1155" s="109">
        <f t="shared" si="682"/>
        <v>0</v>
      </c>
      <c r="T1155" s="110">
        <f t="shared" si="683"/>
        <v>0</v>
      </c>
      <c r="U1155" s="109">
        <f t="shared" si="663"/>
        <v>0</v>
      </c>
      <c r="V1155" s="69" t="e">
        <f t="shared" si="684"/>
        <v>#DIV/0!</v>
      </c>
      <c r="W1155" s="109" t="e">
        <f t="shared" si="664"/>
        <v>#DIV/0!</v>
      </c>
      <c r="X1155" s="109" t="e">
        <f t="shared" si="665"/>
        <v>#DIV/0!</v>
      </c>
      <c r="Y1155" s="109" t="e">
        <f t="shared" si="666"/>
        <v>#DIV/0!</v>
      </c>
      <c r="Z1155" s="109" t="e">
        <f t="shared" si="667"/>
        <v>#DIV/0!</v>
      </c>
      <c r="AA1155" s="235" t="str">
        <f>IF(D1155&lt;'Input Data'!$V$4," ",IF(I1155=0," ",IF(K1155=0," ",IF(AX1155=4,28,IF(AX1155=3,28,IF(AX1155=2,28,IF(AX1155=1,28,IF(AB1155&gt;43,43,AB1155))))))))</f>
        <v xml:space="preserve"> </v>
      </c>
      <c r="AB1155" s="111" t="e">
        <f t="shared" si="668"/>
        <v>#DIV/0!</v>
      </c>
      <c r="AC1155" s="128" t="e">
        <f t="shared" si="685"/>
        <v>#DIV/0!</v>
      </c>
      <c r="AD1155" s="81">
        <f t="shared" si="669"/>
        <v>-99</v>
      </c>
      <c r="AE1155" s="128" t="str">
        <f>IF(D1155&lt;'Input Data'!$V$4," ",IF(I1155=0," ",IF(K1155=0," ",5*(I1155-S1155))))</f>
        <v xml:space="preserve"> </v>
      </c>
      <c r="AF1155" s="81">
        <f t="shared" si="686"/>
        <v>-0.99</v>
      </c>
      <c r="AG1155" s="81">
        <f t="shared" si="670"/>
        <v>-99</v>
      </c>
      <c r="AH1155" s="119" t="e">
        <f t="shared" si="687"/>
        <v>#DIV/0!</v>
      </c>
      <c r="AI1155" s="130" t="e">
        <f t="shared" si="688"/>
        <v>#DIV/0!</v>
      </c>
      <c r="AJ1155" s="119" t="e">
        <f t="shared" si="689"/>
        <v>#DIV/0!</v>
      </c>
      <c r="AK1155" s="119">
        <f t="shared" si="690"/>
        <v>-99</v>
      </c>
      <c r="AL1155" s="69" t="e">
        <f t="shared" si="691"/>
        <v>#DIV/0!</v>
      </c>
      <c r="AM1155" s="114" t="e">
        <f t="shared" si="692"/>
        <v>#DIV/0!</v>
      </c>
      <c r="AN1155" s="119" t="e">
        <f t="shared" si="693"/>
        <v>#DIV/0!</v>
      </c>
      <c r="AO1155" s="119" t="e">
        <f t="shared" si="694"/>
        <v>#DIV/0!</v>
      </c>
      <c r="AP1155" s="119" t="e">
        <f t="shared" si="695"/>
        <v>#DIV/0!</v>
      </c>
      <c r="AQ1155" s="119" t="e">
        <f t="shared" si="696"/>
        <v>#DIV/0!</v>
      </c>
      <c r="AR1155" s="119" t="e">
        <f t="shared" si="697"/>
        <v>#DIV/0!</v>
      </c>
      <c r="AS1155" s="114" t="e">
        <f t="shared" si="698"/>
        <v>#DIV/0!</v>
      </c>
      <c r="AT1155" s="114" t="e">
        <f t="shared" si="671"/>
        <v>#DIV/0!</v>
      </c>
      <c r="AU1155" s="114" t="e">
        <f t="shared" si="699"/>
        <v>#DIV/0!</v>
      </c>
      <c r="AV1155" s="114" t="e">
        <f t="shared" si="672"/>
        <v>#DIV/0!</v>
      </c>
      <c r="AW1155" s="69" t="e">
        <f t="shared" si="700"/>
        <v>#DIV/0!</v>
      </c>
      <c r="AX1155" s="69" t="e">
        <f t="shared" si="701"/>
        <v>#DIV/0!</v>
      </c>
    </row>
    <row r="1156" spans="4:50" ht="15.75">
      <c r="D1156" s="41">
        <f>'Input Data'!E1169</f>
        <v>0</v>
      </c>
      <c r="E1156" s="43">
        <f>'Input Data'!F1169</f>
        <v>0</v>
      </c>
      <c r="F1156" s="43">
        <f>'Input Data'!G1169</f>
        <v>0</v>
      </c>
      <c r="G1156" s="43">
        <f>'Input Data'!H1169</f>
        <v>0</v>
      </c>
      <c r="H1156" s="41">
        <f>('Input Data'!E1169)/3.28084</f>
        <v>0</v>
      </c>
      <c r="I1156" s="43">
        <f t="shared" si="673"/>
        <v>0</v>
      </c>
      <c r="J1156" s="43">
        <f t="shared" si="674"/>
        <v>-99</v>
      </c>
      <c r="K1156" s="43">
        <f t="shared" si="675"/>
        <v>0</v>
      </c>
      <c r="L1156" s="43">
        <f t="shared" si="676"/>
        <v>-99</v>
      </c>
      <c r="M1156" s="43">
        <f t="shared" si="677"/>
        <v>0</v>
      </c>
      <c r="N1156" s="43">
        <f t="shared" si="678"/>
        <v>-99</v>
      </c>
      <c r="O1156" s="43" t="e">
        <f t="shared" si="679"/>
        <v>#DIV/0!</v>
      </c>
      <c r="P1156" s="108">
        <f t="shared" si="680"/>
        <v>-99</v>
      </c>
      <c r="Q1156" s="128" t="str">
        <f>IF(D1156&lt;'Input Data'!$V$4," ",IF(I1156=0," ",IF(K1156=0," ",12+1.5*LN(K1156+0.1))))</f>
        <v xml:space="preserve"> </v>
      </c>
      <c r="R1156" s="120">
        <f t="shared" si="681"/>
        <v>-0.63022410000000006</v>
      </c>
      <c r="S1156" s="109">
        <f t="shared" si="682"/>
        <v>0</v>
      </c>
      <c r="T1156" s="110">
        <f t="shared" si="683"/>
        <v>0</v>
      </c>
      <c r="U1156" s="109">
        <f t="shared" si="663"/>
        <v>0</v>
      </c>
      <c r="V1156" s="69" t="e">
        <f t="shared" si="684"/>
        <v>#DIV/0!</v>
      </c>
      <c r="W1156" s="109" t="e">
        <f t="shared" si="664"/>
        <v>#DIV/0!</v>
      </c>
      <c r="X1156" s="109" t="e">
        <f t="shared" si="665"/>
        <v>#DIV/0!</v>
      </c>
      <c r="Y1156" s="109" t="e">
        <f t="shared" si="666"/>
        <v>#DIV/0!</v>
      </c>
      <c r="Z1156" s="109" t="e">
        <f t="shared" si="667"/>
        <v>#DIV/0!</v>
      </c>
      <c r="AA1156" s="235" t="str">
        <f>IF(D1156&lt;'Input Data'!$V$4," ",IF(I1156=0," ",IF(K1156=0," ",IF(AX1156=4,28,IF(AX1156=3,28,IF(AX1156=2,28,IF(AX1156=1,28,IF(AB1156&gt;43,43,AB1156))))))))</f>
        <v xml:space="preserve"> </v>
      </c>
      <c r="AB1156" s="111" t="e">
        <f t="shared" si="668"/>
        <v>#DIV/0!</v>
      </c>
      <c r="AC1156" s="128" t="e">
        <f t="shared" si="685"/>
        <v>#DIV/0!</v>
      </c>
      <c r="AD1156" s="81">
        <f t="shared" si="669"/>
        <v>-99</v>
      </c>
      <c r="AE1156" s="128" t="str">
        <f>IF(D1156&lt;'Input Data'!$V$4," ",IF(I1156=0," ",IF(K1156=0," ",5*(I1156-S1156))))</f>
        <v xml:space="preserve"> </v>
      </c>
      <c r="AF1156" s="81">
        <f t="shared" si="686"/>
        <v>-0.99</v>
      </c>
      <c r="AG1156" s="81">
        <f t="shared" si="670"/>
        <v>-99</v>
      </c>
      <c r="AH1156" s="119" t="e">
        <f t="shared" si="687"/>
        <v>#DIV/0!</v>
      </c>
      <c r="AI1156" s="130" t="e">
        <f t="shared" si="688"/>
        <v>#DIV/0!</v>
      </c>
      <c r="AJ1156" s="119" t="e">
        <f t="shared" si="689"/>
        <v>#DIV/0!</v>
      </c>
      <c r="AK1156" s="119">
        <f t="shared" si="690"/>
        <v>-99</v>
      </c>
      <c r="AL1156" s="69" t="e">
        <f t="shared" si="691"/>
        <v>#DIV/0!</v>
      </c>
      <c r="AM1156" s="114" t="e">
        <f t="shared" si="692"/>
        <v>#DIV/0!</v>
      </c>
      <c r="AN1156" s="119" t="e">
        <f t="shared" si="693"/>
        <v>#DIV/0!</v>
      </c>
      <c r="AO1156" s="119" t="e">
        <f t="shared" si="694"/>
        <v>#DIV/0!</v>
      </c>
      <c r="AP1156" s="119" t="e">
        <f t="shared" si="695"/>
        <v>#DIV/0!</v>
      </c>
      <c r="AQ1156" s="119" t="e">
        <f t="shared" si="696"/>
        <v>#DIV/0!</v>
      </c>
      <c r="AR1156" s="119" t="e">
        <f t="shared" si="697"/>
        <v>#DIV/0!</v>
      </c>
      <c r="AS1156" s="114" t="e">
        <f t="shared" si="698"/>
        <v>#DIV/0!</v>
      </c>
      <c r="AT1156" s="114" t="e">
        <f t="shared" si="671"/>
        <v>#DIV/0!</v>
      </c>
      <c r="AU1156" s="114" t="e">
        <f t="shared" si="699"/>
        <v>#DIV/0!</v>
      </c>
      <c r="AV1156" s="114" t="e">
        <f t="shared" si="672"/>
        <v>#DIV/0!</v>
      </c>
      <c r="AW1156" s="69" t="e">
        <f t="shared" si="700"/>
        <v>#DIV/0!</v>
      </c>
      <c r="AX1156" s="69" t="e">
        <f t="shared" si="701"/>
        <v>#DIV/0!</v>
      </c>
    </row>
    <row r="1157" spans="4:50" ht="15.75">
      <c r="D1157" s="41">
        <f>'Input Data'!E1170</f>
        <v>0</v>
      </c>
      <c r="E1157" s="43">
        <f>'Input Data'!F1170</f>
        <v>0</v>
      </c>
      <c r="F1157" s="43">
        <f>'Input Data'!G1170</f>
        <v>0</v>
      </c>
      <c r="G1157" s="43">
        <f>'Input Data'!H1170</f>
        <v>0</v>
      </c>
      <c r="H1157" s="41">
        <f>('Input Data'!E1170)/3.28084</f>
        <v>0</v>
      </c>
      <c r="I1157" s="43">
        <f t="shared" si="673"/>
        <v>0</v>
      </c>
      <c r="J1157" s="43">
        <f t="shared" si="674"/>
        <v>-99</v>
      </c>
      <c r="K1157" s="43">
        <f t="shared" si="675"/>
        <v>0</v>
      </c>
      <c r="L1157" s="43">
        <f t="shared" si="676"/>
        <v>-99</v>
      </c>
      <c r="M1157" s="43">
        <f t="shared" si="677"/>
        <v>0</v>
      </c>
      <c r="N1157" s="43">
        <f t="shared" si="678"/>
        <v>-99</v>
      </c>
      <c r="O1157" s="43" t="e">
        <f t="shared" si="679"/>
        <v>#DIV/0!</v>
      </c>
      <c r="P1157" s="108">
        <f t="shared" si="680"/>
        <v>-99</v>
      </c>
      <c r="Q1157" s="128" t="str">
        <f>IF(D1157&lt;'Input Data'!$V$4," ",IF(I1157=0," ",IF(K1157=0," ",12+1.5*LN(K1157+0.1))))</f>
        <v xml:space="preserve"> </v>
      </c>
      <c r="R1157" s="120">
        <f t="shared" si="681"/>
        <v>-0.63022410000000006</v>
      </c>
      <c r="S1157" s="109">
        <f t="shared" si="682"/>
        <v>0</v>
      </c>
      <c r="T1157" s="110">
        <f t="shared" si="683"/>
        <v>0</v>
      </c>
      <c r="U1157" s="109">
        <f t="shared" si="663"/>
        <v>0</v>
      </c>
      <c r="V1157" s="69" t="e">
        <f t="shared" si="684"/>
        <v>#DIV/0!</v>
      </c>
      <c r="W1157" s="109" t="e">
        <f t="shared" si="664"/>
        <v>#DIV/0!</v>
      </c>
      <c r="X1157" s="109" t="e">
        <f t="shared" si="665"/>
        <v>#DIV/0!</v>
      </c>
      <c r="Y1157" s="109" t="e">
        <f t="shared" si="666"/>
        <v>#DIV/0!</v>
      </c>
      <c r="Z1157" s="109" t="e">
        <f t="shared" si="667"/>
        <v>#DIV/0!</v>
      </c>
      <c r="AA1157" s="235" t="str">
        <f>IF(D1157&lt;'Input Data'!$V$4," ",IF(I1157=0," ",IF(K1157=0," ",IF(AX1157=4,28,IF(AX1157=3,28,IF(AX1157=2,28,IF(AX1157=1,28,IF(AB1157&gt;43,43,AB1157))))))))</f>
        <v xml:space="preserve"> </v>
      </c>
      <c r="AB1157" s="111" t="e">
        <f t="shared" si="668"/>
        <v>#DIV/0!</v>
      </c>
      <c r="AC1157" s="128" t="e">
        <f t="shared" si="685"/>
        <v>#DIV/0!</v>
      </c>
      <c r="AD1157" s="81">
        <f t="shared" si="669"/>
        <v>-99</v>
      </c>
      <c r="AE1157" s="128" t="str">
        <f>IF(D1157&lt;'Input Data'!$V$4," ",IF(I1157=0," ",IF(K1157=0," ",5*(I1157-S1157))))</f>
        <v xml:space="preserve"> </v>
      </c>
      <c r="AF1157" s="81">
        <f t="shared" si="686"/>
        <v>-0.99</v>
      </c>
      <c r="AG1157" s="81">
        <f t="shared" si="670"/>
        <v>-99</v>
      </c>
      <c r="AH1157" s="119" t="e">
        <f t="shared" si="687"/>
        <v>#DIV/0!</v>
      </c>
      <c r="AI1157" s="130" t="e">
        <f t="shared" si="688"/>
        <v>#DIV/0!</v>
      </c>
      <c r="AJ1157" s="119" t="e">
        <f t="shared" si="689"/>
        <v>#DIV/0!</v>
      </c>
      <c r="AK1157" s="119">
        <f t="shared" si="690"/>
        <v>-99</v>
      </c>
      <c r="AL1157" s="69" t="e">
        <f t="shared" si="691"/>
        <v>#DIV/0!</v>
      </c>
      <c r="AM1157" s="114" t="e">
        <f t="shared" si="692"/>
        <v>#DIV/0!</v>
      </c>
      <c r="AN1157" s="119" t="e">
        <f t="shared" si="693"/>
        <v>#DIV/0!</v>
      </c>
      <c r="AO1157" s="119" t="e">
        <f t="shared" si="694"/>
        <v>#DIV/0!</v>
      </c>
      <c r="AP1157" s="119" t="e">
        <f t="shared" si="695"/>
        <v>#DIV/0!</v>
      </c>
      <c r="AQ1157" s="119" t="e">
        <f t="shared" si="696"/>
        <v>#DIV/0!</v>
      </c>
      <c r="AR1157" s="119" t="e">
        <f t="shared" si="697"/>
        <v>#DIV/0!</v>
      </c>
      <c r="AS1157" s="114" t="e">
        <f t="shared" si="698"/>
        <v>#DIV/0!</v>
      </c>
      <c r="AT1157" s="114" t="e">
        <f t="shared" si="671"/>
        <v>#DIV/0!</v>
      </c>
      <c r="AU1157" s="114" t="e">
        <f t="shared" si="699"/>
        <v>#DIV/0!</v>
      </c>
      <c r="AV1157" s="114" t="e">
        <f t="shared" si="672"/>
        <v>#DIV/0!</v>
      </c>
      <c r="AW1157" s="69" t="e">
        <f t="shared" si="700"/>
        <v>#DIV/0!</v>
      </c>
      <c r="AX1157" s="69" t="e">
        <f t="shared" si="701"/>
        <v>#DIV/0!</v>
      </c>
    </row>
    <row r="1158" spans="4:50" ht="15.75">
      <c r="D1158" s="41">
        <f>'Input Data'!E1171</f>
        <v>0</v>
      </c>
      <c r="E1158" s="43">
        <f>'Input Data'!F1171</f>
        <v>0</v>
      </c>
      <c r="F1158" s="43">
        <f>'Input Data'!G1171</f>
        <v>0</v>
      </c>
      <c r="G1158" s="43">
        <f>'Input Data'!H1171</f>
        <v>0</v>
      </c>
      <c r="H1158" s="41">
        <f>('Input Data'!E1171)/3.28084</f>
        <v>0</v>
      </c>
      <c r="I1158" s="43">
        <f t="shared" si="673"/>
        <v>0</v>
      </c>
      <c r="J1158" s="43">
        <f t="shared" si="674"/>
        <v>-99</v>
      </c>
      <c r="K1158" s="43">
        <f t="shared" si="675"/>
        <v>0</v>
      </c>
      <c r="L1158" s="43">
        <f t="shared" si="676"/>
        <v>-99</v>
      </c>
      <c r="M1158" s="43">
        <f t="shared" si="677"/>
        <v>0</v>
      </c>
      <c r="N1158" s="43">
        <f t="shared" si="678"/>
        <v>-99</v>
      </c>
      <c r="O1158" s="43" t="e">
        <f t="shared" si="679"/>
        <v>#DIV/0!</v>
      </c>
      <c r="P1158" s="108">
        <f t="shared" si="680"/>
        <v>-99</v>
      </c>
      <c r="Q1158" s="128" t="str">
        <f>IF(D1158&lt;'Input Data'!$V$4," ",IF(I1158=0," ",IF(K1158=0," ",12+1.5*LN(K1158+0.1))))</f>
        <v xml:space="preserve"> </v>
      </c>
      <c r="R1158" s="120">
        <f t="shared" si="681"/>
        <v>-0.63022410000000006</v>
      </c>
      <c r="S1158" s="109">
        <f t="shared" si="682"/>
        <v>0</v>
      </c>
      <c r="T1158" s="110">
        <f t="shared" si="683"/>
        <v>0</v>
      </c>
      <c r="U1158" s="109">
        <f t="shared" si="663"/>
        <v>0</v>
      </c>
      <c r="V1158" s="69" t="e">
        <f t="shared" si="684"/>
        <v>#DIV/0!</v>
      </c>
      <c r="W1158" s="109" t="e">
        <f t="shared" si="664"/>
        <v>#DIV/0!</v>
      </c>
      <c r="X1158" s="109" t="e">
        <f t="shared" si="665"/>
        <v>#DIV/0!</v>
      </c>
      <c r="Y1158" s="109" t="e">
        <f t="shared" si="666"/>
        <v>#DIV/0!</v>
      </c>
      <c r="Z1158" s="109" t="e">
        <f t="shared" si="667"/>
        <v>#DIV/0!</v>
      </c>
      <c r="AA1158" s="235" t="str">
        <f>IF(D1158&lt;'Input Data'!$V$4," ",IF(I1158=0," ",IF(K1158=0," ",IF(AX1158=4,28,IF(AX1158=3,28,IF(AX1158=2,28,IF(AX1158=1,28,IF(AB1158&gt;43,43,AB1158))))))))</f>
        <v xml:space="preserve"> </v>
      </c>
      <c r="AB1158" s="111" t="e">
        <f t="shared" si="668"/>
        <v>#DIV/0!</v>
      </c>
      <c r="AC1158" s="128" t="e">
        <f t="shared" si="685"/>
        <v>#DIV/0!</v>
      </c>
      <c r="AD1158" s="81">
        <f t="shared" si="669"/>
        <v>-99</v>
      </c>
      <c r="AE1158" s="128" t="str">
        <f>IF(D1158&lt;'Input Data'!$V$4," ",IF(I1158=0," ",IF(K1158=0," ",5*(I1158-S1158))))</f>
        <v xml:space="preserve"> </v>
      </c>
      <c r="AF1158" s="81">
        <f t="shared" si="686"/>
        <v>-0.99</v>
      </c>
      <c r="AG1158" s="81">
        <f t="shared" si="670"/>
        <v>-99</v>
      </c>
      <c r="AH1158" s="119" t="e">
        <f t="shared" si="687"/>
        <v>#DIV/0!</v>
      </c>
      <c r="AI1158" s="130" t="e">
        <f t="shared" si="688"/>
        <v>#DIV/0!</v>
      </c>
      <c r="AJ1158" s="119" t="e">
        <f t="shared" si="689"/>
        <v>#DIV/0!</v>
      </c>
      <c r="AK1158" s="119">
        <f t="shared" si="690"/>
        <v>-99</v>
      </c>
      <c r="AL1158" s="69" t="e">
        <f t="shared" si="691"/>
        <v>#DIV/0!</v>
      </c>
      <c r="AM1158" s="114" t="e">
        <f t="shared" si="692"/>
        <v>#DIV/0!</v>
      </c>
      <c r="AN1158" s="119" t="e">
        <f t="shared" si="693"/>
        <v>#DIV/0!</v>
      </c>
      <c r="AO1158" s="119" t="e">
        <f t="shared" si="694"/>
        <v>#DIV/0!</v>
      </c>
      <c r="AP1158" s="119" t="e">
        <f t="shared" si="695"/>
        <v>#DIV/0!</v>
      </c>
      <c r="AQ1158" s="119" t="e">
        <f t="shared" si="696"/>
        <v>#DIV/0!</v>
      </c>
      <c r="AR1158" s="119" t="e">
        <f t="shared" si="697"/>
        <v>#DIV/0!</v>
      </c>
      <c r="AS1158" s="114" t="e">
        <f t="shared" si="698"/>
        <v>#DIV/0!</v>
      </c>
      <c r="AT1158" s="114" t="e">
        <f t="shared" si="671"/>
        <v>#DIV/0!</v>
      </c>
      <c r="AU1158" s="114" t="e">
        <f t="shared" si="699"/>
        <v>#DIV/0!</v>
      </c>
      <c r="AV1158" s="114" t="e">
        <f t="shared" si="672"/>
        <v>#DIV/0!</v>
      </c>
      <c r="AW1158" s="69" t="e">
        <f t="shared" si="700"/>
        <v>#DIV/0!</v>
      </c>
      <c r="AX1158" s="69" t="e">
        <f t="shared" si="701"/>
        <v>#DIV/0!</v>
      </c>
    </row>
    <row r="1159" spans="4:50" ht="15.75">
      <c r="D1159" s="41">
        <f>'Input Data'!E1172</f>
        <v>0</v>
      </c>
      <c r="E1159" s="43">
        <f>'Input Data'!F1172</f>
        <v>0</v>
      </c>
      <c r="F1159" s="43">
        <f>'Input Data'!G1172</f>
        <v>0</v>
      </c>
      <c r="G1159" s="43">
        <f>'Input Data'!H1172</f>
        <v>0</v>
      </c>
      <c r="H1159" s="41">
        <f>('Input Data'!E1172)/3.28084</f>
        <v>0</v>
      </c>
      <c r="I1159" s="43">
        <f t="shared" si="673"/>
        <v>0</v>
      </c>
      <c r="J1159" s="43">
        <f t="shared" si="674"/>
        <v>-99</v>
      </c>
      <c r="K1159" s="43">
        <f t="shared" si="675"/>
        <v>0</v>
      </c>
      <c r="L1159" s="43">
        <f t="shared" si="676"/>
        <v>-99</v>
      </c>
      <c r="M1159" s="43">
        <f t="shared" si="677"/>
        <v>0</v>
      </c>
      <c r="N1159" s="43">
        <f t="shared" si="678"/>
        <v>-99</v>
      </c>
      <c r="O1159" s="43" t="e">
        <f t="shared" si="679"/>
        <v>#DIV/0!</v>
      </c>
      <c r="P1159" s="108">
        <f t="shared" si="680"/>
        <v>-99</v>
      </c>
      <c r="Q1159" s="128" t="str">
        <f>IF(D1159&lt;'Input Data'!$V$4," ",IF(I1159=0," ",IF(K1159=0," ",12+1.5*LN(K1159+0.1))))</f>
        <v xml:space="preserve"> </v>
      </c>
      <c r="R1159" s="120">
        <f t="shared" si="681"/>
        <v>-0.63022410000000006</v>
      </c>
      <c r="S1159" s="109">
        <f t="shared" si="682"/>
        <v>0</v>
      </c>
      <c r="T1159" s="110">
        <f t="shared" si="683"/>
        <v>0</v>
      </c>
      <c r="U1159" s="109">
        <f t="shared" si="663"/>
        <v>0</v>
      </c>
      <c r="V1159" s="69" t="e">
        <f t="shared" si="684"/>
        <v>#DIV/0!</v>
      </c>
      <c r="W1159" s="109" t="e">
        <f t="shared" si="664"/>
        <v>#DIV/0!</v>
      </c>
      <c r="X1159" s="109" t="e">
        <f t="shared" si="665"/>
        <v>#DIV/0!</v>
      </c>
      <c r="Y1159" s="109" t="e">
        <f t="shared" si="666"/>
        <v>#DIV/0!</v>
      </c>
      <c r="Z1159" s="109" t="e">
        <f t="shared" si="667"/>
        <v>#DIV/0!</v>
      </c>
      <c r="AA1159" s="235" t="str">
        <f>IF(D1159&lt;'Input Data'!$V$4," ",IF(I1159=0," ",IF(K1159=0," ",IF(AX1159=4,28,IF(AX1159=3,28,IF(AX1159=2,28,IF(AX1159=1,28,IF(AB1159&gt;43,43,AB1159))))))))</f>
        <v xml:space="preserve"> </v>
      </c>
      <c r="AB1159" s="111" t="e">
        <f t="shared" si="668"/>
        <v>#DIV/0!</v>
      </c>
      <c r="AC1159" s="128" t="e">
        <f t="shared" si="685"/>
        <v>#DIV/0!</v>
      </c>
      <c r="AD1159" s="81">
        <f t="shared" si="669"/>
        <v>-99</v>
      </c>
      <c r="AE1159" s="128" t="str">
        <f>IF(D1159&lt;'Input Data'!$V$4," ",IF(I1159=0," ",IF(K1159=0," ",5*(I1159-S1159))))</f>
        <v xml:space="preserve"> </v>
      </c>
      <c r="AF1159" s="81">
        <f t="shared" si="686"/>
        <v>-0.99</v>
      </c>
      <c r="AG1159" s="81">
        <f t="shared" si="670"/>
        <v>-99</v>
      </c>
      <c r="AH1159" s="119" t="e">
        <f t="shared" si="687"/>
        <v>#DIV/0!</v>
      </c>
      <c r="AI1159" s="130" t="e">
        <f t="shared" si="688"/>
        <v>#DIV/0!</v>
      </c>
      <c r="AJ1159" s="119" t="e">
        <f t="shared" si="689"/>
        <v>#DIV/0!</v>
      </c>
      <c r="AK1159" s="119">
        <f t="shared" si="690"/>
        <v>-99</v>
      </c>
      <c r="AL1159" s="69" t="e">
        <f t="shared" si="691"/>
        <v>#DIV/0!</v>
      </c>
      <c r="AM1159" s="114" t="e">
        <f t="shared" si="692"/>
        <v>#DIV/0!</v>
      </c>
      <c r="AN1159" s="119" t="e">
        <f t="shared" si="693"/>
        <v>#DIV/0!</v>
      </c>
      <c r="AO1159" s="119" t="e">
        <f t="shared" si="694"/>
        <v>#DIV/0!</v>
      </c>
      <c r="AP1159" s="119" t="e">
        <f t="shared" si="695"/>
        <v>#DIV/0!</v>
      </c>
      <c r="AQ1159" s="119" t="e">
        <f t="shared" si="696"/>
        <v>#DIV/0!</v>
      </c>
      <c r="AR1159" s="119" t="e">
        <f t="shared" si="697"/>
        <v>#DIV/0!</v>
      </c>
      <c r="AS1159" s="114" t="e">
        <f t="shared" si="698"/>
        <v>#DIV/0!</v>
      </c>
      <c r="AT1159" s="114" t="e">
        <f t="shared" si="671"/>
        <v>#DIV/0!</v>
      </c>
      <c r="AU1159" s="114" t="e">
        <f t="shared" si="699"/>
        <v>#DIV/0!</v>
      </c>
      <c r="AV1159" s="114" t="e">
        <f t="shared" si="672"/>
        <v>#DIV/0!</v>
      </c>
      <c r="AW1159" s="69" t="e">
        <f t="shared" si="700"/>
        <v>#DIV/0!</v>
      </c>
      <c r="AX1159" s="69" t="e">
        <f t="shared" si="701"/>
        <v>#DIV/0!</v>
      </c>
    </row>
    <row r="1160" spans="4:50" ht="15.75">
      <c r="D1160" s="41">
        <f>'Input Data'!E1173</f>
        <v>0</v>
      </c>
      <c r="E1160" s="43">
        <f>'Input Data'!F1173</f>
        <v>0</v>
      </c>
      <c r="F1160" s="43">
        <f>'Input Data'!G1173</f>
        <v>0</v>
      </c>
      <c r="G1160" s="43">
        <f>'Input Data'!H1173</f>
        <v>0</v>
      </c>
      <c r="H1160" s="41">
        <f>('Input Data'!E1173)/3.28084</f>
        <v>0</v>
      </c>
      <c r="I1160" s="43">
        <f t="shared" si="673"/>
        <v>0</v>
      </c>
      <c r="J1160" s="43">
        <f t="shared" si="674"/>
        <v>-99</v>
      </c>
      <c r="K1160" s="43">
        <f t="shared" si="675"/>
        <v>0</v>
      </c>
      <c r="L1160" s="43">
        <f t="shared" si="676"/>
        <v>-99</v>
      </c>
      <c r="M1160" s="43">
        <f t="shared" si="677"/>
        <v>0</v>
      </c>
      <c r="N1160" s="43">
        <f t="shared" si="678"/>
        <v>-99</v>
      </c>
      <c r="O1160" s="43" t="e">
        <f t="shared" si="679"/>
        <v>#DIV/0!</v>
      </c>
      <c r="P1160" s="108">
        <f t="shared" si="680"/>
        <v>-99</v>
      </c>
      <c r="Q1160" s="128" t="str">
        <f>IF(D1160&lt;'Input Data'!$V$4," ",IF(I1160=0," ",IF(K1160=0," ",12+1.5*LN(K1160+0.1))))</f>
        <v xml:space="preserve"> </v>
      </c>
      <c r="R1160" s="120">
        <f t="shared" si="681"/>
        <v>-0.63022410000000006</v>
      </c>
      <c r="S1160" s="109">
        <f t="shared" si="682"/>
        <v>0</v>
      </c>
      <c r="T1160" s="110">
        <f t="shared" si="683"/>
        <v>0</v>
      </c>
      <c r="U1160" s="109">
        <f t="shared" si="663"/>
        <v>0</v>
      </c>
      <c r="V1160" s="69" t="e">
        <f t="shared" si="684"/>
        <v>#DIV/0!</v>
      </c>
      <c r="W1160" s="109" t="e">
        <f t="shared" si="664"/>
        <v>#DIV/0!</v>
      </c>
      <c r="X1160" s="109" t="e">
        <f t="shared" si="665"/>
        <v>#DIV/0!</v>
      </c>
      <c r="Y1160" s="109" t="e">
        <f t="shared" si="666"/>
        <v>#DIV/0!</v>
      </c>
      <c r="Z1160" s="109" t="e">
        <f t="shared" si="667"/>
        <v>#DIV/0!</v>
      </c>
      <c r="AA1160" s="235" t="str">
        <f>IF(D1160&lt;'Input Data'!$V$4," ",IF(I1160=0," ",IF(K1160=0," ",IF(AX1160=4,28,IF(AX1160=3,28,IF(AX1160=2,28,IF(AX1160=1,28,IF(AB1160&gt;43,43,AB1160))))))))</f>
        <v xml:space="preserve"> </v>
      </c>
      <c r="AB1160" s="111" t="e">
        <f t="shared" si="668"/>
        <v>#DIV/0!</v>
      </c>
      <c r="AC1160" s="128" t="e">
        <f t="shared" si="685"/>
        <v>#DIV/0!</v>
      </c>
      <c r="AD1160" s="81">
        <f t="shared" si="669"/>
        <v>-99</v>
      </c>
      <c r="AE1160" s="128" t="str">
        <f>IF(D1160&lt;'Input Data'!$V$4," ",IF(I1160=0," ",IF(K1160=0," ",5*(I1160-S1160))))</f>
        <v xml:space="preserve"> </v>
      </c>
      <c r="AF1160" s="81">
        <f t="shared" si="686"/>
        <v>-0.99</v>
      </c>
      <c r="AG1160" s="81">
        <f t="shared" si="670"/>
        <v>-99</v>
      </c>
      <c r="AH1160" s="119" t="e">
        <f t="shared" si="687"/>
        <v>#DIV/0!</v>
      </c>
      <c r="AI1160" s="130" t="e">
        <f t="shared" si="688"/>
        <v>#DIV/0!</v>
      </c>
      <c r="AJ1160" s="119" t="e">
        <f t="shared" si="689"/>
        <v>#DIV/0!</v>
      </c>
      <c r="AK1160" s="119">
        <f t="shared" si="690"/>
        <v>-99</v>
      </c>
      <c r="AL1160" s="69" t="e">
        <f t="shared" si="691"/>
        <v>#DIV/0!</v>
      </c>
      <c r="AM1160" s="114" t="e">
        <f t="shared" si="692"/>
        <v>#DIV/0!</v>
      </c>
      <c r="AN1160" s="119" t="e">
        <f t="shared" si="693"/>
        <v>#DIV/0!</v>
      </c>
      <c r="AO1160" s="119" t="e">
        <f t="shared" si="694"/>
        <v>#DIV/0!</v>
      </c>
      <c r="AP1160" s="119" t="e">
        <f t="shared" si="695"/>
        <v>#DIV/0!</v>
      </c>
      <c r="AQ1160" s="119" t="e">
        <f t="shared" si="696"/>
        <v>#DIV/0!</v>
      </c>
      <c r="AR1160" s="119" t="e">
        <f t="shared" si="697"/>
        <v>#DIV/0!</v>
      </c>
      <c r="AS1160" s="114" t="e">
        <f t="shared" si="698"/>
        <v>#DIV/0!</v>
      </c>
      <c r="AT1160" s="114" t="e">
        <f t="shared" si="671"/>
        <v>#DIV/0!</v>
      </c>
      <c r="AU1160" s="114" t="e">
        <f t="shared" si="699"/>
        <v>#DIV/0!</v>
      </c>
      <c r="AV1160" s="114" t="e">
        <f t="shared" si="672"/>
        <v>#DIV/0!</v>
      </c>
      <c r="AW1160" s="69" t="e">
        <f t="shared" si="700"/>
        <v>#DIV/0!</v>
      </c>
      <c r="AX1160" s="69" t="e">
        <f t="shared" si="701"/>
        <v>#DIV/0!</v>
      </c>
    </row>
    <row r="1161" spans="4:50" ht="15.75">
      <c r="D1161" s="41">
        <f>'Input Data'!E1174</f>
        <v>0</v>
      </c>
      <c r="E1161" s="43">
        <f>'Input Data'!F1174</f>
        <v>0</v>
      </c>
      <c r="F1161" s="43">
        <f>'Input Data'!G1174</f>
        <v>0</v>
      </c>
      <c r="G1161" s="43">
        <f>'Input Data'!H1174</f>
        <v>0</v>
      </c>
      <c r="H1161" s="41">
        <f>('Input Data'!E1174)/3.28084</f>
        <v>0</v>
      </c>
      <c r="I1161" s="43">
        <f t="shared" si="673"/>
        <v>0</v>
      </c>
      <c r="J1161" s="43">
        <f t="shared" si="674"/>
        <v>-99</v>
      </c>
      <c r="K1161" s="43">
        <f t="shared" si="675"/>
        <v>0</v>
      </c>
      <c r="L1161" s="43">
        <f t="shared" si="676"/>
        <v>-99</v>
      </c>
      <c r="M1161" s="43">
        <f t="shared" si="677"/>
        <v>0</v>
      </c>
      <c r="N1161" s="43">
        <f t="shared" si="678"/>
        <v>-99</v>
      </c>
      <c r="O1161" s="43" t="e">
        <f t="shared" si="679"/>
        <v>#DIV/0!</v>
      </c>
      <c r="P1161" s="108">
        <f t="shared" si="680"/>
        <v>-99</v>
      </c>
      <c r="Q1161" s="128" t="str">
        <f>IF(D1161&lt;'Input Data'!$V$4," ",IF(I1161=0," ",IF(K1161=0," ",12+1.5*LN(K1161+0.1))))</f>
        <v xml:space="preserve"> </v>
      </c>
      <c r="R1161" s="120">
        <f t="shared" si="681"/>
        <v>-0.63022410000000006</v>
      </c>
      <c r="S1161" s="109">
        <f t="shared" si="682"/>
        <v>0</v>
      </c>
      <c r="T1161" s="110">
        <f t="shared" si="683"/>
        <v>0</v>
      </c>
      <c r="U1161" s="109">
        <f t="shared" si="663"/>
        <v>0</v>
      </c>
      <c r="V1161" s="69" t="e">
        <f t="shared" si="684"/>
        <v>#DIV/0!</v>
      </c>
      <c r="W1161" s="109" t="e">
        <f t="shared" si="664"/>
        <v>#DIV/0!</v>
      </c>
      <c r="X1161" s="109" t="e">
        <f t="shared" si="665"/>
        <v>#DIV/0!</v>
      </c>
      <c r="Y1161" s="109" t="e">
        <f t="shared" si="666"/>
        <v>#DIV/0!</v>
      </c>
      <c r="Z1161" s="109" t="e">
        <f t="shared" si="667"/>
        <v>#DIV/0!</v>
      </c>
      <c r="AA1161" s="235" t="str">
        <f>IF(D1161&lt;'Input Data'!$V$4," ",IF(I1161=0," ",IF(K1161=0," ",IF(AX1161=4,28,IF(AX1161=3,28,IF(AX1161=2,28,IF(AX1161=1,28,IF(AB1161&gt;43,43,AB1161))))))))</f>
        <v xml:space="preserve"> </v>
      </c>
      <c r="AB1161" s="111" t="e">
        <f t="shared" si="668"/>
        <v>#DIV/0!</v>
      </c>
      <c r="AC1161" s="128" t="e">
        <f t="shared" si="685"/>
        <v>#DIV/0!</v>
      </c>
      <c r="AD1161" s="81">
        <f t="shared" si="669"/>
        <v>-99</v>
      </c>
      <c r="AE1161" s="128" t="str">
        <f>IF(D1161&lt;'Input Data'!$V$4," ",IF(I1161=0," ",IF(K1161=0," ",5*(I1161-S1161))))</f>
        <v xml:space="preserve"> </v>
      </c>
      <c r="AF1161" s="81">
        <f t="shared" si="686"/>
        <v>-0.99</v>
      </c>
      <c r="AG1161" s="81">
        <f t="shared" si="670"/>
        <v>-99</v>
      </c>
      <c r="AH1161" s="119" t="e">
        <f t="shared" si="687"/>
        <v>#DIV/0!</v>
      </c>
      <c r="AI1161" s="130" t="e">
        <f t="shared" si="688"/>
        <v>#DIV/0!</v>
      </c>
      <c r="AJ1161" s="119" t="e">
        <f t="shared" si="689"/>
        <v>#DIV/0!</v>
      </c>
      <c r="AK1161" s="119">
        <f t="shared" si="690"/>
        <v>-99</v>
      </c>
      <c r="AL1161" s="69" t="e">
        <f t="shared" si="691"/>
        <v>#DIV/0!</v>
      </c>
      <c r="AM1161" s="114" t="e">
        <f t="shared" si="692"/>
        <v>#DIV/0!</v>
      </c>
      <c r="AN1161" s="119" t="e">
        <f t="shared" si="693"/>
        <v>#DIV/0!</v>
      </c>
      <c r="AO1161" s="119" t="e">
        <f t="shared" si="694"/>
        <v>#DIV/0!</v>
      </c>
      <c r="AP1161" s="119" t="e">
        <f t="shared" si="695"/>
        <v>#DIV/0!</v>
      </c>
      <c r="AQ1161" s="119" t="e">
        <f t="shared" si="696"/>
        <v>#DIV/0!</v>
      </c>
      <c r="AR1161" s="119" t="e">
        <f t="shared" si="697"/>
        <v>#DIV/0!</v>
      </c>
      <c r="AS1161" s="114" t="e">
        <f t="shared" si="698"/>
        <v>#DIV/0!</v>
      </c>
      <c r="AT1161" s="114" t="e">
        <f t="shared" si="671"/>
        <v>#DIV/0!</v>
      </c>
      <c r="AU1161" s="114" t="e">
        <f t="shared" si="699"/>
        <v>#DIV/0!</v>
      </c>
      <c r="AV1161" s="114" t="e">
        <f t="shared" si="672"/>
        <v>#DIV/0!</v>
      </c>
      <c r="AW1161" s="69" t="e">
        <f t="shared" si="700"/>
        <v>#DIV/0!</v>
      </c>
      <c r="AX1161" s="69" t="e">
        <f t="shared" si="701"/>
        <v>#DIV/0!</v>
      </c>
    </row>
    <row r="1162" spans="4:50" ht="15.75">
      <c r="D1162" s="41">
        <f>'Input Data'!E1175</f>
        <v>0</v>
      </c>
      <c r="E1162" s="43">
        <f>'Input Data'!F1175</f>
        <v>0</v>
      </c>
      <c r="F1162" s="43">
        <f>'Input Data'!G1175</f>
        <v>0</v>
      </c>
      <c r="G1162" s="43">
        <f>'Input Data'!H1175</f>
        <v>0</v>
      </c>
      <c r="H1162" s="41">
        <f>('Input Data'!E1175)/3.28084</f>
        <v>0</v>
      </c>
      <c r="I1162" s="43">
        <f t="shared" si="673"/>
        <v>0</v>
      </c>
      <c r="J1162" s="43">
        <f t="shared" si="674"/>
        <v>-99</v>
      </c>
      <c r="K1162" s="43">
        <f t="shared" si="675"/>
        <v>0</v>
      </c>
      <c r="L1162" s="43">
        <f t="shared" si="676"/>
        <v>-99</v>
      </c>
      <c r="M1162" s="43">
        <f t="shared" si="677"/>
        <v>0</v>
      </c>
      <c r="N1162" s="43">
        <f t="shared" si="678"/>
        <v>-99</v>
      </c>
      <c r="O1162" s="43" t="e">
        <f t="shared" si="679"/>
        <v>#DIV/0!</v>
      </c>
      <c r="P1162" s="108">
        <f t="shared" si="680"/>
        <v>-99</v>
      </c>
      <c r="Q1162" s="128" t="str">
        <f>IF(D1162&lt;'Input Data'!$V$4," ",IF(I1162=0," ",IF(K1162=0," ",12+1.5*LN(K1162+0.1))))</f>
        <v xml:space="preserve"> </v>
      </c>
      <c r="R1162" s="120">
        <f t="shared" si="681"/>
        <v>-0.63022410000000006</v>
      </c>
      <c r="S1162" s="109">
        <f t="shared" si="682"/>
        <v>0</v>
      </c>
      <c r="T1162" s="110">
        <f t="shared" si="683"/>
        <v>0</v>
      </c>
      <c r="U1162" s="109">
        <f t="shared" si="663"/>
        <v>0</v>
      </c>
      <c r="V1162" s="69" t="e">
        <f t="shared" si="684"/>
        <v>#DIV/0!</v>
      </c>
      <c r="W1162" s="109" t="e">
        <f t="shared" si="664"/>
        <v>#DIV/0!</v>
      </c>
      <c r="X1162" s="109" t="e">
        <f t="shared" si="665"/>
        <v>#DIV/0!</v>
      </c>
      <c r="Y1162" s="109" t="e">
        <f t="shared" si="666"/>
        <v>#DIV/0!</v>
      </c>
      <c r="Z1162" s="109" t="e">
        <f t="shared" si="667"/>
        <v>#DIV/0!</v>
      </c>
      <c r="AA1162" s="235" t="str">
        <f>IF(D1162&lt;'Input Data'!$V$4," ",IF(I1162=0," ",IF(K1162=0," ",IF(AX1162=4,28,IF(AX1162=3,28,IF(AX1162=2,28,IF(AX1162=1,28,IF(AB1162&gt;43,43,AB1162))))))))</f>
        <v xml:space="preserve"> </v>
      </c>
      <c r="AB1162" s="111" t="e">
        <f t="shared" si="668"/>
        <v>#DIV/0!</v>
      </c>
      <c r="AC1162" s="128" t="e">
        <f t="shared" si="685"/>
        <v>#DIV/0!</v>
      </c>
      <c r="AD1162" s="81">
        <f t="shared" si="669"/>
        <v>-99</v>
      </c>
      <c r="AE1162" s="128" t="str">
        <f>IF(D1162&lt;'Input Data'!$V$4," ",IF(I1162=0," ",IF(K1162=0," ",5*(I1162-S1162))))</f>
        <v xml:space="preserve"> </v>
      </c>
      <c r="AF1162" s="81">
        <f t="shared" si="686"/>
        <v>-0.99</v>
      </c>
      <c r="AG1162" s="81">
        <f t="shared" si="670"/>
        <v>-99</v>
      </c>
      <c r="AH1162" s="119" t="e">
        <f t="shared" si="687"/>
        <v>#DIV/0!</v>
      </c>
      <c r="AI1162" s="130" t="e">
        <f t="shared" si="688"/>
        <v>#DIV/0!</v>
      </c>
      <c r="AJ1162" s="119" t="e">
        <f t="shared" si="689"/>
        <v>#DIV/0!</v>
      </c>
      <c r="AK1162" s="119">
        <f t="shared" si="690"/>
        <v>-99</v>
      </c>
      <c r="AL1162" s="69" t="e">
        <f t="shared" si="691"/>
        <v>#DIV/0!</v>
      </c>
      <c r="AM1162" s="114" t="e">
        <f t="shared" si="692"/>
        <v>#DIV/0!</v>
      </c>
      <c r="AN1162" s="119" t="e">
        <f t="shared" si="693"/>
        <v>#DIV/0!</v>
      </c>
      <c r="AO1162" s="119" t="e">
        <f t="shared" si="694"/>
        <v>#DIV/0!</v>
      </c>
      <c r="AP1162" s="119" t="e">
        <f t="shared" si="695"/>
        <v>#DIV/0!</v>
      </c>
      <c r="AQ1162" s="119" t="e">
        <f t="shared" si="696"/>
        <v>#DIV/0!</v>
      </c>
      <c r="AR1162" s="119" t="e">
        <f t="shared" si="697"/>
        <v>#DIV/0!</v>
      </c>
      <c r="AS1162" s="114" t="e">
        <f t="shared" si="698"/>
        <v>#DIV/0!</v>
      </c>
      <c r="AT1162" s="114" t="e">
        <f t="shared" si="671"/>
        <v>#DIV/0!</v>
      </c>
      <c r="AU1162" s="114" t="e">
        <f t="shared" si="699"/>
        <v>#DIV/0!</v>
      </c>
      <c r="AV1162" s="114" t="e">
        <f t="shared" si="672"/>
        <v>#DIV/0!</v>
      </c>
      <c r="AW1162" s="69" t="e">
        <f t="shared" si="700"/>
        <v>#DIV/0!</v>
      </c>
      <c r="AX1162" s="69" t="e">
        <f t="shared" si="701"/>
        <v>#DIV/0!</v>
      </c>
    </row>
    <row r="1163" spans="4:50" ht="15.75">
      <c r="D1163" s="41">
        <f>'Input Data'!E1176</f>
        <v>0</v>
      </c>
      <c r="E1163" s="43">
        <f>'Input Data'!F1176</f>
        <v>0</v>
      </c>
      <c r="F1163" s="43">
        <f>'Input Data'!G1176</f>
        <v>0</v>
      </c>
      <c r="G1163" s="43">
        <f>'Input Data'!H1176</f>
        <v>0</v>
      </c>
      <c r="H1163" s="41">
        <f>('Input Data'!E1176)/3.28084</f>
        <v>0</v>
      </c>
      <c r="I1163" s="43">
        <f t="shared" si="673"/>
        <v>0</v>
      </c>
      <c r="J1163" s="43">
        <f t="shared" si="674"/>
        <v>-99</v>
      </c>
      <c r="K1163" s="43">
        <f t="shared" si="675"/>
        <v>0</v>
      </c>
      <c r="L1163" s="43">
        <f t="shared" si="676"/>
        <v>-99</v>
      </c>
      <c r="M1163" s="43">
        <f t="shared" si="677"/>
        <v>0</v>
      </c>
      <c r="N1163" s="43">
        <f t="shared" si="678"/>
        <v>-99</v>
      </c>
      <c r="O1163" s="43" t="e">
        <f t="shared" si="679"/>
        <v>#DIV/0!</v>
      </c>
      <c r="P1163" s="108">
        <f t="shared" si="680"/>
        <v>-99</v>
      </c>
      <c r="Q1163" s="128" t="str">
        <f>IF(D1163&lt;'Input Data'!$V$4," ",IF(I1163=0," ",IF(K1163=0," ",12+1.5*LN(K1163+0.1))))</f>
        <v xml:space="preserve"> </v>
      </c>
      <c r="R1163" s="120">
        <f t="shared" si="681"/>
        <v>-0.63022410000000006</v>
      </c>
      <c r="S1163" s="109">
        <f t="shared" si="682"/>
        <v>0</v>
      </c>
      <c r="T1163" s="110">
        <f t="shared" si="683"/>
        <v>0</v>
      </c>
      <c r="U1163" s="109">
        <f t="shared" si="663"/>
        <v>0</v>
      </c>
      <c r="V1163" s="69" t="e">
        <f t="shared" si="684"/>
        <v>#DIV/0!</v>
      </c>
      <c r="W1163" s="109" t="e">
        <f t="shared" si="664"/>
        <v>#DIV/0!</v>
      </c>
      <c r="X1163" s="109" t="e">
        <f t="shared" si="665"/>
        <v>#DIV/0!</v>
      </c>
      <c r="Y1163" s="109" t="e">
        <f t="shared" si="666"/>
        <v>#DIV/0!</v>
      </c>
      <c r="Z1163" s="109" t="e">
        <f t="shared" si="667"/>
        <v>#DIV/0!</v>
      </c>
      <c r="AA1163" s="235" t="str">
        <f>IF(D1163&lt;'Input Data'!$V$4," ",IF(I1163=0," ",IF(K1163=0," ",IF(AX1163=4,28,IF(AX1163=3,28,IF(AX1163=2,28,IF(AX1163=1,28,IF(AB1163&gt;43,43,AB1163))))))))</f>
        <v xml:space="preserve"> </v>
      </c>
      <c r="AB1163" s="111" t="e">
        <f t="shared" si="668"/>
        <v>#DIV/0!</v>
      </c>
      <c r="AC1163" s="128" t="e">
        <f t="shared" si="685"/>
        <v>#DIV/0!</v>
      </c>
      <c r="AD1163" s="81">
        <f t="shared" si="669"/>
        <v>-99</v>
      </c>
      <c r="AE1163" s="128" t="str">
        <f>IF(D1163&lt;'Input Data'!$V$4," ",IF(I1163=0," ",IF(K1163=0," ",5*(I1163-S1163))))</f>
        <v xml:space="preserve"> </v>
      </c>
      <c r="AF1163" s="81">
        <f t="shared" si="686"/>
        <v>-0.99</v>
      </c>
      <c r="AG1163" s="81">
        <f t="shared" si="670"/>
        <v>-99</v>
      </c>
      <c r="AH1163" s="119" t="e">
        <f t="shared" si="687"/>
        <v>#DIV/0!</v>
      </c>
      <c r="AI1163" s="130" t="e">
        <f t="shared" si="688"/>
        <v>#DIV/0!</v>
      </c>
      <c r="AJ1163" s="119" t="e">
        <f t="shared" si="689"/>
        <v>#DIV/0!</v>
      </c>
      <c r="AK1163" s="119">
        <f t="shared" si="690"/>
        <v>-99</v>
      </c>
      <c r="AL1163" s="69" t="e">
        <f t="shared" si="691"/>
        <v>#DIV/0!</v>
      </c>
      <c r="AM1163" s="114" t="e">
        <f t="shared" si="692"/>
        <v>#DIV/0!</v>
      </c>
      <c r="AN1163" s="119" t="e">
        <f t="shared" si="693"/>
        <v>#DIV/0!</v>
      </c>
      <c r="AO1163" s="119" t="e">
        <f t="shared" si="694"/>
        <v>#DIV/0!</v>
      </c>
      <c r="AP1163" s="119" t="e">
        <f t="shared" si="695"/>
        <v>#DIV/0!</v>
      </c>
      <c r="AQ1163" s="119" t="e">
        <f t="shared" si="696"/>
        <v>#DIV/0!</v>
      </c>
      <c r="AR1163" s="119" t="e">
        <f t="shared" si="697"/>
        <v>#DIV/0!</v>
      </c>
      <c r="AS1163" s="114" t="e">
        <f t="shared" si="698"/>
        <v>#DIV/0!</v>
      </c>
      <c r="AT1163" s="114" t="e">
        <f t="shared" si="671"/>
        <v>#DIV/0!</v>
      </c>
      <c r="AU1163" s="114" t="e">
        <f t="shared" si="699"/>
        <v>#DIV/0!</v>
      </c>
      <c r="AV1163" s="114" t="e">
        <f t="shared" si="672"/>
        <v>#DIV/0!</v>
      </c>
      <c r="AW1163" s="69" t="e">
        <f t="shared" si="700"/>
        <v>#DIV/0!</v>
      </c>
      <c r="AX1163" s="69" t="e">
        <f t="shared" si="701"/>
        <v>#DIV/0!</v>
      </c>
    </row>
    <row r="1164" spans="4:50" ht="15.75">
      <c r="D1164" s="41">
        <f>'Input Data'!E1177</f>
        <v>0</v>
      </c>
      <c r="E1164" s="43">
        <f>'Input Data'!F1177</f>
        <v>0</v>
      </c>
      <c r="F1164" s="43">
        <f>'Input Data'!G1177</f>
        <v>0</v>
      </c>
      <c r="G1164" s="43">
        <f>'Input Data'!H1177</f>
        <v>0</v>
      </c>
      <c r="H1164" s="41">
        <f>('Input Data'!E1177)/3.28084</f>
        <v>0</v>
      </c>
      <c r="I1164" s="43">
        <f t="shared" si="673"/>
        <v>0</v>
      </c>
      <c r="J1164" s="43">
        <f t="shared" si="674"/>
        <v>-99</v>
      </c>
      <c r="K1164" s="43">
        <f t="shared" si="675"/>
        <v>0</v>
      </c>
      <c r="L1164" s="43">
        <f t="shared" si="676"/>
        <v>-99</v>
      </c>
      <c r="M1164" s="43">
        <f t="shared" si="677"/>
        <v>0</v>
      </c>
      <c r="N1164" s="43">
        <f t="shared" si="678"/>
        <v>-99</v>
      </c>
      <c r="O1164" s="43" t="e">
        <f t="shared" si="679"/>
        <v>#DIV/0!</v>
      </c>
      <c r="P1164" s="108">
        <f t="shared" si="680"/>
        <v>-99</v>
      </c>
      <c r="Q1164" s="128" t="str">
        <f>IF(D1164&lt;'Input Data'!$V$4," ",IF(I1164=0," ",IF(K1164=0," ",12+1.5*LN(K1164+0.1))))</f>
        <v xml:space="preserve"> </v>
      </c>
      <c r="R1164" s="120">
        <f t="shared" si="681"/>
        <v>-0.63022410000000006</v>
      </c>
      <c r="S1164" s="109">
        <f t="shared" si="682"/>
        <v>0</v>
      </c>
      <c r="T1164" s="110">
        <f t="shared" si="683"/>
        <v>0</v>
      </c>
      <c r="U1164" s="109">
        <f t="shared" si="663"/>
        <v>0</v>
      </c>
      <c r="V1164" s="69" t="e">
        <f t="shared" si="684"/>
        <v>#DIV/0!</v>
      </c>
      <c r="W1164" s="109" t="e">
        <f t="shared" si="664"/>
        <v>#DIV/0!</v>
      </c>
      <c r="X1164" s="109" t="e">
        <f t="shared" si="665"/>
        <v>#DIV/0!</v>
      </c>
      <c r="Y1164" s="109" t="e">
        <f t="shared" si="666"/>
        <v>#DIV/0!</v>
      </c>
      <c r="Z1164" s="109" t="e">
        <f t="shared" si="667"/>
        <v>#DIV/0!</v>
      </c>
      <c r="AA1164" s="235" t="str">
        <f>IF(D1164&lt;'Input Data'!$V$4," ",IF(I1164=0," ",IF(K1164=0," ",IF(AX1164=4,28,IF(AX1164=3,28,IF(AX1164=2,28,IF(AX1164=1,28,IF(AB1164&gt;43,43,AB1164))))))))</f>
        <v xml:space="preserve"> </v>
      </c>
      <c r="AB1164" s="111" t="e">
        <f t="shared" si="668"/>
        <v>#DIV/0!</v>
      </c>
      <c r="AC1164" s="128" t="e">
        <f t="shared" si="685"/>
        <v>#DIV/0!</v>
      </c>
      <c r="AD1164" s="81">
        <f t="shared" si="669"/>
        <v>-99</v>
      </c>
      <c r="AE1164" s="128" t="str">
        <f>IF(D1164&lt;'Input Data'!$V$4," ",IF(I1164=0," ",IF(K1164=0," ",5*(I1164-S1164))))</f>
        <v xml:space="preserve"> </v>
      </c>
      <c r="AF1164" s="81">
        <f t="shared" si="686"/>
        <v>-0.99</v>
      </c>
      <c r="AG1164" s="81">
        <f t="shared" si="670"/>
        <v>-99</v>
      </c>
      <c r="AH1164" s="119" t="e">
        <f t="shared" si="687"/>
        <v>#DIV/0!</v>
      </c>
      <c r="AI1164" s="130" t="e">
        <f t="shared" si="688"/>
        <v>#DIV/0!</v>
      </c>
      <c r="AJ1164" s="119" t="e">
        <f t="shared" si="689"/>
        <v>#DIV/0!</v>
      </c>
      <c r="AK1164" s="119">
        <f t="shared" si="690"/>
        <v>-99</v>
      </c>
      <c r="AL1164" s="69" t="e">
        <f t="shared" si="691"/>
        <v>#DIV/0!</v>
      </c>
      <c r="AM1164" s="114" t="e">
        <f t="shared" si="692"/>
        <v>#DIV/0!</v>
      </c>
      <c r="AN1164" s="119" t="e">
        <f t="shared" si="693"/>
        <v>#DIV/0!</v>
      </c>
      <c r="AO1164" s="119" t="e">
        <f t="shared" si="694"/>
        <v>#DIV/0!</v>
      </c>
      <c r="AP1164" s="119" t="e">
        <f t="shared" si="695"/>
        <v>#DIV/0!</v>
      </c>
      <c r="AQ1164" s="119" t="e">
        <f t="shared" si="696"/>
        <v>#DIV/0!</v>
      </c>
      <c r="AR1164" s="119" t="e">
        <f t="shared" si="697"/>
        <v>#DIV/0!</v>
      </c>
      <c r="AS1164" s="114" t="e">
        <f t="shared" si="698"/>
        <v>#DIV/0!</v>
      </c>
      <c r="AT1164" s="114" t="e">
        <f t="shared" si="671"/>
        <v>#DIV/0!</v>
      </c>
      <c r="AU1164" s="114" t="e">
        <f t="shared" si="699"/>
        <v>#DIV/0!</v>
      </c>
      <c r="AV1164" s="114" t="e">
        <f t="shared" si="672"/>
        <v>#DIV/0!</v>
      </c>
      <c r="AW1164" s="69" t="e">
        <f t="shared" si="700"/>
        <v>#DIV/0!</v>
      </c>
      <c r="AX1164" s="69" t="e">
        <f t="shared" si="701"/>
        <v>#DIV/0!</v>
      </c>
    </row>
    <row r="1165" spans="4:50" ht="15.75">
      <c r="D1165" s="41">
        <f>'Input Data'!E1178</f>
        <v>0</v>
      </c>
      <c r="E1165" s="43">
        <f>'Input Data'!F1178</f>
        <v>0</v>
      </c>
      <c r="F1165" s="43">
        <f>'Input Data'!G1178</f>
        <v>0</v>
      </c>
      <c r="G1165" s="43">
        <f>'Input Data'!H1178</f>
        <v>0</v>
      </c>
      <c r="H1165" s="41">
        <f>('Input Data'!E1178)/3.28084</f>
        <v>0</v>
      </c>
      <c r="I1165" s="43">
        <f t="shared" si="673"/>
        <v>0</v>
      </c>
      <c r="J1165" s="43">
        <f t="shared" si="674"/>
        <v>-99</v>
      </c>
      <c r="K1165" s="43">
        <f t="shared" si="675"/>
        <v>0</v>
      </c>
      <c r="L1165" s="43">
        <f t="shared" si="676"/>
        <v>-99</v>
      </c>
      <c r="M1165" s="43">
        <f t="shared" si="677"/>
        <v>0</v>
      </c>
      <c r="N1165" s="43">
        <f t="shared" si="678"/>
        <v>-99</v>
      </c>
      <c r="O1165" s="43" t="e">
        <f t="shared" si="679"/>
        <v>#DIV/0!</v>
      </c>
      <c r="P1165" s="108">
        <f t="shared" si="680"/>
        <v>-99</v>
      </c>
      <c r="Q1165" s="128" t="str">
        <f>IF(D1165&lt;'Input Data'!$V$4," ",IF(I1165=0," ",IF(K1165=0," ",12+1.5*LN(K1165+0.1))))</f>
        <v xml:space="preserve"> </v>
      </c>
      <c r="R1165" s="120">
        <f t="shared" si="681"/>
        <v>-0.63022410000000006</v>
      </c>
      <c r="S1165" s="109">
        <f t="shared" si="682"/>
        <v>0</v>
      </c>
      <c r="T1165" s="110">
        <f t="shared" si="683"/>
        <v>0</v>
      </c>
      <c r="U1165" s="109">
        <f t="shared" si="663"/>
        <v>0</v>
      </c>
      <c r="V1165" s="69" t="e">
        <f t="shared" si="684"/>
        <v>#DIV/0!</v>
      </c>
      <c r="W1165" s="109" t="e">
        <f t="shared" si="664"/>
        <v>#DIV/0!</v>
      </c>
      <c r="X1165" s="109" t="e">
        <f t="shared" si="665"/>
        <v>#DIV/0!</v>
      </c>
      <c r="Y1165" s="109" t="e">
        <f t="shared" si="666"/>
        <v>#DIV/0!</v>
      </c>
      <c r="Z1165" s="109" t="e">
        <f t="shared" si="667"/>
        <v>#DIV/0!</v>
      </c>
      <c r="AA1165" s="235" t="str">
        <f>IF(D1165&lt;'Input Data'!$V$4," ",IF(I1165=0," ",IF(K1165=0," ",IF(AX1165=4,28,IF(AX1165=3,28,IF(AX1165=2,28,IF(AX1165=1,28,IF(AB1165&gt;43,43,AB1165))))))))</f>
        <v xml:space="preserve"> </v>
      </c>
      <c r="AB1165" s="111" t="e">
        <f t="shared" si="668"/>
        <v>#DIV/0!</v>
      </c>
      <c r="AC1165" s="128" t="e">
        <f t="shared" si="685"/>
        <v>#DIV/0!</v>
      </c>
      <c r="AD1165" s="81">
        <f t="shared" si="669"/>
        <v>-99</v>
      </c>
      <c r="AE1165" s="128" t="str">
        <f>IF(D1165&lt;'Input Data'!$V$4," ",IF(I1165=0," ",IF(K1165=0," ",5*(I1165-S1165))))</f>
        <v xml:space="preserve"> </v>
      </c>
      <c r="AF1165" s="81">
        <f t="shared" si="686"/>
        <v>-0.99</v>
      </c>
      <c r="AG1165" s="81">
        <f t="shared" si="670"/>
        <v>-99</v>
      </c>
      <c r="AH1165" s="119" t="e">
        <f t="shared" si="687"/>
        <v>#DIV/0!</v>
      </c>
      <c r="AI1165" s="130" t="e">
        <f t="shared" si="688"/>
        <v>#DIV/0!</v>
      </c>
      <c r="AJ1165" s="119" t="e">
        <f t="shared" si="689"/>
        <v>#DIV/0!</v>
      </c>
      <c r="AK1165" s="119">
        <f t="shared" si="690"/>
        <v>-99</v>
      </c>
      <c r="AL1165" s="69" t="e">
        <f t="shared" si="691"/>
        <v>#DIV/0!</v>
      </c>
      <c r="AM1165" s="114" t="e">
        <f t="shared" si="692"/>
        <v>#DIV/0!</v>
      </c>
      <c r="AN1165" s="119" t="e">
        <f t="shared" si="693"/>
        <v>#DIV/0!</v>
      </c>
      <c r="AO1165" s="119" t="e">
        <f t="shared" si="694"/>
        <v>#DIV/0!</v>
      </c>
      <c r="AP1165" s="119" t="e">
        <f t="shared" si="695"/>
        <v>#DIV/0!</v>
      </c>
      <c r="AQ1165" s="119" t="e">
        <f t="shared" si="696"/>
        <v>#DIV/0!</v>
      </c>
      <c r="AR1165" s="119" t="e">
        <f t="shared" si="697"/>
        <v>#DIV/0!</v>
      </c>
      <c r="AS1165" s="114" t="e">
        <f t="shared" si="698"/>
        <v>#DIV/0!</v>
      </c>
      <c r="AT1165" s="114" t="e">
        <f t="shared" si="671"/>
        <v>#DIV/0!</v>
      </c>
      <c r="AU1165" s="114" t="e">
        <f t="shared" si="699"/>
        <v>#DIV/0!</v>
      </c>
      <c r="AV1165" s="114" t="e">
        <f t="shared" si="672"/>
        <v>#DIV/0!</v>
      </c>
      <c r="AW1165" s="69" t="e">
        <f t="shared" si="700"/>
        <v>#DIV/0!</v>
      </c>
      <c r="AX1165" s="69" t="e">
        <f t="shared" si="701"/>
        <v>#DIV/0!</v>
      </c>
    </row>
    <row r="1166" spans="4:50" ht="15.75">
      <c r="D1166" s="41">
        <f>'Input Data'!E1179</f>
        <v>0</v>
      </c>
      <c r="E1166" s="43">
        <f>'Input Data'!F1179</f>
        <v>0</v>
      </c>
      <c r="F1166" s="43">
        <f>'Input Data'!G1179</f>
        <v>0</v>
      </c>
      <c r="G1166" s="43">
        <f>'Input Data'!H1179</f>
        <v>0</v>
      </c>
      <c r="H1166" s="41">
        <f>('Input Data'!E1179)/3.28084</f>
        <v>0</v>
      </c>
      <c r="I1166" s="43">
        <f t="shared" si="673"/>
        <v>0</v>
      </c>
      <c r="J1166" s="43">
        <f t="shared" si="674"/>
        <v>-99</v>
      </c>
      <c r="K1166" s="43">
        <f t="shared" si="675"/>
        <v>0</v>
      </c>
      <c r="L1166" s="43">
        <f t="shared" si="676"/>
        <v>-99</v>
      </c>
      <c r="M1166" s="43">
        <f t="shared" si="677"/>
        <v>0</v>
      </c>
      <c r="N1166" s="43">
        <f t="shared" si="678"/>
        <v>-99</v>
      </c>
      <c r="O1166" s="43" t="e">
        <f t="shared" si="679"/>
        <v>#DIV/0!</v>
      </c>
      <c r="P1166" s="108">
        <f t="shared" si="680"/>
        <v>-99</v>
      </c>
      <c r="Q1166" s="128" t="str">
        <f>IF(D1166&lt;'Input Data'!$V$4," ",IF(I1166=0," ",IF(K1166=0," ",12+1.5*LN(K1166+0.1))))</f>
        <v xml:space="preserve"> </v>
      </c>
      <c r="R1166" s="120">
        <f t="shared" si="681"/>
        <v>-0.63022410000000006</v>
      </c>
      <c r="S1166" s="109">
        <f t="shared" si="682"/>
        <v>0</v>
      </c>
      <c r="T1166" s="110">
        <f t="shared" si="683"/>
        <v>0</v>
      </c>
      <c r="U1166" s="109">
        <f t="shared" si="663"/>
        <v>0</v>
      </c>
      <c r="V1166" s="69" t="e">
        <f t="shared" si="684"/>
        <v>#DIV/0!</v>
      </c>
      <c r="W1166" s="109" t="e">
        <f t="shared" si="664"/>
        <v>#DIV/0!</v>
      </c>
      <c r="X1166" s="109" t="e">
        <f t="shared" si="665"/>
        <v>#DIV/0!</v>
      </c>
      <c r="Y1166" s="109" t="e">
        <f t="shared" si="666"/>
        <v>#DIV/0!</v>
      </c>
      <c r="Z1166" s="109" t="e">
        <f t="shared" si="667"/>
        <v>#DIV/0!</v>
      </c>
      <c r="AA1166" s="235" t="str">
        <f>IF(D1166&lt;'Input Data'!$V$4," ",IF(I1166=0," ",IF(K1166=0," ",IF(AX1166=4,28,IF(AX1166=3,28,IF(AX1166=2,28,IF(AX1166=1,28,IF(AB1166&gt;43,43,AB1166))))))))</f>
        <v xml:space="preserve"> </v>
      </c>
      <c r="AB1166" s="111" t="e">
        <f t="shared" si="668"/>
        <v>#DIV/0!</v>
      </c>
      <c r="AC1166" s="128" t="e">
        <f t="shared" si="685"/>
        <v>#DIV/0!</v>
      </c>
      <c r="AD1166" s="81">
        <f t="shared" si="669"/>
        <v>-99</v>
      </c>
      <c r="AE1166" s="128" t="str">
        <f>IF(D1166&lt;'Input Data'!$V$4," ",IF(I1166=0," ",IF(K1166=0," ",5*(I1166-S1166))))</f>
        <v xml:space="preserve"> </v>
      </c>
      <c r="AF1166" s="81">
        <f t="shared" si="686"/>
        <v>-0.99</v>
      </c>
      <c r="AG1166" s="81">
        <f t="shared" si="670"/>
        <v>-99</v>
      </c>
      <c r="AH1166" s="119" t="e">
        <f t="shared" si="687"/>
        <v>#DIV/0!</v>
      </c>
      <c r="AI1166" s="130" t="e">
        <f t="shared" si="688"/>
        <v>#DIV/0!</v>
      </c>
      <c r="AJ1166" s="119" t="e">
        <f t="shared" si="689"/>
        <v>#DIV/0!</v>
      </c>
      <c r="AK1166" s="119">
        <f t="shared" si="690"/>
        <v>-99</v>
      </c>
      <c r="AL1166" s="69" t="e">
        <f t="shared" si="691"/>
        <v>#DIV/0!</v>
      </c>
      <c r="AM1166" s="114" t="e">
        <f t="shared" si="692"/>
        <v>#DIV/0!</v>
      </c>
      <c r="AN1166" s="119" t="e">
        <f t="shared" si="693"/>
        <v>#DIV/0!</v>
      </c>
      <c r="AO1166" s="119" t="e">
        <f t="shared" si="694"/>
        <v>#DIV/0!</v>
      </c>
      <c r="AP1166" s="119" t="e">
        <f t="shared" si="695"/>
        <v>#DIV/0!</v>
      </c>
      <c r="AQ1166" s="119" t="e">
        <f t="shared" si="696"/>
        <v>#DIV/0!</v>
      </c>
      <c r="AR1166" s="119" t="e">
        <f t="shared" si="697"/>
        <v>#DIV/0!</v>
      </c>
      <c r="AS1166" s="114" t="e">
        <f t="shared" si="698"/>
        <v>#DIV/0!</v>
      </c>
      <c r="AT1166" s="114" t="e">
        <f t="shared" si="671"/>
        <v>#DIV/0!</v>
      </c>
      <c r="AU1166" s="114" t="e">
        <f t="shared" si="699"/>
        <v>#DIV/0!</v>
      </c>
      <c r="AV1166" s="114" t="e">
        <f t="shared" si="672"/>
        <v>#DIV/0!</v>
      </c>
      <c r="AW1166" s="69" t="e">
        <f t="shared" si="700"/>
        <v>#DIV/0!</v>
      </c>
      <c r="AX1166" s="69" t="e">
        <f t="shared" si="701"/>
        <v>#DIV/0!</v>
      </c>
    </row>
    <row r="1167" spans="4:50" ht="15.75">
      <c r="D1167" s="41">
        <f>'Input Data'!E1180</f>
        <v>0</v>
      </c>
      <c r="E1167" s="43">
        <f>'Input Data'!F1180</f>
        <v>0</v>
      </c>
      <c r="F1167" s="43">
        <f>'Input Data'!G1180</f>
        <v>0</v>
      </c>
      <c r="G1167" s="43">
        <f>'Input Data'!H1180</f>
        <v>0</v>
      </c>
      <c r="H1167" s="41">
        <f>('Input Data'!E1180)/3.28084</f>
        <v>0</v>
      </c>
      <c r="I1167" s="43">
        <f t="shared" si="673"/>
        <v>0</v>
      </c>
      <c r="J1167" s="43">
        <f t="shared" si="674"/>
        <v>-99</v>
      </c>
      <c r="K1167" s="43">
        <f t="shared" si="675"/>
        <v>0</v>
      </c>
      <c r="L1167" s="43">
        <f t="shared" si="676"/>
        <v>-99</v>
      </c>
      <c r="M1167" s="43">
        <f t="shared" si="677"/>
        <v>0</v>
      </c>
      <c r="N1167" s="43">
        <f t="shared" si="678"/>
        <v>-99</v>
      </c>
      <c r="O1167" s="43" t="e">
        <f t="shared" si="679"/>
        <v>#DIV/0!</v>
      </c>
      <c r="P1167" s="108">
        <f t="shared" si="680"/>
        <v>-99</v>
      </c>
      <c r="Q1167" s="128" t="str">
        <f>IF(D1167&lt;'Input Data'!$V$4," ",IF(I1167=0," ",IF(K1167=0," ",12+1.5*LN(K1167+0.1))))</f>
        <v xml:space="preserve"> </v>
      </c>
      <c r="R1167" s="120">
        <f t="shared" si="681"/>
        <v>-0.63022410000000006</v>
      </c>
      <c r="S1167" s="109">
        <f t="shared" si="682"/>
        <v>0</v>
      </c>
      <c r="T1167" s="110">
        <f t="shared" si="683"/>
        <v>0</v>
      </c>
      <c r="U1167" s="109">
        <f t="shared" ref="U1167:U1191" si="702">S1167-T1167</f>
        <v>0</v>
      </c>
      <c r="V1167" s="69" t="e">
        <f t="shared" si="684"/>
        <v>#DIV/0!</v>
      </c>
      <c r="W1167" s="109" t="e">
        <f t="shared" ref="W1167:W1191" si="703">+(I1167-S1167)/U1167</f>
        <v>#DIV/0!</v>
      </c>
      <c r="X1167" s="109" t="e">
        <f t="shared" ref="X1167:X1191" si="704">(M1167-T1167)/(I1167-S1167)</f>
        <v>#DIV/0!</v>
      </c>
      <c r="Y1167" s="109" t="e">
        <f t="shared" ref="Y1167:Y1191" si="705">(100*K1167)/(I1167-S1167)</f>
        <v>#DIV/0!</v>
      </c>
      <c r="Z1167" s="109" t="e">
        <f t="shared" ref="Z1167:Z1191" si="706">(I1167/100)/SQRT(U1167/100)</f>
        <v>#DIV/0!</v>
      </c>
      <c r="AA1167" s="235" t="str">
        <f>IF(D1167&lt;'Input Data'!$V$4," ",IF(I1167=0," ",IF(K1167=0," ",IF(AX1167=4,28,IF(AX1167=3,28,IF(AX1167=2,28,IF(AX1167=1,28,IF(AB1167&gt;43,43,AB1167))))))))</f>
        <v xml:space="preserve"> </v>
      </c>
      <c r="AB1167" s="111" t="e">
        <f t="shared" ref="AB1167:AB1191" si="707">17.6+ 11*LOG10(Z1167)</f>
        <v>#DIV/0!</v>
      </c>
      <c r="AC1167" s="128" t="e">
        <f t="shared" si="685"/>
        <v>#DIV/0!</v>
      </c>
      <c r="AD1167" s="81">
        <f t="shared" ref="AD1167:AD1191" si="708">IF(I1167=0, -99, 5*(I1167-S1167))</f>
        <v>-99</v>
      </c>
      <c r="AE1167" s="128" t="str">
        <f>IF(D1167&lt;'Input Data'!$V$4," ",IF(I1167=0," ",IF(K1167=0," ",5*(I1167-S1167))))</f>
        <v xml:space="preserve"> </v>
      </c>
      <c r="AF1167" s="81">
        <f t="shared" si="686"/>
        <v>-0.99</v>
      </c>
      <c r="AG1167" s="81">
        <f t="shared" ref="AG1167:AG1191" si="709">IF(I1167=0,-99,IF(AX1167="9"," ",IF(AX1167="8"," ",IF(AX1167="4"," ",IF(AX1167="3"," ",IF(AX1167="2"," ",IF(AX1167="1"," ",2.0885434273*5*(I1167-S1167))))))))</f>
        <v>-99</v>
      </c>
      <c r="AH1167" s="119" t="e">
        <f t="shared" si="687"/>
        <v>#DIV/0!</v>
      </c>
      <c r="AI1167" s="130" t="e">
        <f t="shared" si="688"/>
        <v>#DIV/0!</v>
      </c>
      <c r="AJ1167" s="119" t="e">
        <f t="shared" si="689"/>
        <v>#DIV/0!</v>
      </c>
      <c r="AK1167" s="119">
        <f t="shared" si="690"/>
        <v>-99</v>
      </c>
      <c r="AL1167" s="69" t="e">
        <f t="shared" si="691"/>
        <v>#DIV/0!</v>
      </c>
      <c r="AM1167" s="114" t="e">
        <f t="shared" si="692"/>
        <v>#DIV/0!</v>
      </c>
      <c r="AN1167" s="119" t="e">
        <f t="shared" si="693"/>
        <v>#DIV/0!</v>
      </c>
      <c r="AO1167" s="119" t="e">
        <f t="shared" si="694"/>
        <v>#DIV/0!</v>
      </c>
      <c r="AP1167" s="119" t="e">
        <f t="shared" si="695"/>
        <v>#DIV/0!</v>
      </c>
      <c r="AQ1167" s="119" t="e">
        <f t="shared" si="696"/>
        <v>#DIV/0!</v>
      </c>
      <c r="AR1167" s="119" t="e">
        <f t="shared" si="697"/>
        <v>#DIV/0!</v>
      </c>
      <c r="AS1167" s="114" t="e">
        <f t="shared" si="698"/>
        <v>#DIV/0!</v>
      </c>
      <c r="AT1167" s="114" t="e">
        <f t="shared" ref="AT1167:AT1191" si="710">IF(AS1167&lt;=0,1,0)</f>
        <v>#DIV/0!</v>
      </c>
      <c r="AU1167" s="114" t="e">
        <f t="shared" si="699"/>
        <v>#DIV/0!</v>
      </c>
      <c r="AV1167" s="114" t="e">
        <f t="shared" ref="AV1167:AV1191" si="711">IF(AU1167=0,0,IF(AQ1167&gt;AU1167,IF(Y1167&gt;4.5,9,8),0))</f>
        <v>#DIV/0!</v>
      </c>
      <c r="AW1167" s="69" t="e">
        <f t="shared" si="700"/>
        <v>#DIV/0!</v>
      </c>
      <c r="AX1167" s="69" t="e">
        <f t="shared" si="701"/>
        <v>#DIV/0!</v>
      </c>
    </row>
    <row r="1168" spans="4:50" ht="15.75">
      <c r="D1168" s="41">
        <f>'Input Data'!E1181</f>
        <v>0</v>
      </c>
      <c r="E1168" s="43">
        <f>'Input Data'!F1181</f>
        <v>0</v>
      </c>
      <c r="F1168" s="43">
        <f>'Input Data'!G1181</f>
        <v>0</v>
      </c>
      <c r="G1168" s="43">
        <f>'Input Data'!H1181</f>
        <v>0</v>
      </c>
      <c r="H1168" s="41">
        <f>('Input Data'!E1181)/3.28084</f>
        <v>0</v>
      </c>
      <c r="I1168" s="43">
        <f t="shared" ref="I1168:I1191" si="712">E1168*47.8802588889</f>
        <v>0</v>
      </c>
      <c r="J1168" s="43">
        <f t="shared" ref="J1168:J1191" si="713">IF(H1168=0,-99,I1168)</f>
        <v>-99</v>
      </c>
      <c r="K1168" s="43">
        <f t="shared" ref="K1168:K1191" si="714">F1168*47.8802588889</f>
        <v>0</v>
      </c>
      <c r="L1168" s="43">
        <f t="shared" ref="L1168:L1191" si="715">IF(H1168=0,-99,K1168)</f>
        <v>-99</v>
      </c>
      <c r="M1168" s="43">
        <f t="shared" ref="M1168:M1191" si="716">G1168*47.8802588889</f>
        <v>0</v>
      </c>
      <c r="N1168" s="43">
        <f t="shared" ref="N1168:N1191" si="717">IF(H1168=0,-99,M1168)</f>
        <v>-99</v>
      </c>
      <c r="O1168" s="43" t="e">
        <f t="shared" ref="O1168:O1191" si="718">100*(K1168/I1168)</f>
        <v>#DIV/0!</v>
      </c>
      <c r="P1168" s="108">
        <f t="shared" ref="P1168:P1191" si="719">IF(K1168=0,-99,12+(1.5*LN(0.1+K1168)))</f>
        <v>-99</v>
      </c>
      <c r="Q1168" s="128" t="str">
        <f>IF(D1168&lt;'Input Data'!$V$4," ",IF(I1168=0," ",IF(K1168=0," ",12+1.5*LN(K1168+0.1))))</f>
        <v xml:space="preserve"> </v>
      </c>
      <c r="R1168" s="120">
        <f t="shared" ref="R1168:R1191" si="720">P1168*6.3659/1000</f>
        <v>-0.63022410000000006</v>
      </c>
      <c r="S1168" s="109">
        <f t="shared" ref="S1168:S1191" si="721">S1167+P1168*(H1168-H1167)</f>
        <v>0</v>
      </c>
      <c r="T1168" s="110">
        <f t="shared" ref="T1168:T1191" si="722">IF(H1168&lt;$E$9,0,+(H1168-$E$9)*9.8)</f>
        <v>0</v>
      </c>
      <c r="U1168" s="109">
        <f t="shared" si="702"/>
        <v>0</v>
      </c>
      <c r="V1168" s="69" t="e">
        <f t="shared" ref="V1168:V1191" si="723">IF(AX1168=0,"Undefined",IF(AX1168=9,"Very Stiff OC clay-silt",IF(AX1168=8,"Stiff OC clayey Sand",IF(AX1168=7,"gravelly SAND",IF(AX1168=6,"SAND",IF(AX1168=5,"Sandy MIX",IF(AX1168=4,"Silty MIX",IF(AX1168=3,"CLAY",IF(AX1168=2,"ORGANIC Clay","SENSITIVE Clay-Silt")))))))))</f>
        <v>#DIV/0!</v>
      </c>
      <c r="W1168" s="109" t="e">
        <f t="shared" si="703"/>
        <v>#DIV/0!</v>
      </c>
      <c r="X1168" s="109" t="e">
        <f t="shared" si="704"/>
        <v>#DIV/0!</v>
      </c>
      <c r="Y1168" s="109" t="e">
        <f t="shared" si="705"/>
        <v>#DIV/0!</v>
      </c>
      <c r="Z1168" s="109" t="e">
        <f t="shared" si="706"/>
        <v>#DIV/0!</v>
      </c>
      <c r="AA1168" s="235" t="str">
        <f>IF(D1168&lt;'Input Data'!$V$4," ",IF(I1168=0," ",IF(K1168=0," ",IF(AX1168=4,28,IF(AX1168=3,28,IF(AX1168=2,28,IF(AX1168=1,28,IF(AB1168&gt;43,43,AB1168))))))))</f>
        <v xml:space="preserve"> </v>
      </c>
      <c r="AB1168" s="111" t="e">
        <f t="shared" si="707"/>
        <v>#DIV/0!</v>
      </c>
      <c r="AC1168" s="128" t="e">
        <f t="shared" ref="AC1168:AC1191" si="724">IF(AX1168="3",28,IF(AX1168="2",28,IF(AX1168="1",28,AB1168)))</f>
        <v>#DIV/0!</v>
      </c>
      <c r="AD1168" s="81">
        <f t="shared" si="708"/>
        <v>-99</v>
      </c>
      <c r="AE1168" s="128" t="str">
        <f>IF(D1168&lt;'Input Data'!$V$4," ",IF(I1168=0," ",IF(K1168=0," ",5*(I1168-S1168))))</f>
        <v xml:space="preserve"> </v>
      </c>
      <c r="AF1168" s="81">
        <f t="shared" ref="AF1168:AF1191" si="725">AD1168/100</f>
        <v>-0.99</v>
      </c>
      <c r="AG1168" s="81">
        <f t="shared" si="709"/>
        <v>-99</v>
      </c>
      <c r="AH1168" s="119" t="e">
        <f t="shared" ref="AH1168:AH1191" si="726">+((3.47-LOG(W1168))^2+(1.22+LOG(Y1168))^2)^0.5</f>
        <v>#DIV/0!</v>
      </c>
      <c r="AI1168" s="130" t="e">
        <f t="shared" ref="AI1168:AI1191" si="727">1-(0.28/(1+((AH1168/2.65)^25)))</f>
        <v>#DIV/0!</v>
      </c>
      <c r="AJ1168" s="119" t="e">
        <f t="shared" ref="AJ1168:AJ1191" si="728">0.33*(I1168-S1168)^AI1168</f>
        <v>#DIV/0!</v>
      </c>
      <c r="AK1168" s="119">
        <f t="shared" ref="AK1168:AK1191" si="729">IF(D1168=0,-99,AJ1168/U1168)</f>
        <v>-99</v>
      </c>
      <c r="AL1168" s="69" t="e">
        <f t="shared" ref="AL1168:AL1191" si="730">IF(AH1168&lt;1.31,7,IF(AH1168&lt;=2.05,6,IF(AH1168&lt;2.6,5,IF(AH1168&lt;2.95,4,IF(AH1168&lt;3.6,3,IF(AH1168&lt;5,2,""))))))</f>
        <v>#DIV/0!</v>
      </c>
      <c r="AM1168" s="114" t="e">
        <f t="shared" ref="AM1168:AM1191" si="731">+(I1168-S1168)/100/((U1168/100)^AO1168)</f>
        <v>#DIV/0!</v>
      </c>
      <c r="AN1168" s="119" t="e">
        <f t="shared" ref="AN1168:AN1191" si="732">+((3.47-LOG(AM1168))^2+(1.22+LOG(Y1168))^2)^0.5</f>
        <v>#DIV/0!</v>
      </c>
      <c r="AO1168" s="119" t="e">
        <f t="shared" ref="AO1168:AO1191" si="733">MIN(0.381*AH1168+0.05*U1168/100-0.15,1)</f>
        <v>#DIV/0!</v>
      </c>
      <c r="AP1168" s="119" t="e">
        <f t="shared" ref="AP1168:AP1191" si="734">MIN(0.381*AN1168+0.05*U1168/100-0.15,1)</f>
        <v>#DIV/0!</v>
      </c>
      <c r="AQ1168" s="119" t="e">
        <f t="shared" ref="AQ1168:AQ1191" si="735">+(I1168-S1168)/100/(U1168/100)^AP1168</f>
        <v>#DIV/0!</v>
      </c>
      <c r="AR1168" s="119" t="e">
        <f t="shared" ref="AR1168:AR1191" si="736">+((3.47-LOG(AQ1168))^2+(1.22+LOG(Y1168))^2)^0.5</f>
        <v>#DIV/0!</v>
      </c>
      <c r="AS1168" s="114" t="e">
        <f t="shared" ref="AS1168:AS1191" si="737">+AQ1168-12*EXP(-1.4*Y1168)</f>
        <v>#DIV/0!</v>
      </c>
      <c r="AT1168" s="114" t="e">
        <f t="shared" si="710"/>
        <v>#DIV/0!</v>
      </c>
      <c r="AU1168" s="114" t="e">
        <f t="shared" ref="AU1168:AU1191" si="738">IF(Y1168&gt;1.5,1/(-0.0003*(Y1168-1)+0.005*(Y1168-1)-0.002),0)</f>
        <v>#DIV/0!</v>
      </c>
      <c r="AV1168" s="114" t="e">
        <f t="shared" si="711"/>
        <v>#DIV/0!</v>
      </c>
      <c r="AW1168" s="69" t="e">
        <f t="shared" ref="AW1168:AW1191" si="739">IF(AR1168&lt;1.31,7,IF(AR1168&lt;=2.05,6,IF(AR1168&lt;2.6,5,IF(AR1168&lt;2.95,4,IF(AR1168&lt;3.6,3,IF(AR1168&lt;5,2,""))))))</f>
        <v>#DIV/0!</v>
      </c>
      <c r="AX1168" s="69" t="e">
        <f t="shared" ref="AX1168:AX1191" si="740">IF(AT1168=1,1,IF(AV1168&gt;0,AV1168,AW1168))</f>
        <v>#DIV/0!</v>
      </c>
    </row>
    <row r="1169" spans="4:50" ht="15.75">
      <c r="D1169" s="41">
        <f>'Input Data'!E1182</f>
        <v>0</v>
      </c>
      <c r="E1169" s="43">
        <f>'Input Data'!F1182</f>
        <v>0</v>
      </c>
      <c r="F1169" s="43">
        <f>'Input Data'!G1182</f>
        <v>0</v>
      </c>
      <c r="G1169" s="43">
        <f>'Input Data'!H1182</f>
        <v>0</v>
      </c>
      <c r="H1169" s="41">
        <f>('Input Data'!E1182)/3.28084</f>
        <v>0</v>
      </c>
      <c r="I1169" s="43">
        <f t="shared" si="712"/>
        <v>0</v>
      </c>
      <c r="J1169" s="43">
        <f t="shared" si="713"/>
        <v>-99</v>
      </c>
      <c r="K1169" s="43">
        <f t="shared" si="714"/>
        <v>0</v>
      </c>
      <c r="L1169" s="43">
        <f t="shared" si="715"/>
        <v>-99</v>
      </c>
      <c r="M1169" s="43">
        <f t="shared" si="716"/>
        <v>0</v>
      </c>
      <c r="N1169" s="43">
        <f t="shared" si="717"/>
        <v>-99</v>
      </c>
      <c r="O1169" s="43" t="e">
        <f t="shared" si="718"/>
        <v>#DIV/0!</v>
      </c>
      <c r="P1169" s="108">
        <f t="shared" si="719"/>
        <v>-99</v>
      </c>
      <c r="Q1169" s="128" t="str">
        <f>IF(D1169&lt;'Input Data'!$V$4," ",IF(I1169=0," ",IF(K1169=0," ",12+1.5*LN(K1169+0.1))))</f>
        <v xml:space="preserve"> </v>
      </c>
      <c r="R1169" s="120">
        <f t="shared" si="720"/>
        <v>-0.63022410000000006</v>
      </c>
      <c r="S1169" s="109">
        <f t="shared" si="721"/>
        <v>0</v>
      </c>
      <c r="T1169" s="110">
        <f t="shared" si="722"/>
        <v>0</v>
      </c>
      <c r="U1169" s="109">
        <f t="shared" si="702"/>
        <v>0</v>
      </c>
      <c r="V1169" s="69" t="e">
        <f t="shared" si="723"/>
        <v>#DIV/0!</v>
      </c>
      <c r="W1169" s="109" t="e">
        <f t="shared" si="703"/>
        <v>#DIV/0!</v>
      </c>
      <c r="X1169" s="109" t="e">
        <f t="shared" si="704"/>
        <v>#DIV/0!</v>
      </c>
      <c r="Y1169" s="109" t="e">
        <f t="shared" si="705"/>
        <v>#DIV/0!</v>
      </c>
      <c r="Z1169" s="109" t="e">
        <f t="shared" si="706"/>
        <v>#DIV/0!</v>
      </c>
      <c r="AA1169" s="235" t="str">
        <f>IF(D1169&lt;'Input Data'!$V$4," ",IF(I1169=0," ",IF(K1169=0," ",IF(AX1169=4,28,IF(AX1169=3,28,IF(AX1169=2,28,IF(AX1169=1,28,IF(AB1169&gt;43,43,AB1169))))))))</f>
        <v xml:space="preserve"> </v>
      </c>
      <c r="AB1169" s="111" t="e">
        <f t="shared" si="707"/>
        <v>#DIV/0!</v>
      </c>
      <c r="AC1169" s="128" t="e">
        <f t="shared" si="724"/>
        <v>#DIV/0!</v>
      </c>
      <c r="AD1169" s="81">
        <f t="shared" si="708"/>
        <v>-99</v>
      </c>
      <c r="AE1169" s="128" t="str">
        <f>IF(D1169&lt;'Input Data'!$V$4," ",IF(I1169=0," ",IF(K1169=0," ",5*(I1169-S1169))))</f>
        <v xml:space="preserve"> </v>
      </c>
      <c r="AF1169" s="81">
        <f t="shared" si="725"/>
        <v>-0.99</v>
      </c>
      <c r="AG1169" s="81">
        <f t="shared" si="709"/>
        <v>-99</v>
      </c>
      <c r="AH1169" s="119" t="e">
        <f t="shared" si="726"/>
        <v>#DIV/0!</v>
      </c>
      <c r="AI1169" s="130" t="e">
        <f t="shared" si="727"/>
        <v>#DIV/0!</v>
      </c>
      <c r="AJ1169" s="119" t="e">
        <f t="shared" si="728"/>
        <v>#DIV/0!</v>
      </c>
      <c r="AK1169" s="119">
        <f t="shared" si="729"/>
        <v>-99</v>
      </c>
      <c r="AL1169" s="69" t="e">
        <f t="shared" si="730"/>
        <v>#DIV/0!</v>
      </c>
      <c r="AM1169" s="114" t="e">
        <f t="shared" si="731"/>
        <v>#DIV/0!</v>
      </c>
      <c r="AN1169" s="119" t="e">
        <f t="shared" si="732"/>
        <v>#DIV/0!</v>
      </c>
      <c r="AO1169" s="119" t="e">
        <f t="shared" si="733"/>
        <v>#DIV/0!</v>
      </c>
      <c r="AP1169" s="119" t="e">
        <f t="shared" si="734"/>
        <v>#DIV/0!</v>
      </c>
      <c r="AQ1169" s="119" t="e">
        <f t="shared" si="735"/>
        <v>#DIV/0!</v>
      </c>
      <c r="AR1169" s="119" t="e">
        <f t="shared" si="736"/>
        <v>#DIV/0!</v>
      </c>
      <c r="AS1169" s="114" t="e">
        <f t="shared" si="737"/>
        <v>#DIV/0!</v>
      </c>
      <c r="AT1169" s="114" t="e">
        <f t="shared" si="710"/>
        <v>#DIV/0!</v>
      </c>
      <c r="AU1169" s="114" t="e">
        <f t="shared" si="738"/>
        <v>#DIV/0!</v>
      </c>
      <c r="AV1169" s="114" t="e">
        <f t="shared" si="711"/>
        <v>#DIV/0!</v>
      </c>
      <c r="AW1169" s="69" t="e">
        <f t="shared" si="739"/>
        <v>#DIV/0!</v>
      </c>
      <c r="AX1169" s="69" t="e">
        <f t="shared" si="740"/>
        <v>#DIV/0!</v>
      </c>
    </row>
    <row r="1170" spans="4:50" ht="15.75">
      <c r="D1170" s="41">
        <f>'Input Data'!E1183</f>
        <v>0</v>
      </c>
      <c r="E1170" s="43">
        <f>'Input Data'!F1183</f>
        <v>0</v>
      </c>
      <c r="F1170" s="43">
        <f>'Input Data'!G1183</f>
        <v>0</v>
      </c>
      <c r="G1170" s="43">
        <f>'Input Data'!H1183</f>
        <v>0</v>
      </c>
      <c r="H1170" s="41">
        <f>('Input Data'!E1183)/3.28084</f>
        <v>0</v>
      </c>
      <c r="I1170" s="43">
        <f t="shared" si="712"/>
        <v>0</v>
      </c>
      <c r="J1170" s="43">
        <f t="shared" si="713"/>
        <v>-99</v>
      </c>
      <c r="K1170" s="43">
        <f t="shared" si="714"/>
        <v>0</v>
      </c>
      <c r="L1170" s="43">
        <f t="shared" si="715"/>
        <v>-99</v>
      </c>
      <c r="M1170" s="43">
        <f t="shared" si="716"/>
        <v>0</v>
      </c>
      <c r="N1170" s="43">
        <f t="shared" si="717"/>
        <v>-99</v>
      </c>
      <c r="O1170" s="43" t="e">
        <f t="shared" si="718"/>
        <v>#DIV/0!</v>
      </c>
      <c r="P1170" s="108">
        <f t="shared" si="719"/>
        <v>-99</v>
      </c>
      <c r="Q1170" s="128" t="str">
        <f>IF(D1170&lt;'Input Data'!$V$4," ",IF(I1170=0," ",IF(K1170=0," ",12+1.5*LN(K1170+0.1))))</f>
        <v xml:space="preserve"> </v>
      </c>
      <c r="R1170" s="120">
        <f t="shared" si="720"/>
        <v>-0.63022410000000006</v>
      </c>
      <c r="S1170" s="109">
        <f t="shared" si="721"/>
        <v>0</v>
      </c>
      <c r="T1170" s="110">
        <f t="shared" si="722"/>
        <v>0</v>
      </c>
      <c r="U1170" s="109">
        <f t="shared" si="702"/>
        <v>0</v>
      </c>
      <c r="V1170" s="69" t="e">
        <f t="shared" si="723"/>
        <v>#DIV/0!</v>
      </c>
      <c r="W1170" s="109" t="e">
        <f t="shared" si="703"/>
        <v>#DIV/0!</v>
      </c>
      <c r="X1170" s="109" t="e">
        <f t="shared" si="704"/>
        <v>#DIV/0!</v>
      </c>
      <c r="Y1170" s="109" t="e">
        <f t="shared" si="705"/>
        <v>#DIV/0!</v>
      </c>
      <c r="Z1170" s="109" t="e">
        <f t="shared" si="706"/>
        <v>#DIV/0!</v>
      </c>
      <c r="AA1170" s="235" t="str">
        <f>IF(D1170&lt;'Input Data'!$V$4," ",IF(I1170=0," ",IF(K1170=0," ",IF(AX1170=4,28,IF(AX1170=3,28,IF(AX1170=2,28,IF(AX1170=1,28,IF(AB1170&gt;43,43,AB1170))))))))</f>
        <v xml:space="preserve"> </v>
      </c>
      <c r="AB1170" s="111" t="e">
        <f t="shared" si="707"/>
        <v>#DIV/0!</v>
      </c>
      <c r="AC1170" s="128" t="e">
        <f t="shared" si="724"/>
        <v>#DIV/0!</v>
      </c>
      <c r="AD1170" s="81">
        <f t="shared" si="708"/>
        <v>-99</v>
      </c>
      <c r="AE1170" s="128" t="str">
        <f>IF(D1170&lt;'Input Data'!$V$4," ",IF(I1170=0," ",IF(K1170=0," ",5*(I1170-S1170))))</f>
        <v xml:space="preserve"> </v>
      </c>
      <c r="AF1170" s="81">
        <f t="shared" si="725"/>
        <v>-0.99</v>
      </c>
      <c r="AG1170" s="81">
        <f t="shared" si="709"/>
        <v>-99</v>
      </c>
      <c r="AH1170" s="119" t="e">
        <f t="shared" si="726"/>
        <v>#DIV/0!</v>
      </c>
      <c r="AI1170" s="130" t="e">
        <f t="shared" si="727"/>
        <v>#DIV/0!</v>
      </c>
      <c r="AJ1170" s="119" t="e">
        <f t="shared" si="728"/>
        <v>#DIV/0!</v>
      </c>
      <c r="AK1170" s="119">
        <f t="shared" si="729"/>
        <v>-99</v>
      </c>
      <c r="AL1170" s="69" t="e">
        <f t="shared" si="730"/>
        <v>#DIV/0!</v>
      </c>
      <c r="AM1170" s="114" t="e">
        <f t="shared" si="731"/>
        <v>#DIV/0!</v>
      </c>
      <c r="AN1170" s="119" t="e">
        <f t="shared" si="732"/>
        <v>#DIV/0!</v>
      </c>
      <c r="AO1170" s="119" t="e">
        <f t="shared" si="733"/>
        <v>#DIV/0!</v>
      </c>
      <c r="AP1170" s="119" t="e">
        <f t="shared" si="734"/>
        <v>#DIV/0!</v>
      </c>
      <c r="AQ1170" s="119" t="e">
        <f t="shared" si="735"/>
        <v>#DIV/0!</v>
      </c>
      <c r="AR1170" s="119" t="e">
        <f t="shared" si="736"/>
        <v>#DIV/0!</v>
      </c>
      <c r="AS1170" s="114" t="e">
        <f t="shared" si="737"/>
        <v>#DIV/0!</v>
      </c>
      <c r="AT1170" s="114" t="e">
        <f t="shared" si="710"/>
        <v>#DIV/0!</v>
      </c>
      <c r="AU1170" s="114" t="e">
        <f t="shared" si="738"/>
        <v>#DIV/0!</v>
      </c>
      <c r="AV1170" s="114" t="e">
        <f t="shared" si="711"/>
        <v>#DIV/0!</v>
      </c>
      <c r="AW1170" s="69" t="e">
        <f t="shared" si="739"/>
        <v>#DIV/0!</v>
      </c>
      <c r="AX1170" s="69" t="e">
        <f t="shared" si="740"/>
        <v>#DIV/0!</v>
      </c>
    </row>
    <row r="1171" spans="4:50" ht="15.75">
      <c r="D1171" s="41">
        <f>'Input Data'!E1184</f>
        <v>0</v>
      </c>
      <c r="E1171" s="43">
        <f>'Input Data'!F1184</f>
        <v>0</v>
      </c>
      <c r="F1171" s="43">
        <f>'Input Data'!G1184</f>
        <v>0</v>
      </c>
      <c r="G1171" s="43">
        <f>'Input Data'!H1184</f>
        <v>0</v>
      </c>
      <c r="H1171" s="41">
        <f>('Input Data'!E1184)/3.28084</f>
        <v>0</v>
      </c>
      <c r="I1171" s="43">
        <f t="shared" si="712"/>
        <v>0</v>
      </c>
      <c r="J1171" s="43">
        <f t="shared" si="713"/>
        <v>-99</v>
      </c>
      <c r="K1171" s="43">
        <f t="shared" si="714"/>
        <v>0</v>
      </c>
      <c r="L1171" s="43">
        <f t="shared" si="715"/>
        <v>-99</v>
      </c>
      <c r="M1171" s="43">
        <f t="shared" si="716"/>
        <v>0</v>
      </c>
      <c r="N1171" s="43">
        <f t="shared" si="717"/>
        <v>-99</v>
      </c>
      <c r="O1171" s="43" t="e">
        <f t="shared" si="718"/>
        <v>#DIV/0!</v>
      </c>
      <c r="P1171" s="108">
        <f t="shared" si="719"/>
        <v>-99</v>
      </c>
      <c r="Q1171" s="128" t="str">
        <f>IF(D1171&lt;'Input Data'!$V$4," ",IF(I1171=0," ",IF(K1171=0," ",12+1.5*LN(K1171+0.1))))</f>
        <v xml:space="preserve"> </v>
      </c>
      <c r="R1171" s="120">
        <f t="shared" si="720"/>
        <v>-0.63022410000000006</v>
      </c>
      <c r="S1171" s="109">
        <f t="shared" si="721"/>
        <v>0</v>
      </c>
      <c r="T1171" s="110">
        <f t="shared" si="722"/>
        <v>0</v>
      </c>
      <c r="U1171" s="109">
        <f t="shared" si="702"/>
        <v>0</v>
      </c>
      <c r="V1171" s="69" t="e">
        <f t="shared" si="723"/>
        <v>#DIV/0!</v>
      </c>
      <c r="W1171" s="109" t="e">
        <f t="shared" si="703"/>
        <v>#DIV/0!</v>
      </c>
      <c r="X1171" s="109" t="e">
        <f t="shared" si="704"/>
        <v>#DIV/0!</v>
      </c>
      <c r="Y1171" s="109" t="e">
        <f t="shared" si="705"/>
        <v>#DIV/0!</v>
      </c>
      <c r="Z1171" s="109" t="e">
        <f t="shared" si="706"/>
        <v>#DIV/0!</v>
      </c>
      <c r="AA1171" s="235" t="str">
        <f>IF(D1171&lt;'Input Data'!$V$4," ",IF(I1171=0," ",IF(K1171=0," ",IF(AX1171=4,28,IF(AX1171=3,28,IF(AX1171=2,28,IF(AX1171=1,28,IF(AB1171&gt;43,43,AB1171))))))))</f>
        <v xml:space="preserve"> </v>
      </c>
      <c r="AB1171" s="111" t="e">
        <f t="shared" si="707"/>
        <v>#DIV/0!</v>
      </c>
      <c r="AC1171" s="128" t="e">
        <f t="shared" si="724"/>
        <v>#DIV/0!</v>
      </c>
      <c r="AD1171" s="81">
        <f t="shared" si="708"/>
        <v>-99</v>
      </c>
      <c r="AE1171" s="128" t="str">
        <f>IF(D1171&lt;'Input Data'!$V$4," ",IF(I1171=0," ",IF(K1171=0," ",5*(I1171-S1171))))</f>
        <v xml:space="preserve"> </v>
      </c>
      <c r="AF1171" s="81">
        <f t="shared" si="725"/>
        <v>-0.99</v>
      </c>
      <c r="AG1171" s="81">
        <f t="shared" si="709"/>
        <v>-99</v>
      </c>
      <c r="AH1171" s="119" t="e">
        <f t="shared" si="726"/>
        <v>#DIV/0!</v>
      </c>
      <c r="AI1171" s="130" t="e">
        <f t="shared" si="727"/>
        <v>#DIV/0!</v>
      </c>
      <c r="AJ1171" s="119" t="e">
        <f t="shared" si="728"/>
        <v>#DIV/0!</v>
      </c>
      <c r="AK1171" s="119">
        <f t="shared" si="729"/>
        <v>-99</v>
      </c>
      <c r="AL1171" s="69" t="e">
        <f t="shared" si="730"/>
        <v>#DIV/0!</v>
      </c>
      <c r="AM1171" s="114" t="e">
        <f t="shared" si="731"/>
        <v>#DIV/0!</v>
      </c>
      <c r="AN1171" s="119" t="e">
        <f t="shared" si="732"/>
        <v>#DIV/0!</v>
      </c>
      <c r="AO1171" s="119" t="e">
        <f t="shared" si="733"/>
        <v>#DIV/0!</v>
      </c>
      <c r="AP1171" s="119" t="e">
        <f t="shared" si="734"/>
        <v>#DIV/0!</v>
      </c>
      <c r="AQ1171" s="119" t="e">
        <f t="shared" si="735"/>
        <v>#DIV/0!</v>
      </c>
      <c r="AR1171" s="119" t="e">
        <f t="shared" si="736"/>
        <v>#DIV/0!</v>
      </c>
      <c r="AS1171" s="114" t="e">
        <f t="shared" si="737"/>
        <v>#DIV/0!</v>
      </c>
      <c r="AT1171" s="114" t="e">
        <f t="shared" si="710"/>
        <v>#DIV/0!</v>
      </c>
      <c r="AU1171" s="114" t="e">
        <f t="shared" si="738"/>
        <v>#DIV/0!</v>
      </c>
      <c r="AV1171" s="114" t="e">
        <f t="shared" si="711"/>
        <v>#DIV/0!</v>
      </c>
      <c r="AW1171" s="69" t="e">
        <f t="shared" si="739"/>
        <v>#DIV/0!</v>
      </c>
      <c r="AX1171" s="69" t="e">
        <f t="shared" si="740"/>
        <v>#DIV/0!</v>
      </c>
    </row>
    <row r="1172" spans="4:50" ht="15.75">
      <c r="D1172" s="41">
        <f>'Input Data'!E1185</f>
        <v>0</v>
      </c>
      <c r="E1172" s="43">
        <f>'Input Data'!F1185</f>
        <v>0</v>
      </c>
      <c r="F1172" s="43">
        <f>'Input Data'!G1185</f>
        <v>0</v>
      </c>
      <c r="G1172" s="43">
        <f>'Input Data'!H1185</f>
        <v>0</v>
      </c>
      <c r="H1172" s="41">
        <f>('Input Data'!E1185)/3.28084</f>
        <v>0</v>
      </c>
      <c r="I1172" s="43">
        <f t="shared" si="712"/>
        <v>0</v>
      </c>
      <c r="J1172" s="43">
        <f t="shared" si="713"/>
        <v>-99</v>
      </c>
      <c r="K1172" s="43">
        <f t="shared" si="714"/>
        <v>0</v>
      </c>
      <c r="L1172" s="43">
        <f t="shared" si="715"/>
        <v>-99</v>
      </c>
      <c r="M1172" s="43">
        <f t="shared" si="716"/>
        <v>0</v>
      </c>
      <c r="N1172" s="43">
        <f t="shared" si="717"/>
        <v>-99</v>
      </c>
      <c r="O1172" s="43" t="e">
        <f t="shared" si="718"/>
        <v>#DIV/0!</v>
      </c>
      <c r="P1172" s="108">
        <f t="shared" si="719"/>
        <v>-99</v>
      </c>
      <c r="Q1172" s="128" t="str">
        <f>IF(D1172&lt;'Input Data'!$V$4," ",IF(I1172=0," ",IF(K1172=0," ",12+1.5*LN(K1172+0.1))))</f>
        <v xml:space="preserve"> </v>
      </c>
      <c r="R1172" s="120">
        <f t="shared" si="720"/>
        <v>-0.63022410000000006</v>
      </c>
      <c r="S1172" s="109">
        <f t="shared" si="721"/>
        <v>0</v>
      </c>
      <c r="T1172" s="110">
        <f t="shared" si="722"/>
        <v>0</v>
      </c>
      <c r="U1172" s="109">
        <f t="shared" si="702"/>
        <v>0</v>
      </c>
      <c r="V1172" s="69" t="e">
        <f t="shared" si="723"/>
        <v>#DIV/0!</v>
      </c>
      <c r="W1172" s="109" t="e">
        <f t="shared" si="703"/>
        <v>#DIV/0!</v>
      </c>
      <c r="X1172" s="109" t="e">
        <f t="shared" si="704"/>
        <v>#DIV/0!</v>
      </c>
      <c r="Y1172" s="109" t="e">
        <f t="shared" si="705"/>
        <v>#DIV/0!</v>
      </c>
      <c r="Z1172" s="109" t="e">
        <f t="shared" si="706"/>
        <v>#DIV/0!</v>
      </c>
      <c r="AA1172" s="235" t="str">
        <f>IF(D1172&lt;'Input Data'!$V$4," ",IF(I1172=0," ",IF(K1172=0," ",IF(AX1172=4,28,IF(AX1172=3,28,IF(AX1172=2,28,IF(AX1172=1,28,IF(AB1172&gt;43,43,AB1172))))))))</f>
        <v xml:space="preserve"> </v>
      </c>
      <c r="AB1172" s="111" t="e">
        <f t="shared" si="707"/>
        <v>#DIV/0!</v>
      </c>
      <c r="AC1172" s="128" t="e">
        <f t="shared" si="724"/>
        <v>#DIV/0!</v>
      </c>
      <c r="AD1172" s="81">
        <f t="shared" si="708"/>
        <v>-99</v>
      </c>
      <c r="AE1172" s="128" t="str">
        <f>IF(D1172&lt;'Input Data'!$V$4," ",IF(I1172=0," ",IF(K1172=0," ",5*(I1172-S1172))))</f>
        <v xml:space="preserve"> </v>
      </c>
      <c r="AF1172" s="81">
        <f t="shared" si="725"/>
        <v>-0.99</v>
      </c>
      <c r="AG1172" s="81">
        <f t="shared" si="709"/>
        <v>-99</v>
      </c>
      <c r="AH1172" s="119" t="e">
        <f t="shared" si="726"/>
        <v>#DIV/0!</v>
      </c>
      <c r="AI1172" s="130" t="e">
        <f t="shared" si="727"/>
        <v>#DIV/0!</v>
      </c>
      <c r="AJ1172" s="119" t="e">
        <f t="shared" si="728"/>
        <v>#DIV/0!</v>
      </c>
      <c r="AK1172" s="119">
        <f t="shared" si="729"/>
        <v>-99</v>
      </c>
      <c r="AL1172" s="69" t="e">
        <f t="shared" si="730"/>
        <v>#DIV/0!</v>
      </c>
      <c r="AM1172" s="114" t="e">
        <f t="shared" si="731"/>
        <v>#DIV/0!</v>
      </c>
      <c r="AN1172" s="119" t="e">
        <f t="shared" si="732"/>
        <v>#DIV/0!</v>
      </c>
      <c r="AO1172" s="119" t="e">
        <f t="shared" si="733"/>
        <v>#DIV/0!</v>
      </c>
      <c r="AP1172" s="119" t="e">
        <f t="shared" si="734"/>
        <v>#DIV/0!</v>
      </c>
      <c r="AQ1172" s="119" t="e">
        <f t="shared" si="735"/>
        <v>#DIV/0!</v>
      </c>
      <c r="AR1172" s="119" t="e">
        <f t="shared" si="736"/>
        <v>#DIV/0!</v>
      </c>
      <c r="AS1172" s="114" t="e">
        <f t="shared" si="737"/>
        <v>#DIV/0!</v>
      </c>
      <c r="AT1172" s="114" t="e">
        <f t="shared" si="710"/>
        <v>#DIV/0!</v>
      </c>
      <c r="AU1172" s="114" t="e">
        <f t="shared" si="738"/>
        <v>#DIV/0!</v>
      </c>
      <c r="AV1172" s="114" t="e">
        <f t="shared" si="711"/>
        <v>#DIV/0!</v>
      </c>
      <c r="AW1172" s="69" t="e">
        <f t="shared" si="739"/>
        <v>#DIV/0!</v>
      </c>
      <c r="AX1172" s="69" t="e">
        <f t="shared" si="740"/>
        <v>#DIV/0!</v>
      </c>
    </row>
    <row r="1173" spans="4:50" ht="15.75">
      <c r="D1173" s="41">
        <f>'Input Data'!E1186</f>
        <v>0</v>
      </c>
      <c r="E1173" s="43">
        <f>'Input Data'!F1186</f>
        <v>0</v>
      </c>
      <c r="F1173" s="43">
        <f>'Input Data'!G1186</f>
        <v>0</v>
      </c>
      <c r="G1173" s="43">
        <f>'Input Data'!H1186</f>
        <v>0</v>
      </c>
      <c r="H1173" s="41">
        <f>('Input Data'!E1186)/3.28084</f>
        <v>0</v>
      </c>
      <c r="I1173" s="43">
        <f t="shared" si="712"/>
        <v>0</v>
      </c>
      <c r="J1173" s="43">
        <f t="shared" si="713"/>
        <v>-99</v>
      </c>
      <c r="K1173" s="43">
        <f t="shared" si="714"/>
        <v>0</v>
      </c>
      <c r="L1173" s="43">
        <f t="shared" si="715"/>
        <v>-99</v>
      </c>
      <c r="M1173" s="43">
        <f t="shared" si="716"/>
        <v>0</v>
      </c>
      <c r="N1173" s="43">
        <f t="shared" si="717"/>
        <v>-99</v>
      </c>
      <c r="O1173" s="43" t="e">
        <f t="shared" si="718"/>
        <v>#DIV/0!</v>
      </c>
      <c r="P1173" s="108">
        <f t="shared" si="719"/>
        <v>-99</v>
      </c>
      <c r="Q1173" s="128" t="str">
        <f>IF(D1173&lt;'Input Data'!$V$4," ",IF(I1173=0," ",IF(K1173=0," ",12+1.5*LN(K1173+0.1))))</f>
        <v xml:space="preserve"> </v>
      </c>
      <c r="R1173" s="120">
        <f t="shared" si="720"/>
        <v>-0.63022410000000006</v>
      </c>
      <c r="S1173" s="109">
        <f t="shared" si="721"/>
        <v>0</v>
      </c>
      <c r="T1173" s="110">
        <f t="shared" si="722"/>
        <v>0</v>
      </c>
      <c r="U1173" s="109">
        <f t="shared" si="702"/>
        <v>0</v>
      </c>
      <c r="V1173" s="69" t="e">
        <f t="shared" si="723"/>
        <v>#DIV/0!</v>
      </c>
      <c r="W1173" s="109" t="e">
        <f t="shared" si="703"/>
        <v>#DIV/0!</v>
      </c>
      <c r="X1173" s="109" t="e">
        <f t="shared" si="704"/>
        <v>#DIV/0!</v>
      </c>
      <c r="Y1173" s="109" t="e">
        <f t="shared" si="705"/>
        <v>#DIV/0!</v>
      </c>
      <c r="Z1173" s="109" t="e">
        <f t="shared" si="706"/>
        <v>#DIV/0!</v>
      </c>
      <c r="AA1173" s="235" t="str">
        <f>IF(D1173&lt;'Input Data'!$V$4," ",IF(I1173=0," ",IF(K1173=0," ",IF(AX1173=4,28,IF(AX1173=3,28,IF(AX1173=2,28,IF(AX1173=1,28,IF(AB1173&gt;43,43,AB1173))))))))</f>
        <v xml:space="preserve"> </v>
      </c>
      <c r="AB1173" s="111" t="e">
        <f t="shared" si="707"/>
        <v>#DIV/0!</v>
      </c>
      <c r="AC1173" s="128" t="e">
        <f t="shared" si="724"/>
        <v>#DIV/0!</v>
      </c>
      <c r="AD1173" s="81">
        <f t="shared" si="708"/>
        <v>-99</v>
      </c>
      <c r="AE1173" s="128" t="str">
        <f>IF(D1173&lt;'Input Data'!$V$4," ",IF(I1173=0," ",IF(K1173=0," ",5*(I1173-S1173))))</f>
        <v xml:space="preserve"> </v>
      </c>
      <c r="AF1173" s="81">
        <f t="shared" si="725"/>
        <v>-0.99</v>
      </c>
      <c r="AG1173" s="81">
        <f t="shared" si="709"/>
        <v>-99</v>
      </c>
      <c r="AH1173" s="119" t="e">
        <f t="shared" si="726"/>
        <v>#DIV/0!</v>
      </c>
      <c r="AI1173" s="130" t="e">
        <f t="shared" si="727"/>
        <v>#DIV/0!</v>
      </c>
      <c r="AJ1173" s="119" t="e">
        <f t="shared" si="728"/>
        <v>#DIV/0!</v>
      </c>
      <c r="AK1173" s="119">
        <f t="shared" si="729"/>
        <v>-99</v>
      </c>
      <c r="AL1173" s="69" t="e">
        <f t="shared" si="730"/>
        <v>#DIV/0!</v>
      </c>
      <c r="AM1173" s="114" t="e">
        <f t="shared" si="731"/>
        <v>#DIV/0!</v>
      </c>
      <c r="AN1173" s="119" t="e">
        <f t="shared" si="732"/>
        <v>#DIV/0!</v>
      </c>
      <c r="AO1173" s="119" t="e">
        <f t="shared" si="733"/>
        <v>#DIV/0!</v>
      </c>
      <c r="AP1173" s="119" t="e">
        <f t="shared" si="734"/>
        <v>#DIV/0!</v>
      </c>
      <c r="AQ1173" s="119" t="e">
        <f t="shared" si="735"/>
        <v>#DIV/0!</v>
      </c>
      <c r="AR1173" s="119" t="e">
        <f t="shared" si="736"/>
        <v>#DIV/0!</v>
      </c>
      <c r="AS1173" s="114" t="e">
        <f t="shared" si="737"/>
        <v>#DIV/0!</v>
      </c>
      <c r="AT1173" s="114" t="e">
        <f t="shared" si="710"/>
        <v>#DIV/0!</v>
      </c>
      <c r="AU1173" s="114" t="e">
        <f t="shared" si="738"/>
        <v>#DIV/0!</v>
      </c>
      <c r="AV1173" s="114" t="e">
        <f t="shared" si="711"/>
        <v>#DIV/0!</v>
      </c>
      <c r="AW1173" s="69" t="e">
        <f t="shared" si="739"/>
        <v>#DIV/0!</v>
      </c>
      <c r="AX1173" s="69" t="e">
        <f t="shared" si="740"/>
        <v>#DIV/0!</v>
      </c>
    </row>
    <row r="1174" spans="4:50" ht="15.75">
      <c r="D1174" s="41">
        <f>'Input Data'!E1187</f>
        <v>0</v>
      </c>
      <c r="E1174" s="43">
        <f>'Input Data'!F1187</f>
        <v>0</v>
      </c>
      <c r="F1174" s="43">
        <f>'Input Data'!G1187</f>
        <v>0</v>
      </c>
      <c r="G1174" s="43">
        <f>'Input Data'!H1187</f>
        <v>0</v>
      </c>
      <c r="H1174" s="41">
        <f>('Input Data'!E1187)/3.28084</f>
        <v>0</v>
      </c>
      <c r="I1174" s="43">
        <f t="shared" si="712"/>
        <v>0</v>
      </c>
      <c r="J1174" s="43">
        <f t="shared" si="713"/>
        <v>-99</v>
      </c>
      <c r="K1174" s="43">
        <f t="shared" si="714"/>
        <v>0</v>
      </c>
      <c r="L1174" s="43">
        <f t="shared" si="715"/>
        <v>-99</v>
      </c>
      <c r="M1174" s="43">
        <f t="shared" si="716"/>
        <v>0</v>
      </c>
      <c r="N1174" s="43">
        <f t="shared" si="717"/>
        <v>-99</v>
      </c>
      <c r="O1174" s="43" t="e">
        <f t="shared" si="718"/>
        <v>#DIV/0!</v>
      </c>
      <c r="P1174" s="108">
        <f t="shared" si="719"/>
        <v>-99</v>
      </c>
      <c r="Q1174" s="128" t="str">
        <f>IF(D1174&lt;'Input Data'!$V$4," ",IF(I1174=0," ",IF(K1174=0," ",12+1.5*LN(K1174+0.1))))</f>
        <v xml:space="preserve"> </v>
      </c>
      <c r="R1174" s="120">
        <f t="shared" si="720"/>
        <v>-0.63022410000000006</v>
      </c>
      <c r="S1174" s="109">
        <f t="shared" si="721"/>
        <v>0</v>
      </c>
      <c r="T1174" s="110">
        <f t="shared" si="722"/>
        <v>0</v>
      </c>
      <c r="U1174" s="109">
        <f t="shared" si="702"/>
        <v>0</v>
      </c>
      <c r="V1174" s="69" t="e">
        <f t="shared" si="723"/>
        <v>#DIV/0!</v>
      </c>
      <c r="W1174" s="109" t="e">
        <f t="shared" si="703"/>
        <v>#DIV/0!</v>
      </c>
      <c r="X1174" s="109" t="e">
        <f t="shared" si="704"/>
        <v>#DIV/0!</v>
      </c>
      <c r="Y1174" s="109" t="e">
        <f t="shared" si="705"/>
        <v>#DIV/0!</v>
      </c>
      <c r="Z1174" s="109" t="e">
        <f t="shared" si="706"/>
        <v>#DIV/0!</v>
      </c>
      <c r="AA1174" s="235" t="str">
        <f>IF(D1174&lt;'Input Data'!$V$4," ",IF(I1174=0," ",IF(K1174=0," ",IF(AX1174=4,28,IF(AX1174=3,28,IF(AX1174=2,28,IF(AX1174=1,28,IF(AB1174&gt;43,43,AB1174))))))))</f>
        <v xml:space="preserve"> </v>
      </c>
      <c r="AB1174" s="111" t="e">
        <f t="shared" si="707"/>
        <v>#DIV/0!</v>
      </c>
      <c r="AC1174" s="128" t="e">
        <f t="shared" si="724"/>
        <v>#DIV/0!</v>
      </c>
      <c r="AD1174" s="81">
        <f t="shared" si="708"/>
        <v>-99</v>
      </c>
      <c r="AE1174" s="128" t="str">
        <f>IF(D1174&lt;'Input Data'!$V$4," ",IF(I1174=0," ",IF(K1174=0," ",5*(I1174-S1174))))</f>
        <v xml:space="preserve"> </v>
      </c>
      <c r="AF1174" s="81">
        <f t="shared" si="725"/>
        <v>-0.99</v>
      </c>
      <c r="AG1174" s="81">
        <f t="shared" si="709"/>
        <v>-99</v>
      </c>
      <c r="AH1174" s="119" t="e">
        <f t="shared" si="726"/>
        <v>#DIV/0!</v>
      </c>
      <c r="AI1174" s="130" t="e">
        <f t="shared" si="727"/>
        <v>#DIV/0!</v>
      </c>
      <c r="AJ1174" s="119" t="e">
        <f t="shared" si="728"/>
        <v>#DIV/0!</v>
      </c>
      <c r="AK1174" s="119">
        <f t="shared" si="729"/>
        <v>-99</v>
      </c>
      <c r="AL1174" s="69" t="e">
        <f t="shared" si="730"/>
        <v>#DIV/0!</v>
      </c>
      <c r="AM1174" s="114" t="e">
        <f t="shared" si="731"/>
        <v>#DIV/0!</v>
      </c>
      <c r="AN1174" s="119" t="e">
        <f t="shared" si="732"/>
        <v>#DIV/0!</v>
      </c>
      <c r="AO1174" s="119" t="e">
        <f t="shared" si="733"/>
        <v>#DIV/0!</v>
      </c>
      <c r="AP1174" s="119" t="e">
        <f t="shared" si="734"/>
        <v>#DIV/0!</v>
      </c>
      <c r="AQ1174" s="119" t="e">
        <f t="shared" si="735"/>
        <v>#DIV/0!</v>
      </c>
      <c r="AR1174" s="119" t="e">
        <f t="shared" si="736"/>
        <v>#DIV/0!</v>
      </c>
      <c r="AS1174" s="114" t="e">
        <f t="shared" si="737"/>
        <v>#DIV/0!</v>
      </c>
      <c r="AT1174" s="114" t="e">
        <f t="shared" si="710"/>
        <v>#DIV/0!</v>
      </c>
      <c r="AU1174" s="114" t="e">
        <f t="shared" si="738"/>
        <v>#DIV/0!</v>
      </c>
      <c r="AV1174" s="114" t="e">
        <f t="shared" si="711"/>
        <v>#DIV/0!</v>
      </c>
      <c r="AW1174" s="69" t="e">
        <f t="shared" si="739"/>
        <v>#DIV/0!</v>
      </c>
      <c r="AX1174" s="69" t="e">
        <f t="shared" si="740"/>
        <v>#DIV/0!</v>
      </c>
    </row>
    <row r="1175" spans="4:50" ht="15.75">
      <c r="D1175" s="41">
        <f>'Input Data'!E1188</f>
        <v>0</v>
      </c>
      <c r="E1175" s="43">
        <f>'Input Data'!F1188</f>
        <v>0</v>
      </c>
      <c r="F1175" s="43">
        <f>'Input Data'!G1188</f>
        <v>0</v>
      </c>
      <c r="G1175" s="43">
        <f>'Input Data'!H1188</f>
        <v>0</v>
      </c>
      <c r="H1175" s="41">
        <f>('Input Data'!E1188)/3.28084</f>
        <v>0</v>
      </c>
      <c r="I1175" s="43">
        <f t="shared" si="712"/>
        <v>0</v>
      </c>
      <c r="J1175" s="43">
        <f t="shared" si="713"/>
        <v>-99</v>
      </c>
      <c r="K1175" s="43">
        <f t="shared" si="714"/>
        <v>0</v>
      </c>
      <c r="L1175" s="43">
        <f t="shared" si="715"/>
        <v>-99</v>
      </c>
      <c r="M1175" s="43">
        <f t="shared" si="716"/>
        <v>0</v>
      </c>
      <c r="N1175" s="43">
        <f t="shared" si="717"/>
        <v>-99</v>
      </c>
      <c r="O1175" s="43" t="e">
        <f t="shared" si="718"/>
        <v>#DIV/0!</v>
      </c>
      <c r="P1175" s="108">
        <f t="shared" si="719"/>
        <v>-99</v>
      </c>
      <c r="Q1175" s="128" t="str">
        <f>IF(D1175&lt;'Input Data'!$V$4," ",IF(I1175=0," ",IF(K1175=0," ",12+1.5*LN(K1175+0.1))))</f>
        <v xml:space="preserve"> </v>
      </c>
      <c r="R1175" s="120">
        <f t="shared" si="720"/>
        <v>-0.63022410000000006</v>
      </c>
      <c r="S1175" s="109">
        <f t="shared" si="721"/>
        <v>0</v>
      </c>
      <c r="T1175" s="110">
        <f t="shared" si="722"/>
        <v>0</v>
      </c>
      <c r="U1175" s="109">
        <f t="shared" si="702"/>
        <v>0</v>
      </c>
      <c r="V1175" s="69" t="e">
        <f t="shared" si="723"/>
        <v>#DIV/0!</v>
      </c>
      <c r="W1175" s="109" t="e">
        <f t="shared" si="703"/>
        <v>#DIV/0!</v>
      </c>
      <c r="X1175" s="109" t="e">
        <f t="shared" si="704"/>
        <v>#DIV/0!</v>
      </c>
      <c r="Y1175" s="109" t="e">
        <f t="shared" si="705"/>
        <v>#DIV/0!</v>
      </c>
      <c r="Z1175" s="109" t="e">
        <f t="shared" si="706"/>
        <v>#DIV/0!</v>
      </c>
      <c r="AA1175" s="235" t="str">
        <f>IF(D1175&lt;'Input Data'!$V$4," ",IF(I1175=0," ",IF(K1175=0," ",IF(AX1175=4,28,IF(AX1175=3,28,IF(AX1175=2,28,IF(AX1175=1,28,IF(AB1175&gt;43,43,AB1175))))))))</f>
        <v xml:space="preserve"> </v>
      </c>
      <c r="AB1175" s="111" t="e">
        <f t="shared" si="707"/>
        <v>#DIV/0!</v>
      </c>
      <c r="AC1175" s="128" t="e">
        <f t="shared" si="724"/>
        <v>#DIV/0!</v>
      </c>
      <c r="AD1175" s="81">
        <f t="shared" si="708"/>
        <v>-99</v>
      </c>
      <c r="AE1175" s="128" t="str">
        <f>IF(D1175&lt;'Input Data'!$V$4," ",IF(I1175=0," ",IF(K1175=0," ",5*(I1175-S1175))))</f>
        <v xml:space="preserve"> </v>
      </c>
      <c r="AF1175" s="81">
        <f t="shared" si="725"/>
        <v>-0.99</v>
      </c>
      <c r="AG1175" s="81">
        <f t="shared" si="709"/>
        <v>-99</v>
      </c>
      <c r="AH1175" s="119" t="e">
        <f t="shared" si="726"/>
        <v>#DIV/0!</v>
      </c>
      <c r="AI1175" s="130" t="e">
        <f t="shared" si="727"/>
        <v>#DIV/0!</v>
      </c>
      <c r="AJ1175" s="119" t="e">
        <f t="shared" si="728"/>
        <v>#DIV/0!</v>
      </c>
      <c r="AK1175" s="119">
        <f t="shared" si="729"/>
        <v>-99</v>
      </c>
      <c r="AL1175" s="69" t="e">
        <f t="shared" si="730"/>
        <v>#DIV/0!</v>
      </c>
      <c r="AM1175" s="114" t="e">
        <f t="shared" si="731"/>
        <v>#DIV/0!</v>
      </c>
      <c r="AN1175" s="119" t="e">
        <f t="shared" si="732"/>
        <v>#DIV/0!</v>
      </c>
      <c r="AO1175" s="119" t="e">
        <f t="shared" si="733"/>
        <v>#DIV/0!</v>
      </c>
      <c r="AP1175" s="119" t="e">
        <f t="shared" si="734"/>
        <v>#DIV/0!</v>
      </c>
      <c r="AQ1175" s="119" t="e">
        <f t="shared" si="735"/>
        <v>#DIV/0!</v>
      </c>
      <c r="AR1175" s="119" t="e">
        <f t="shared" si="736"/>
        <v>#DIV/0!</v>
      </c>
      <c r="AS1175" s="114" t="e">
        <f t="shared" si="737"/>
        <v>#DIV/0!</v>
      </c>
      <c r="AT1175" s="114" t="e">
        <f t="shared" si="710"/>
        <v>#DIV/0!</v>
      </c>
      <c r="AU1175" s="114" t="e">
        <f t="shared" si="738"/>
        <v>#DIV/0!</v>
      </c>
      <c r="AV1175" s="114" t="e">
        <f t="shared" si="711"/>
        <v>#DIV/0!</v>
      </c>
      <c r="AW1175" s="69" t="e">
        <f t="shared" si="739"/>
        <v>#DIV/0!</v>
      </c>
      <c r="AX1175" s="69" t="e">
        <f t="shared" si="740"/>
        <v>#DIV/0!</v>
      </c>
    </row>
    <row r="1176" spans="4:50" ht="15.75">
      <c r="D1176" s="41">
        <f>'Input Data'!E1189</f>
        <v>0</v>
      </c>
      <c r="E1176" s="43">
        <f>'Input Data'!F1189</f>
        <v>0</v>
      </c>
      <c r="F1176" s="43">
        <f>'Input Data'!G1189</f>
        <v>0</v>
      </c>
      <c r="G1176" s="43">
        <f>'Input Data'!H1189</f>
        <v>0</v>
      </c>
      <c r="H1176" s="41">
        <f>('Input Data'!E1189)/3.28084</f>
        <v>0</v>
      </c>
      <c r="I1176" s="43">
        <f t="shared" si="712"/>
        <v>0</v>
      </c>
      <c r="J1176" s="43">
        <f t="shared" si="713"/>
        <v>-99</v>
      </c>
      <c r="K1176" s="43">
        <f t="shared" si="714"/>
        <v>0</v>
      </c>
      <c r="L1176" s="43">
        <f t="shared" si="715"/>
        <v>-99</v>
      </c>
      <c r="M1176" s="43">
        <f t="shared" si="716"/>
        <v>0</v>
      </c>
      <c r="N1176" s="43">
        <f t="shared" si="717"/>
        <v>-99</v>
      </c>
      <c r="O1176" s="43" t="e">
        <f t="shared" si="718"/>
        <v>#DIV/0!</v>
      </c>
      <c r="P1176" s="108">
        <f t="shared" si="719"/>
        <v>-99</v>
      </c>
      <c r="Q1176" s="128" t="str">
        <f>IF(D1176&lt;'Input Data'!$V$4," ",IF(I1176=0," ",IF(K1176=0," ",12+1.5*LN(K1176+0.1))))</f>
        <v xml:space="preserve"> </v>
      </c>
      <c r="R1176" s="120">
        <f t="shared" si="720"/>
        <v>-0.63022410000000006</v>
      </c>
      <c r="S1176" s="109">
        <f t="shared" si="721"/>
        <v>0</v>
      </c>
      <c r="T1176" s="110">
        <f t="shared" si="722"/>
        <v>0</v>
      </c>
      <c r="U1176" s="109">
        <f t="shared" si="702"/>
        <v>0</v>
      </c>
      <c r="V1176" s="69" t="e">
        <f t="shared" si="723"/>
        <v>#DIV/0!</v>
      </c>
      <c r="W1176" s="109" t="e">
        <f t="shared" si="703"/>
        <v>#DIV/0!</v>
      </c>
      <c r="X1176" s="109" t="e">
        <f t="shared" si="704"/>
        <v>#DIV/0!</v>
      </c>
      <c r="Y1176" s="109" t="e">
        <f t="shared" si="705"/>
        <v>#DIV/0!</v>
      </c>
      <c r="Z1176" s="109" t="e">
        <f t="shared" si="706"/>
        <v>#DIV/0!</v>
      </c>
      <c r="AA1176" s="235" t="str">
        <f>IF(D1176&lt;'Input Data'!$V$4," ",IF(I1176=0," ",IF(K1176=0," ",IF(AX1176=4,28,IF(AX1176=3,28,IF(AX1176=2,28,IF(AX1176=1,28,IF(AB1176&gt;43,43,AB1176))))))))</f>
        <v xml:space="preserve"> </v>
      </c>
      <c r="AB1176" s="111" t="e">
        <f t="shared" si="707"/>
        <v>#DIV/0!</v>
      </c>
      <c r="AC1176" s="128" t="e">
        <f t="shared" si="724"/>
        <v>#DIV/0!</v>
      </c>
      <c r="AD1176" s="81">
        <f t="shared" si="708"/>
        <v>-99</v>
      </c>
      <c r="AE1176" s="128" t="str">
        <f>IF(D1176&lt;'Input Data'!$V$4," ",IF(I1176=0," ",IF(K1176=0," ",5*(I1176-S1176))))</f>
        <v xml:space="preserve"> </v>
      </c>
      <c r="AF1176" s="81">
        <f t="shared" si="725"/>
        <v>-0.99</v>
      </c>
      <c r="AG1176" s="81">
        <f t="shared" si="709"/>
        <v>-99</v>
      </c>
      <c r="AH1176" s="119" t="e">
        <f t="shared" si="726"/>
        <v>#DIV/0!</v>
      </c>
      <c r="AI1176" s="130" t="e">
        <f t="shared" si="727"/>
        <v>#DIV/0!</v>
      </c>
      <c r="AJ1176" s="119" t="e">
        <f t="shared" si="728"/>
        <v>#DIV/0!</v>
      </c>
      <c r="AK1176" s="119">
        <f t="shared" si="729"/>
        <v>-99</v>
      </c>
      <c r="AL1176" s="69" t="e">
        <f t="shared" si="730"/>
        <v>#DIV/0!</v>
      </c>
      <c r="AM1176" s="114" t="e">
        <f t="shared" si="731"/>
        <v>#DIV/0!</v>
      </c>
      <c r="AN1176" s="119" t="e">
        <f t="shared" si="732"/>
        <v>#DIV/0!</v>
      </c>
      <c r="AO1176" s="119" t="e">
        <f t="shared" si="733"/>
        <v>#DIV/0!</v>
      </c>
      <c r="AP1176" s="119" t="e">
        <f t="shared" si="734"/>
        <v>#DIV/0!</v>
      </c>
      <c r="AQ1176" s="119" t="e">
        <f t="shared" si="735"/>
        <v>#DIV/0!</v>
      </c>
      <c r="AR1176" s="119" t="e">
        <f t="shared" si="736"/>
        <v>#DIV/0!</v>
      </c>
      <c r="AS1176" s="114" t="e">
        <f t="shared" si="737"/>
        <v>#DIV/0!</v>
      </c>
      <c r="AT1176" s="114" t="e">
        <f t="shared" si="710"/>
        <v>#DIV/0!</v>
      </c>
      <c r="AU1176" s="114" t="e">
        <f t="shared" si="738"/>
        <v>#DIV/0!</v>
      </c>
      <c r="AV1176" s="114" t="e">
        <f t="shared" si="711"/>
        <v>#DIV/0!</v>
      </c>
      <c r="AW1176" s="69" t="e">
        <f t="shared" si="739"/>
        <v>#DIV/0!</v>
      </c>
      <c r="AX1176" s="69" t="e">
        <f t="shared" si="740"/>
        <v>#DIV/0!</v>
      </c>
    </row>
    <row r="1177" spans="4:50" ht="15.75">
      <c r="D1177" s="41">
        <f>'Input Data'!E1190</f>
        <v>0</v>
      </c>
      <c r="E1177" s="43">
        <f>'Input Data'!F1190</f>
        <v>0</v>
      </c>
      <c r="F1177" s="43">
        <f>'Input Data'!G1190</f>
        <v>0</v>
      </c>
      <c r="G1177" s="43">
        <f>'Input Data'!H1190</f>
        <v>0</v>
      </c>
      <c r="H1177" s="41">
        <f>('Input Data'!E1190)/3.28084</f>
        <v>0</v>
      </c>
      <c r="I1177" s="43">
        <f t="shared" si="712"/>
        <v>0</v>
      </c>
      <c r="J1177" s="43">
        <f t="shared" si="713"/>
        <v>-99</v>
      </c>
      <c r="K1177" s="43">
        <f t="shared" si="714"/>
        <v>0</v>
      </c>
      <c r="L1177" s="43">
        <f t="shared" si="715"/>
        <v>-99</v>
      </c>
      <c r="M1177" s="43">
        <f t="shared" si="716"/>
        <v>0</v>
      </c>
      <c r="N1177" s="43">
        <f t="shared" si="717"/>
        <v>-99</v>
      </c>
      <c r="O1177" s="43" t="e">
        <f t="shared" si="718"/>
        <v>#DIV/0!</v>
      </c>
      <c r="P1177" s="108">
        <f t="shared" si="719"/>
        <v>-99</v>
      </c>
      <c r="Q1177" s="128" t="str">
        <f>IF(D1177&lt;'Input Data'!$V$4," ",IF(I1177=0," ",IF(K1177=0," ",12+1.5*LN(K1177+0.1))))</f>
        <v xml:space="preserve"> </v>
      </c>
      <c r="R1177" s="120">
        <f t="shared" si="720"/>
        <v>-0.63022410000000006</v>
      </c>
      <c r="S1177" s="109">
        <f t="shared" si="721"/>
        <v>0</v>
      </c>
      <c r="T1177" s="110">
        <f t="shared" si="722"/>
        <v>0</v>
      </c>
      <c r="U1177" s="109">
        <f t="shared" si="702"/>
        <v>0</v>
      </c>
      <c r="V1177" s="69" t="e">
        <f t="shared" si="723"/>
        <v>#DIV/0!</v>
      </c>
      <c r="W1177" s="109" t="e">
        <f t="shared" si="703"/>
        <v>#DIV/0!</v>
      </c>
      <c r="X1177" s="109" t="e">
        <f t="shared" si="704"/>
        <v>#DIV/0!</v>
      </c>
      <c r="Y1177" s="109" t="e">
        <f t="shared" si="705"/>
        <v>#DIV/0!</v>
      </c>
      <c r="Z1177" s="109" t="e">
        <f t="shared" si="706"/>
        <v>#DIV/0!</v>
      </c>
      <c r="AA1177" s="235" t="str">
        <f>IF(D1177&lt;'Input Data'!$V$4," ",IF(I1177=0," ",IF(K1177=0," ",IF(AX1177=4,28,IF(AX1177=3,28,IF(AX1177=2,28,IF(AX1177=1,28,IF(AB1177&gt;43,43,AB1177))))))))</f>
        <v xml:space="preserve"> </v>
      </c>
      <c r="AB1177" s="111" t="e">
        <f t="shared" si="707"/>
        <v>#DIV/0!</v>
      </c>
      <c r="AC1177" s="128" t="e">
        <f t="shared" si="724"/>
        <v>#DIV/0!</v>
      </c>
      <c r="AD1177" s="81">
        <f t="shared" si="708"/>
        <v>-99</v>
      </c>
      <c r="AE1177" s="128" t="str">
        <f>IF(D1177&lt;'Input Data'!$V$4," ",IF(I1177=0," ",IF(K1177=0," ",5*(I1177-S1177))))</f>
        <v xml:space="preserve"> </v>
      </c>
      <c r="AF1177" s="81">
        <f t="shared" si="725"/>
        <v>-0.99</v>
      </c>
      <c r="AG1177" s="81">
        <f t="shared" si="709"/>
        <v>-99</v>
      </c>
      <c r="AH1177" s="119" t="e">
        <f t="shared" si="726"/>
        <v>#DIV/0!</v>
      </c>
      <c r="AI1177" s="130" t="e">
        <f t="shared" si="727"/>
        <v>#DIV/0!</v>
      </c>
      <c r="AJ1177" s="119" t="e">
        <f t="shared" si="728"/>
        <v>#DIV/0!</v>
      </c>
      <c r="AK1177" s="119">
        <f t="shared" si="729"/>
        <v>-99</v>
      </c>
      <c r="AL1177" s="69" t="e">
        <f t="shared" si="730"/>
        <v>#DIV/0!</v>
      </c>
      <c r="AM1177" s="114" t="e">
        <f t="shared" si="731"/>
        <v>#DIV/0!</v>
      </c>
      <c r="AN1177" s="119" t="e">
        <f t="shared" si="732"/>
        <v>#DIV/0!</v>
      </c>
      <c r="AO1177" s="119" t="e">
        <f t="shared" si="733"/>
        <v>#DIV/0!</v>
      </c>
      <c r="AP1177" s="119" t="e">
        <f t="shared" si="734"/>
        <v>#DIV/0!</v>
      </c>
      <c r="AQ1177" s="119" t="e">
        <f t="shared" si="735"/>
        <v>#DIV/0!</v>
      </c>
      <c r="AR1177" s="119" t="e">
        <f t="shared" si="736"/>
        <v>#DIV/0!</v>
      </c>
      <c r="AS1177" s="114" t="e">
        <f t="shared" si="737"/>
        <v>#DIV/0!</v>
      </c>
      <c r="AT1177" s="114" t="e">
        <f t="shared" si="710"/>
        <v>#DIV/0!</v>
      </c>
      <c r="AU1177" s="114" t="e">
        <f t="shared" si="738"/>
        <v>#DIV/0!</v>
      </c>
      <c r="AV1177" s="114" t="e">
        <f t="shared" si="711"/>
        <v>#DIV/0!</v>
      </c>
      <c r="AW1177" s="69" t="e">
        <f t="shared" si="739"/>
        <v>#DIV/0!</v>
      </c>
      <c r="AX1177" s="69" t="e">
        <f t="shared" si="740"/>
        <v>#DIV/0!</v>
      </c>
    </row>
    <row r="1178" spans="4:50" ht="15.75">
      <c r="D1178" s="41">
        <f>'Input Data'!E1191</f>
        <v>0</v>
      </c>
      <c r="E1178" s="43">
        <f>'Input Data'!F1191</f>
        <v>0</v>
      </c>
      <c r="F1178" s="43">
        <f>'Input Data'!G1191</f>
        <v>0</v>
      </c>
      <c r="G1178" s="43">
        <f>'Input Data'!H1191</f>
        <v>0</v>
      </c>
      <c r="H1178" s="41">
        <f>('Input Data'!E1191)/3.28084</f>
        <v>0</v>
      </c>
      <c r="I1178" s="43">
        <f t="shared" si="712"/>
        <v>0</v>
      </c>
      <c r="J1178" s="43">
        <f t="shared" si="713"/>
        <v>-99</v>
      </c>
      <c r="K1178" s="43">
        <f t="shared" si="714"/>
        <v>0</v>
      </c>
      <c r="L1178" s="43">
        <f t="shared" si="715"/>
        <v>-99</v>
      </c>
      <c r="M1178" s="43">
        <f t="shared" si="716"/>
        <v>0</v>
      </c>
      <c r="N1178" s="43">
        <f t="shared" si="717"/>
        <v>-99</v>
      </c>
      <c r="O1178" s="43" t="e">
        <f t="shared" si="718"/>
        <v>#DIV/0!</v>
      </c>
      <c r="P1178" s="108">
        <f t="shared" si="719"/>
        <v>-99</v>
      </c>
      <c r="Q1178" s="128" t="str">
        <f>IF(D1178&lt;'Input Data'!$V$4," ",IF(I1178=0," ",IF(K1178=0," ",12+1.5*LN(K1178+0.1))))</f>
        <v xml:space="preserve"> </v>
      </c>
      <c r="R1178" s="120">
        <f t="shared" si="720"/>
        <v>-0.63022410000000006</v>
      </c>
      <c r="S1178" s="109">
        <f t="shared" si="721"/>
        <v>0</v>
      </c>
      <c r="T1178" s="110">
        <f t="shared" si="722"/>
        <v>0</v>
      </c>
      <c r="U1178" s="109">
        <f t="shared" si="702"/>
        <v>0</v>
      </c>
      <c r="V1178" s="69" t="e">
        <f t="shared" si="723"/>
        <v>#DIV/0!</v>
      </c>
      <c r="W1178" s="109" t="e">
        <f t="shared" si="703"/>
        <v>#DIV/0!</v>
      </c>
      <c r="X1178" s="109" t="e">
        <f t="shared" si="704"/>
        <v>#DIV/0!</v>
      </c>
      <c r="Y1178" s="109" t="e">
        <f t="shared" si="705"/>
        <v>#DIV/0!</v>
      </c>
      <c r="Z1178" s="109" t="e">
        <f t="shared" si="706"/>
        <v>#DIV/0!</v>
      </c>
      <c r="AA1178" s="235" t="str">
        <f>IF(D1178&lt;'Input Data'!$V$4," ",IF(I1178=0," ",IF(K1178=0," ",IF(AX1178=4,28,IF(AX1178=3,28,IF(AX1178=2,28,IF(AX1178=1,28,IF(AB1178&gt;43,43,AB1178))))))))</f>
        <v xml:space="preserve"> </v>
      </c>
      <c r="AB1178" s="111" t="e">
        <f t="shared" si="707"/>
        <v>#DIV/0!</v>
      </c>
      <c r="AC1178" s="128" t="e">
        <f t="shared" si="724"/>
        <v>#DIV/0!</v>
      </c>
      <c r="AD1178" s="81">
        <f t="shared" si="708"/>
        <v>-99</v>
      </c>
      <c r="AE1178" s="128" t="str">
        <f>IF(D1178&lt;'Input Data'!$V$4," ",IF(I1178=0," ",IF(K1178=0," ",5*(I1178-S1178))))</f>
        <v xml:space="preserve"> </v>
      </c>
      <c r="AF1178" s="81">
        <f t="shared" si="725"/>
        <v>-0.99</v>
      </c>
      <c r="AG1178" s="81">
        <f t="shared" si="709"/>
        <v>-99</v>
      </c>
      <c r="AH1178" s="119" t="e">
        <f t="shared" si="726"/>
        <v>#DIV/0!</v>
      </c>
      <c r="AI1178" s="130" t="e">
        <f t="shared" si="727"/>
        <v>#DIV/0!</v>
      </c>
      <c r="AJ1178" s="119" t="e">
        <f t="shared" si="728"/>
        <v>#DIV/0!</v>
      </c>
      <c r="AK1178" s="119">
        <f t="shared" si="729"/>
        <v>-99</v>
      </c>
      <c r="AL1178" s="69" t="e">
        <f t="shared" si="730"/>
        <v>#DIV/0!</v>
      </c>
      <c r="AM1178" s="114" t="e">
        <f t="shared" si="731"/>
        <v>#DIV/0!</v>
      </c>
      <c r="AN1178" s="119" t="e">
        <f t="shared" si="732"/>
        <v>#DIV/0!</v>
      </c>
      <c r="AO1178" s="119" t="e">
        <f t="shared" si="733"/>
        <v>#DIV/0!</v>
      </c>
      <c r="AP1178" s="119" t="e">
        <f t="shared" si="734"/>
        <v>#DIV/0!</v>
      </c>
      <c r="AQ1178" s="119" t="e">
        <f t="shared" si="735"/>
        <v>#DIV/0!</v>
      </c>
      <c r="AR1178" s="119" t="e">
        <f t="shared" si="736"/>
        <v>#DIV/0!</v>
      </c>
      <c r="AS1178" s="114" t="e">
        <f t="shared" si="737"/>
        <v>#DIV/0!</v>
      </c>
      <c r="AT1178" s="114" t="e">
        <f t="shared" si="710"/>
        <v>#DIV/0!</v>
      </c>
      <c r="AU1178" s="114" t="e">
        <f t="shared" si="738"/>
        <v>#DIV/0!</v>
      </c>
      <c r="AV1178" s="114" t="e">
        <f t="shared" si="711"/>
        <v>#DIV/0!</v>
      </c>
      <c r="AW1178" s="69" t="e">
        <f t="shared" si="739"/>
        <v>#DIV/0!</v>
      </c>
      <c r="AX1178" s="69" t="e">
        <f t="shared" si="740"/>
        <v>#DIV/0!</v>
      </c>
    </row>
    <row r="1179" spans="4:50" ht="15.75">
      <c r="D1179" s="41">
        <f>'Input Data'!E1192</f>
        <v>0</v>
      </c>
      <c r="E1179" s="43">
        <f>'Input Data'!F1192</f>
        <v>0</v>
      </c>
      <c r="F1179" s="43">
        <f>'Input Data'!G1192</f>
        <v>0</v>
      </c>
      <c r="G1179" s="43">
        <f>'Input Data'!H1192</f>
        <v>0</v>
      </c>
      <c r="H1179" s="41">
        <f>('Input Data'!E1192)/3.28084</f>
        <v>0</v>
      </c>
      <c r="I1179" s="43">
        <f t="shared" si="712"/>
        <v>0</v>
      </c>
      <c r="J1179" s="43">
        <f t="shared" si="713"/>
        <v>-99</v>
      </c>
      <c r="K1179" s="43">
        <f t="shared" si="714"/>
        <v>0</v>
      </c>
      <c r="L1179" s="43">
        <f t="shared" si="715"/>
        <v>-99</v>
      </c>
      <c r="M1179" s="43">
        <f t="shared" si="716"/>
        <v>0</v>
      </c>
      <c r="N1179" s="43">
        <f t="shared" si="717"/>
        <v>-99</v>
      </c>
      <c r="O1179" s="43" t="e">
        <f t="shared" si="718"/>
        <v>#DIV/0!</v>
      </c>
      <c r="P1179" s="108">
        <f t="shared" si="719"/>
        <v>-99</v>
      </c>
      <c r="Q1179" s="128" t="str">
        <f>IF(D1179&lt;'Input Data'!$V$4," ",IF(I1179=0," ",IF(K1179=0," ",12+1.5*LN(K1179+0.1))))</f>
        <v xml:space="preserve"> </v>
      </c>
      <c r="R1179" s="120">
        <f t="shared" si="720"/>
        <v>-0.63022410000000006</v>
      </c>
      <c r="S1179" s="109">
        <f t="shared" si="721"/>
        <v>0</v>
      </c>
      <c r="T1179" s="110">
        <f t="shared" si="722"/>
        <v>0</v>
      </c>
      <c r="U1179" s="109">
        <f t="shared" si="702"/>
        <v>0</v>
      </c>
      <c r="V1179" s="69" t="e">
        <f t="shared" si="723"/>
        <v>#DIV/0!</v>
      </c>
      <c r="W1179" s="109" t="e">
        <f t="shared" si="703"/>
        <v>#DIV/0!</v>
      </c>
      <c r="X1179" s="109" t="e">
        <f t="shared" si="704"/>
        <v>#DIV/0!</v>
      </c>
      <c r="Y1179" s="109" t="e">
        <f t="shared" si="705"/>
        <v>#DIV/0!</v>
      </c>
      <c r="Z1179" s="109" t="e">
        <f t="shared" si="706"/>
        <v>#DIV/0!</v>
      </c>
      <c r="AA1179" s="235" t="str">
        <f>IF(D1179&lt;'Input Data'!$V$4," ",IF(I1179=0," ",IF(K1179=0," ",IF(AX1179=4,28,IF(AX1179=3,28,IF(AX1179=2,28,IF(AX1179=1,28,IF(AB1179&gt;43,43,AB1179))))))))</f>
        <v xml:space="preserve"> </v>
      </c>
      <c r="AB1179" s="111" t="e">
        <f t="shared" si="707"/>
        <v>#DIV/0!</v>
      </c>
      <c r="AC1179" s="128" t="e">
        <f t="shared" si="724"/>
        <v>#DIV/0!</v>
      </c>
      <c r="AD1179" s="81">
        <f t="shared" si="708"/>
        <v>-99</v>
      </c>
      <c r="AE1179" s="128" t="str">
        <f>IF(D1179&lt;'Input Data'!$V$4," ",IF(I1179=0," ",IF(K1179=0," ",5*(I1179-S1179))))</f>
        <v xml:space="preserve"> </v>
      </c>
      <c r="AF1179" s="81">
        <f t="shared" si="725"/>
        <v>-0.99</v>
      </c>
      <c r="AG1179" s="81">
        <f t="shared" si="709"/>
        <v>-99</v>
      </c>
      <c r="AH1179" s="119" t="e">
        <f t="shared" si="726"/>
        <v>#DIV/0!</v>
      </c>
      <c r="AI1179" s="130" t="e">
        <f t="shared" si="727"/>
        <v>#DIV/0!</v>
      </c>
      <c r="AJ1179" s="119" t="e">
        <f t="shared" si="728"/>
        <v>#DIV/0!</v>
      </c>
      <c r="AK1179" s="119">
        <f t="shared" si="729"/>
        <v>-99</v>
      </c>
      <c r="AL1179" s="69" t="e">
        <f t="shared" si="730"/>
        <v>#DIV/0!</v>
      </c>
      <c r="AM1179" s="114" t="e">
        <f t="shared" si="731"/>
        <v>#DIV/0!</v>
      </c>
      <c r="AN1179" s="119" t="e">
        <f t="shared" si="732"/>
        <v>#DIV/0!</v>
      </c>
      <c r="AO1179" s="119" t="e">
        <f t="shared" si="733"/>
        <v>#DIV/0!</v>
      </c>
      <c r="AP1179" s="119" t="e">
        <f t="shared" si="734"/>
        <v>#DIV/0!</v>
      </c>
      <c r="AQ1179" s="119" t="e">
        <f t="shared" si="735"/>
        <v>#DIV/0!</v>
      </c>
      <c r="AR1179" s="119" t="e">
        <f t="shared" si="736"/>
        <v>#DIV/0!</v>
      </c>
      <c r="AS1179" s="114" t="e">
        <f t="shared" si="737"/>
        <v>#DIV/0!</v>
      </c>
      <c r="AT1179" s="114" t="e">
        <f t="shared" si="710"/>
        <v>#DIV/0!</v>
      </c>
      <c r="AU1179" s="114" t="e">
        <f t="shared" si="738"/>
        <v>#DIV/0!</v>
      </c>
      <c r="AV1179" s="114" t="e">
        <f t="shared" si="711"/>
        <v>#DIV/0!</v>
      </c>
      <c r="AW1179" s="69" t="e">
        <f t="shared" si="739"/>
        <v>#DIV/0!</v>
      </c>
      <c r="AX1179" s="69" t="e">
        <f t="shared" si="740"/>
        <v>#DIV/0!</v>
      </c>
    </row>
    <row r="1180" spans="4:50" ht="15.75">
      <c r="D1180" s="41">
        <f>'Input Data'!E1193</f>
        <v>0</v>
      </c>
      <c r="E1180" s="43">
        <f>'Input Data'!F1193</f>
        <v>0</v>
      </c>
      <c r="F1180" s="43">
        <f>'Input Data'!G1193</f>
        <v>0</v>
      </c>
      <c r="G1180" s="43">
        <f>'Input Data'!H1193</f>
        <v>0</v>
      </c>
      <c r="H1180" s="41">
        <f>('Input Data'!E1193)/3.28084</f>
        <v>0</v>
      </c>
      <c r="I1180" s="43">
        <f t="shared" si="712"/>
        <v>0</v>
      </c>
      <c r="J1180" s="43">
        <f t="shared" si="713"/>
        <v>-99</v>
      </c>
      <c r="K1180" s="43">
        <f t="shared" si="714"/>
        <v>0</v>
      </c>
      <c r="L1180" s="43">
        <f t="shared" si="715"/>
        <v>-99</v>
      </c>
      <c r="M1180" s="43">
        <f t="shared" si="716"/>
        <v>0</v>
      </c>
      <c r="N1180" s="43">
        <f t="shared" si="717"/>
        <v>-99</v>
      </c>
      <c r="O1180" s="43" t="e">
        <f t="shared" si="718"/>
        <v>#DIV/0!</v>
      </c>
      <c r="P1180" s="108">
        <f t="shared" si="719"/>
        <v>-99</v>
      </c>
      <c r="Q1180" s="128" t="str">
        <f>IF(D1180&lt;'Input Data'!$V$4," ",IF(I1180=0," ",IF(K1180=0," ",12+1.5*LN(K1180+0.1))))</f>
        <v xml:space="preserve"> </v>
      </c>
      <c r="R1180" s="120">
        <f t="shared" si="720"/>
        <v>-0.63022410000000006</v>
      </c>
      <c r="S1180" s="109">
        <f t="shared" si="721"/>
        <v>0</v>
      </c>
      <c r="T1180" s="110">
        <f t="shared" si="722"/>
        <v>0</v>
      </c>
      <c r="U1180" s="109">
        <f t="shared" si="702"/>
        <v>0</v>
      </c>
      <c r="V1180" s="69" t="e">
        <f t="shared" si="723"/>
        <v>#DIV/0!</v>
      </c>
      <c r="W1180" s="109" t="e">
        <f t="shared" si="703"/>
        <v>#DIV/0!</v>
      </c>
      <c r="X1180" s="109" t="e">
        <f t="shared" si="704"/>
        <v>#DIV/0!</v>
      </c>
      <c r="Y1180" s="109" t="e">
        <f t="shared" si="705"/>
        <v>#DIV/0!</v>
      </c>
      <c r="Z1180" s="109" t="e">
        <f t="shared" si="706"/>
        <v>#DIV/0!</v>
      </c>
      <c r="AA1180" s="235" t="str">
        <f>IF(D1180&lt;'Input Data'!$V$4," ",IF(I1180=0," ",IF(K1180=0," ",IF(AX1180=4,28,IF(AX1180=3,28,IF(AX1180=2,28,IF(AX1180=1,28,IF(AB1180&gt;43,43,AB1180))))))))</f>
        <v xml:space="preserve"> </v>
      </c>
      <c r="AB1180" s="111" t="e">
        <f t="shared" si="707"/>
        <v>#DIV/0!</v>
      </c>
      <c r="AC1180" s="128" t="e">
        <f t="shared" si="724"/>
        <v>#DIV/0!</v>
      </c>
      <c r="AD1180" s="81">
        <f t="shared" si="708"/>
        <v>-99</v>
      </c>
      <c r="AE1180" s="128" t="str">
        <f>IF(D1180&lt;'Input Data'!$V$4," ",IF(I1180=0," ",IF(K1180=0," ",5*(I1180-S1180))))</f>
        <v xml:space="preserve"> </v>
      </c>
      <c r="AF1180" s="81">
        <f t="shared" si="725"/>
        <v>-0.99</v>
      </c>
      <c r="AG1180" s="81">
        <f t="shared" si="709"/>
        <v>-99</v>
      </c>
      <c r="AH1180" s="119" t="e">
        <f t="shared" si="726"/>
        <v>#DIV/0!</v>
      </c>
      <c r="AI1180" s="130" t="e">
        <f t="shared" si="727"/>
        <v>#DIV/0!</v>
      </c>
      <c r="AJ1180" s="119" t="e">
        <f t="shared" si="728"/>
        <v>#DIV/0!</v>
      </c>
      <c r="AK1180" s="119">
        <f t="shared" si="729"/>
        <v>-99</v>
      </c>
      <c r="AL1180" s="69" t="e">
        <f t="shared" si="730"/>
        <v>#DIV/0!</v>
      </c>
      <c r="AM1180" s="114" t="e">
        <f t="shared" si="731"/>
        <v>#DIV/0!</v>
      </c>
      <c r="AN1180" s="119" t="e">
        <f t="shared" si="732"/>
        <v>#DIV/0!</v>
      </c>
      <c r="AO1180" s="119" t="e">
        <f t="shared" si="733"/>
        <v>#DIV/0!</v>
      </c>
      <c r="AP1180" s="119" t="e">
        <f t="shared" si="734"/>
        <v>#DIV/0!</v>
      </c>
      <c r="AQ1180" s="119" t="e">
        <f t="shared" si="735"/>
        <v>#DIV/0!</v>
      </c>
      <c r="AR1180" s="119" t="e">
        <f t="shared" si="736"/>
        <v>#DIV/0!</v>
      </c>
      <c r="AS1180" s="114" t="e">
        <f t="shared" si="737"/>
        <v>#DIV/0!</v>
      </c>
      <c r="AT1180" s="114" t="e">
        <f t="shared" si="710"/>
        <v>#DIV/0!</v>
      </c>
      <c r="AU1180" s="114" t="e">
        <f t="shared" si="738"/>
        <v>#DIV/0!</v>
      </c>
      <c r="AV1180" s="114" t="e">
        <f t="shared" si="711"/>
        <v>#DIV/0!</v>
      </c>
      <c r="AW1180" s="69" t="e">
        <f t="shared" si="739"/>
        <v>#DIV/0!</v>
      </c>
      <c r="AX1180" s="69" t="e">
        <f t="shared" si="740"/>
        <v>#DIV/0!</v>
      </c>
    </row>
    <row r="1181" spans="4:50" ht="15.75">
      <c r="D1181" s="41">
        <f>'Input Data'!E1194</f>
        <v>0</v>
      </c>
      <c r="E1181" s="43">
        <f>'Input Data'!F1194</f>
        <v>0</v>
      </c>
      <c r="F1181" s="43">
        <f>'Input Data'!G1194</f>
        <v>0</v>
      </c>
      <c r="G1181" s="43">
        <f>'Input Data'!H1194</f>
        <v>0</v>
      </c>
      <c r="H1181" s="41">
        <f>('Input Data'!E1194)/3.28084</f>
        <v>0</v>
      </c>
      <c r="I1181" s="43">
        <f t="shared" si="712"/>
        <v>0</v>
      </c>
      <c r="J1181" s="43">
        <f t="shared" si="713"/>
        <v>-99</v>
      </c>
      <c r="K1181" s="43">
        <f t="shared" si="714"/>
        <v>0</v>
      </c>
      <c r="L1181" s="43">
        <f t="shared" si="715"/>
        <v>-99</v>
      </c>
      <c r="M1181" s="43">
        <f t="shared" si="716"/>
        <v>0</v>
      </c>
      <c r="N1181" s="43">
        <f t="shared" si="717"/>
        <v>-99</v>
      </c>
      <c r="O1181" s="43" t="e">
        <f t="shared" si="718"/>
        <v>#DIV/0!</v>
      </c>
      <c r="P1181" s="108">
        <f t="shared" si="719"/>
        <v>-99</v>
      </c>
      <c r="Q1181" s="128" t="str">
        <f>IF(D1181&lt;'Input Data'!$V$4," ",IF(I1181=0," ",IF(K1181=0," ",12+1.5*LN(K1181+0.1))))</f>
        <v xml:space="preserve"> </v>
      </c>
      <c r="R1181" s="120">
        <f t="shared" si="720"/>
        <v>-0.63022410000000006</v>
      </c>
      <c r="S1181" s="109">
        <f t="shared" si="721"/>
        <v>0</v>
      </c>
      <c r="T1181" s="110">
        <f t="shared" si="722"/>
        <v>0</v>
      </c>
      <c r="U1181" s="109">
        <f t="shared" si="702"/>
        <v>0</v>
      </c>
      <c r="V1181" s="69" t="e">
        <f t="shared" si="723"/>
        <v>#DIV/0!</v>
      </c>
      <c r="W1181" s="109" t="e">
        <f t="shared" si="703"/>
        <v>#DIV/0!</v>
      </c>
      <c r="X1181" s="109" t="e">
        <f t="shared" si="704"/>
        <v>#DIV/0!</v>
      </c>
      <c r="Y1181" s="109" t="e">
        <f t="shared" si="705"/>
        <v>#DIV/0!</v>
      </c>
      <c r="Z1181" s="109" t="e">
        <f t="shared" si="706"/>
        <v>#DIV/0!</v>
      </c>
      <c r="AA1181" s="235" t="str">
        <f>IF(D1181&lt;'Input Data'!$V$4," ",IF(I1181=0," ",IF(K1181=0," ",IF(AX1181=4,28,IF(AX1181=3,28,IF(AX1181=2,28,IF(AX1181=1,28,IF(AB1181&gt;43,43,AB1181))))))))</f>
        <v xml:space="preserve"> </v>
      </c>
      <c r="AB1181" s="111" t="e">
        <f t="shared" si="707"/>
        <v>#DIV/0!</v>
      </c>
      <c r="AC1181" s="128" t="e">
        <f t="shared" si="724"/>
        <v>#DIV/0!</v>
      </c>
      <c r="AD1181" s="81">
        <f t="shared" si="708"/>
        <v>-99</v>
      </c>
      <c r="AE1181" s="128" t="str">
        <f>IF(D1181&lt;'Input Data'!$V$4," ",IF(I1181=0," ",IF(K1181=0," ",5*(I1181-S1181))))</f>
        <v xml:space="preserve"> </v>
      </c>
      <c r="AF1181" s="81">
        <f t="shared" si="725"/>
        <v>-0.99</v>
      </c>
      <c r="AG1181" s="81">
        <f t="shared" si="709"/>
        <v>-99</v>
      </c>
      <c r="AH1181" s="119" t="e">
        <f t="shared" si="726"/>
        <v>#DIV/0!</v>
      </c>
      <c r="AI1181" s="130" t="e">
        <f t="shared" si="727"/>
        <v>#DIV/0!</v>
      </c>
      <c r="AJ1181" s="119" t="e">
        <f t="shared" si="728"/>
        <v>#DIV/0!</v>
      </c>
      <c r="AK1181" s="119">
        <f t="shared" si="729"/>
        <v>-99</v>
      </c>
      <c r="AL1181" s="69" t="e">
        <f t="shared" si="730"/>
        <v>#DIV/0!</v>
      </c>
      <c r="AM1181" s="114" t="e">
        <f t="shared" si="731"/>
        <v>#DIV/0!</v>
      </c>
      <c r="AN1181" s="119" t="e">
        <f t="shared" si="732"/>
        <v>#DIV/0!</v>
      </c>
      <c r="AO1181" s="119" t="e">
        <f t="shared" si="733"/>
        <v>#DIV/0!</v>
      </c>
      <c r="AP1181" s="119" t="e">
        <f t="shared" si="734"/>
        <v>#DIV/0!</v>
      </c>
      <c r="AQ1181" s="119" t="e">
        <f t="shared" si="735"/>
        <v>#DIV/0!</v>
      </c>
      <c r="AR1181" s="119" t="e">
        <f t="shared" si="736"/>
        <v>#DIV/0!</v>
      </c>
      <c r="AS1181" s="114" t="e">
        <f t="shared" si="737"/>
        <v>#DIV/0!</v>
      </c>
      <c r="AT1181" s="114" t="e">
        <f t="shared" si="710"/>
        <v>#DIV/0!</v>
      </c>
      <c r="AU1181" s="114" t="e">
        <f t="shared" si="738"/>
        <v>#DIV/0!</v>
      </c>
      <c r="AV1181" s="114" t="e">
        <f t="shared" si="711"/>
        <v>#DIV/0!</v>
      </c>
      <c r="AW1181" s="69" t="e">
        <f t="shared" si="739"/>
        <v>#DIV/0!</v>
      </c>
      <c r="AX1181" s="69" t="e">
        <f t="shared" si="740"/>
        <v>#DIV/0!</v>
      </c>
    </row>
    <row r="1182" spans="4:50" ht="15.75">
      <c r="D1182" s="41">
        <f>'Input Data'!E1195</f>
        <v>0</v>
      </c>
      <c r="E1182" s="43">
        <f>'Input Data'!F1195</f>
        <v>0</v>
      </c>
      <c r="F1182" s="43">
        <f>'Input Data'!G1195</f>
        <v>0</v>
      </c>
      <c r="G1182" s="43">
        <f>'Input Data'!H1195</f>
        <v>0</v>
      </c>
      <c r="H1182" s="41">
        <f>('Input Data'!E1195)/3.28084</f>
        <v>0</v>
      </c>
      <c r="I1182" s="43">
        <f t="shared" si="712"/>
        <v>0</v>
      </c>
      <c r="J1182" s="43">
        <f t="shared" si="713"/>
        <v>-99</v>
      </c>
      <c r="K1182" s="43">
        <f t="shared" si="714"/>
        <v>0</v>
      </c>
      <c r="L1182" s="43">
        <f t="shared" si="715"/>
        <v>-99</v>
      </c>
      <c r="M1182" s="43">
        <f t="shared" si="716"/>
        <v>0</v>
      </c>
      <c r="N1182" s="43">
        <f t="shared" si="717"/>
        <v>-99</v>
      </c>
      <c r="O1182" s="43" t="e">
        <f t="shared" si="718"/>
        <v>#DIV/0!</v>
      </c>
      <c r="P1182" s="108">
        <f t="shared" si="719"/>
        <v>-99</v>
      </c>
      <c r="Q1182" s="128" t="str">
        <f>IF(D1182&lt;'Input Data'!$V$4," ",IF(I1182=0," ",IF(K1182=0," ",12+1.5*LN(K1182+0.1))))</f>
        <v xml:space="preserve"> </v>
      </c>
      <c r="R1182" s="120">
        <f t="shared" si="720"/>
        <v>-0.63022410000000006</v>
      </c>
      <c r="S1182" s="109">
        <f t="shared" si="721"/>
        <v>0</v>
      </c>
      <c r="T1182" s="110">
        <f t="shared" si="722"/>
        <v>0</v>
      </c>
      <c r="U1182" s="109">
        <f t="shared" si="702"/>
        <v>0</v>
      </c>
      <c r="V1182" s="69" t="e">
        <f t="shared" si="723"/>
        <v>#DIV/0!</v>
      </c>
      <c r="W1182" s="109" t="e">
        <f t="shared" si="703"/>
        <v>#DIV/0!</v>
      </c>
      <c r="X1182" s="109" t="e">
        <f t="shared" si="704"/>
        <v>#DIV/0!</v>
      </c>
      <c r="Y1182" s="109" t="e">
        <f t="shared" si="705"/>
        <v>#DIV/0!</v>
      </c>
      <c r="Z1182" s="109" t="e">
        <f t="shared" si="706"/>
        <v>#DIV/0!</v>
      </c>
      <c r="AA1182" s="235" t="str">
        <f>IF(D1182&lt;'Input Data'!$V$4," ",IF(I1182=0," ",IF(K1182=0," ",IF(AX1182=4,28,IF(AX1182=3,28,IF(AX1182=2,28,IF(AX1182=1,28,IF(AB1182&gt;43,43,AB1182))))))))</f>
        <v xml:space="preserve"> </v>
      </c>
      <c r="AB1182" s="111" t="e">
        <f t="shared" si="707"/>
        <v>#DIV/0!</v>
      </c>
      <c r="AC1182" s="128" t="e">
        <f t="shared" si="724"/>
        <v>#DIV/0!</v>
      </c>
      <c r="AD1182" s="81">
        <f t="shared" si="708"/>
        <v>-99</v>
      </c>
      <c r="AE1182" s="128" t="str">
        <f>IF(D1182&lt;'Input Data'!$V$4," ",IF(I1182=0," ",IF(K1182=0," ",5*(I1182-S1182))))</f>
        <v xml:space="preserve"> </v>
      </c>
      <c r="AF1182" s="81">
        <f t="shared" si="725"/>
        <v>-0.99</v>
      </c>
      <c r="AG1182" s="81">
        <f t="shared" si="709"/>
        <v>-99</v>
      </c>
      <c r="AH1182" s="119" t="e">
        <f t="shared" si="726"/>
        <v>#DIV/0!</v>
      </c>
      <c r="AI1182" s="130" t="e">
        <f t="shared" si="727"/>
        <v>#DIV/0!</v>
      </c>
      <c r="AJ1182" s="119" t="e">
        <f t="shared" si="728"/>
        <v>#DIV/0!</v>
      </c>
      <c r="AK1182" s="119">
        <f t="shared" si="729"/>
        <v>-99</v>
      </c>
      <c r="AL1182" s="69" t="e">
        <f t="shared" si="730"/>
        <v>#DIV/0!</v>
      </c>
      <c r="AM1182" s="114" t="e">
        <f t="shared" si="731"/>
        <v>#DIV/0!</v>
      </c>
      <c r="AN1182" s="119" t="e">
        <f t="shared" si="732"/>
        <v>#DIV/0!</v>
      </c>
      <c r="AO1182" s="119" t="e">
        <f t="shared" si="733"/>
        <v>#DIV/0!</v>
      </c>
      <c r="AP1182" s="119" t="e">
        <f t="shared" si="734"/>
        <v>#DIV/0!</v>
      </c>
      <c r="AQ1182" s="119" t="e">
        <f t="shared" si="735"/>
        <v>#DIV/0!</v>
      </c>
      <c r="AR1182" s="119" t="e">
        <f t="shared" si="736"/>
        <v>#DIV/0!</v>
      </c>
      <c r="AS1182" s="114" t="e">
        <f t="shared" si="737"/>
        <v>#DIV/0!</v>
      </c>
      <c r="AT1182" s="114" t="e">
        <f t="shared" si="710"/>
        <v>#DIV/0!</v>
      </c>
      <c r="AU1182" s="114" t="e">
        <f t="shared" si="738"/>
        <v>#DIV/0!</v>
      </c>
      <c r="AV1182" s="114" t="e">
        <f t="shared" si="711"/>
        <v>#DIV/0!</v>
      </c>
      <c r="AW1182" s="69" t="e">
        <f t="shared" si="739"/>
        <v>#DIV/0!</v>
      </c>
      <c r="AX1182" s="69" t="e">
        <f t="shared" si="740"/>
        <v>#DIV/0!</v>
      </c>
    </row>
    <row r="1183" spans="4:50" ht="15.75">
      <c r="D1183" s="41">
        <f>'Input Data'!E1196</f>
        <v>0</v>
      </c>
      <c r="E1183" s="43">
        <f>'Input Data'!F1196</f>
        <v>0</v>
      </c>
      <c r="F1183" s="43">
        <f>'Input Data'!G1196</f>
        <v>0</v>
      </c>
      <c r="G1183" s="43">
        <f>'Input Data'!H1196</f>
        <v>0</v>
      </c>
      <c r="H1183" s="41">
        <f>('Input Data'!E1196)/3.28084</f>
        <v>0</v>
      </c>
      <c r="I1183" s="43">
        <f t="shared" si="712"/>
        <v>0</v>
      </c>
      <c r="J1183" s="43">
        <f t="shared" si="713"/>
        <v>-99</v>
      </c>
      <c r="K1183" s="43">
        <f t="shared" si="714"/>
        <v>0</v>
      </c>
      <c r="L1183" s="43">
        <f t="shared" si="715"/>
        <v>-99</v>
      </c>
      <c r="M1183" s="43">
        <f t="shared" si="716"/>
        <v>0</v>
      </c>
      <c r="N1183" s="43">
        <f t="shared" si="717"/>
        <v>-99</v>
      </c>
      <c r="O1183" s="43" t="e">
        <f t="shared" si="718"/>
        <v>#DIV/0!</v>
      </c>
      <c r="P1183" s="108">
        <f t="shared" si="719"/>
        <v>-99</v>
      </c>
      <c r="Q1183" s="128" t="str">
        <f>IF(D1183&lt;'Input Data'!$V$4," ",IF(I1183=0," ",IF(K1183=0," ",12+1.5*LN(K1183+0.1))))</f>
        <v xml:space="preserve"> </v>
      </c>
      <c r="R1183" s="120">
        <f t="shared" si="720"/>
        <v>-0.63022410000000006</v>
      </c>
      <c r="S1183" s="109">
        <f t="shared" si="721"/>
        <v>0</v>
      </c>
      <c r="T1183" s="110">
        <f t="shared" si="722"/>
        <v>0</v>
      </c>
      <c r="U1183" s="109">
        <f t="shared" si="702"/>
        <v>0</v>
      </c>
      <c r="V1183" s="69" t="e">
        <f t="shared" si="723"/>
        <v>#DIV/0!</v>
      </c>
      <c r="W1183" s="109" t="e">
        <f t="shared" si="703"/>
        <v>#DIV/0!</v>
      </c>
      <c r="X1183" s="109" t="e">
        <f t="shared" si="704"/>
        <v>#DIV/0!</v>
      </c>
      <c r="Y1183" s="109" t="e">
        <f t="shared" si="705"/>
        <v>#DIV/0!</v>
      </c>
      <c r="Z1183" s="109" t="e">
        <f t="shared" si="706"/>
        <v>#DIV/0!</v>
      </c>
      <c r="AA1183" s="235" t="str">
        <f>IF(D1183&lt;'Input Data'!$V$4," ",IF(I1183=0," ",IF(K1183=0," ",IF(AX1183=4,28,IF(AX1183=3,28,IF(AX1183=2,28,IF(AX1183=1,28,IF(AB1183&gt;43,43,AB1183))))))))</f>
        <v xml:space="preserve"> </v>
      </c>
      <c r="AB1183" s="111" t="e">
        <f t="shared" si="707"/>
        <v>#DIV/0!</v>
      </c>
      <c r="AC1183" s="128" t="e">
        <f t="shared" si="724"/>
        <v>#DIV/0!</v>
      </c>
      <c r="AD1183" s="81">
        <f t="shared" si="708"/>
        <v>-99</v>
      </c>
      <c r="AE1183" s="128" t="str">
        <f>IF(D1183&lt;'Input Data'!$V$4," ",IF(I1183=0," ",IF(K1183=0," ",5*(I1183-S1183))))</f>
        <v xml:space="preserve"> </v>
      </c>
      <c r="AF1183" s="81">
        <f t="shared" si="725"/>
        <v>-0.99</v>
      </c>
      <c r="AG1183" s="81">
        <f t="shared" si="709"/>
        <v>-99</v>
      </c>
      <c r="AH1183" s="119" t="e">
        <f t="shared" si="726"/>
        <v>#DIV/0!</v>
      </c>
      <c r="AI1183" s="130" t="e">
        <f t="shared" si="727"/>
        <v>#DIV/0!</v>
      </c>
      <c r="AJ1183" s="119" t="e">
        <f t="shared" si="728"/>
        <v>#DIV/0!</v>
      </c>
      <c r="AK1183" s="119">
        <f t="shared" si="729"/>
        <v>-99</v>
      </c>
      <c r="AL1183" s="69" t="e">
        <f t="shared" si="730"/>
        <v>#DIV/0!</v>
      </c>
      <c r="AM1183" s="114" t="e">
        <f t="shared" si="731"/>
        <v>#DIV/0!</v>
      </c>
      <c r="AN1183" s="119" t="e">
        <f t="shared" si="732"/>
        <v>#DIV/0!</v>
      </c>
      <c r="AO1183" s="119" t="e">
        <f t="shared" si="733"/>
        <v>#DIV/0!</v>
      </c>
      <c r="AP1183" s="119" t="e">
        <f t="shared" si="734"/>
        <v>#DIV/0!</v>
      </c>
      <c r="AQ1183" s="119" t="e">
        <f t="shared" si="735"/>
        <v>#DIV/0!</v>
      </c>
      <c r="AR1183" s="119" t="e">
        <f t="shared" si="736"/>
        <v>#DIV/0!</v>
      </c>
      <c r="AS1183" s="114" t="e">
        <f t="shared" si="737"/>
        <v>#DIV/0!</v>
      </c>
      <c r="AT1183" s="114" t="e">
        <f t="shared" si="710"/>
        <v>#DIV/0!</v>
      </c>
      <c r="AU1183" s="114" t="e">
        <f t="shared" si="738"/>
        <v>#DIV/0!</v>
      </c>
      <c r="AV1183" s="114" t="e">
        <f t="shared" si="711"/>
        <v>#DIV/0!</v>
      </c>
      <c r="AW1183" s="69" t="e">
        <f t="shared" si="739"/>
        <v>#DIV/0!</v>
      </c>
      <c r="AX1183" s="69" t="e">
        <f t="shared" si="740"/>
        <v>#DIV/0!</v>
      </c>
    </row>
    <row r="1184" spans="4:50" ht="15.75">
      <c r="D1184" s="41">
        <f>'Input Data'!E1197</f>
        <v>0</v>
      </c>
      <c r="E1184" s="43">
        <f>'Input Data'!F1197</f>
        <v>0</v>
      </c>
      <c r="F1184" s="43">
        <f>'Input Data'!G1197</f>
        <v>0</v>
      </c>
      <c r="G1184" s="43">
        <f>'Input Data'!H1197</f>
        <v>0</v>
      </c>
      <c r="H1184" s="41">
        <f>('Input Data'!E1197)/3.28084</f>
        <v>0</v>
      </c>
      <c r="I1184" s="43">
        <f t="shared" si="712"/>
        <v>0</v>
      </c>
      <c r="J1184" s="43">
        <f t="shared" si="713"/>
        <v>-99</v>
      </c>
      <c r="K1184" s="43">
        <f t="shared" si="714"/>
        <v>0</v>
      </c>
      <c r="L1184" s="43">
        <f t="shared" si="715"/>
        <v>-99</v>
      </c>
      <c r="M1184" s="43">
        <f t="shared" si="716"/>
        <v>0</v>
      </c>
      <c r="N1184" s="43">
        <f t="shared" si="717"/>
        <v>-99</v>
      </c>
      <c r="O1184" s="43" t="e">
        <f t="shared" si="718"/>
        <v>#DIV/0!</v>
      </c>
      <c r="P1184" s="108">
        <f t="shared" si="719"/>
        <v>-99</v>
      </c>
      <c r="Q1184" s="128" t="str">
        <f>IF(D1184&lt;'Input Data'!$V$4," ",IF(I1184=0," ",IF(K1184=0," ",12+1.5*LN(K1184+0.1))))</f>
        <v xml:space="preserve"> </v>
      </c>
      <c r="R1184" s="120">
        <f t="shared" si="720"/>
        <v>-0.63022410000000006</v>
      </c>
      <c r="S1184" s="109">
        <f t="shared" si="721"/>
        <v>0</v>
      </c>
      <c r="T1184" s="110">
        <f t="shared" si="722"/>
        <v>0</v>
      </c>
      <c r="U1184" s="109">
        <f t="shared" si="702"/>
        <v>0</v>
      </c>
      <c r="V1184" s="69" t="e">
        <f t="shared" si="723"/>
        <v>#DIV/0!</v>
      </c>
      <c r="W1184" s="109" t="e">
        <f t="shared" si="703"/>
        <v>#DIV/0!</v>
      </c>
      <c r="X1184" s="109" t="e">
        <f t="shared" si="704"/>
        <v>#DIV/0!</v>
      </c>
      <c r="Y1184" s="109" t="e">
        <f t="shared" si="705"/>
        <v>#DIV/0!</v>
      </c>
      <c r="Z1184" s="109" t="e">
        <f t="shared" si="706"/>
        <v>#DIV/0!</v>
      </c>
      <c r="AA1184" s="235" t="str">
        <f>IF(D1184&lt;'Input Data'!$V$4," ",IF(I1184=0," ",IF(K1184=0," ",IF(AX1184=4,28,IF(AX1184=3,28,IF(AX1184=2,28,IF(AX1184=1,28,IF(AB1184&gt;43,43,AB1184))))))))</f>
        <v xml:space="preserve"> </v>
      </c>
      <c r="AB1184" s="111" t="e">
        <f t="shared" si="707"/>
        <v>#DIV/0!</v>
      </c>
      <c r="AC1184" s="128" t="e">
        <f t="shared" si="724"/>
        <v>#DIV/0!</v>
      </c>
      <c r="AD1184" s="81">
        <f t="shared" si="708"/>
        <v>-99</v>
      </c>
      <c r="AE1184" s="128" t="str">
        <f>IF(D1184&lt;'Input Data'!$V$4," ",IF(I1184=0," ",IF(K1184=0," ",5*(I1184-S1184))))</f>
        <v xml:space="preserve"> </v>
      </c>
      <c r="AF1184" s="81">
        <f t="shared" si="725"/>
        <v>-0.99</v>
      </c>
      <c r="AG1184" s="81">
        <f t="shared" si="709"/>
        <v>-99</v>
      </c>
      <c r="AH1184" s="119" t="e">
        <f t="shared" si="726"/>
        <v>#DIV/0!</v>
      </c>
      <c r="AI1184" s="130" t="e">
        <f t="shared" si="727"/>
        <v>#DIV/0!</v>
      </c>
      <c r="AJ1184" s="119" t="e">
        <f t="shared" si="728"/>
        <v>#DIV/0!</v>
      </c>
      <c r="AK1184" s="119">
        <f t="shared" si="729"/>
        <v>-99</v>
      </c>
      <c r="AL1184" s="69" t="e">
        <f t="shared" si="730"/>
        <v>#DIV/0!</v>
      </c>
      <c r="AM1184" s="114" t="e">
        <f t="shared" si="731"/>
        <v>#DIV/0!</v>
      </c>
      <c r="AN1184" s="119" t="e">
        <f t="shared" si="732"/>
        <v>#DIV/0!</v>
      </c>
      <c r="AO1184" s="119" t="e">
        <f t="shared" si="733"/>
        <v>#DIV/0!</v>
      </c>
      <c r="AP1184" s="119" t="e">
        <f t="shared" si="734"/>
        <v>#DIV/0!</v>
      </c>
      <c r="AQ1184" s="119" t="e">
        <f t="shared" si="735"/>
        <v>#DIV/0!</v>
      </c>
      <c r="AR1184" s="119" t="e">
        <f t="shared" si="736"/>
        <v>#DIV/0!</v>
      </c>
      <c r="AS1184" s="114" t="e">
        <f t="shared" si="737"/>
        <v>#DIV/0!</v>
      </c>
      <c r="AT1184" s="114" t="e">
        <f t="shared" si="710"/>
        <v>#DIV/0!</v>
      </c>
      <c r="AU1184" s="114" t="e">
        <f t="shared" si="738"/>
        <v>#DIV/0!</v>
      </c>
      <c r="AV1184" s="114" t="e">
        <f t="shared" si="711"/>
        <v>#DIV/0!</v>
      </c>
      <c r="AW1184" s="69" t="e">
        <f t="shared" si="739"/>
        <v>#DIV/0!</v>
      </c>
      <c r="AX1184" s="69" t="e">
        <f t="shared" si="740"/>
        <v>#DIV/0!</v>
      </c>
    </row>
    <row r="1185" spans="4:50" ht="15.75">
      <c r="D1185" s="41">
        <f>'Input Data'!E1198</f>
        <v>0</v>
      </c>
      <c r="E1185" s="43">
        <f>'Input Data'!F1198</f>
        <v>0</v>
      </c>
      <c r="F1185" s="43">
        <f>'Input Data'!G1198</f>
        <v>0</v>
      </c>
      <c r="G1185" s="43">
        <f>'Input Data'!H1198</f>
        <v>0</v>
      </c>
      <c r="H1185" s="41">
        <f>('Input Data'!E1198)/3.28084</f>
        <v>0</v>
      </c>
      <c r="I1185" s="43">
        <f t="shared" si="712"/>
        <v>0</v>
      </c>
      <c r="J1185" s="43">
        <f t="shared" si="713"/>
        <v>-99</v>
      </c>
      <c r="K1185" s="43">
        <f t="shared" si="714"/>
        <v>0</v>
      </c>
      <c r="L1185" s="43">
        <f t="shared" si="715"/>
        <v>-99</v>
      </c>
      <c r="M1185" s="43">
        <f t="shared" si="716"/>
        <v>0</v>
      </c>
      <c r="N1185" s="43">
        <f t="shared" si="717"/>
        <v>-99</v>
      </c>
      <c r="O1185" s="43" t="e">
        <f t="shared" si="718"/>
        <v>#DIV/0!</v>
      </c>
      <c r="P1185" s="108">
        <f t="shared" si="719"/>
        <v>-99</v>
      </c>
      <c r="Q1185" s="128" t="str">
        <f>IF(D1185&lt;'Input Data'!$V$4," ",IF(I1185=0," ",IF(K1185=0," ",12+1.5*LN(K1185+0.1))))</f>
        <v xml:space="preserve"> </v>
      </c>
      <c r="R1185" s="120">
        <f t="shared" si="720"/>
        <v>-0.63022410000000006</v>
      </c>
      <c r="S1185" s="109">
        <f t="shared" si="721"/>
        <v>0</v>
      </c>
      <c r="T1185" s="110">
        <f t="shared" si="722"/>
        <v>0</v>
      </c>
      <c r="U1185" s="109">
        <f t="shared" si="702"/>
        <v>0</v>
      </c>
      <c r="V1185" s="69" t="e">
        <f t="shared" si="723"/>
        <v>#DIV/0!</v>
      </c>
      <c r="W1185" s="109" t="e">
        <f t="shared" si="703"/>
        <v>#DIV/0!</v>
      </c>
      <c r="X1185" s="109" t="e">
        <f t="shared" si="704"/>
        <v>#DIV/0!</v>
      </c>
      <c r="Y1185" s="109" t="e">
        <f t="shared" si="705"/>
        <v>#DIV/0!</v>
      </c>
      <c r="Z1185" s="109" t="e">
        <f t="shared" si="706"/>
        <v>#DIV/0!</v>
      </c>
      <c r="AA1185" s="235" t="str">
        <f>IF(D1185&lt;'Input Data'!$V$4," ",IF(I1185=0," ",IF(K1185=0," ",IF(AX1185=4,28,IF(AX1185=3,28,IF(AX1185=2,28,IF(AX1185=1,28,IF(AB1185&gt;43,43,AB1185))))))))</f>
        <v xml:space="preserve"> </v>
      </c>
      <c r="AB1185" s="111" t="e">
        <f t="shared" si="707"/>
        <v>#DIV/0!</v>
      </c>
      <c r="AC1185" s="128" t="e">
        <f t="shared" si="724"/>
        <v>#DIV/0!</v>
      </c>
      <c r="AD1185" s="81">
        <f t="shared" si="708"/>
        <v>-99</v>
      </c>
      <c r="AE1185" s="128" t="str">
        <f>IF(D1185&lt;'Input Data'!$V$4," ",IF(I1185=0," ",IF(K1185=0," ",5*(I1185-S1185))))</f>
        <v xml:space="preserve"> </v>
      </c>
      <c r="AF1185" s="81">
        <f t="shared" si="725"/>
        <v>-0.99</v>
      </c>
      <c r="AG1185" s="81">
        <f t="shared" si="709"/>
        <v>-99</v>
      </c>
      <c r="AH1185" s="119" t="e">
        <f t="shared" si="726"/>
        <v>#DIV/0!</v>
      </c>
      <c r="AI1185" s="130" t="e">
        <f t="shared" si="727"/>
        <v>#DIV/0!</v>
      </c>
      <c r="AJ1185" s="119" t="e">
        <f t="shared" si="728"/>
        <v>#DIV/0!</v>
      </c>
      <c r="AK1185" s="119">
        <f t="shared" si="729"/>
        <v>-99</v>
      </c>
      <c r="AL1185" s="69" t="e">
        <f t="shared" si="730"/>
        <v>#DIV/0!</v>
      </c>
      <c r="AM1185" s="114" t="e">
        <f t="shared" si="731"/>
        <v>#DIV/0!</v>
      </c>
      <c r="AN1185" s="119" t="e">
        <f t="shared" si="732"/>
        <v>#DIV/0!</v>
      </c>
      <c r="AO1185" s="119" t="e">
        <f t="shared" si="733"/>
        <v>#DIV/0!</v>
      </c>
      <c r="AP1185" s="119" t="e">
        <f t="shared" si="734"/>
        <v>#DIV/0!</v>
      </c>
      <c r="AQ1185" s="119" t="e">
        <f t="shared" si="735"/>
        <v>#DIV/0!</v>
      </c>
      <c r="AR1185" s="119" t="e">
        <f t="shared" si="736"/>
        <v>#DIV/0!</v>
      </c>
      <c r="AS1185" s="114" t="e">
        <f t="shared" si="737"/>
        <v>#DIV/0!</v>
      </c>
      <c r="AT1185" s="114" t="e">
        <f t="shared" si="710"/>
        <v>#DIV/0!</v>
      </c>
      <c r="AU1185" s="114" t="e">
        <f t="shared" si="738"/>
        <v>#DIV/0!</v>
      </c>
      <c r="AV1185" s="114" t="e">
        <f t="shared" si="711"/>
        <v>#DIV/0!</v>
      </c>
      <c r="AW1185" s="69" t="e">
        <f t="shared" si="739"/>
        <v>#DIV/0!</v>
      </c>
      <c r="AX1185" s="69" t="e">
        <f t="shared" si="740"/>
        <v>#DIV/0!</v>
      </c>
    </row>
    <row r="1186" spans="4:50" ht="15.75">
      <c r="D1186" s="41">
        <f>'Input Data'!E1199</f>
        <v>0</v>
      </c>
      <c r="E1186" s="43">
        <f>'Input Data'!F1199</f>
        <v>0</v>
      </c>
      <c r="F1186" s="43">
        <f>'Input Data'!G1199</f>
        <v>0</v>
      </c>
      <c r="G1186" s="43">
        <f>'Input Data'!H1199</f>
        <v>0</v>
      </c>
      <c r="H1186" s="41">
        <f>('Input Data'!E1199)/3.28084</f>
        <v>0</v>
      </c>
      <c r="I1186" s="43">
        <f t="shared" si="712"/>
        <v>0</v>
      </c>
      <c r="J1186" s="43">
        <f t="shared" si="713"/>
        <v>-99</v>
      </c>
      <c r="K1186" s="43">
        <f t="shared" si="714"/>
        <v>0</v>
      </c>
      <c r="L1186" s="43">
        <f t="shared" si="715"/>
        <v>-99</v>
      </c>
      <c r="M1186" s="43">
        <f t="shared" si="716"/>
        <v>0</v>
      </c>
      <c r="N1186" s="43">
        <f t="shared" si="717"/>
        <v>-99</v>
      </c>
      <c r="O1186" s="43" t="e">
        <f t="shared" si="718"/>
        <v>#DIV/0!</v>
      </c>
      <c r="P1186" s="108">
        <f t="shared" si="719"/>
        <v>-99</v>
      </c>
      <c r="Q1186" s="128" t="str">
        <f>IF(D1186&lt;'Input Data'!$V$4," ",IF(I1186=0," ",IF(K1186=0," ",12+1.5*LN(K1186+0.1))))</f>
        <v xml:space="preserve"> </v>
      </c>
      <c r="R1186" s="120">
        <f t="shared" si="720"/>
        <v>-0.63022410000000006</v>
      </c>
      <c r="S1186" s="109">
        <f t="shared" si="721"/>
        <v>0</v>
      </c>
      <c r="T1186" s="110">
        <f t="shared" si="722"/>
        <v>0</v>
      </c>
      <c r="U1186" s="109">
        <f t="shared" si="702"/>
        <v>0</v>
      </c>
      <c r="V1186" s="69" t="e">
        <f t="shared" si="723"/>
        <v>#DIV/0!</v>
      </c>
      <c r="W1186" s="109" t="e">
        <f t="shared" si="703"/>
        <v>#DIV/0!</v>
      </c>
      <c r="X1186" s="109" t="e">
        <f t="shared" si="704"/>
        <v>#DIV/0!</v>
      </c>
      <c r="Y1186" s="109" t="e">
        <f t="shared" si="705"/>
        <v>#DIV/0!</v>
      </c>
      <c r="Z1186" s="109" t="e">
        <f t="shared" si="706"/>
        <v>#DIV/0!</v>
      </c>
      <c r="AA1186" s="235" t="str">
        <f>IF(D1186&lt;'Input Data'!$V$4," ",IF(I1186=0," ",IF(K1186=0," ",IF(AX1186=4,28,IF(AX1186=3,28,IF(AX1186=2,28,IF(AX1186=1,28,IF(AB1186&gt;43,43,AB1186))))))))</f>
        <v xml:space="preserve"> </v>
      </c>
      <c r="AB1186" s="111" t="e">
        <f t="shared" si="707"/>
        <v>#DIV/0!</v>
      </c>
      <c r="AC1186" s="128" t="e">
        <f t="shared" si="724"/>
        <v>#DIV/0!</v>
      </c>
      <c r="AD1186" s="81">
        <f t="shared" si="708"/>
        <v>-99</v>
      </c>
      <c r="AE1186" s="128" t="str">
        <f>IF(D1186&lt;'Input Data'!$V$4," ",IF(I1186=0," ",IF(K1186=0," ",5*(I1186-S1186))))</f>
        <v xml:space="preserve"> </v>
      </c>
      <c r="AF1186" s="81">
        <f t="shared" si="725"/>
        <v>-0.99</v>
      </c>
      <c r="AG1186" s="81">
        <f t="shared" si="709"/>
        <v>-99</v>
      </c>
      <c r="AH1186" s="119" t="e">
        <f t="shared" si="726"/>
        <v>#DIV/0!</v>
      </c>
      <c r="AI1186" s="130" t="e">
        <f t="shared" si="727"/>
        <v>#DIV/0!</v>
      </c>
      <c r="AJ1186" s="119" t="e">
        <f t="shared" si="728"/>
        <v>#DIV/0!</v>
      </c>
      <c r="AK1186" s="119">
        <f t="shared" si="729"/>
        <v>-99</v>
      </c>
      <c r="AL1186" s="69" t="e">
        <f t="shared" si="730"/>
        <v>#DIV/0!</v>
      </c>
      <c r="AM1186" s="114" t="e">
        <f t="shared" si="731"/>
        <v>#DIV/0!</v>
      </c>
      <c r="AN1186" s="119" t="e">
        <f t="shared" si="732"/>
        <v>#DIV/0!</v>
      </c>
      <c r="AO1186" s="119" t="e">
        <f t="shared" si="733"/>
        <v>#DIV/0!</v>
      </c>
      <c r="AP1186" s="119" t="e">
        <f t="shared" si="734"/>
        <v>#DIV/0!</v>
      </c>
      <c r="AQ1186" s="119" t="e">
        <f t="shared" si="735"/>
        <v>#DIV/0!</v>
      </c>
      <c r="AR1186" s="119" t="e">
        <f t="shared" si="736"/>
        <v>#DIV/0!</v>
      </c>
      <c r="AS1186" s="114" t="e">
        <f t="shared" si="737"/>
        <v>#DIV/0!</v>
      </c>
      <c r="AT1186" s="114" t="e">
        <f t="shared" si="710"/>
        <v>#DIV/0!</v>
      </c>
      <c r="AU1186" s="114" t="e">
        <f t="shared" si="738"/>
        <v>#DIV/0!</v>
      </c>
      <c r="AV1186" s="114" t="e">
        <f t="shared" si="711"/>
        <v>#DIV/0!</v>
      </c>
      <c r="AW1186" s="69" t="e">
        <f t="shared" si="739"/>
        <v>#DIV/0!</v>
      </c>
      <c r="AX1186" s="69" t="e">
        <f t="shared" si="740"/>
        <v>#DIV/0!</v>
      </c>
    </row>
    <row r="1187" spans="4:50" ht="15.75">
      <c r="D1187" s="41">
        <f>'Input Data'!E1200</f>
        <v>0</v>
      </c>
      <c r="E1187" s="43">
        <f>'Input Data'!F1200</f>
        <v>0</v>
      </c>
      <c r="F1187" s="43">
        <f>'Input Data'!G1200</f>
        <v>0</v>
      </c>
      <c r="G1187" s="43">
        <f>'Input Data'!H1200</f>
        <v>0</v>
      </c>
      <c r="H1187" s="41">
        <f>('Input Data'!E1200)/3.28084</f>
        <v>0</v>
      </c>
      <c r="I1187" s="43">
        <f t="shared" si="712"/>
        <v>0</v>
      </c>
      <c r="J1187" s="43">
        <f t="shared" si="713"/>
        <v>-99</v>
      </c>
      <c r="K1187" s="43">
        <f t="shared" si="714"/>
        <v>0</v>
      </c>
      <c r="L1187" s="43">
        <f t="shared" si="715"/>
        <v>-99</v>
      </c>
      <c r="M1187" s="43">
        <f t="shared" si="716"/>
        <v>0</v>
      </c>
      <c r="N1187" s="43">
        <f t="shared" si="717"/>
        <v>-99</v>
      </c>
      <c r="O1187" s="43" t="e">
        <f t="shared" si="718"/>
        <v>#DIV/0!</v>
      </c>
      <c r="P1187" s="108">
        <f t="shared" si="719"/>
        <v>-99</v>
      </c>
      <c r="Q1187" s="128" t="str">
        <f>IF(D1187&lt;'Input Data'!$V$4," ",IF(I1187=0," ",IF(K1187=0," ",12+1.5*LN(K1187+0.1))))</f>
        <v xml:space="preserve"> </v>
      </c>
      <c r="R1187" s="120">
        <f t="shared" si="720"/>
        <v>-0.63022410000000006</v>
      </c>
      <c r="S1187" s="109">
        <f t="shared" si="721"/>
        <v>0</v>
      </c>
      <c r="T1187" s="110">
        <f t="shared" si="722"/>
        <v>0</v>
      </c>
      <c r="U1187" s="109">
        <f t="shared" si="702"/>
        <v>0</v>
      </c>
      <c r="V1187" s="69" t="e">
        <f t="shared" si="723"/>
        <v>#DIV/0!</v>
      </c>
      <c r="W1187" s="109" t="e">
        <f t="shared" si="703"/>
        <v>#DIV/0!</v>
      </c>
      <c r="X1187" s="109" t="e">
        <f t="shared" si="704"/>
        <v>#DIV/0!</v>
      </c>
      <c r="Y1187" s="109" t="e">
        <f t="shared" si="705"/>
        <v>#DIV/0!</v>
      </c>
      <c r="Z1187" s="109" t="e">
        <f t="shared" si="706"/>
        <v>#DIV/0!</v>
      </c>
      <c r="AA1187" s="235" t="str">
        <f>IF(D1187&lt;'Input Data'!$V$4," ",IF(I1187=0," ",IF(K1187=0," ",IF(AX1187=4,28,IF(AX1187=3,28,IF(AX1187=2,28,IF(AX1187=1,28,IF(AB1187&gt;43,43,AB1187))))))))</f>
        <v xml:space="preserve"> </v>
      </c>
      <c r="AB1187" s="111" t="e">
        <f t="shared" si="707"/>
        <v>#DIV/0!</v>
      </c>
      <c r="AC1187" s="128" t="e">
        <f t="shared" si="724"/>
        <v>#DIV/0!</v>
      </c>
      <c r="AD1187" s="81">
        <f t="shared" si="708"/>
        <v>-99</v>
      </c>
      <c r="AE1187" s="128" t="str">
        <f>IF(D1187&lt;'Input Data'!$V$4," ",IF(I1187=0," ",IF(K1187=0," ",5*(I1187-S1187))))</f>
        <v xml:space="preserve"> </v>
      </c>
      <c r="AF1187" s="81">
        <f t="shared" si="725"/>
        <v>-0.99</v>
      </c>
      <c r="AG1187" s="81">
        <f t="shared" si="709"/>
        <v>-99</v>
      </c>
      <c r="AH1187" s="119" t="e">
        <f t="shared" si="726"/>
        <v>#DIV/0!</v>
      </c>
      <c r="AI1187" s="130" t="e">
        <f t="shared" si="727"/>
        <v>#DIV/0!</v>
      </c>
      <c r="AJ1187" s="119" t="e">
        <f t="shared" si="728"/>
        <v>#DIV/0!</v>
      </c>
      <c r="AK1187" s="119">
        <f t="shared" si="729"/>
        <v>-99</v>
      </c>
      <c r="AL1187" s="69" t="e">
        <f t="shared" si="730"/>
        <v>#DIV/0!</v>
      </c>
      <c r="AM1187" s="114" t="e">
        <f t="shared" si="731"/>
        <v>#DIV/0!</v>
      </c>
      <c r="AN1187" s="119" t="e">
        <f t="shared" si="732"/>
        <v>#DIV/0!</v>
      </c>
      <c r="AO1187" s="119" t="e">
        <f t="shared" si="733"/>
        <v>#DIV/0!</v>
      </c>
      <c r="AP1187" s="119" t="e">
        <f t="shared" si="734"/>
        <v>#DIV/0!</v>
      </c>
      <c r="AQ1187" s="119" t="e">
        <f t="shared" si="735"/>
        <v>#DIV/0!</v>
      </c>
      <c r="AR1187" s="119" t="e">
        <f t="shared" si="736"/>
        <v>#DIV/0!</v>
      </c>
      <c r="AS1187" s="114" t="e">
        <f t="shared" si="737"/>
        <v>#DIV/0!</v>
      </c>
      <c r="AT1187" s="114" t="e">
        <f t="shared" si="710"/>
        <v>#DIV/0!</v>
      </c>
      <c r="AU1187" s="114" t="e">
        <f t="shared" si="738"/>
        <v>#DIV/0!</v>
      </c>
      <c r="AV1187" s="114" t="e">
        <f t="shared" si="711"/>
        <v>#DIV/0!</v>
      </c>
      <c r="AW1187" s="69" t="e">
        <f t="shared" si="739"/>
        <v>#DIV/0!</v>
      </c>
      <c r="AX1187" s="69" t="e">
        <f t="shared" si="740"/>
        <v>#DIV/0!</v>
      </c>
    </row>
    <row r="1188" spans="4:50" ht="15.75">
      <c r="D1188" s="41">
        <f>'Input Data'!E1201</f>
        <v>0</v>
      </c>
      <c r="E1188" s="43">
        <f>'Input Data'!F1201</f>
        <v>0</v>
      </c>
      <c r="F1188" s="43">
        <f>'Input Data'!G1201</f>
        <v>0</v>
      </c>
      <c r="G1188" s="43">
        <f>'Input Data'!H1201</f>
        <v>0</v>
      </c>
      <c r="H1188" s="41">
        <f>('Input Data'!E1201)/3.28084</f>
        <v>0</v>
      </c>
      <c r="I1188" s="43">
        <f t="shared" si="712"/>
        <v>0</v>
      </c>
      <c r="J1188" s="43">
        <f t="shared" si="713"/>
        <v>-99</v>
      </c>
      <c r="K1188" s="43">
        <f t="shared" si="714"/>
        <v>0</v>
      </c>
      <c r="L1188" s="43">
        <f t="shared" si="715"/>
        <v>-99</v>
      </c>
      <c r="M1188" s="43">
        <f t="shared" si="716"/>
        <v>0</v>
      </c>
      <c r="N1188" s="43">
        <f t="shared" si="717"/>
        <v>-99</v>
      </c>
      <c r="O1188" s="43" t="e">
        <f t="shared" si="718"/>
        <v>#DIV/0!</v>
      </c>
      <c r="P1188" s="108">
        <f t="shared" si="719"/>
        <v>-99</v>
      </c>
      <c r="Q1188" s="128" t="str">
        <f>IF(D1188&lt;'Input Data'!$V$4," ",IF(I1188=0," ",IF(K1188=0," ",12+1.5*LN(K1188+0.1))))</f>
        <v xml:space="preserve"> </v>
      </c>
      <c r="R1188" s="120">
        <f t="shared" si="720"/>
        <v>-0.63022410000000006</v>
      </c>
      <c r="S1188" s="109">
        <f t="shared" si="721"/>
        <v>0</v>
      </c>
      <c r="T1188" s="110">
        <f t="shared" si="722"/>
        <v>0</v>
      </c>
      <c r="U1188" s="109">
        <f t="shared" si="702"/>
        <v>0</v>
      </c>
      <c r="V1188" s="69" t="e">
        <f t="shared" si="723"/>
        <v>#DIV/0!</v>
      </c>
      <c r="W1188" s="109" t="e">
        <f t="shared" si="703"/>
        <v>#DIV/0!</v>
      </c>
      <c r="X1188" s="109" t="e">
        <f t="shared" si="704"/>
        <v>#DIV/0!</v>
      </c>
      <c r="Y1188" s="109" t="e">
        <f t="shared" si="705"/>
        <v>#DIV/0!</v>
      </c>
      <c r="Z1188" s="109" t="e">
        <f t="shared" si="706"/>
        <v>#DIV/0!</v>
      </c>
      <c r="AA1188" s="235" t="str">
        <f>IF(D1188&lt;'Input Data'!$V$4," ",IF(I1188=0," ",IF(K1188=0," ",IF(AX1188=4,28,IF(AX1188=3,28,IF(AX1188=2,28,IF(AX1188=1,28,IF(AB1188&gt;43,43,AB1188))))))))</f>
        <v xml:space="preserve"> </v>
      </c>
      <c r="AB1188" s="111" t="e">
        <f t="shared" si="707"/>
        <v>#DIV/0!</v>
      </c>
      <c r="AC1188" s="128" t="e">
        <f t="shared" si="724"/>
        <v>#DIV/0!</v>
      </c>
      <c r="AD1188" s="81">
        <f t="shared" si="708"/>
        <v>-99</v>
      </c>
      <c r="AE1188" s="128" t="str">
        <f>IF(D1188&lt;'Input Data'!$V$4," ",IF(I1188=0," ",IF(K1188=0," ",5*(I1188-S1188))))</f>
        <v xml:space="preserve"> </v>
      </c>
      <c r="AF1188" s="81">
        <f t="shared" si="725"/>
        <v>-0.99</v>
      </c>
      <c r="AG1188" s="81">
        <f t="shared" si="709"/>
        <v>-99</v>
      </c>
      <c r="AH1188" s="119" t="e">
        <f t="shared" si="726"/>
        <v>#DIV/0!</v>
      </c>
      <c r="AI1188" s="130" t="e">
        <f t="shared" si="727"/>
        <v>#DIV/0!</v>
      </c>
      <c r="AJ1188" s="119" t="e">
        <f t="shared" si="728"/>
        <v>#DIV/0!</v>
      </c>
      <c r="AK1188" s="119">
        <f t="shared" si="729"/>
        <v>-99</v>
      </c>
      <c r="AL1188" s="69" t="e">
        <f t="shared" si="730"/>
        <v>#DIV/0!</v>
      </c>
      <c r="AM1188" s="114" t="e">
        <f t="shared" si="731"/>
        <v>#DIV/0!</v>
      </c>
      <c r="AN1188" s="119" t="e">
        <f t="shared" si="732"/>
        <v>#DIV/0!</v>
      </c>
      <c r="AO1188" s="119" t="e">
        <f t="shared" si="733"/>
        <v>#DIV/0!</v>
      </c>
      <c r="AP1188" s="119" t="e">
        <f t="shared" si="734"/>
        <v>#DIV/0!</v>
      </c>
      <c r="AQ1188" s="119" t="e">
        <f t="shared" si="735"/>
        <v>#DIV/0!</v>
      </c>
      <c r="AR1188" s="119" t="e">
        <f t="shared" si="736"/>
        <v>#DIV/0!</v>
      </c>
      <c r="AS1188" s="114" t="e">
        <f t="shared" si="737"/>
        <v>#DIV/0!</v>
      </c>
      <c r="AT1188" s="114" t="e">
        <f t="shared" si="710"/>
        <v>#DIV/0!</v>
      </c>
      <c r="AU1188" s="114" t="e">
        <f t="shared" si="738"/>
        <v>#DIV/0!</v>
      </c>
      <c r="AV1188" s="114" t="e">
        <f t="shared" si="711"/>
        <v>#DIV/0!</v>
      </c>
      <c r="AW1188" s="69" t="e">
        <f t="shared" si="739"/>
        <v>#DIV/0!</v>
      </c>
      <c r="AX1188" s="69" t="e">
        <f t="shared" si="740"/>
        <v>#DIV/0!</v>
      </c>
    </row>
    <row r="1189" spans="4:50" ht="15.75">
      <c r="D1189" s="41">
        <f>'Input Data'!E1202</f>
        <v>0</v>
      </c>
      <c r="E1189" s="43">
        <f>'Input Data'!F1202</f>
        <v>0</v>
      </c>
      <c r="F1189" s="43">
        <f>'Input Data'!G1202</f>
        <v>0</v>
      </c>
      <c r="G1189" s="43">
        <f>'Input Data'!H1202</f>
        <v>0</v>
      </c>
      <c r="H1189" s="41">
        <f>('Input Data'!E1202)/3.28084</f>
        <v>0</v>
      </c>
      <c r="I1189" s="43">
        <f t="shared" si="712"/>
        <v>0</v>
      </c>
      <c r="J1189" s="43">
        <f t="shared" si="713"/>
        <v>-99</v>
      </c>
      <c r="K1189" s="43">
        <f t="shared" si="714"/>
        <v>0</v>
      </c>
      <c r="L1189" s="43">
        <f t="shared" si="715"/>
        <v>-99</v>
      </c>
      <c r="M1189" s="43">
        <f t="shared" si="716"/>
        <v>0</v>
      </c>
      <c r="N1189" s="43">
        <f t="shared" si="717"/>
        <v>-99</v>
      </c>
      <c r="O1189" s="43" t="e">
        <f t="shared" si="718"/>
        <v>#DIV/0!</v>
      </c>
      <c r="P1189" s="108">
        <f t="shared" si="719"/>
        <v>-99</v>
      </c>
      <c r="Q1189" s="128" t="str">
        <f>IF(D1189&lt;'Input Data'!$V$4," ",IF(I1189=0," ",IF(K1189=0," ",12+1.5*LN(K1189+0.1))))</f>
        <v xml:space="preserve"> </v>
      </c>
      <c r="R1189" s="120">
        <f t="shared" si="720"/>
        <v>-0.63022410000000006</v>
      </c>
      <c r="S1189" s="109">
        <f t="shared" si="721"/>
        <v>0</v>
      </c>
      <c r="T1189" s="110">
        <f t="shared" si="722"/>
        <v>0</v>
      </c>
      <c r="U1189" s="109">
        <f t="shared" si="702"/>
        <v>0</v>
      </c>
      <c r="V1189" s="69" t="e">
        <f t="shared" si="723"/>
        <v>#DIV/0!</v>
      </c>
      <c r="W1189" s="109" t="e">
        <f t="shared" si="703"/>
        <v>#DIV/0!</v>
      </c>
      <c r="X1189" s="109" t="e">
        <f t="shared" si="704"/>
        <v>#DIV/0!</v>
      </c>
      <c r="Y1189" s="109" t="e">
        <f t="shared" si="705"/>
        <v>#DIV/0!</v>
      </c>
      <c r="Z1189" s="109" t="e">
        <f t="shared" si="706"/>
        <v>#DIV/0!</v>
      </c>
      <c r="AA1189" s="235" t="str">
        <f>IF(D1189&lt;'Input Data'!$V$4," ",IF(I1189=0," ",IF(K1189=0," ",IF(AX1189=4,28,IF(AX1189=3,28,IF(AX1189=2,28,IF(AX1189=1,28,IF(AB1189&gt;43,43,AB1189))))))))</f>
        <v xml:space="preserve"> </v>
      </c>
      <c r="AB1189" s="111" t="e">
        <f t="shared" si="707"/>
        <v>#DIV/0!</v>
      </c>
      <c r="AC1189" s="128" t="e">
        <f t="shared" si="724"/>
        <v>#DIV/0!</v>
      </c>
      <c r="AD1189" s="81">
        <f t="shared" si="708"/>
        <v>-99</v>
      </c>
      <c r="AE1189" s="128" t="str">
        <f>IF(D1189&lt;'Input Data'!$V$4," ",IF(I1189=0," ",IF(K1189=0," ",5*(I1189-S1189))))</f>
        <v xml:space="preserve"> </v>
      </c>
      <c r="AF1189" s="81">
        <f t="shared" si="725"/>
        <v>-0.99</v>
      </c>
      <c r="AG1189" s="81">
        <f t="shared" si="709"/>
        <v>-99</v>
      </c>
      <c r="AH1189" s="119" t="e">
        <f t="shared" si="726"/>
        <v>#DIV/0!</v>
      </c>
      <c r="AI1189" s="130" t="e">
        <f t="shared" si="727"/>
        <v>#DIV/0!</v>
      </c>
      <c r="AJ1189" s="119" t="e">
        <f t="shared" si="728"/>
        <v>#DIV/0!</v>
      </c>
      <c r="AK1189" s="119">
        <f t="shared" si="729"/>
        <v>-99</v>
      </c>
      <c r="AL1189" s="69" t="e">
        <f t="shared" si="730"/>
        <v>#DIV/0!</v>
      </c>
      <c r="AM1189" s="114" t="e">
        <f t="shared" si="731"/>
        <v>#DIV/0!</v>
      </c>
      <c r="AN1189" s="119" t="e">
        <f t="shared" si="732"/>
        <v>#DIV/0!</v>
      </c>
      <c r="AO1189" s="119" t="e">
        <f t="shared" si="733"/>
        <v>#DIV/0!</v>
      </c>
      <c r="AP1189" s="119" t="e">
        <f t="shared" si="734"/>
        <v>#DIV/0!</v>
      </c>
      <c r="AQ1189" s="119" t="e">
        <f t="shared" si="735"/>
        <v>#DIV/0!</v>
      </c>
      <c r="AR1189" s="119" t="e">
        <f t="shared" si="736"/>
        <v>#DIV/0!</v>
      </c>
      <c r="AS1189" s="114" t="e">
        <f t="shared" si="737"/>
        <v>#DIV/0!</v>
      </c>
      <c r="AT1189" s="114" t="e">
        <f t="shared" si="710"/>
        <v>#DIV/0!</v>
      </c>
      <c r="AU1189" s="114" t="e">
        <f t="shared" si="738"/>
        <v>#DIV/0!</v>
      </c>
      <c r="AV1189" s="114" t="e">
        <f t="shared" si="711"/>
        <v>#DIV/0!</v>
      </c>
      <c r="AW1189" s="69" t="e">
        <f t="shared" si="739"/>
        <v>#DIV/0!</v>
      </c>
      <c r="AX1189" s="69" t="e">
        <f t="shared" si="740"/>
        <v>#DIV/0!</v>
      </c>
    </row>
    <row r="1190" spans="4:50" ht="15.75">
      <c r="D1190" s="41">
        <f>'Input Data'!E1203</f>
        <v>0</v>
      </c>
      <c r="E1190" s="43">
        <f>'Input Data'!F1203</f>
        <v>0</v>
      </c>
      <c r="F1190" s="43">
        <f>'Input Data'!G1203</f>
        <v>0</v>
      </c>
      <c r="G1190" s="43">
        <f>'Input Data'!H1203</f>
        <v>0</v>
      </c>
      <c r="H1190" s="41">
        <f>('Input Data'!E1203)/3.28084</f>
        <v>0</v>
      </c>
      <c r="I1190" s="43">
        <f t="shared" si="712"/>
        <v>0</v>
      </c>
      <c r="J1190" s="43">
        <f t="shared" si="713"/>
        <v>-99</v>
      </c>
      <c r="K1190" s="43">
        <f t="shared" si="714"/>
        <v>0</v>
      </c>
      <c r="L1190" s="43">
        <f t="shared" si="715"/>
        <v>-99</v>
      </c>
      <c r="M1190" s="43">
        <f t="shared" si="716"/>
        <v>0</v>
      </c>
      <c r="N1190" s="43">
        <f t="shared" si="717"/>
        <v>-99</v>
      </c>
      <c r="O1190" s="43" t="e">
        <f t="shared" si="718"/>
        <v>#DIV/0!</v>
      </c>
      <c r="P1190" s="108">
        <f t="shared" si="719"/>
        <v>-99</v>
      </c>
      <c r="Q1190" s="128" t="str">
        <f>IF(D1190&lt;'Input Data'!$V$4," ",IF(I1190=0," ",IF(K1190=0," ",12+1.5*LN(K1190+0.1))))</f>
        <v xml:space="preserve"> </v>
      </c>
      <c r="R1190" s="120">
        <f t="shared" si="720"/>
        <v>-0.63022410000000006</v>
      </c>
      <c r="S1190" s="109">
        <f t="shared" si="721"/>
        <v>0</v>
      </c>
      <c r="T1190" s="110">
        <f t="shared" si="722"/>
        <v>0</v>
      </c>
      <c r="U1190" s="109">
        <f t="shared" si="702"/>
        <v>0</v>
      </c>
      <c r="V1190" s="69" t="e">
        <f t="shared" si="723"/>
        <v>#DIV/0!</v>
      </c>
      <c r="W1190" s="109" t="e">
        <f t="shared" si="703"/>
        <v>#DIV/0!</v>
      </c>
      <c r="X1190" s="109" t="e">
        <f t="shared" si="704"/>
        <v>#DIV/0!</v>
      </c>
      <c r="Y1190" s="109" t="e">
        <f t="shared" si="705"/>
        <v>#DIV/0!</v>
      </c>
      <c r="Z1190" s="109" t="e">
        <f t="shared" si="706"/>
        <v>#DIV/0!</v>
      </c>
      <c r="AA1190" s="235" t="str">
        <f>IF(D1190&lt;'Input Data'!$V$4," ",IF(I1190=0," ",IF(K1190=0," ",IF(AX1190=4,28,IF(AX1190=3,28,IF(AX1190=2,28,IF(AX1190=1,28,IF(AB1190&gt;43,43,AB1190))))))))</f>
        <v xml:space="preserve"> </v>
      </c>
      <c r="AB1190" s="111" t="e">
        <f t="shared" si="707"/>
        <v>#DIV/0!</v>
      </c>
      <c r="AC1190" s="128" t="e">
        <f t="shared" si="724"/>
        <v>#DIV/0!</v>
      </c>
      <c r="AD1190" s="81">
        <f t="shared" si="708"/>
        <v>-99</v>
      </c>
      <c r="AE1190" s="128" t="str">
        <f>IF(D1190&lt;'Input Data'!$V$4," ",IF(I1190=0," ",IF(K1190=0," ",5*(I1190-S1190))))</f>
        <v xml:space="preserve"> </v>
      </c>
      <c r="AF1190" s="81">
        <f t="shared" si="725"/>
        <v>-0.99</v>
      </c>
      <c r="AG1190" s="81">
        <f t="shared" si="709"/>
        <v>-99</v>
      </c>
      <c r="AH1190" s="119" t="e">
        <f t="shared" si="726"/>
        <v>#DIV/0!</v>
      </c>
      <c r="AI1190" s="130" t="e">
        <f t="shared" si="727"/>
        <v>#DIV/0!</v>
      </c>
      <c r="AJ1190" s="119" t="e">
        <f t="shared" si="728"/>
        <v>#DIV/0!</v>
      </c>
      <c r="AK1190" s="119">
        <f t="shared" si="729"/>
        <v>-99</v>
      </c>
      <c r="AL1190" s="69" t="e">
        <f t="shared" si="730"/>
        <v>#DIV/0!</v>
      </c>
      <c r="AM1190" s="114" t="e">
        <f t="shared" si="731"/>
        <v>#DIV/0!</v>
      </c>
      <c r="AN1190" s="119" t="e">
        <f t="shared" si="732"/>
        <v>#DIV/0!</v>
      </c>
      <c r="AO1190" s="119" t="e">
        <f t="shared" si="733"/>
        <v>#DIV/0!</v>
      </c>
      <c r="AP1190" s="119" t="e">
        <f t="shared" si="734"/>
        <v>#DIV/0!</v>
      </c>
      <c r="AQ1190" s="119" t="e">
        <f t="shared" si="735"/>
        <v>#DIV/0!</v>
      </c>
      <c r="AR1190" s="119" t="e">
        <f t="shared" si="736"/>
        <v>#DIV/0!</v>
      </c>
      <c r="AS1190" s="114" t="e">
        <f t="shared" si="737"/>
        <v>#DIV/0!</v>
      </c>
      <c r="AT1190" s="114" t="e">
        <f t="shared" si="710"/>
        <v>#DIV/0!</v>
      </c>
      <c r="AU1190" s="114" t="e">
        <f t="shared" si="738"/>
        <v>#DIV/0!</v>
      </c>
      <c r="AV1190" s="114" t="e">
        <f t="shared" si="711"/>
        <v>#DIV/0!</v>
      </c>
      <c r="AW1190" s="69" t="e">
        <f t="shared" si="739"/>
        <v>#DIV/0!</v>
      </c>
      <c r="AX1190" s="69" t="e">
        <f t="shared" si="740"/>
        <v>#DIV/0!</v>
      </c>
    </row>
    <row r="1191" spans="4:50" ht="15.75">
      <c r="D1191" s="41">
        <f>'Input Data'!E1204</f>
        <v>0</v>
      </c>
      <c r="E1191" s="43">
        <f>'Input Data'!F1204</f>
        <v>0</v>
      </c>
      <c r="F1191" s="43">
        <f>'Input Data'!G1204</f>
        <v>0</v>
      </c>
      <c r="G1191" s="43">
        <f>'Input Data'!H1204</f>
        <v>0</v>
      </c>
      <c r="H1191" s="41">
        <f>('Input Data'!E1204)/3.28084</f>
        <v>0</v>
      </c>
      <c r="I1191" s="43">
        <f t="shared" si="712"/>
        <v>0</v>
      </c>
      <c r="J1191" s="43">
        <f t="shared" si="713"/>
        <v>-99</v>
      </c>
      <c r="K1191" s="43">
        <f t="shared" si="714"/>
        <v>0</v>
      </c>
      <c r="L1191" s="43">
        <f t="shared" si="715"/>
        <v>-99</v>
      </c>
      <c r="M1191" s="43">
        <f t="shared" si="716"/>
        <v>0</v>
      </c>
      <c r="N1191" s="43">
        <f t="shared" si="717"/>
        <v>-99</v>
      </c>
      <c r="O1191" s="43" t="e">
        <f t="shared" si="718"/>
        <v>#DIV/0!</v>
      </c>
      <c r="P1191" s="108">
        <f t="shared" si="719"/>
        <v>-99</v>
      </c>
      <c r="Q1191" s="128" t="str">
        <f>IF(D1191&lt;'Input Data'!$V$4," ",IF(I1191=0," ",IF(K1191=0," ",12+1.5*LN(K1191+0.1))))</f>
        <v xml:space="preserve"> </v>
      </c>
      <c r="R1191" s="120">
        <f t="shared" si="720"/>
        <v>-0.63022410000000006</v>
      </c>
      <c r="S1191" s="109">
        <f t="shared" si="721"/>
        <v>0</v>
      </c>
      <c r="T1191" s="110">
        <f t="shared" si="722"/>
        <v>0</v>
      </c>
      <c r="U1191" s="109">
        <f t="shared" si="702"/>
        <v>0</v>
      </c>
      <c r="V1191" s="69" t="e">
        <f t="shared" si="723"/>
        <v>#DIV/0!</v>
      </c>
      <c r="W1191" s="109" t="e">
        <f t="shared" si="703"/>
        <v>#DIV/0!</v>
      </c>
      <c r="X1191" s="109" t="e">
        <f t="shared" si="704"/>
        <v>#DIV/0!</v>
      </c>
      <c r="Y1191" s="109" t="e">
        <f t="shared" si="705"/>
        <v>#DIV/0!</v>
      </c>
      <c r="Z1191" s="109" t="e">
        <f t="shared" si="706"/>
        <v>#DIV/0!</v>
      </c>
      <c r="AA1191" s="235" t="str">
        <f>IF(D1191&lt;'Input Data'!$V$4," ",IF(I1191=0," ",IF(K1191=0," ",IF(AX1191=4,28,IF(AX1191=3,28,IF(AX1191=2,28,IF(AX1191=1,28,IF(AB1191&gt;43,43,AB1191))))))))</f>
        <v xml:space="preserve"> </v>
      </c>
      <c r="AB1191" s="111" t="e">
        <f t="shared" si="707"/>
        <v>#DIV/0!</v>
      </c>
      <c r="AC1191" s="128" t="e">
        <f t="shared" si="724"/>
        <v>#DIV/0!</v>
      </c>
      <c r="AD1191" s="81">
        <f t="shared" si="708"/>
        <v>-99</v>
      </c>
      <c r="AE1191" s="128" t="str">
        <f>IF(D1191&lt;'Input Data'!$V$4," ",IF(I1191=0," ",IF(K1191=0," ",5*(I1191-S1191))))</f>
        <v xml:space="preserve"> </v>
      </c>
      <c r="AF1191" s="81">
        <f t="shared" si="725"/>
        <v>-0.99</v>
      </c>
      <c r="AG1191" s="81">
        <f t="shared" si="709"/>
        <v>-99</v>
      </c>
      <c r="AH1191" s="119" t="e">
        <f t="shared" si="726"/>
        <v>#DIV/0!</v>
      </c>
      <c r="AI1191" s="130" t="e">
        <f t="shared" si="727"/>
        <v>#DIV/0!</v>
      </c>
      <c r="AJ1191" s="119" t="e">
        <f t="shared" si="728"/>
        <v>#DIV/0!</v>
      </c>
      <c r="AK1191" s="119">
        <f t="shared" si="729"/>
        <v>-99</v>
      </c>
      <c r="AL1191" s="69" t="e">
        <f t="shared" si="730"/>
        <v>#DIV/0!</v>
      </c>
      <c r="AM1191" s="114" t="e">
        <f t="shared" si="731"/>
        <v>#DIV/0!</v>
      </c>
      <c r="AN1191" s="119" t="e">
        <f t="shared" si="732"/>
        <v>#DIV/0!</v>
      </c>
      <c r="AO1191" s="119" t="e">
        <f t="shared" si="733"/>
        <v>#DIV/0!</v>
      </c>
      <c r="AP1191" s="119" t="e">
        <f t="shared" si="734"/>
        <v>#DIV/0!</v>
      </c>
      <c r="AQ1191" s="119" t="e">
        <f t="shared" si="735"/>
        <v>#DIV/0!</v>
      </c>
      <c r="AR1191" s="119" t="e">
        <f t="shared" si="736"/>
        <v>#DIV/0!</v>
      </c>
      <c r="AS1191" s="114" t="e">
        <f t="shared" si="737"/>
        <v>#DIV/0!</v>
      </c>
      <c r="AT1191" s="114" t="e">
        <f t="shared" si="710"/>
        <v>#DIV/0!</v>
      </c>
      <c r="AU1191" s="114" t="e">
        <f t="shared" si="738"/>
        <v>#DIV/0!</v>
      </c>
      <c r="AV1191" s="114" t="e">
        <f t="shared" si="711"/>
        <v>#DIV/0!</v>
      </c>
      <c r="AW1191" s="69" t="e">
        <f t="shared" si="739"/>
        <v>#DIV/0!</v>
      </c>
      <c r="AX1191" s="69" t="e">
        <f t="shared" si="740"/>
        <v>#DIV/0!</v>
      </c>
    </row>
  </sheetData>
  <sheetProtection algorithmName="SHA-512" hashValue="DIqOVK5hcwlMHlFgXTcAsaW7wv71SpqyDTfn6QhFpqE3wu8PZcuNp8q+mnL7WfmbtAr1FjGbFqx44LvGGhUFXQ==" saltValue="4Aa894VW7Cax4jSyfcItWw==" spinCount="100000" sheet="1" objects="1" scenarios="1"/>
  <mergeCells count="12">
    <mergeCell ref="E12:G12"/>
    <mergeCell ref="T3:U3"/>
    <mergeCell ref="T4:U6"/>
    <mergeCell ref="W3:X3"/>
    <mergeCell ref="Y3:Z3"/>
    <mergeCell ref="B2:E2"/>
    <mergeCell ref="D8:F8"/>
    <mergeCell ref="D3:E3"/>
    <mergeCell ref="D4:E4"/>
    <mergeCell ref="D5:E5"/>
    <mergeCell ref="D6:E6"/>
    <mergeCell ref="D7:E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Z6"/>
  <sheetViews>
    <sheetView zoomScale="27" zoomScaleNormal="27" workbookViewId="0">
      <selection activeCell="BF61" sqref="BF61"/>
    </sheetView>
  </sheetViews>
  <sheetFormatPr defaultRowHeight="15"/>
  <cols>
    <col min="1" max="3" width="8.85546875" style="46"/>
    <col min="4" max="4" width="11.28515625" style="46" customWidth="1"/>
    <col min="5" max="78" width="8.85546875" style="46"/>
  </cols>
  <sheetData>
    <row r="1" spans="2:12" ht="27" thickBot="1">
      <c r="B1" s="106" t="s">
        <v>116</v>
      </c>
      <c r="C1" s="105"/>
      <c r="D1" s="105"/>
      <c r="E1" s="105"/>
      <c r="F1" s="105"/>
      <c r="G1" s="105"/>
      <c r="L1" s="134"/>
    </row>
    <row r="2" spans="2:12" ht="27" thickBot="1">
      <c r="B2" s="159" t="s">
        <v>95</v>
      </c>
      <c r="C2" s="160"/>
      <c r="D2" s="161"/>
      <c r="E2" s="104">
        <f>'CPT-Calcs'!D3</f>
        <v>0</v>
      </c>
      <c r="L2" s="121"/>
    </row>
    <row r="3" spans="2:12" ht="27" thickBot="1">
      <c r="B3" s="159" t="s">
        <v>92</v>
      </c>
      <c r="C3" s="160"/>
      <c r="D3" s="161"/>
      <c r="E3" s="104">
        <f>'CPT-Calcs'!D4</f>
        <v>0</v>
      </c>
      <c r="L3" s="175"/>
    </row>
    <row r="4" spans="2:12" ht="27" thickBot="1">
      <c r="B4" s="159" t="s">
        <v>87</v>
      </c>
      <c r="C4" s="160"/>
      <c r="D4" s="161"/>
      <c r="E4" s="104">
        <f>'CPT-Calcs'!D5</f>
        <v>0</v>
      </c>
      <c r="L4" s="179"/>
    </row>
    <row r="5" spans="2:12" ht="27" thickBot="1">
      <c r="B5" s="162" t="s">
        <v>88</v>
      </c>
      <c r="C5" s="163"/>
      <c r="D5" s="164"/>
      <c r="E5" s="104">
        <f>'CPT-Calcs'!D6</f>
        <v>0</v>
      </c>
      <c r="L5" s="180"/>
    </row>
    <row r="6" spans="2:12" ht="27" thickBot="1">
      <c r="B6" s="159" t="s">
        <v>89</v>
      </c>
      <c r="C6" s="160"/>
      <c r="D6" s="161"/>
      <c r="E6" s="104">
        <f>'CPT-Calcs'!D7</f>
        <v>0</v>
      </c>
      <c r="L6" s="181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DCD"/>
  </sheetPr>
  <dimension ref="A1"/>
  <sheetViews>
    <sheetView zoomScale="50" zoomScaleNormal="50" workbookViewId="0"/>
  </sheetViews>
  <sheetFormatPr defaultRowHeight="15"/>
  <sheetData>
    <row r="1" spans="1:1" ht="33.75">
      <c r="A1" s="88" t="s">
        <v>165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9FFB6"/>
  </sheetPr>
  <dimension ref="A1:AG193"/>
  <sheetViews>
    <sheetView zoomScale="60" zoomScaleNormal="60" workbookViewId="0">
      <selection activeCell="I49" sqref="I49"/>
    </sheetView>
  </sheetViews>
  <sheetFormatPr defaultRowHeight="15"/>
  <cols>
    <col min="2" max="2" width="14" customWidth="1"/>
    <col min="3" max="3" width="16.140625" customWidth="1"/>
    <col min="4" max="4" width="16.7109375" customWidth="1"/>
    <col min="5" max="5" width="16.42578125" customWidth="1"/>
    <col min="6" max="6" width="15" customWidth="1"/>
    <col min="7" max="8" width="11.7109375" customWidth="1"/>
    <col min="9" max="9" width="12" customWidth="1"/>
    <col min="10" max="10" width="13.85546875" customWidth="1"/>
    <col min="11" max="11" width="13.42578125" customWidth="1"/>
    <col min="12" max="12" width="12.42578125" customWidth="1"/>
    <col min="13" max="13" width="11.140625" style="67" customWidth="1"/>
    <col min="14" max="14" width="13.85546875" customWidth="1"/>
    <col min="15" max="15" width="11.42578125" customWidth="1"/>
    <col min="16" max="17" width="11.85546875" customWidth="1"/>
    <col min="18" max="18" width="11.28515625" customWidth="1"/>
    <col min="19" max="19" width="10.7109375" customWidth="1"/>
  </cols>
  <sheetData>
    <row r="1" spans="1:33" ht="14.45" customHeight="1">
      <c r="A1" s="272" t="s">
        <v>96</v>
      </c>
      <c r="B1" s="272"/>
      <c r="C1" s="272"/>
      <c r="D1" s="272"/>
      <c r="E1" s="272"/>
      <c r="F1" s="272"/>
      <c r="G1" s="272"/>
    </row>
    <row r="2" spans="1:33" ht="14.45" customHeight="1">
      <c r="A2" s="272"/>
      <c r="B2" s="272"/>
      <c r="C2" s="272"/>
      <c r="D2" s="272"/>
      <c r="E2" s="272"/>
      <c r="F2" s="272"/>
      <c r="G2" s="272"/>
    </row>
    <row r="3" spans="1:33" ht="15.75">
      <c r="A3" s="273"/>
      <c r="B3" s="273"/>
      <c r="C3" s="273"/>
      <c r="D3" s="273"/>
      <c r="E3" s="273"/>
    </row>
    <row r="4" spans="1:33" ht="15.75">
      <c r="A4" s="273" t="s">
        <v>73</v>
      </c>
      <c r="B4" s="273"/>
      <c r="C4" s="273"/>
      <c r="D4" s="273"/>
      <c r="E4" s="273"/>
      <c r="F4" s="89">
        <v>0</v>
      </c>
    </row>
    <row r="5" spans="1:33" ht="15.75">
      <c r="A5" s="273" t="s">
        <v>1</v>
      </c>
      <c r="B5" s="273"/>
      <c r="C5" s="273"/>
      <c r="D5" s="273"/>
      <c r="E5" s="273"/>
      <c r="F5" s="90" t="e">
        <f>'CPT-Calcs'!W5</f>
        <v>#NUM!</v>
      </c>
      <c r="AG5" s="1"/>
    </row>
    <row r="6" spans="1:33" ht="15.75">
      <c r="A6" s="273" t="s">
        <v>71</v>
      </c>
      <c r="B6" s="273"/>
      <c r="C6" s="273"/>
      <c r="D6" s="273"/>
      <c r="E6" s="273"/>
      <c r="F6" s="91">
        <f>'Input Data'!K4</f>
        <v>0</v>
      </c>
    </row>
    <row r="7" spans="1:33" ht="18.75">
      <c r="A7" s="273" t="s">
        <v>0</v>
      </c>
      <c r="B7" s="273"/>
      <c r="C7" s="273"/>
      <c r="D7" s="273"/>
      <c r="E7" s="273"/>
      <c r="F7" s="91">
        <f>'Input Data'!V4</f>
        <v>0.5</v>
      </c>
      <c r="AG7" t="s">
        <v>2</v>
      </c>
    </row>
    <row r="8" spans="1:33" ht="18.75">
      <c r="A8" s="273" t="s">
        <v>59</v>
      </c>
      <c r="B8" s="273"/>
      <c r="C8" s="273"/>
      <c r="D8" s="273"/>
      <c r="E8" s="273"/>
      <c r="F8" s="91">
        <f>'Input Data'!F19</f>
        <v>0</v>
      </c>
    </row>
    <row r="9" spans="1:33" ht="18.75">
      <c r="A9" s="273" t="s">
        <v>35</v>
      </c>
      <c r="B9" s="273"/>
      <c r="C9" s="273"/>
      <c r="D9" s="273"/>
      <c r="E9" s="273"/>
      <c r="F9" s="92" t="e">
        <f>'CPT-Calcs'!Y4</f>
        <v>#NUM!</v>
      </c>
    </row>
    <row r="10" spans="1:33" ht="15.75">
      <c r="A10" s="273" t="s">
        <v>22</v>
      </c>
      <c r="B10" s="273"/>
      <c r="C10" s="273"/>
      <c r="D10" s="273"/>
      <c r="E10" s="273"/>
      <c r="F10" s="91">
        <f>'Input Data'!V6</f>
        <v>999</v>
      </c>
    </row>
    <row r="11" spans="1:33" ht="18.75">
      <c r="A11" s="273" t="s">
        <v>42</v>
      </c>
      <c r="B11" s="273"/>
      <c r="C11" s="273"/>
      <c r="D11" s="273"/>
      <c r="E11" s="273"/>
      <c r="F11" s="93">
        <f>'Input Data'!V7</f>
        <v>4000</v>
      </c>
    </row>
    <row r="12" spans="1:33" ht="15.75">
      <c r="A12" s="274" t="s">
        <v>63</v>
      </c>
      <c r="B12" s="274"/>
      <c r="C12" s="274"/>
      <c r="D12" s="274"/>
      <c r="E12" s="274"/>
      <c r="F12" s="94">
        <v>0.2</v>
      </c>
    </row>
    <row r="13" spans="1:33" ht="15.75">
      <c r="A13" s="274" t="s">
        <v>64</v>
      </c>
      <c r="B13" s="274"/>
      <c r="C13" s="274"/>
      <c r="D13" s="274"/>
      <c r="E13" s="274"/>
      <c r="F13" s="94">
        <v>0.2</v>
      </c>
    </row>
    <row r="14" spans="1:33" ht="15.75">
      <c r="A14" s="274" t="s">
        <v>154</v>
      </c>
      <c r="B14" s="274"/>
      <c r="C14" s="274"/>
      <c r="D14" s="274"/>
      <c r="E14" s="274"/>
      <c r="F14" s="56" t="e">
        <f>'CPT-Calcs'!Y6</f>
        <v>#NUM!</v>
      </c>
    </row>
    <row r="15" spans="1:33" ht="15.75">
      <c r="A15" s="274" t="s">
        <v>54</v>
      </c>
      <c r="B15" s="274"/>
      <c r="C15" s="274"/>
      <c r="D15" s="274"/>
      <c r="E15" s="274"/>
      <c r="F15" s="92">
        <f>'Input Data'!V5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7" ht="15.75" thickBot="1"/>
    <row r="36" spans="2:17" ht="48.75" thickBot="1">
      <c r="B36" s="14" t="s">
        <v>15</v>
      </c>
      <c r="C36" s="15" t="s">
        <v>8</v>
      </c>
      <c r="D36" s="15" t="s">
        <v>9</v>
      </c>
      <c r="E36" s="15" t="s">
        <v>10</v>
      </c>
      <c r="F36" s="15" t="s">
        <v>60</v>
      </c>
      <c r="G36" s="15" t="s">
        <v>61</v>
      </c>
      <c r="H36" s="15" t="s">
        <v>11</v>
      </c>
      <c r="I36" s="15" t="s">
        <v>12</v>
      </c>
      <c r="J36" s="15" t="s">
        <v>13</v>
      </c>
      <c r="K36" s="15" t="s">
        <v>14</v>
      </c>
      <c r="L36" s="15" t="s">
        <v>16</v>
      </c>
      <c r="M36" s="15" t="s">
        <v>18</v>
      </c>
      <c r="N36" s="15" t="s">
        <v>17</v>
      </c>
      <c r="O36" s="15" t="s">
        <v>76</v>
      </c>
      <c r="P36" s="16" t="s">
        <v>75</v>
      </c>
      <c r="Q36" s="2"/>
    </row>
    <row r="37" spans="2:17">
      <c r="B37" s="34">
        <v>0.25</v>
      </c>
      <c r="C37" s="35" t="e">
        <f>1+((B37/$F$6)*($E$18/$C$18))</f>
        <v>#DIV/0!</v>
      </c>
      <c r="D37" s="35" t="e">
        <f>1-(0.4*(B37/$F$6))</f>
        <v>#DIV/0!</v>
      </c>
      <c r="E37" s="35" t="e">
        <f>1+((B37/$F$6)*TAN(RADIANS($B$18)))</f>
        <v>#DIV/0!</v>
      </c>
      <c r="F37" s="35">
        <f>IF($F$8&lt;=0,0.5,1)</f>
        <v>0.5</v>
      </c>
      <c r="G37" s="35">
        <f>IF($F$8&lt;=$F$7,0.5,1)</f>
        <v>0.5</v>
      </c>
      <c r="H37" s="35" t="e">
        <f>(1+2*TAN(RADIANS($B$18))*(1-SIN(RADIANS($B$18)))^2*ATAN($F$7/B37))</f>
        <v>#NUM!</v>
      </c>
      <c r="I37" s="35">
        <v>1</v>
      </c>
      <c r="J37" s="35">
        <v>1</v>
      </c>
      <c r="K37" s="35">
        <v>1</v>
      </c>
      <c r="L37" s="35" t="e">
        <f>$C$18*C37*I37</f>
        <v>#NUM!</v>
      </c>
      <c r="M37" s="35" t="e">
        <f>$D$18*D37*J37</f>
        <v>#NUM!</v>
      </c>
      <c r="N37" s="35" t="e">
        <f>$E$18*E37*H37*K37</f>
        <v>#NUM!</v>
      </c>
      <c r="O37" s="35" t="e">
        <f>($F$4*L37)+($F$9*F37*$F$7*N37)+(0.5*$F$9*B37*G37*M37)</f>
        <v>#NUM!</v>
      </c>
      <c r="P37" s="64" t="e">
        <f>$F$18*O37</f>
        <v>#NUM!</v>
      </c>
    </row>
    <row r="38" spans="2:17">
      <c r="B38" s="9">
        <v>0.5</v>
      </c>
      <c r="C38" s="13" t="e">
        <f t="shared" ref="C38:C56" si="0">1+((B38/$F$6)*($E$18/$C$18))</f>
        <v>#DIV/0!</v>
      </c>
      <c r="D38" s="13" t="e">
        <f t="shared" ref="D38:D56" si="1">1-(0.4*(B38/$F$6))</f>
        <v>#DIV/0!</v>
      </c>
      <c r="E38" s="13" t="e">
        <f t="shared" ref="E38:E56" si="2">1+((B38/$F$6)*TAN(RADIANS($B$18)))</f>
        <v>#DIV/0!</v>
      </c>
      <c r="F38" s="13">
        <f t="shared" ref="F38:F56" si="3">IF($F$8&lt;=0,0.5,1)</f>
        <v>0.5</v>
      </c>
      <c r="G38" s="13">
        <f t="shared" ref="G38:G56" si="4">IF($F$8&lt;=$F$7,0.5,1)</f>
        <v>0.5</v>
      </c>
      <c r="H38" s="13" t="e">
        <f t="shared" ref="H38:H56" si="5">(1+2*TAN(RADIANS($B$18))*(1-SIN(RADIANS($B$18)))^2*ATAN($F$7/B38))</f>
        <v>#NUM!</v>
      </c>
      <c r="I38" s="13">
        <v>1</v>
      </c>
      <c r="J38" s="13">
        <v>1</v>
      </c>
      <c r="K38" s="13">
        <v>1</v>
      </c>
      <c r="L38" s="13" t="e">
        <f t="shared" ref="L38:L56" si="6">$C$18*C38*I38</f>
        <v>#NUM!</v>
      </c>
      <c r="M38" s="13" t="e">
        <f t="shared" ref="M38:M56" si="7">$D$18*D38*J38</f>
        <v>#NUM!</v>
      </c>
      <c r="N38" s="13" t="e">
        <f t="shared" ref="N38:N56" si="8">$E$18*E38*H38*K38</f>
        <v>#NUM!</v>
      </c>
      <c r="O38" s="13" t="e">
        <f t="shared" ref="O38:O56" si="9">($F$4*L38)+($F$9*F38*$F$7*N38)+(0.5*$F$9*B38*G38*M38)</f>
        <v>#NUM!</v>
      </c>
      <c r="P38" s="65" t="e">
        <f t="shared" ref="P38:P56" si="10">$F$18*O38</f>
        <v>#NUM!</v>
      </c>
    </row>
    <row r="39" spans="2:17">
      <c r="B39" s="9">
        <v>2</v>
      </c>
      <c r="C39" s="13" t="e">
        <f t="shared" si="0"/>
        <v>#DIV/0!</v>
      </c>
      <c r="D39" s="13" t="e">
        <f t="shared" si="1"/>
        <v>#DIV/0!</v>
      </c>
      <c r="E39" s="13" t="e">
        <f t="shared" si="2"/>
        <v>#DIV/0!</v>
      </c>
      <c r="F39" s="13">
        <f t="shared" si="3"/>
        <v>0.5</v>
      </c>
      <c r="G39" s="13">
        <f t="shared" si="4"/>
        <v>0.5</v>
      </c>
      <c r="H39" s="13" t="e">
        <f t="shared" si="5"/>
        <v>#NUM!</v>
      </c>
      <c r="I39" s="13">
        <v>1</v>
      </c>
      <c r="J39" s="13">
        <v>1</v>
      </c>
      <c r="K39" s="13">
        <v>1</v>
      </c>
      <c r="L39" s="13" t="e">
        <f t="shared" si="6"/>
        <v>#NUM!</v>
      </c>
      <c r="M39" s="13" t="e">
        <f t="shared" si="7"/>
        <v>#NUM!</v>
      </c>
      <c r="N39" s="13" t="e">
        <f t="shared" si="8"/>
        <v>#NUM!</v>
      </c>
      <c r="O39" s="13" t="e">
        <f t="shared" si="9"/>
        <v>#NUM!</v>
      </c>
      <c r="P39" s="65" t="e">
        <f t="shared" si="10"/>
        <v>#NUM!</v>
      </c>
    </row>
    <row r="40" spans="2:17">
      <c r="B40" s="9">
        <v>4</v>
      </c>
      <c r="C40" s="13" t="e">
        <f t="shared" si="0"/>
        <v>#DIV/0!</v>
      </c>
      <c r="D40" s="13" t="e">
        <f t="shared" si="1"/>
        <v>#DIV/0!</v>
      </c>
      <c r="E40" s="13" t="e">
        <f t="shared" si="2"/>
        <v>#DIV/0!</v>
      </c>
      <c r="F40" s="13">
        <f t="shared" si="3"/>
        <v>0.5</v>
      </c>
      <c r="G40" s="13">
        <f t="shared" si="4"/>
        <v>0.5</v>
      </c>
      <c r="H40" s="13" t="e">
        <f t="shared" si="5"/>
        <v>#NUM!</v>
      </c>
      <c r="I40" s="13">
        <v>1</v>
      </c>
      <c r="J40" s="13">
        <v>1</v>
      </c>
      <c r="K40" s="13">
        <v>1</v>
      </c>
      <c r="L40" s="13" t="e">
        <f t="shared" si="6"/>
        <v>#NUM!</v>
      </c>
      <c r="M40" s="13" t="e">
        <f t="shared" si="7"/>
        <v>#NUM!</v>
      </c>
      <c r="N40" s="13" t="e">
        <f t="shared" si="8"/>
        <v>#NUM!</v>
      </c>
      <c r="O40" s="13" t="e">
        <f t="shared" si="9"/>
        <v>#NUM!</v>
      </c>
      <c r="P40" s="65" t="e">
        <f t="shared" si="10"/>
        <v>#NUM!</v>
      </c>
    </row>
    <row r="41" spans="2:17">
      <c r="B41" s="9">
        <v>8</v>
      </c>
      <c r="C41" s="13" t="e">
        <f t="shared" si="0"/>
        <v>#DIV/0!</v>
      </c>
      <c r="D41" s="13" t="e">
        <f t="shared" si="1"/>
        <v>#DIV/0!</v>
      </c>
      <c r="E41" s="13" t="e">
        <f t="shared" si="2"/>
        <v>#DIV/0!</v>
      </c>
      <c r="F41" s="13">
        <f t="shared" si="3"/>
        <v>0.5</v>
      </c>
      <c r="G41" s="13">
        <f t="shared" si="4"/>
        <v>0.5</v>
      </c>
      <c r="H41" s="13" t="e">
        <f t="shared" si="5"/>
        <v>#NUM!</v>
      </c>
      <c r="I41" s="13">
        <v>1</v>
      </c>
      <c r="J41" s="13">
        <v>1</v>
      </c>
      <c r="K41" s="13">
        <v>1</v>
      </c>
      <c r="L41" s="13" t="e">
        <f t="shared" si="6"/>
        <v>#NUM!</v>
      </c>
      <c r="M41" s="13" t="e">
        <f t="shared" si="7"/>
        <v>#NUM!</v>
      </c>
      <c r="N41" s="13" t="e">
        <f t="shared" si="8"/>
        <v>#NUM!</v>
      </c>
      <c r="O41" s="13" t="e">
        <f t="shared" si="9"/>
        <v>#NUM!</v>
      </c>
      <c r="P41" s="65" t="e">
        <f t="shared" si="10"/>
        <v>#NUM!</v>
      </c>
    </row>
    <row r="42" spans="2:17">
      <c r="B42" s="9">
        <v>12</v>
      </c>
      <c r="C42" s="13" t="e">
        <f t="shared" si="0"/>
        <v>#DIV/0!</v>
      </c>
      <c r="D42" s="13" t="e">
        <f t="shared" si="1"/>
        <v>#DIV/0!</v>
      </c>
      <c r="E42" s="13" t="e">
        <f t="shared" si="2"/>
        <v>#DIV/0!</v>
      </c>
      <c r="F42" s="13">
        <f t="shared" si="3"/>
        <v>0.5</v>
      </c>
      <c r="G42" s="13">
        <f t="shared" si="4"/>
        <v>0.5</v>
      </c>
      <c r="H42" s="13" t="e">
        <f t="shared" si="5"/>
        <v>#NUM!</v>
      </c>
      <c r="I42" s="13">
        <v>1</v>
      </c>
      <c r="J42" s="13">
        <v>1</v>
      </c>
      <c r="K42" s="13">
        <v>1</v>
      </c>
      <c r="L42" s="13" t="e">
        <f t="shared" si="6"/>
        <v>#NUM!</v>
      </c>
      <c r="M42" s="13" t="e">
        <f t="shared" si="7"/>
        <v>#NUM!</v>
      </c>
      <c r="N42" s="13" t="e">
        <f t="shared" si="8"/>
        <v>#NUM!</v>
      </c>
      <c r="O42" s="13" t="e">
        <f t="shared" si="9"/>
        <v>#NUM!</v>
      </c>
      <c r="P42" s="65" t="e">
        <f t="shared" si="10"/>
        <v>#NUM!</v>
      </c>
    </row>
    <row r="43" spans="2:17">
      <c r="B43" s="9">
        <v>14</v>
      </c>
      <c r="C43" s="13" t="e">
        <f t="shared" si="0"/>
        <v>#DIV/0!</v>
      </c>
      <c r="D43" s="13" t="e">
        <f t="shared" si="1"/>
        <v>#DIV/0!</v>
      </c>
      <c r="E43" s="13" t="e">
        <f t="shared" si="2"/>
        <v>#DIV/0!</v>
      </c>
      <c r="F43" s="13">
        <f t="shared" si="3"/>
        <v>0.5</v>
      </c>
      <c r="G43" s="13">
        <f t="shared" si="4"/>
        <v>0.5</v>
      </c>
      <c r="H43" s="13" t="e">
        <f t="shared" si="5"/>
        <v>#NUM!</v>
      </c>
      <c r="I43" s="13">
        <v>1</v>
      </c>
      <c r="J43" s="13">
        <v>1</v>
      </c>
      <c r="K43" s="13">
        <v>1</v>
      </c>
      <c r="L43" s="13" t="e">
        <f t="shared" si="6"/>
        <v>#NUM!</v>
      </c>
      <c r="M43" s="13" t="e">
        <f t="shared" si="7"/>
        <v>#NUM!</v>
      </c>
      <c r="N43" s="13" t="e">
        <f t="shared" si="8"/>
        <v>#NUM!</v>
      </c>
      <c r="O43" s="13" t="e">
        <f t="shared" si="9"/>
        <v>#NUM!</v>
      </c>
      <c r="P43" s="65" t="e">
        <f t="shared" si="10"/>
        <v>#NUM!</v>
      </c>
    </row>
    <row r="44" spans="2:17">
      <c r="B44" s="9">
        <v>16</v>
      </c>
      <c r="C44" s="13" t="e">
        <f t="shared" si="0"/>
        <v>#DIV/0!</v>
      </c>
      <c r="D44" s="13" t="e">
        <f t="shared" si="1"/>
        <v>#DIV/0!</v>
      </c>
      <c r="E44" s="13" t="e">
        <f t="shared" si="2"/>
        <v>#DIV/0!</v>
      </c>
      <c r="F44" s="13">
        <f t="shared" si="3"/>
        <v>0.5</v>
      </c>
      <c r="G44" s="13">
        <f t="shared" si="4"/>
        <v>0.5</v>
      </c>
      <c r="H44" s="13" t="e">
        <f t="shared" si="5"/>
        <v>#NUM!</v>
      </c>
      <c r="I44" s="13">
        <v>1</v>
      </c>
      <c r="J44" s="13">
        <v>1</v>
      </c>
      <c r="K44" s="13">
        <v>1</v>
      </c>
      <c r="L44" s="13" t="e">
        <f t="shared" si="6"/>
        <v>#NUM!</v>
      </c>
      <c r="M44" s="13" t="e">
        <f t="shared" si="7"/>
        <v>#NUM!</v>
      </c>
      <c r="N44" s="13" t="e">
        <f t="shared" si="8"/>
        <v>#NUM!</v>
      </c>
      <c r="O44" s="13" t="e">
        <f t="shared" si="9"/>
        <v>#NUM!</v>
      </c>
      <c r="P44" s="65" t="e">
        <f t="shared" si="10"/>
        <v>#NUM!</v>
      </c>
    </row>
    <row r="45" spans="2:17">
      <c r="B45" s="9">
        <v>18</v>
      </c>
      <c r="C45" s="13" t="e">
        <f t="shared" si="0"/>
        <v>#DIV/0!</v>
      </c>
      <c r="D45" s="13" t="e">
        <f t="shared" si="1"/>
        <v>#DIV/0!</v>
      </c>
      <c r="E45" s="13" t="e">
        <f t="shared" si="2"/>
        <v>#DIV/0!</v>
      </c>
      <c r="F45" s="13">
        <f t="shared" si="3"/>
        <v>0.5</v>
      </c>
      <c r="G45" s="13">
        <f t="shared" si="4"/>
        <v>0.5</v>
      </c>
      <c r="H45" s="13" t="e">
        <f t="shared" si="5"/>
        <v>#NUM!</v>
      </c>
      <c r="I45" s="13">
        <v>1</v>
      </c>
      <c r="J45" s="13">
        <v>1</v>
      </c>
      <c r="K45" s="13">
        <v>1</v>
      </c>
      <c r="L45" s="13" t="e">
        <f t="shared" si="6"/>
        <v>#NUM!</v>
      </c>
      <c r="M45" s="13" t="e">
        <f t="shared" si="7"/>
        <v>#NUM!</v>
      </c>
      <c r="N45" s="13" t="e">
        <f t="shared" si="8"/>
        <v>#NUM!</v>
      </c>
      <c r="O45" s="13" t="e">
        <f t="shared" si="9"/>
        <v>#NUM!</v>
      </c>
      <c r="P45" s="65" t="e">
        <f t="shared" si="10"/>
        <v>#NUM!</v>
      </c>
    </row>
    <row r="46" spans="2:17">
      <c r="B46" s="9">
        <v>20</v>
      </c>
      <c r="C46" s="13" t="e">
        <f t="shared" si="0"/>
        <v>#DIV/0!</v>
      </c>
      <c r="D46" s="13" t="e">
        <f t="shared" si="1"/>
        <v>#DIV/0!</v>
      </c>
      <c r="E46" s="13" t="e">
        <f t="shared" si="2"/>
        <v>#DIV/0!</v>
      </c>
      <c r="F46" s="13">
        <f t="shared" si="3"/>
        <v>0.5</v>
      </c>
      <c r="G46" s="13">
        <f t="shared" si="4"/>
        <v>0.5</v>
      </c>
      <c r="H46" s="13" t="e">
        <f t="shared" si="5"/>
        <v>#NUM!</v>
      </c>
      <c r="I46" s="13">
        <v>1</v>
      </c>
      <c r="J46" s="13">
        <v>1</v>
      </c>
      <c r="K46" s="13">
        <v>1</v>
      </c>
      <c r="L46" s="13" t="e">
        <f t="shared" si="6"/>
        <v>#NUM!</v>
      </c>
      <c r="M46" s="13" t="e">
        <f t="shared" si="7"/>
        <v>#NUM!</v>
      </c>
      <c r="N46" s="13" t="e">
        <f t="shared" si="8"/>
        <v>#NUM!</v>
      </c>
      <c r="O46" s="13" t="e">
        <f t="shared" si="9"/>
        <v>#NUM!</v>
      </c>
      <c r="P46" s="65" t="e">
        <f t="shared" si="10"/>
        <v>#NUM!</v>
      </c>
    </row>
    <row r="47" spans="2:17">
      <c r="B47" s="9">
        <v>22</v>
      </c>
      <c r="C47" s="13" t="e">
        <f t="shared" si="0"/>
        <v>#DIV/0!</v>
      </c>
      <c r="D47" s="13" t="e">
        <f t="shared" si="1"/>
        <v>#DIV/0!</v>
      </c>
      <c r="E47" s="13" t="e">
        <f t="shared" si="2"/>
        <v>#DIV/0!</v>
      </c>
      <c r="F47" s="13">
        <f t="shared" si="3"/>
        <v>0.5</v>
      </c>
      <c r="G47" s="13">
        <f t="shared" si="4"/>
        <v>0.5</v>
      </c>
      <c r="H47" s="13" t="e">
        <f t="shared" si="5"/>
        <v>#NUM!</v>
      </c>
      <c r="I47" s="13">
        <v>1</v>
      </c>
      <c r="J47" s="13">
        <v>1</v>
      </c>
      <c r="K47" s="13">
        <v>1</v>
      </c>
      <c r="L47" s="13" t="e">
        <f t="shared" si="6"/>
        <v>#NUM!</v>
      </c>
      <c r="M47" s="13" t="e">
        <f t="shared" si="7"/>
        <v>#NUM!</v>
      </c>
      <c r="N47" s="13" t="e">
        <f t="shared" si="8"/>
        <v>#NUM!</v>
      </c>
      <c r="O47" s="13" t="e">
        <f t="shared" si="9"/>
        <v>#NUM!</v>
      </c>
      <c r="P47" s="65" t="e">
        <f t="shared" si="10"/>
        <v>#NUM!</v>
      </c>
    </row>
    <row r="48" spans="2:17">
      <c r="B48" s="9">
        <v>24</v>
      </c>
      <c r="C48" s="13" t="e">
        <f t="shared" si="0"/>
        <v>#DIV/0!</v>
      </c>
      <c r="D48" s="13" t="e">
        <f t="shared" si="1"/>
        <v>#DIV/0!</v>
      </c>
      <c r="E48" s="13" t="e">
        <f t="shared" si="2"/>
        <v>#DIV/0!</v>
      </c>
      <c r="F48" s="13">
        <f t="shared" si="3"/>
        <v>0.5</v>
      </c>
      <c r="G48" s="13">
        <f t="shared" si="4"/>
        <v>0.5</v>
      </c>
      <c r="H48" s="13" t="e">
        <f t="shared" si="5"/>
        <v>#NUM!</v>
      </c>
      <c r="I48" s="13">
        <v>1</v>
      </c>
      <c r="J48" s="13">
        <v>1</v>
      </c>
      <c r="K48" s="13">
        <v>1</v>
      </c>
      <c r="L48" s="13" t="e">
        <f t="shared" si="6"/>
        <v>#NUM!</v>
      </c>
      <c r="M48" s="13" t="e">
        <f t="shared" si="7"/>
        <v>#NUM!</v>
      </c>
      <c r="N48" s="13" t="e">
        <f t="shared" si="8"/>
        <v>#NUM!</v>
      </c>
      <c r="O48" s="13" t="e">
        <f t="shared" si="9"/>
        <v>#NUM!</v>
      </c>
      <c r="P48" s="65" t="e">
        <f t="shared" si="10"/>
        <v>#NUM!</v>
      </c>
    </row>
    <row r="49" spans="2:16">
      <c r="B49" s="9">
        <v>26</v>
      </c>
      <c r="C49" s="13" t="e">
        <f t="shared" si="0"/>
        <v>#DIV/0!</v>
      </c>
      <c r="D49" s="13" t="e">
        <f t="shared" si="1"/>
        <v>#DIV/0!</v>
      </c>
      <c r="E49" s="13" t="e">
        <f t="shared" si="2"/>
        <v>#DIV/0!</v>
      </c>
      <c r="F49" s="13">
        <f t="shared" si="3"/>
        <v>0.5</v>
      </c>
      <c r="G49" s="13">
        <f t="shared" si="4"/>
        <v>0.5</v>
      </c>
      <c r="H49" s="13" t="e">
        <f t="shared" si="5"/>
        <v>#NUM!</v>
      </c>
      <c r="I49" s="13">
        <v>1</v>
      </c>
      <c r="J49" s="13">
        <v>1</v>
      </c>
      <c r="K49" s="13">
        <v>1</v>
      </c>
      <c r="L49" s="13" t="e">
        <f t="shared" si="6"/>
        <v>#NUM!</v>
      </c>
      <c r="M49" s="13" t="e">
        <f t="shared" si="7"/>
        <v>#NUM!</v>
      </c>
      <c r="N49" s="13" t="e">
        <f t="shared" si="8"/>
        <v>#NUM!</v>
      </c>
      <c r="O49" s="13" t="e">
        <f t="shared" si="9"/>
        <v>#NUM!</v>
      </c>
      <c r="P49" s="65" t="e">
        <f t="shared" si="10"/>
        <v>#NUM!</v>
      </c>
    </row>
    <row r="50" spans="2:16">
      <c r="B50" s="9">
        <v>28</v>
      </c>
      <c r="C50" s="13" t="e">
        <f t="shared" si="0"/>
        <v>#DIV/0!</v>
      </c>
      <c r="D50" s="13" t="e">
        <f t="shared" si="1"/>
        <v>#DIV/0!</v>
      </c>
      <c r="E50" s="13" t="e">
        <f t="shared" si="2"/>
        <v>#DIV/0!</v>
      </c>
      <c r="F50" s="13">
        <f t="shared" si="3"/>
        <v>0.5</v>
      </c>
      <c r="G50" s="13">
        <f t="shared" si="4"/>
        <v>0.5</v>
      </c>
      <c r="H50" s="13" t="e">
        <f t="shared" si="5"/>
        <v>#NUM!</v>
      </c>
      <c r="I50" s="13">
        <v>1</v>
      </c>
      <c r="J50" s="13">
        <v>1</v>
      </c>
      <c r="K50" s="13">
        <v>1</v>
      </c>
      <c r="L50" s="13" t="e">
        <f t="shared" si="6"/>
        <v>#NUM!</v>
      </c>
      <c r="M50" s="13" t="e">
        <f t="shared" si="7"/>
        <v>#NUM!</v>
      </c>
      <c r="N50" s="13" t="e">
        <f t="shared" si="8"/>
        <v>#NUM!</v>
      </c>
      <c r="O50" s="13" t="e">
        <f t="shared" si="9"/>
        <v>#NUM!</v>
      </c>
      <c r="P50" s="65" t="e">
        <f t="shared" si="10"/>
        <v>#NUM!</v>
      </c>
    </row>
    <row r="51" spans="2:16">
      <c r="B51" s="9">
        <v>30</v>
      </c>
      <c r="C51" s="13" t="e">
        <f t="shared" si="0"/>
        <v>#DIV/0!</v>
      </c>
      <c r="D51" s="13" t="e">
        <f t="shared" si="1"/>
        <v>#DIV/0!</v>
      </c>
      <c r="E51" s="13" t="e">
        <f t="shared" si="2"/>
        <v>#DIV/0!</v>
      </c>
      <c r="F51" s="13">
        <f t="shared" si="3"/>
        <v>0.5</v>
      </c>
      <c r="G51" s="13">
        <f t="shared" si="4"/>
        <v>0.5</v>
      </c>
      <c r="H51" s="13" t="e">
        <f t="shared" si="5"/>
        <v>#NUM!</v>
      </c>
      <c r="I51" s="13">
        <v>1</v>
      </c>
      <c r="J51" s="13">
        <v>1</v>
      </c>
      <c r="K51" s="13">
        <v>1</v>
      </c>
      <c r="L51" s="13" t="e">
        <f t="shared" si="6"/>
        <v>#NUM!</v>
      </c>
      <c r="M51" s="13" t="e">
        <f t="shared" si="7"/>
        <v>#NUM!</v>
      </c>
      <c r="N51" s="13" t="e">
        <f t="shared" si="8"/>
        <v>#NUM!</v>
      </c>
      <c r="O51" s="13" t="e">
        <f t="shared" si="9"/>
        <v>#NUM!</v>
      </c>
      <c r="P51" s="65" t="e">
        <f t="shared" si="10"/>
        <v>#NUM!</v>
      </c>
    </row>
    <row r="52" spans="2:16">
      <c r="B52" s="9">
        <v>32</v>
      </c>
      <c r="C52" s="13" t="e">
        <f t="shared" si="0"/>
        <v>#DIV/0!</v>
      </c>
      <c r="D52" s="13" t="e">
        <f t="shared" si="1"/>
        <v>#DIV/0!</v>
      </c>
      <c r="E52" s="13" t="e">
        <f t="shared" si="2"/>
        <v>#DIV/0!</v>
      </c>
      <c r="F52" s="13">
        <f t="shared" si="3"/>
        <v>0.5</v>
      </c>
      <c r="G52" s="13">
        <f t="shared" si="4"/>
        <v>0.5</v>
      </c>
      <c r="H52" s="13" t="e">
        <f t="shared" si="5"/>
        <v>#NUM!</v>
      </c>
      <c r="I52" s="13">
        <v>1</v>
      </c>
      <c r="J52" s="13">
        <v>1</v>
      </c>
      <c r="K52" s="13">
        <v>1</v>
      </c>
      <c r="L52" s="13" t="e">
        <f t="shared" si="6"/>
        <v>#NUM!</v>
      </c>
      <c r="M52" s="13" t="e">
        <f t="shared" si="7"/>
        <v>#NUM!</v>
      </c>
      <c r="N52" s="13" t="e">
        <f t="shared" si="8"/>
        <v>#NUM!</v>
      </c>
      <c r="O52" s="13" t="e">
        <f t="shared" si="9"/>
        <v>#NUM!</v>
      </c>
      <c r="P52" s="65" t="e">
        <f t="shared" si="10"/>
        <v>#NUM!</v>
      </c>
    </row>
    <row r="53" spans="2:16">
      <c r="B53" s="9">
        <v>34</v>
      </c>
      <c r="C53" s="13" t="e">
        <f t="shared" si="0"/>
        <v>#DIV/0!</v>
      </c>
      <c r="D53" s="13" t="e">
        <f t="shared" si="1"/>
        <v>#DIV/0!</v>
      </c>
      <c r="E53" s="13" t="e">
        <f t="shared" si="2"/>
        <v>#DIV/0!</v>
      </c>
      <c r="F53" s="13">
        <f t="shared" si="3"/>
        <v>0.5</v>
      </c>
      <c r="G53" s="13">
        <f t="shared" si="4"/>
        <v>0.5</v>
      </c>
      <c r="H53" s="13" t="e">
        <f t="shared" si="5"/>
        <v>#NUM!</v>
      </c>
      <c r="I53" s="13">
        <v>1</v>
      </c>
      <c r="J53" s="13">
        <v>1</v>
      </c>
      <c r="K53" s="13">
        <v>1</v>
      </c>
      <c r="L53" s="13" t="e">
        <f t="shared" si="6"/>
        <v>#NUM!</v>
      </c>
      <c r="M53" s="13" t="e">
        <f t="shared" si="7"/>
        <v>#NUM!</v>
      </c>
      <c r="N53" s="13" t="e">
        <f t="shared" si="8"/>
        <v>#NUM!</v>
      </c>
      <c r="O53" s="13" t="e">
        <f t="shared" si="9"/>
        <v>#NUM!</v>
      </c>
      <c r="P53" s="65" t="e">
        <f t="shared" si="10"/>
        <v>#NUM!</v>
      </c>
    </row>
    <row r="54" spans="2:16">
      <c r="B54" s="9">
        <v>36</v>
      </c>
      <c r="C54" s="13" t="e">
        <f t="shared" si="0"/>
        <v>#DIV/0!</v>
      </c>
      <c r="D54" s="13" t="e">
        <f t="shared" si="1"/>
        <v>#DIV/0!</v>
      </c>
      <c r="E54" s="13" t="e">
        <f t="shared" si="2"/>
        <v>#DIV/0!</v>
      </c>
      <c r="F54" s="13">
        <f t="shared" si="3"/>
        <v>0.5</v>
      </c>
      <c r="G54" s="13">
        <f t="shared" si="4"/>
        <v>0.5</v>
      </c>
      <c r="H54" s="13" t="e">
        <f t="shared" si="5"/>
        <v>#NUM!</v>
      </c>
      <c r="I54" s="13">
        <v>1</v>
      </c>
      <c r="J54" s="13">
        <v>1</v>
      </c>
      <c r="K54" s="13">
        <v>1</v>
      </c>
      <c r="L54" s="13" t="e">
        <f t="shared" si="6"/>
        <v>#NUM!</v>
      </c>
      <c r="M54" s="13" t="e">
        <f t="shared" si="7"/>
        <v>#NUM!</v>
      </c>
      <c r="N54" s="13" t="e">
        <f t="shared" si="8"/>
        <v>#NUM!</v>
      </c>
      <c r="O54" s="13" t="e">
        <f t="shared" si="9"/>
        <v>#NUM!</v>
      </c>
      <c r="P54" s="65" t="e">
        <f t="shared" si="10"/>
        <v>#NUM!</v>
      </c>
    </row>
    <row r="55" spans="2:16">
      <c r="B55" s="9">
        <v>38</v>
      </c>
      <c r="C55" s="13" t="e">
        <f t="shared" si="0"/>
        <v>#DIV/0!</v>
      </c>
      <c r="D55" s="13" t="e">
        <f t="shared" si="1"/>
        <v>#DIV/0!</v>
      </c>
      <c r="E55" s="13" t="e">
        <f t="shared" si="2"/>
        <v>#DIV/0!</v>
      </c>
      <c r="F55" s="13">
        <f t="shared" si="3"/>
        <v>0.5</v>
      </c>
      <c r="G55" s="13">
        <f t="shared" si="4"/>
        <v>0.5</v>
      </c>
      <c r="H55" s="13" t="e">
        <f t="shared" si="5"/>
        <v>#NUM!</v>
      </c>
      <c r="I55" s="13">
        <v>1</v>
      </c>
      <c r="J55" s="13">
        <v>1</v>
      </c>
      <c r="K55" s="13">
        <v>1</v>
      </c>
      <c r="L55" s="13" t="e">
        <f t="shared" si="6"/>
        <v>#NUM!</v>
      </c>
      <c r="M55" s="13" t="e">
        <f t="shared" si="7"/>
        <v>#NUM!</v>
      </c>
      <c r="N55" s="13" t="e">
        <f t="shared" si="8"/>
        <v>#NUM!</v>
      </c>
      <c r="O55" s="13" t="e">
        <f t="shared" si="9"/>
        <v>#NUM!</v>
      </c>
      <c r="P55" s="65" t="e">
        <f t="shared" si="10"/>
        <v>#NUM!</v>
      </c>
    </row>
    <row r="56" spans="2:16" ht="15.75" thickBot="1">
      <c r="B56" s="165">
        <f>'Input Data'!K5</f>
        <v>0</v>
      </c>
      <c r="C56" s="152" t="e">
        <f t="shared" si="0"/>
        <v>#DIV/0!</v>
      </c>
      <c r="D56" s="152" t="e">
        <f t="shared" si="1"/>
        <v>#DIV/0!</v>
      </c>
      <c r="E56" s="152" t="e">
        <f t="shared" si="2"/>
        <v>#DIV/0!</v>
      </c>
      <c r="F56" s="152">
        <f t="shared" si="3"/>
        <v>0.5</v>
      </c>
      <c r="G56" s="152">
        <f t="shared" si="4"/>
        <v>0.5</v>
      </c>
      <c r="H56" s="152" t="e">
        <f t="shared" si="5"/>
        <v>#NUM!</v>
      </c>
      <c r="I56" s="152">
        <v>1</v>
      </c>
      <c r="J56" s="152">
        <v>1</v>
      </c>
      <c r="K56" s="152">
        <v>1</v>
      </c>
      <c r="L56" s="152" t="e">
        <f t="shared" si="6"/>
        <v>#NUM!</v>
      </c>
      <c r="M56" s="152" t="e">
        <f t="shared" si="7"/>
        <v>#NUM!</v>
      </c>
      <c r="N56" s="152" t="e">
        <f t="shared" si="8"/>
        <v>#NUM!</v>
      </c>
      <c r="O56" s="152" t="e">
        <f t="shared" si="9"/>
        <v>#NUM!</v>
      </c>
      <c r="P56" s="153" t="e">
        <f t="shared" si="10"/>
        <v>#NUM!</v>
      </c>
    </row>
    <row r="58" spans="2:16" ht="15.75" thickBot="1"/>
    <row r="59" spans="2:16" ht="16.5" thickBot="1">
      <c r="B59" s="171">
        <f>'Input Data'!O4</f>
        <v>0</v>
      </c>
    </row>
    <row r="60" spans="2:16" ht="48.75" thickBot="1">
      <c r="B60" s="18" t="s">
        <v>31</v>
      </c>
      <c r="C60" s="19" t="s">
        <v>30</v>
      </c>
      <c r="D60" s="15" t="s">
        <v>15</v>
      </c>
      <c r="E60" s="15" t="s">
        <v>62</v>
      </c>
      <c r="F60" s="19" t="s">
        <v>21</v>
      </c>
      <c r="G60" s="15" t="s">
        <v>65</v>
      </c>
      <c r="H60" s="19" t="s">
        <v>23</v>
      </c>
      <c r="I60" s="19" t="s">
        <v>77</v>
      </c>
      <c r="J60" s="19" t="s">
        <v>25</v>
      </c>
      <c r="K60" s="19" t="s">
        <v>26</v>
      </c>
      <c r="L60" s="19" t="s">
        <v>27</v>
      </c>
      <c r="M60" s="19" t="s">
        <v>28</v>
      </c>
      <c r="N60" s="19" t="s">
        <v>29</v>
      </c>
      <c r="O60" s="20" t="s">
        <v>81</v>
      </c>
    </row>
    <row r="61" spans="2:16">
      <c r="B61" s="23">
        <f>$B$59</f>
        <v>0</v>
      </c>
      <c r="C61" s="13">
        <f>0.0833333*B61</f>
        <v>0</v>
      </c>
      <c r="D61" s="12">
        <v>0.78</v>
      </c>
      <c r="E61" s="13">
        <f>(4*D61*$F$6/PI())^0.5</f>
        <v>0</v>
      </c>
      <c r="F61" s="23">
        <f>$F$10</f>
        <v>999</v>
      </c>
      <c r="G61" s="29" t="e">
        <f t="shared" ref="G61:G80" si="11">1/(0.9-(1/(1.69+2.08/(($F$6/D61)-0.8)))+((0.116*LN($F$6/D61)+0.654)*(1/((F61/D61)+0.001))))</f>
        <v>#NUM!</v>
      </c>
      <c r="H61" s="33">
        <f>$F$11</f>
        <v>4000</v>
      </c>
      <c r="I61" s="13" t="e">
        <f>($F$14)</f>
        <v>#NUM!</v>
      </c>
      <c r="J61" s="13">
        <f>$F$15</f>
        <v>0</v>
      </c>
      <c r="K61" s="66" t="e">
        <f t="shared" ref="K61" si="12">5.57*(H61/I61)*((D61/$F$6)^0.5)*((J61/$F$6)^3)*((1-$F$12^2)/(1-$F$13^2))</f>
        <v>#NUM!</v>
      </c>
      <c r="L61" s="29" t="e">
        <f t="shared" ref="L61" si="13">IF(K61&gt;10,0.785,(1/(4.6+10*K61))+(PI()/4))</f>
        <v>#NUM!</v>
      </c>
      <c r="M61" s="23">
        <f>$F$7</f>
        <v>0.5</v>
      </c>
      <c r="N61" s="58">
        <f t="shared" ref="N61" si="14">1-(1/(3.5*EXP((1.22*$F$12)-0.4)*((E61/M61)+1.6)))</f>
        <v>0.79128103516252335</v>
      </c>
      <c r="O61" s="13" t="e">
        <f>(C61*$F$14)/(D61*G61*L61*N61*(1-$F$12^2))</f>
        <v>#NUM!</v>
      </c>
    </row>
    <row r="62" spans="2:16">
      <c r="B62" s="132">
        <f t="shared" ref="B62:B80" si="15">$B$59</f>
        <v>0</v>
      </c>
      <c r="C62" s="8">
        <f t="shared" ref="C62:C80" si="16">0.0833333*B62</f>
        <v>0</v>
      </c>
      <c r="D62" s="9">
        <v>1.5</v>
      </c>
      <c r="E62" s="13">
        <f t="shared" ref="E62:E80" si="17">(4*D62*$F$6/PI())^0.5</f>
        <v>0</v>
      </c>
      <c r="F62" s="24">
        <f t="shared" ref="F62:F80" si="18">$F$10</f>
        <v>999</v>
      </c>
      <c r="G62" s="29" t="e">
        <f t="shared" si="11"/>
        <v>#NUM!</v>
      </c>
      <c r="H62" s="33">
        <f t="shared" ref="H62:H80" si="19">$F$11</f>
        <v>4000</v>
      </c>
      <c r="I62" s="13" t="e">
        <f t="shared" ref="I62:I80" si="20">($F$14)</f>
        <v>#NUM!</v>
      </c>
      <c r="J62" s="13">
        <f t="shared" ref="J62:J80" si="21">$F$15</f>
        <v>0</v>
      </c>
      <c r="K62" s="66" t="e">
        <f t="shared" ref="K62:K80" si="22">5.57*(H62/I62)*((D62/$F$6)^0.5)*((J62/$F$6)^3)*((1-$F$12^2)/(1-$F$13^2))</f>
        <v>#NUM!</v>
      </c>
      <c r="L62" s="29" t="e">
        <f t="shared" ref="L62:L80" si="23">IF(K62&gt;10,0.785,(1/(4.6+10*K62))+(PI()/4))</f>
        <v>#NUM!</v>
      </c>
      <c r="M62" s="23">
        <f t="shared" ref="M62:M80" si="24">$F$7</f>
        <v>0.5</v>
      </c>
      <c r="N62" s="58">
        <f t="shared" ref="N62:N80" si="25">1-(1/(3.5*EXP((1.22*$F$12)-0.4)*((E62/M62)+1.6)))</f>
        <v>0.79128103516252335</v>
      </c>
      <c r="O62" s="13" t="e">
        <f t="shared" ref="O62:O80" si="26">(C62*$F$14)/(D62*G62*L62*N62*(1-$F$12^2))</f>
        <v>#NUM!</v>
      </c>
    </row>
    <row r="63" spans="2:16">
      <c r="B63" s="132">
        <f t="shared" si="15"/>
        <v>0</v>
      </c>
      <c r="C63" s="8">
        <f t="shared" si="16"/>
        <v>0</v>
      </c>
      <c r="D63" s="9">
        <v>3</v>
      </c>
      <c r="E63" s="13">
        <f t="shared" si="17"/>
        <v>0</v>
      </c>
      <c r="F63" s="24">
        <f t="shared" si="18"/>
        <v>999</v>
      </c>
      <c r="G63" s="29" t="e">
        <f t="shared" si="11"/>
        <v>#NUM!</v>
      </c>
      <c r="H63" s="33">
        <f t="shared" si="19"/>
        <v>4000</v>
      </c>
      <c r="I63" s="13" t="e">
        <f t="shared" si="20"/>
        <v>#NUM!</v>
      </c>
      <c r="J63" s="13">
        <f t="shared" si="21"/>
        <v>0</v>
      </c>
      <c r="K63" s="66" t="e">
        <f t="shared" si="22"/>
        <v>#NUM!</v>
      </c>
      <c r="L63" s="29" t="e">
        <f t="shared" si="23"/>
        <v>#NUM!</v>
      </c>
      <c r="M63" s="23">
        <f t="shared" si="24"/>
        <v>0.5</v>
      </c>
      <c r="N63" s="58">
        <f t="shared" si="25"/>
        <v>0.79128103516252335</v>
      </c>
      <c r="O63" s="13" t="e">
        <f t="shared" si="26"/>
        <v>#NUM!</v>
      </c>
    </row>
    <row r="64" spans="2:16">
      <c r="B64" s="132">
        <f t="shared" si="15"/>
        <v>0</v>
      </c>
      <c r="C64" s="8">
        <f t="shared" si="16"/>
        <v>0</v>
      </c>
      <c r="D64" s="9">
        <v>6</v>
      </c>
      <c r="E64" s="13">
        <f t="shared" si="17"/>
        <v>0</v>
      </c>
      <c r="F64" s="24">
        <f t="shared" si="18"/>
        <v>999</v>
      </c>
      <c r="G64" s="29" t="e">
        <f t="shared" si="11"/>
        <v>#NUM!</v>
      </c>
      <c r="H64" s="33">
        <f t="shared" si="19"/>
        <v>4000</v>
      </c>
      <c r="I64" s="13" t="e">
        <f t="shared" si="20"/>
        <v>#NUM!</v>
      </c>
      <c r="J64" s="13">
        <f t="shared" si="21"/>
        <v>0</v>
      </c>
      <c r="K64" s="66" t="e">
        <f t="shared" si="22"/>
        <v>#NUM!</v>
      </c>
      <c r="L64" s="29" t="e">
        <f t="shared" si="23"/>
        <v>#NUM!</v>
      </c>
      <c r="M64" s="23">
        <f t="shared" si="24"/>
        <v>0.5</v>
      </c>
      <c r="N64" s="58">
        <f t="shared" si="25"/>
        <v>0.79128103516252335</v>
      </c>
      <c r="O64" s="13" t="e">
        <f t="shared" si="26"/>
        <v>#NUM!</v>
      </c>
    </row>
    <row r="65" spans="2:15">
      <c r="B65" s="132">
        <f t="shared" si="15"/>
        <v>0</v>
      </c>
      <c r="C65" s="8">
        <f t="shared" si="16"/>
        <v>0</v>
      </c>
      <c r="D65" s="9">
        <v>9</v>
      </c>
      <c r="E65" s="13">
        <f t="shared" si="17"/>
        <v>0</v>
      </c>
      <c r="F65" s="24">
        <f t="shared" si="18"/>
        <v>999</v>
      </c>
      <c r="G65" s="29" t="e">
        <f t="shared" si="11"/>
        <v>#NUM!</v>
      </c>
      <c r="H65" s="33">
        <f t="shared" si="19"/>
        <v>4000</v>
      </c>
      <c r="I65" s="13" t="e">
        <f t="shared" si="20"/>
        <v>#NUM!</v>
      </c>
      <c r="J65" s="13">
        <f t="shared" si="21"/>
        <v>0</v>
      </c>
      <c r="K65" s="66" t="e">
        <f t="shared" si="22"/>
        <v>#NUM!</v>
      </c>
      <c r="L65" s="29" t="e">
        <f t="shared" si="23"/>
        <v>#NUM!</v>
      </c>
      <c r="M65" s="23">
        <f t="shared" si="24"/>
        <v>0.5</v>
      </c>
      <c r="N65" s="58">
        <f t="shared" si="25"/>
        <v>0.79128103516252335</v>
      </c>
      <c r="O65" s="13" t="e">
        <f t="shared" si="26"/>
        <v>#NUM!</v>
      </c>
    </row>
    <row r="66" spans="2:15">
      <c r="B66" s="132">
        <f t="shared" si="15"/>
        <v>0</v>
      </c>
      <c r="C66" s="8">
        <f t="shared" si="16"/>
        <v>0</v>
      </c>
      <c r="D66" s="9">
        <v>12</v>
      </c>
      <c r="E66" s="13">
        <f t="shared" si="17"/>
        <v>0</v>
      </c>
      <c r="F66" s="24">
        <f t="shared" si="18"/>
        <v>999</v>
      </c>
      <c r="G66" s="29" t="e">
        <f t="shared" si="11"/>
        <v>#NUM!</v>
      </c>
      <c r="H66" s="33">
        <f t="shared" si="19"/>
        <v>4000</v>
      </c>
      <c r="I66" s="13" t="e">
        <f t="shared" si="20"/>
        <v>#NUM!</v>
      </c>
      <c r="J66" s="13">
        <f t="shared" si="21"/>
        <v>0</v>
      </c>
      <c r="K66" s="66" t="e">
        <f t="shared" si="22"/>
        <v>#NUM!</v>
      </c>
      <c r="L66" s="29" t="e">
        <f t="shared" si="23"/>
        <v>#NUM!</v>
      </c>
      <c r="M66" s="23">
        <f t="shared" si="24"/>
        <v>0.5</v>
      </c>
      <c r="N66" s="58">
        <f t="shared" si="25"/>
        <v>0.79128103516252335</v>
      </c>
      <c r="O66" s="13" t="e">
        <f t="shared" si="26"/>
        <v>#NUM!</v>
      </c>
    </row>
    <row r="67" spans="2:15">
      <c r="B67" s="132">
        <f t="shared" si="15"/>
        <v>0</v>
      </c>
      <c r="C67" s="8">
        <f t="shared" si="16"/>
        <v>0</v>
      </c>
      <c r="D67" s="9">
        <v>14</v>
      </c>
      <c r="E67" s="13">
        <f t="shared" si="17"/>
        <v>0</v>
      </c>
      <c r="F67" s="24">
        <f t="shared" si="18"/>
        <v>999</v>
      </c>
      <c r="G67" s="29" t="e">
        <f t="shared" si="11"/>
        <v>#NUM!</v>
      </c>
      <c r="H67" s="33">
        <f t="shared" si="19"/>
        <v>4000</v>
      </c>
      <c r="I67" s="13" t="e">
        <f t="shared" si="20"/>
        <v>#NUM!</v>
      </c>
      <c r="J67" s="13">
        <f t="shared" si="21"/>
        <v>0</v>
      </c>
      <c r="K67" s="66" t="e">
        <f t="shared" si="22"/>
        <v>#NUM!</v>
      </c>
      <c r="L67" s="29" t="e">
        <f t="shared" si="23"/>
        <v>#NUM!</v>
      </c>
      <c r="M67" s="23">
        <f t="shared" si="24"/>
        <v>0.5</v>
      </c>
      <c r="N67" s="58">
        <f t="shared" si="25"/>
        <v>0.79128103516252335</v>
      </c>
      <c r="O67" s="13" t="e">
        <f t="shared" si="26"/>
        <v>#NUM!</v>
      </c>
    </row>
    <row r="68" spans="2:15">
      <c r="B68" s="132">
        <f t="shared" si="15"/>
        <v>0</v>
      </c>
      <c r="C68" s="8">
        <f t="shared" si="16"/>
        <v>0</v>
      </c>
      <c r="D68" s="9">
        <v>16</v>
      </c>
      <c r="E68" s="13">
        <f t="shared" si="17"/>
        <v>0</v>
      </c>
      <c r="F68" s="24">
        <f t="shared" si="18"/>
        <v>999</v>
      </c>
      <c r="G68" s="29" t="e">
        <f t="shared" si="11"/>
        <v>#NUM!</v>
      </c>
      <c r="H68" s="33">
        <f t="shared" si="19"/>
        <v>4000</v>
      </c>
      <c r="I68" s="13" t="e">
        <f t="shared" si="20"/>
        <v>#NUM!</v>
      </c>
      <c r="J68" s="13">
        <f t="shared" si="21"/>
        <v>0</v>
      </c>
      <c r="K68" s="66" t="e">
        <f t="shared" si="22"/>
        <v>#NUM!</v>
      </c>
      <c r="L68" s="29" t="e">
        <f t="shared" si="23"/>
        <v>#NUM!</v>
      </c>
      <c r="M68" s="23">
        <f t="shared" si="24"/>
        <v>0.5</v>
      </c>
      <c r="N68" s="58">
        <f t="shared" si="25"/>
        <v>0.79128103516252335</v>
      </c>
      <c r="O68" s="13" t="e">
        <f t="shared" si="26"/>
        <v>#NUM!</v>
      </c>
    </row>
    <row r="69" spans="2:15">
      <c r="B69" s="132">
        <f t="shared" si="15"/>
        <v>0</v>
      </c>
      <c r="C69" s="8">
        <f t="shared" si="16"/>
        <v>0</v>
      </c>
      <c r="D69" s="9">
        <v>18</v>
      </c>
      <c r="E69" s="13">
        <f t="shared" si="17"/>
        <v>0</v>
      </c>
      <c r="F69" s="24">
        <f t="shared" si="18"/>
        <v>999</v>
      </c>
      <c r="G69" s="29" t="e">
        <f t="shared" si="11"/>
        <v>#NUM!</v>
      </c>
      <c r="H69" s="33">
        <f t="shared" si="19"/>
        <v>4000</v>
      </c>
      <c r="I69" s="13" t="e">
        <f t="shared" si="20"/>
        <v>#NUM!</v>
      </c>
      <c r="J69" s="13">
        <f t="shared" si="21"/>
        <v>0</v>
      </c>
      <c r="K69" s="66" t="e">
        <f t="shared" si="22"/>
        <v>#NUM!</v>
      </c>
      <c r="L69" s="29" t="e">
        <f t="shared" si="23"/>
        <v>#NUM!</v>
      </c>
      <c r="M69" s="23">
        <f t="shared" si="24"/>
        <v>0.5</v>
      </c>
      <c r="N69" s="58">
        <f t="shared" si="25"/>
        <v>0.79128103516252335</v>
      </c>
      <c r="O69" s="13" t="e">
        <f t="shared" si="26"/>
        <v>#NUM!</v>
      </c>
    </row>
    <row r="70" spans="2:15">
      <c r="B70" s="132">
        <f t="shared" si="15"/>
        <v>0</v>
      </c>
      <c r="C70" s="8">
        <f t="shared" si="16"/>
        <v>0</v>
      </c>
      <c r="D70" s="9">
        <v>20</v>
      </c>
      <c r="E70" s="13">
        <f t="shared" si="17"/>
        <v>0</v>
      </c>
      <c r="F70" s="24">
        <f t="shared" si="18"/>
        <v>999</v>
      </c>
      <c r="G70" s="29" t="e">
        <f t="shared" si="11"/>
        <v>#NUM!</v>
      </c>
      <c r="H70" s="33">
        <f t="shared" si="19"/>
        <v>4000</v>
      </c>
      <c r="I70" s="13" t="e">
        <f t="shared" si="20"/>
        <v>#NUM!</v>
      </c>
      <c r="J70" s="13">
        <f t="shared" si="21"/>
        <v>0</v>
      </c>
      <c r="K70" s="66" t="e">
        <f t="shared" si="22"/>
        <v>#NUM!</v>
      </c>
      <c r="L70" s="29" t="e">
        <f t="shared" si="23"/>
        <v>#NUM!</v>
      </c>
      <c r="M70" s="23">
        <f t="shared" si="24"/>
        <v>0.5</v>
      </c>
      <c r="N70" s="58">
        <f t="shared" si="25"/>
        <v>0.79128103516252335</v>
      </c>
      <c r="O70" s="13" t="e">
        <f t="shared" si="26"/>
        <v>#NUM!</v>
      </c>
    </row>
    <row r="71" spans="2:15">
      <c r="B71" s="132">
        <f t="shared" si="15"/>
        <v>0</v>
      </c>
      <c r="C71" s="8">
        <f t="shared" si="16"/>
        <v>0</v>
      </c>
      <c r="D71" s="9">
        <v>22</v>
      </c>
      <c r="E71" s="13">
        <f t="shared" si="17"/>
        <v>0</v>
      </c>
      <c r="F71" s="24">
        <f t="shared" si="18"/>
        <v>999</v>
      </c>
      <c r="G71" s="29" t="e">
        <f t="shared" si="11"/>
        <v>#NUM!</v>
      </c>
      <c r="H71" s="33">
        <f t="shared" si="19"/>
        <v>4000</v>
      </c>
      <c r="I71" s="13" t="e">
        <f t="shared" si="20"/>
        <v>#NUM!</v>
      </c>
      <c r="J71" s="13">
        <f t="shared" si="21"/>
        <v>0</v>
      </c>
      <c r="K71" s="66" t="e">
        <f t="shared" si="22"/>
        <v>#NUM!</v>
      </c>
      <c r="L71" s="29" t="e">
        <f t="shared" si="23"/>
        <v>#NUM!</v>
      </c>
      <c r="M71" s="23">
        <f t="shared" si="24"/>
        <v>0.5</v>
      </c>
      <c r="N71" s="58">
        <f t="shared" si="25"/>
        <v>0.79128103516252335</v>
      </c>
      <c r="O71" s="13" t="e">
        <f t="shared" si="26"/>
        <v>#NUM!</v>
      </c>
    </row>
    <row r="72" spans="2:15">
      <c r="B72" s="132">
        <f t="shared" si="15"/>
        <v>0</v>
      </c>
      <c r="C72" s="8">
        <f t="shared" si="16"/>
        <v>0</v>
      </c>
      <c r="D72" s="9">
        <v>24</v>
      </c>
      <c r="E72" s="13">
        <f t="shared" si="17"/>
        <v>0</v>
      </c>
      <c r="F72" s="24">
        <f t="shared" si="18"/>
        <v>999</v>
      </c>
      <c r="G72" s="29" t="e">
        <f t="shared" si="11"/>
        <v>#NUM!</v>
      </c>
      <c r="H72" s="33">
        <f t="shared" si="19"/>
        <v>4000</v>
      </c>
      <c r="I72" s="13" t="e">
        <f t="shared" si="20"/>
        <v>#NUM!</v>
      </c>
      <c r="J72" s="13">
        <f t="shared" si="21"/>
        <v>0</v>
      </c>
      <c r="K72" s="66" t="e">
        <f t="shared" si="22"/>
        <v>#NUM!</v>
      </c>
      <c r="L72" s="29" t="e">
        <f t="shared" si="23"/>
        <v>#NUM!</v>
      </c>
      <c r="M72" s="23">
        <f t="shared" si="24"/>
        <v>0.5</v>
      </c>
      <c r="N72" s="58">
        <f t="shared" si="25"/>
        <v>0.79128103516252335</v>
      </c>
      <c r="O72" s="13" t="e">
        <f t="shared" si="26"/>
        <v>#NUM!</v>
      </c>
    </row>
    <row r="73" spans="2:15">
      <c r="B73" s="132">
        <f t="shared" si="15"/>
        <v>0</v>
      </c>
      <c r="C73" s="8">
        <f t="shared" si="16"/>
        <v>0</v>
      </c>
      <c r="D73" s="9">
        <v>26</v>
      </c>
      <c r="E73" s="13">
        <f t="shared" si="17"/>
        <v>0</v>
      </c>
      <c r="F73" s="24">
        <f t="shared" si="18"/>
        <v>999</v>
      </c>
      <c r="G73" s="29" t="e">
        <f t="shared" si="11"/>
        <v>#NUM!</v>
      </c>
      <c r="H73" s="33">
        <f t="shared" si="19"/>
        <v>4000</v>
      </c>
      <c r="I73" s="13" t="e">
        <f t="shared" si="20"/>
        <v>#NUM!</v>
      </c>
      <c r="J73" s="13">
        <f t="shared" si="21"/>
        <v>0</v>
      </c>
      <c r="K73" s="66" t="e">
        <f t="shared" si="22"/>
        <v>#NUM!</v>
      </c>
      <c r="L73" s="29" t="e">
        <f t="shared" si="23"/>
        <v>#NUM!</v>
      </c>
      <c r="M73" s="23">
        <f t="shared" si="24"/>
        <v>0.5</v>
      </c>
      <c r="N73" s="58">
        <f t="shared" si="25"/>
        <v>0.79128103516252335</v>
      </c>
      <c r="O73" s="13" t="e">
        <f t="shared" si="26"/>
        <v>#NUM!</v>
      </c>
    </row>
    <row r="74" spans="2:15">
      <c r="B74" s="132">
        <f t="shared" si="15"/>
        <v>0</v>
      </c>
      <c r="C74" s="8">
        <f t="shared" si="16"/>
        <v>0</v>
      </c>
      <c r="D74" s="9">
        <v>28</v>
      </c>
      <c r="E74" s="13">
        <f t="shared" si="17"/>
        <v>0</v>
      </c>
      <c r="F74" s="24">
        <f t="shared" si="18"/>
        <v>999</v>
      </c>
      <c r="G74" s="29" t="e">
        <f t="shared" si="11"/>
        <v>#NUM!</v>
      </c>
      <c r="H74" s="33">
        <f t="shared" si="19"/>
        <v>4000</v>
      </c>
      <c r="I74" s="13" t="e">
        <f t="shared" si="20"/>
        <v>#NUM!</v>
      </c>
      <c r="J74" s="13">
        <f t="shared" si="21"/>
        <v>0</v>
      </c>
      <c r="K74" s="66" t="e">
        <f t="shared" si="22"/>
        <v>#NUM!</v>
      </c>
      <c r="L74" s="29" t="e">
        <f t="shared" si="23"/>
        <v>#NUM!</v>
      </c>
      <c r="M74" s="23">
        <f t="shared" si="24"/>
        <v>0.5</v>
      </c>
      <c r="N74" s="58">
        <f t="shared" si="25"/>
        <v>0.79128103516252335</v>
      </c>
      <c r="O74" s="13" t="e">
        <f t="shared" si="26"/>
        <v>#NUM!</v>
      </c>
    </row>
    <row r="75" spans="2:15">
      <c r="B75" s="132">
        <f t="shared" si="15"/>
        <v>0</v>
      </c>
      <c r="C75" s="8">
        <f t="shared" si="16"/>
        <v>0</v>
      </c>
      <c r="D75" s="9">
        <v>30</v>
      </c>
      <c r="E75" s="13">
        <f t="shared" si="17"/>
        <v>0</v>
      </c>
      <c r="F75" s="24">
        <f t="shared" si="18"/>
        <v>999</v>
      </c>
      <c r="G75" s="29" t="e">
        <f t="shared" si="11"/>
        <v>#NUM!</v>
      </c>
      <c r="H75" s="33">
        <f t="shared" si="19"/>
        <v>4000</v>
      </c>
      <c r="I75" s="13" t="e">
        <f t="shared" si="20"/>
        <v>#NUM!</v>
      </c>
      <c r="J75" s="13">
        <f t="shared" si="21"/>
        <v>0</v>
      </c>
      <c r="K75" s="66" t="e">
        <f t="shared" si="22"/>
        <v>#NUM!</v>
      </c>
      <c r="L75" s="29" t="e">
        <f t="shared" si="23"/>
        <v>#NUM!</v>
      </c>
      <c r="M75" s="23">
        <f t="shared" si="24"/>
        <v>0.5</v>
      </c>
      <c r="N75" s="58">
        <f t="shared" si="25"/>
        <v>0.79128103516252335</v>
      </c>
      <c r="O75" s="13" t="e">
        <f t="shared" si="26"/>
        <v>#NUM!</v>
      </c>
    </row>
    <row r="76" spans="2:15">
      <c r="B76" s="132">
        <f t="shared" si="15"/>
        <v>0</v>
      </c>
      <c r="C76" s="8">
        <f t="shared" si="16"/>
        <v>0</v>
      </c>
      <c r="D76" s="9">
        <v>32</v>
      </c>
      <c r="E76" s="13">
        <f t="shared" si="17"/>
        <v>0</v>
      </c>
      <c r="F76" s="24">
        <f t="shared" si="18"/>
        <v>999</v>
      </c>
      <c r="G76" s="29" t="e">
        <f t="shared" si="11"/>
        <v>#NUM!</v>
      </c>
      <c r="H76" s="33">
        <f t="shared" si="19"/>
        <v>4000</v>
      </c>
      <c r="I76" s="13" t="e">
        <f t="shared" si="20"/>
        <v>#NUM!</v>
      </c>
      <c r="J76" s="13">
        <f t="shared" si="21"/>
        <v>0</v>
      </c>
      <c r="K76" s="66" t="e">
        <f t="shared" si="22"/>
        <v>#NUM!</v>
      </c>
      <c r="L76" s="29" t="e">
        <f t="shared" si="23"/>
        <v>#NUM!</v>
      </c>
      <c r="M76" s="23">
        <f t="shared" si="24"/>
        <v>0.5</v>
      </c>
      <c r="N76" s="58">
        <f t="shared" si="25"/>
        <v>0.79128103516252335</v>
      </c>
      <c r="O76" s="13" t="e">
        <f t="shared" si="26"/>
        <v>#NUM!</v>
      </c>
    </row>
    <row r="77" spans="2:15">
      <c r="B77" s="132">
        <f t="shared" si="15"/>
        <v>0</v>
      </c>
      <c r="C77" s="8">
        <f t="shared" si="16"/>
        <v>0</v>
      </c>
      <c r="D77" s="9">
        <v>34</v>
      </c>
      <c r="E77" s="13">
        <f t="shared" si="17"/>
        <v>0</v>
      </c>
      <c r="F77" s="24">
        <f t="shared" si="18"/>
        <v>999</v>
      </c>
      <c r="G77" s="29" t="e">
        <f t="shared" si="11"/>
        <v>#NUM!</v>
      </c>
      <c r="H77" s="33">
        <f t="shared" si="19"/>
        <v>4000</v>
      </c>
      <c r="I77" s="13" t="e">
        <f t="shared" si="20"/>
        <v>#NUM!</v>
      </c>
      <c r="J77" s="13">
        <f t="shared" si="21"/>
        <v>0</v>
      </c>
      <c r="K77" s="66" t="e">
        <f t="shared" si="22"/>
        <v>#NUM!</v>
      </c>
      <c r="L77" s="29" t="e">
        <f t="shared" si="23"/>
        <v>#NUM!</v>
      </c>
      <c r="M77" s="23">
        <f t="shared" si="24"/>
        <v>0.5</v>
      </c>
      <c r="N77" s="58">
        <f t="shared" si="25"/>
        <v>0.79128103516252335</v>
      </c>
      <c r="O77" s="13" t="e">
        <f t="shared" si="26"/>
        <v>#NUM!</v>
      </c>
    </row>
    <row r="78" spans="2:15">
      <c r="B78" s="132">
        <f t="shared" si="15"/>
        <v>0</v>
      </c>
      <c r="C78" s="8">
        <f t="shared" si="16"/>
        <v>0</v>
      </c>
      <c r="D78" s="9">
        <v>38</v>
      </c>
      <c r="E78" s="13">
        <f t="shared" si="17"/>
        <v>0</v>
      </c>
      <c r="F78" s="24">
        <f t="shared" si="18"/>
        <v>999</v>
      </c>
      <c r="G78" s="29" t="e">
        <f t="shared" si="11"/>
        <v>#NUM!</v>
      </c>
      <c r="H78" s="33">
        <f t="shared" si="19"/>
        <v>4000</v>
      </c>
      <c r="I78" s="13" t="e">
        <f t="shared" si="20"/>
        <v>#NUM!</v>
      </c>
      <c r="J78" s="13">
        <f t="shared" si="21"/>
        <v>0</v>
      </c>
      <c r="K78" s="66" t="e">
        <f t="shared" si="22"/>
        <v>#NUM!</v>
      </c>
      <c r="L78" s="29" t="e">
        <f t="shared" si="23"/>
        <v>#NUM!</v>
      </c>
      <c r="M78" s="23">
        <f t="shared" si="24"/>
        <v>0.5</v>
      </c>
      <c r="N78" s="58">
        <f t="shared" si="25"/>
        <v>0.79128103516252335</v>
      </c>
      <c r="O78" s="13" t="e">
        <f t="shared" si="26"/>
        <v>#NUM!</v>
      </c>
    </row>
    <row r="79" spans="2:15">
      <c r="B79" s="132">
        <f t="shared" si="15"/>
        <v>0</v>
      </c>
      <c r="C79" s="8">
        <f t="shared" si="16"/>
        <v>0</v>
      </c>
      <c r="D79" s="9">
        <v>42</v>
      </c>
      <c r="E79" s="13">
        <f t="shared" si="17"/>
        <v>0</v>
      </c>
      <c r="F79" s="24">
        <f t="shared" si="18"/>
        <v>999</v>
      </c>
      <c r="G79" s="29" t="e">
        <f t="shared" si="11"/>
        <v>#NUM!</v>
      </c>
      <c r="H79" s="33">
        <f t="shared" si="19"/>
        <v>4000</v>
      </c>
      <c r="I79" s="13" t="e">
        <f t="shared" si="20"/>
        <v>#NUM!</v>
      </c>
      <c r="J79" s="13">
        <f t="shared" si="21"/>
        <v>0</v>
      </c>
      <c r="K79" s="66" t="e">
        <f t="shared" si="22"/>
        <v>#NUM!</v>
      </c>
      <c r="L79" s="29" t="e">
        <f t="shared" si="23"/>
        <v>#NUM!</v>
      </c>
      <c r="M79" s="23">
        <f t="shared" si="24"/>
        <v>0.5</v>
      </c>
      <c r="N79" s="58">
        <f t="shared" si="25"/>
        <v>0.79128103516252335</v>
      </c>
      <c r="O79" s="13" t="e">
        <f t="shared" si="26"/>
        <v>#NUM!</v>
      </c>
    </row>
    <row r="80" spans="2:15" ht="15.75" thickBot="1">
      <c r="B80" s="132">
        <f t="shared" si="15"/>
        <v>0</v>
      </c>
      <c r="C80" s="8">
        <f t="shared" si="16"/>
        <v>0</v>
      </c>
      <c r="D80" s="165">
        <f>'Input Data'!K5</f>
        <v>0</v>
      </c>
      <c r="E80" s="140">
        <f t="shared" si="17"/>
        <v>0</v>
      </c>
      <c r="F80" s="141">
        <f t="shared" si="18"/>
        <v>999</v>
      </c>
      <c r="G80" s="142" t="e">
        <f t="shared" si="11"/>
        <v>#DIV/0!</v>
      </c>
      <c r="H80" s="143">
        <f t="shared" si="19"/>
        <v>4000</v>
      </c>
      <c r="I80" s="140" t="e">
        <f t="shared" si="20"/>
        <v>#NUM!</v>
      </c>
      <c r="J80" s="140">
        <f t="shared" si="21"/>
        <v>0</v>
      </c>
      <c r="K80" s="144" t="e">
        <f t="shared" si="22"/>
        <v>#NUM!</v>
      </c>
      <c r="L80" s="142" t="e">
        <f t="shared" si="23"/>
        <v>#NUM!</v>
      </c>
      <c r="M80" s="145">
        <f t="shared" si="24"/>
        <v>0.5</v>
      </c>
      <c r="N80" s="146">
        <f t="shared" si="25"/>
        <v>0.79128103516252335</v>
      </c>
      <c r="O80" s="140" t="e">
        <f t="shared" si="26"/>
        <v>#NUM!</v>
      </c>
    </row>
    <row r="82" spans="2:15" ht="15.75" thickBot="1"/>
    <row r="83" spans="2:15" ht="16.5" thickBot="1">
      <c r="B83" s="171">
        <f>'Input Data'!O5</f>
        <v>0</v>
      </c>
    </row>
    <row r="84" spans="2:15" ht="48.75" thickBot="1">
      <c r="B84" s="18" t="s">
        <v>31</v>
      </c>
      <c r="C84" s="19" t="s">
        <v>30</v>
      </c>
      <c r="D84" s="15" t="s">
        <v>15</v>
      </c>
      <c r="E84" s="15" t="s">
        <v>62</v>
      </c>
      <c r="F84" s="19" t="s">
        <v>21</v>
      </c>
      <c r="G84" s="15" t="s">
        <v>65</v>
      </c>
      <c r="H84" s="19" t="s">
        <v>23</v>
      </c>
      <c r="I84" s="19" t="s">
        <v>24</v>
      </c>
      <c r="J84" s="19" t="s">
        <v>25</v>
      </c>
      <c r="K84" s="19" t="s">
        <v>26</v>
      </c>
      <c r="L84" s="19" t="s">
        <v>27</v>
      </c>
      <c r="M84" s="19" t="s">
        <v>28</v>
      </c>
      <c r="N84" s="19" t="s">
        <v>29</v>
      </c>
      <c r="O84" s="20" t="s">
        <v>82</v>
      </c>
    </row>
    <row r="85" spans="2:15">
      <c r="B85" s="23">
        <f>$B$83</f>
        <v>0</v>
      </c>
      <c r="C85" s="13">
        <f>0.0833333*B85</f>
        <v>0</v>
      </c>
      <c r="D85" s="12">
        <v>1.1499999999999999</v>
      </c>
      <c r="E85" s="13">
        <f>(4*D85*$F$6/PI())^0.5</f>
        <v>0</v>
      </c>
      <c r="F85" s="23">
        <f>$F$10</f>
        <v>999</v>
      </c>
      <c r="G85" s="29" t="e">
        <f>1/(0.9-(1/(1.69+2.08/(($F$6/D85)-0.8)))+((0.116*LN($F$6/D85)+0.654)*(1/((F85/D85)+0.001))))</f>
        <v>#NUM!</v>
      </c>
      <c r="H85" s="33">
        <f>$F$11</f>
        <v>4000</v>
      </c>
      <c r="I85" s="13" t="e">
        <f>($F$14)</f>
        <v>#NUM!</v>
      </c>
      <c r="J85" s="13">
        <f>$F$15</f>
        <v>0</v>
      </c>
      <c r="K85" s="66" t="e">
        <f t="shared" ref="K85" si="27">5.57*(H85/I85)*((D85/$F$6)^0.5)*((J85/$F$6)^3)*((1-$F$12^2)/(1-$F$13^2))</f>
        <v>#NUM!</v>
      </c>
      <c r="L85" s="29" t="e">
        <f t="shared" ref="L85" si="28">IF(K85&gt;10,0.785,(1/(4.6+10*K85))+(PI()/4))</f>
        <v>#NUM!</v>
      </c>
      <c r="M85" s="23">
        <f>$F$7</f>
        <v>0.5</v>
      </c>
      <c r="N85" s="58">
        <f t="shared" ref="N85" si="29">1-(1/(3.5*EXP((1.22*$F$12)-0.4)*((E85/M85)+1.6)))</f>
        <v>0.79128103516252335</v>
      </c>
      <c r="O85" s="13" t="e">
        <f>(C85*$F$14)/(D85*G85*L85*N85*(1-$F$12^2))</f>
        <v>#NUM!</v>
      </c>
    </row>
    <row r="86" spans="2:15">
      <c r="B86" s="132">
        <f t="shared" ref="B86:B104" si="30">$B$83</f>
        <v>0</v>
      </c>
      <c r="C86" s="8">
        <f t="shared" ref="C86:C104" si="31">0.0833333*B86</f>
        <v>0</v>
      </c>
      <c r="D86" s="9">
        <v>2</v>
      </c>
      <c r="E86" s="13">
        <f t="shared" ref="E86:E104" si="32">(4*D86*$F$6/PI())^0.5</f>
        <v>0</v>
      </c>
      <c r="F86" s="23">
        <f t="shared" ref="F86:F104" si="33">$F$10</f>
        <v>999</v>
      </c>
      <c r="G86" s="29" t="e">
        <f t="shared" ref="G86:G104" si="34">1/(0.9-(1/(1.69+2.08/(($F$6/D86)-0.8)))+((0.116*LN($F$6/D86)+0.654)*(1/((F86/D86)+0.001))))</f>
        <v>#NUM!</v>
      </c>
      <c r="H86" s="33">
        <f t="shared" ref="H86:H104" si="35">$F$11</f>
        <v>4000</v>
      </c>
      <c r="I86" s="13" t="e">
        <f t="shared" ref="I86:I104" si="36">($F$14)</f>
        <v>#NUM!</v>
      </c>
      <c r="J86" s="13">
        <f t="shared" ref="J86:J104" si="37">$F$15</f>
        <v>0</v>
      </c>
      <c r="K86" s="66" t="e">
        <f t="shared" ref="K86:K104" si="38">5.57*(H86/I86)*((D86/$F$6)^0.5)*((J86/$F$6)^3)*((1-$F$12^2)/(1-$F$13^2))</f>
        <v>#NUM!</v>
      </c>
      <c r="L86" s="29" t="e">
        <f t="shared" ref="L86:L104" si="39">IF(K86&gt;10,0.785,(1/(4.6+10*K86))+(PI()/4))</f>
        <v>#NUM!</v>
      </c>
      <c r="M86" s="23">
        <f t="shared" ref="M86:M104" si="40">$F$7</f>
        <v>0.5</v>
      </c>
      <c r="N86" s="58">
        <f t="shared" ref="N86:N104" si="41">1-(1/(3.5*EXP((1.22*$F$12)-0.4)*((E86/M86)+1.6)))</f>
        <v>0.79128103516252335</v>
      </c>
      <c r="O86" s="13" t="e">
        <f t="shared" ref="O86:O104" si="42">(C86*$F$14)/(D86*G86*L86*N86*(1-$F$12^2))</f>
        <v>#NUM!</v>
      </c>
    </row>
    <row r="87" spans="2:15">
      <c r="B87" s="132">
        <f t="shared" si="30"/>
        <v>0</v>
      </c>
      <c r="C87" s="8">
        <f t="shared" si="31"/>
        <v>0</v>
      </c>
      <c r="D87" s="9">
        <v>3.5</v>
      </c>
      <c r="E87" s="13">
        <f t="shared" si="32"/>
        <v>0</v>
      </c>
      <c r="F87" s="23">
        <f t="shared" si="33"/>
        <v>999</v>
      </c>
      <c r="G87" s="29" t="e">
        <f t="shared" si="34"/>
        <v>#NUM!</v>
      </c>
      <c r="H87" s="33">
        <f t="shared" si="35"/>
        <v>4000</v>
      </c>
      <c r="I87" s="13" t="e">
        <f t="shared" si="36"/>
        <v>#NUM!</v>
      </c>
      <c r="J87" s="13">
        <f t="shared" si="37"/>
        <v>0</v>
      </c>
      <c r="K87" s="66" t="e">
        <f t="shared" si="38"/>
        <v>#NUM!</v>
      </c>
      <c r="L87" s="29" t="e">
        <f t="shared" si="39"/>
        <v>#NUM!</v>
      </c>
      <c r="M87" s="23">
        <f t="shared" si="40"/>
        <v>0.5</v>
      </c>
      <c r="N87" s="58">
        <f t="shared" si="41"/>
        <v>0.79128103516252335</v>
      </c>
      <c r="O87" s="13" t="e">
        <f t="shared" si="42"/>
        <v>#NUM!</v>
      </c>
    </row>
    <row r="88" spans="2:15">
      <c r="B88" s="132">
        <f t="shared" si="30"/>
        <v>0</v>
      </c>
      <c r="C88" s="8">
        <f t="shared" si="31"/>
        <v>0</v>
      </c>
      <c r="D88" s="9">
        <v>6</v>
      </c>
      <c r="E88" s="13">
        <f t="shared" si="32"/>
        <v>0</v>
      </c>
      <c r="F88" s="23">
        <f t="shared" si="33"/>
        <v>999</v>
      </c>
      <c r="G88" s="29" t="e">
        <f t="shared" si="34"/>
        <v>#NUM!</v>
      </c>
      <c r="H88" s="33">
        <f t="shared" si="35"/>
        <v>4000</v>
      </c>
      <c r="I88" s="13" t="e">
        <f t="shared" si="36"/>
        <v>#NUM!</v>
      </c>
      <c r="J88" s="13">
        <f t="shared" si="37"/>
        <v>0</v>
      </c>
      <c r="K88" s="66" t="e">
        <f t="shared" si="38"/>
        <v>#NUM!</v>
      </c>
      <c r="L88" s="29" t="e">
        <f t="shared" si="39"/>
        <v>#NUM!</v>
      </c>
      <c r="M88" s="23">
        <f t="shared" si="40"/>
        <v>0.5</v>
      </c>
      <c r="N88" s="58">
        <f t="shared" si="41"/>
        <v>0.79128103516252335</v>
      </c>
      <c r="O88" s="13" t="e">
        <f t="shared" si="42"/>
        <v>#NUM!</v>
      </c>
    </row>
    <row r="89" spans="2:15">
      <c r="B89" s="132">
        <f t="shared" si="30"/>
        <v>0</v>
      </c>
      <c r="C89" s="8">
        <f t="shared" si="31"/>
        <v>0</v>
      </c>
      <c r="D89" s="9">
        <v>9</v>
      </c>
      <c r="E89" s="13">
        <f t="shared" si="32"/>
        <v>0</v>
      </c>
      <c r="F89" s="23">
        <f t="shared" si="33"/>
        <v>999</v>
      </c>
      <c r="G89" s="29" t="e">
        <f t="shared" si="34"/>
        <v>#NUM!</v>
      </c>
      <c r="H89" s="33">
        <f t="shared" si="35"/>
        <v>4000</v>
      </c>
      <c r="I89" s="13" t="e">
        <f t="shared" si="36"/>
        <v>#NUM!</v>
      </c>
      <c r="J89" s="13">
        <f t="shared" si="37"/>
        <v>0</v>
      </c>
      <c r="K89" s="66" t="e">
        <f t="shared" si="38"/>
        <v>#NUM!</v>
      </c>
      <c r="L89" s="29" t="e">
        <f t="shared" si="39"/>
        <v>#NUM!</v>
      </c>
      <c r="M89" s="23">
        <f t="shared" si="40"/>
        <v>0.5</v>
      </c>
      <c r="N89" s="58">
        <f t="shared" si="41"/>
        <v>0.79128103516252335</v>
      </c>
      <c r="O89" s="13" t="e">
        <f t="shared" si="42"/>
        <v>#NUM!</v>
      </c>
    </row>
    <row r="90" spans="2:15">
      <c r="B90" s="132">
        <f t="shared" si="30"/>
        <v>0</v>
      </c>
      <c r="C90" s="8">
        <f t="shared" si="31"/>
        <v>0</v>
      </c>
      <c r="D90" s="9">
        <v>12</v>
      </c>
      <c r="E90" s="13">
        <f t="shared" si="32"/>
        <v>0</v>
      </c>
      <c r="F90" s="23">
        <f t="shared" si="33"/>
        <v>999</v>
      </c>
      <c r="G90" s="29" t="e">
        <f t="shared" si="34"/>
        <v>#NUM!</v>
      </c>
      <c r="H90" s="33">
        <f t="shared" si="35"/>
        <v>4000</v>
      </c>
      <c r="I90" s="13" t="e">
        <f t="shared" si="36"/>
        <v>#NUM!</v>
      </c>
      <c r="J90" s="13">
        <f t="shared" si="37"/>
        <v>0</v>
      </c>
      <c r="K90" s="66" t="e">
        <f t="shared" si="38"/>
        <v>#NUM!</v>
      </c>
      <c r="L90" s="29" t="e">
        <f t="shared" si="39"/>
        <v>#NUM!</v>
      </c>
      <c r="M90" s="23">
        <f t="shared" si="40"/>
        <v>0.5</v>
      </c>
      <c r="N90" s="58">
        <f t="shared" si="41"/>
        <v>0.79128103516252335</v>
      </c>
      <c r="O90" s="13" t="e">
        <f t="shared" si="42"/>
        <v>#NUM!</v>
      </c>
    </row>
    <row r="91" spans="2:15">
      <c r="B91" s="132">
        <f t="shared" si="30"/>
        <v>0</v>
      </c>
      <c r="C91" s="8">
        <f t="shared" si="31"/>
        <v>0</v>
      </c>
      <c r="D91" s="9">
        <v>14</v>
      </c>
      <c r="E91" s="13">
        <f t="shared" si="32"/>
        <v>0</v>
      </c>
      <c r="F91" s="23">
        <f t="shared" si="33"/>
        <v>999</v>
      </c>
      <c r="G91" s="29" t="e">
        <f t="shared" si="34"/>
        <v>#NUM!</v>
      </c>
      <c r="H91" s="33">
        <f t="shared" si="35"/>
        <v>4000</v>
      </c>
      <c r="I91" s="13" t="e">
        <f t="shared" si="36"/>
        <v>#NUM!</v>
      </c>
      <c r="J91" s="13">
        <f t="shared" si="37"/>
        <v>0</v>
      </c>
      <c r="K91" s="66" t="e">
        <f t="shared" si="38"/>
        <v>#NUM!</v>
      </c>
      <c r="L91" s="29" t="e">
        <f t="shared" si="39"/>
        <v>#NUM!</v>
      </c>
      <c r="M91" s="23">
        <f t="shared" si="40"/>
        <v>0.5</v>
      </c>
      <c r="N91" s="58">
        <f t="shared" si="41"/>
        <v>0.79128103516252335</v>
      </c>
      <c r="O91" s="13" t="e">
        <f t="shared" si="42"/>
        <v>#NUM!</v>
      </c>
    </row>
    <row r="92" spans="2:15">
      <c r="B92" s="132">
        <f t="shared" si="30"/>
        <v>0</v>
      </c>
      <c r="C92" s="8">
        <f t="shared" si="31"/>
        <v>0</v>
      </c>
      <c r="D92" s="9">
        <v>16</v>
      </c>
      <c r="E92" s="13">
        <f t="shared" si="32"/>
        <v>0</v>
      </c>
      <c r="F92" s="23">
        <f t="shared" si="33"/>
        <v>999</v>
      </c>
      <c r="G92" s="29" t="e">
        <f t="shared" si="34"/>
        <v>#NUM!</v>
      </c>
      <c r="H92" s="33">
        <f t="shared" si="35"/>
        <v>4000</v>
      </c>
      <c r="I92" s="13" t="e">
        <f t="shared" si="36"/>
        <v>#NUM!</v>
      </c>
      <c r="J92" s="13">
        <f t="shared" si="37"/>
        <v>0</v>
      </c>
      <c r="K92" s="66" t="e">
        <f t="shared" si="38"/>
        <v>#NUM!</v>
      </c>
      <c r="L92" s="29" t="e">
        <f t="shared" si="39"/>
        <v>#NUM!</v>
      </c>
      <c r="M92" s="23">
        <f t="shared" si="40"/>
        <v>0.5</v>
      </c>
      <c r="N92" s="58">
        <f t="shared" si="41"/>
        <v>0.79128103516252335</v>
      </c>
      <c r="O92" s="13" t="e">
        <f t="shared" si="42"/>
        <v>#NUM!</v>
      </c>
    </row>
    <row r="93" spans="2:15">
      <c r="B93" s="132">
        <f t="shared" si="30"/>
        <v>0</v>
      </c>
      <c r="C93" s="8">
        <f t="shared" si="31"/>
        <v>0</v>
      </c>
      <c r="D93" s="9">
        <v>18</v>
      </c>
      <c r="E93" s="13">
        <f t="shared" si="32"/>
        <v>0</v>
      </c>
      <c r="F93" s="23">
        <f t="shared" si="33"/>
        <v>999</v>
      </c>
      <c r="G93" s="29" t="e">
        <f t="shared" si="34"/>
        <v>#NUM!</v>
      </c>
      <c r="H93" s="33">
        <f t="shared" si="35"/>
        <v>4000</v>
      </c>
      <c r="I93" s="13" t="e">
        <f t="shared" si="36"/>
        <v>#NUM!</v>
      </c>
      <c r="J93" s="13">
        <f t="shared" si="37"/>
        <v>0</v>
      </c>
      <c r="K93" s="66" t="e">
        <f t="shared" si="38"/>
        <v>#NUM!</v>
      </c>
      <c r="L93" s="29" t="e">
        <f t="shared" si="39"/>
        <v>#NUM!</v>
      </c>
      <c r="M93" s="23">
        <f t="shared" si="40"/>
        <v>0.5</v>
      </c>
      <c r="N93" s="58">
        <f t="shared" si="41"/>
        <v>0.79128103516252335</v>
      </c>
      <c r="O93" s="13" t="e">
        <f t="shared" si="42"/>
        <v>#NUM!</v>
      </c>
    </row>
    <row r="94" spans="2:15">
      <c r="B94" s="132">
        <f t="shared" si="30"/>
        <v>0</v>
      </c>
      <c r="C94" s="8">
        <f t="shared" si="31"/>
        <v>0</v>
      </c>
      <c r="D94" s="9">
        <v>20</v>
      </c>
      <c r="E94" s="13">
        <f t="shared" si="32"/>
        <v>0</v>
      </c>
      <c r="F94" s="23">
        <f t="shared" si="33"/>
        <v>999</v>
      </c>
      <c r="G94" s="29" t="e">
        <f t="shared" si="34"/>
        <v>#NUM!</v>
      </c>
      <c r="H94" s="33">
        <f t="shared" si="35"/>
        <v>4000</v>
      </c>
      <c r="I94" s="13" t="e">
        <f t="shared" si="36"/>
        <v>#NUM!</v>
      </c>
      <c r="J94" s="13">
        <f t="shared" si="37"/>
        <v>0</v>
      </c>
      <c r="K94" s="66" t="e">
        <f t="shared" si="38"/>
        <v>#NUM!</v>
      </c>
      <c r="L94" s="29" t="e">
        <f t="shared" si="39"/>
        <v>#NUM!</v>
      </c>
      <c r="M94" s="23">
        <f t="shared" si="40"/>
        <v>0.5</v>
      </c>
      <c r="N94" s="58">
        <f t="shared" si="41"/>
        <v>0.79128103516252335</v>
      </c>
      <c r="O94" s="13" t="e">
        <f t="shared" si="42"/>
        <v>#NUM!</v>
      </c>
    </row>
    <row r="95" spans="2:15">
      <c r="B95" s="132">
        <f t="shared" si="30"/>
        <v>0</v>
      </c>
      <c r="C95" s="8">
        <f t="shared" si="31"/>
        <v>0</v>
      </c>
      <c r="D95" s="9">
        <v>22</v>
      </c>
      <c r="E95" s="13">
        <f t="shared" si="32"/>
        <v>0</v>
      </c>
      <c r="F95" s="23">
        <f t="shared" si="33"/>
        <v>999</v>
      </c>
      <c r="G95" s="29" t="e">
        <f t="shared" si="34"/>
        <v>#NUM!</v>
      </c>
      <c r="H95" s="33">
        <f t="shared" si="35"/>
        <v>4000</v>
      </c>
      <c r="I95" s="13" t="e">
        <f t="shared" si="36"/>
        <v>#NUM!</v>
      </c>
      <c r="J95" s="13">
        <f t="shared" si="37"/>
        <v>0</v>
      </c>
      <c r="K95" s="66" t="e">
        <f t="shared" si="38"/>
        <v>#NUM!</v>
      </c>
      <c r="L95" s="29" t="e">
        <f t="shared" si="39"/>
        <v>#NUM!</v>
      </c>
      <c r="M95" s="23">
        <f t="shared" si="40"/>
        <v>0.5</v>
      </c>
      <c r="N95" s="58">
        <f t="shared" si="41"/>
        <v>0.79128103516252335</v>
      </c>
      <c r="O95" s="13" t="e">
        <f t="shared" si="42"/>
        <v>#NUM!</v>
      </c>
    </row>
    <row r="96" spans="2:15">
      <c r="B96" s="132">
        <f t="shared" si="30"/>
        <v>0</v>
      </c>
      <c r="C96" s="8">
        <f t="shared" si="31"/>
        <v>0</v>
      </c>
      <c r="D96" s="9">
        <v>24</v>
      </c>
      <c r="E96" s="13">
        <f t="shared" si="32"/>
        <v>0</v>
      </c>
      <c r="F96" s="23">
        <f t="shared" si="33"/>
        <v>999</v>
      </c>
      <c r="G96" s="29" t="e">
        <f t="shared" si="34"/>
        <v>#NUM!</v>
      </c>
      <c r="H96" s="33">
        <f t="shared" si="35"/>
        <v>4000</v>
      </c>
      <c r="I96" s="13" t="e">
        <f t="shared" si="36"/>
        <v>#NUM!</v>
      </c>
      <c r="J96" s="13">
        <f t="shared" si="37"/>
        <v>0</v>
      </c>
      <c r="K96" s="66" t="e">
        <f t="shared" si="38"/>
        <v>#NUM!</v>
      </c>
      <c r="L96" s="29" t="e">
        <f t="shared" si="39"/>
        <v>#NUM!</v>
      </c>
      <c r="M96" s="23">
        <f t="shared" si="40"/>
        <v>0.5</v>
      </c>
      <c r="N96" s="58">
        <f t="shared" si="41"/>
        <v>0.79128103516252335</v>
      </c>
      <c r="O96" s="13" t="e">
        <f t="shared" si="42"/>
        <v>#NUM!</v>
      </c>
    </row>
    <row r="97" spans="2:15">
      <c r="B97" s="132">
        <f t="shared" si="30"/>
        <v>0</v>
      </c>
      <c r="C97" s="8">
        <f t="shared" si="31"/>
        <v>0</v>
      </c>
      <c r="D97" s="9">
        <v>26</v>
      </c>
      <c r="E97" s="13">
        <f t="shared" si="32"/>
        <v>0</v>
      </c>
      <c r="F97" s="23">
        <f t="shared" si="33"/>
        <v>999</v>
      </c>
      <c r="G97" s="29" t="e">
        <f t="shared" si="34"/>
        <v>#NUM!</v>
      </c>
      <c r="H97" s="33">
        <f t="shared" si="35"/>
        <v>4000</v>
      </c>
      <c r="I97" s="13" t="e">
        <f t="shared" si="36"/>
        <v>#NUM!</v>
      </c>
      <c r="J97" s="13">
        <f t="shared" si="37"/>
        <v>0</v>
      </c>
      <c r="K97" s="66" t="e">
        <f t="shared" si="38"/>
        <v>#NUM!</v>
      </c>
      <c r="L97" s="29" t="e">
        <f t="shared" si="39"/>
        <v>#NUM!</v>
      </c>
      <c r="M97" s="23">
        <f t="shared" si="40"/>
        <v>0.5</v>
      </c>
      <c r="N97" s="58">
        <f t="shared" si="41"/>
        <v>0.79128103516252335</v>
      </c>
      <c r="O97" s="13" t="e">
        <f t="shared" si="42"/>
        <v>#NUM!</v>
      </c>
    </row>
    <row r="98" spans="2:15">
      <c r="B98" s="132">
        <f t="shared" si="30"/>
        <v>0</v>
      </c>
      <c r="C98" s="8">
        <f t="shared" si="31"/>
        <v>0</v>
      </c>
      <c r="D98" s="9">
        <v>28</v>
      </c>
      <c r="E98" s="13">
        <f t="shared" si="32"/>
        <v>0</v>
      </c>
      <c r="F98" s="23">
        <f t="shared" si="33"/>
        <v>999</v>
      </c>
      <c r="G98" s="29" t="e">
        <f t="shared" si="34"/>
        <v>#NUM!</v>
      </c>
      <c r="H98" s="33">
        <f t="shared" si="35"/>
        <v>4000</v>
      </c>
      <c r="I98" s="13" t="e">
        <f t="shared" si="36"/>
        <v>#NUM!</v>
      </c>
      <c r="J98" s="13">
        <f t="shared" si="37"/>
        <v>0</v>
      </c>
      <c r="K98" s="66" t="e">
        <f t="shared" si="38"/>
        <v>#NUM!</v>
      </c>
      <c r="L98" s="29" t="e">
        <f t="shared" si="39"/>
        <v>#NUM!</v>
      </c>
      <c r="M98" s="23">
        <f t="shared" si="40"/>
        <v>0.5</v>
      </c>
      <c r="N98" s="58">
        <f t="shared" si="41"/>
        <v>0.79128103516252335</v>
      </c>
      <c r="O98" s="13" t="e">
        <f t="shared" si="42"/>
        <v>#NUM!</v>
      </c>
    </row>
    <row r="99" spans="2:15">
      <c r="B99" s="132">
        <f t="shared" si="30"/>
        <v>0</v>
      </c>
      <c r="C99" s="8">
        <f t="shared" si="31"/>
        <v>0</v>
      </c>
      <c r="D99" s="9">
        <v>30</v>
      </c>
      <c r="E99" s="13">
        <f t="shared" si="32"/>
        <v>0</v>
      </c>
      <c r="F99" s="23">
        <f t="shared" si="33"/>
        <v>999</v>
      </c>
      <c r="G99" s="29" t="e">
        <f t="shared" si="34"/>
        <v>#NUM!</v>
      </c>
      <c r="H99" s="33">
        <f t="shared" si="35"/>
        <v>4000</v>
      </c>
      <c r="I99" s="13" t="e">
        <f t="shared" si="36"/>
        <v>#NUM!</v>
      </c>
      <c r="J99" s="13">
        <f t="shared" si="37"/>
        <v>0</v>
      </c>
      <c r="K99" s="66" t="e">
        <f t="shared" si="38"/>
        <v>#NUM!</v>
      </c>
      <c r="L99" s="29" t="e">
        <f t="shared" si="39"/>
        <v>#NUM!</v>
      </c>
      <c r="M99" s="23">
        <f t="shared" si="40"/>
        <v>0.5</v>
      </c>
      <c r="N99" s="58">
        <f t="shared" si="41"/>
        <v>0.79128103516252335</v>
      </c>
      <c r="O99" s="13" t="e">
        <f t="shared" si="42"/>
        <v>#NUM!</v>
      </c>
    </row>
    <row r="100" spans="2:15">
      <c r="B100" s="132">
        <f t="shared" si="30"/>
        <v>0</v>
      </c>
      <c r="C100" s="8">
        <f t="shared" si="31"/>
        <v>0</v>
      </c>
      <c r="D100" s="9">
        <v>32</v>
      </c>
      <c r="E100" s="13">
        <f t="shared" si="32"/>
        <v>0</v>
      </c>
      <c r="F100" s="23">
        <f t="shared" si="33"/>
        <v>999</v>
      </c>
      <c r="G100" s="29" t="e">
        <f t="shared" si="34"/>
        <v>#NUM!</v>
      </c>
      <c r="H100" s="33">
        <f t="shared" si="35"/>
        <v>4000</v>
      </c>
      <c r="I100" s="13" t="e">
        <f t="shared" si="36"/>
        <v>#NUM!</v>
      </c>
      <c r="J100" s="13">
        <f t="shared" si="37"/>
        <v>0</v>
      </c>
      <c r="K100" s="66" t="e">
        <f t="shared" si="38"/>
        <v>#NUM!</v>
      </c>
      <c r="L100" s="29" t="e">
        <f t="shared" si="39"/>
        <v>#NUM!</v>
      </c>
      <c r="M100" s="23">
        <f t="shared" si="40"/>
        <v>0.5</v>
      </c>
      <c r="N100" s="58">
        <f t="shared" si="41"/>
        <v>0.79128103516252335</v>
      </c>
      <c r="O100" s="13" t="e">
        <f t="shared" si="42"/>
        <v>#NUM!</v>
      </c>
    </row>
    <row r="101" spans="2:15">
      <c r="B101" s="132">
        <f t="shared" si="30"/>
        <v>0</v>
      </c>
      <c r="C101" s="8">
        <f t="shared" si="31"/>
        <v>0</v>
      </c>
      <c r="D101" s="9">
        <v>34</v>
      </c>
      <c r="E101" s="13">
        <f t="shared" si="32"/>
        <v>0</v>
      </c>
      <c r="F101" s="23">
        <f t="shared" si="33"/>
        <v>999</v>
      </c>
      <c r="G101" s="29" t="e">
        <f t="shared" si="34"/>
        <v>#NUM!</v>
      </c>
      <c r="H101" s="33">
        <f t="shared" si="35"/>
        <v>4000</v>
      </c>
      <c r="I101" s="13" t="e">
        <f t="shared" si="36"/>
        <v>#NUM!</v>
      </c>
      <c r="J101" s="13">
        <f t="shared" si="37"/>
        <v>0</v>
      </c>
      <c r="K101" s="66" t="e">
        <f t="shared" si="38"/>
        <v>#NUM!</v>
      </c>
      <c r="L101" s="29" t="e">
        <f t="shared" si="39"/>
        <v>#NUM!</v>
      </c>
      <c r="M101" s="23">
        <f t="shared" si="40"/>
        <v>0.5</v>
      </c>
      <c r="N101" s="58">
        <f t="shared" si="41"/>
        <v>0.79128103516252335</v>
      </c>
      <c r="O101" s="13" t="e">
        <f t="shared" si="42"/>
        <v>#NUM!</v>
      </c>
    </row>
    <row r="102" spans="2:15">
      <c r="B102" s="132">
        <f t="shared" si="30"/>
        <v>0</v>
      </c>
      <c r="C102" s="8">
        <f t="shared" si="31"/>
        <v>0</v>
      </c>
      <c r="D102" s="9">
        <v>38</v>
      </c>
      <c r="E102" s="13">
        <f t="shared" si="32"/>
        <v>0</v>
      </c>
      <c r="F102" s="23">
        <f t="shared" si="33"/>
        <v>999</v>
      </c>
      <c r="G102" s="29" t="e">
        <f t="shared" si="34"/>
        <v>#NUM!</v>
      </c>
      <c r="H102" s="33">
        <f t="shared" si="35"/>
        <v>4000</v>
      </c>
      <c r="I102" s="13" t="e">
        <f t="shared" si="36"/>
        <v>#NUM!</v>
      </c>
      <c r="J102" s="13">
        <f t="shared" si="37"/>
        <v>0</v>
      </c>
      <c r="K102" s="66" t="e">
        <f t="shared" si="38"/>
        <v>#NUM!</v>
      </c>
      <c r="L102" s="29" t="e">
        <f t="shared" si="39"/>
        <v>#NUM!</v>
      </c>
      <c r="M102" s="23">
        <f t="shared" si="40"/>
        <v>0.5</v>
      </c>
      <c r="N102" s="58">
        <f t="shared" si="41"/>
        <v>0.79128103516252335</v>
      </c>
      <c r="O102" s="13" t="e">
        <f t="shared" si="42"/>
        <v>#NUM!</v>
      </c>
    </row>
    <row r="103" spans="2:15">
      <c r="B103" s="132">
        <f t="shared" si="30"/>
        <v>0</v>
      </c>
      <c r="C103" s="8">
        <f t="shared" si="31"/>
        <v>0</v>
      </c>
      <c r="D103" s="9">
        <v>42</v>
      </c>
      <c r="E103" s="13">
        <f t="shared" si="32"/>
        <v>0</v>
      </c>
      <c r="F103" s="23">
        <f t="shared" si="33"/>
        <v>999</v>
      </c>
      <c r="G103" s="29" t="e">
        <f t="shared" si="34"/>
        <v>#NUM!</v>
      </c>
      <c r="H103" s="33">
        <f t="shared" si="35"/>
        <v>4000</v>
      </c>
      <c r="I103" s="13" t="e">
        <f t="shared" si="36"/>
        <v>#NUM!</v>
      </c>
      <c r="J103" s="13">
        <f t="shared" si="37"/>
        <v>0</v>
      </c>
      <c r="K103" s="66" t="e">
        <f t="shared" si="38"/>
        <v>#NUM!</v>
      </c>
      <c r="L103" s="29" t="e">
        <f t="shared" si="39"/>
        <v>#NUM!</v>
      </c>
      <c r="M103" s="23">
        <f t="shared" si="40"/>
        <v>0.5</v>
      </c>
      <c r="N103" s="58">
        <f t="shared" si="41"/>
        <v>0.79128103516252335</v>
      </c>
      <c r="O103" s="13" t="e">
        <f t="shared" si="42"/>
        <v>#NUM!</v>
      </c>
    </row>
    <row r="104" spans="2:15" ht="15.75" thickBot="1">
      <c r="B104" s="132">
        <f t="shared" si="30"/>
        <v>0</v>
      </c>
      <c r="C104" s="8">
        <f t="shared" si="31"/>
        <v>0</v>
      </c>
      <c r="D104" s="165">
        <f>'Input Data'!K5</f>
        <v>0</v>
      </c>
      <c r="E104" s="140">
        <f t="shared" si="32"/>
        <v>0</v>
      </c>
      <c r="F104" s="145">
        <f t="shared" si="33"/>
        <v>999</v>
      </c>
      <c r="G104" s="142" t="e">
        <f t="shared" si="34"/>
        <v>#DIV/0!</v>
      </c>
      <c r="H104" s="143">
        <f t="shared" si="35"/>
        <v>4000</v>
      </c>
      <c r="I104" s="140" t="e">
        <f t="shared" si="36"/>
        <v>#NUM!</v>
      </c>
      <c r="J104" s="140">
        <f t="shared" si="37"/>
        <v>0</v>
      </c>
      <c r="K104" s="144" t="e">
        <f t="shared" si="38"/>
        <v>#NUM!</v>
      </c>
      <c r="L104" s="142" t="e">
        <f t="shared" si="39"/>
        <v>#NUM!</v>
      </c>
      <c r="M104" s="145">
        <f t="shared" si="40"/>
        <v>0.5</v>
      </c>
      <c r="N104" s="146">
        <f t="shared" si="41"/>
        <v>0.79128103516252335</v>
      </c>
      <c r="O104" s="140" t="e">
        <f t="shared" si="42"/>
        <v>#NUM!</v>
      </c>
    </row>
    <row r="105" spans="2:15">
      <c r="K105" s="66"/>
    </row>
    <row r="106" spans="2:15" ht="15.75" thickBot="1">
      <c r="K106" s="66"/>
    </row>
    <row r="107" spans="2:15" ht="16.5" thickBot="1">
      <c r="B107" s="171">
        <f>'Input Data'!O6</f>
        <v>0</v>
      </c>
      <c r="K107" s="66"/>
    </row>
    <row r="108" spans="2:15" ht="48.75" thickBot="1">
      <c r="B108" s="18" t="s">
        <v>31</v>
      </c>
      <c r="C108" s="19" t="s">
        <v>30</v>
      </c>
      <c r="D108" s="15" t="s">
        <v>15</v>
      </c>
      <c r="E108" s="15" t="s">
        <v>62</v>
      </c>
      <c r="F108" s="19" t="s">
        <v>21</v>
      </c>
      <c r="G108" s="15" t="s">
        <v>65</v>
      </c>
      <c r="H108" s="19" t="s">
        <v>23</v>
      </c>
      <c r="I108" s="19" t="s">
        <v>24</v>
      </c>
      <c r="J108" s="19" t="s">
        <v>25</v>
      </c>
      <c r="K108" s="19" t="s">
        <v>26</v>
      </c>
      <c r="L108" s="19" t="s">
        <v>27</v>
      </c>
      <c r="M108" s="19" t="s">
        <v>28</v>
      </c>
      <c r="N108" s="19" t="s">
        <v>29</v>
      </c>
      <c r="O108" s="20" t="s">
        <v>78</v>
      </c>
    </row>
    <row r="109" spans="2:15">
      <c r="B109" s="68">
        <f>$B$107</f>
        <v>0</v>
      </c>
      <c r="C109" s="13">
        <f>0.0833333*B109</f>
        <v>0</v>
      </c>
      <c r="D109" s="12">
        <v>1.5</v>
      </c>
      <c r="E109" s="13">
        <f>(4*D109*$F$6/PI())^0.5</f>
        <v>0</v>
      </c>
      <c r="F109" s="23">
        <f>$F$10</f>
        <v>999</v>
      </c>
      <c r="G109" s="29" t="e">
        <f>1/(0.9-(1/(1.69+2.08/(($F$6/D109)-0.8)))+((0.116*LN($F$6/D109)+0.654)*(1/((F109/D109)+0.001))))</f>
        <v>#NUM!</v>
      </c>
      <c r="H109" s="71">
        <f>$F$11</f>
        <v>4000</v>
      </c>
      <c r="I109" s="13" t="e">
        <f t="shared" ref="I109:I127" si="43">($F$14)</f>
        <v>#NUM!</v>
      </c>
      <c r="J109" s="13">
        <f t="shared" ref="J109:J127" si="44">$F$15</f>
        <v>0</v>
      </c>
      <c r="K109" s="66" t="e">
        <f t="shared" ref="K109" si="45">5.57*(H109/I109)*((D109/$F$6)^0.5)*((J109/$F$6)^3)*((1-$F$12^2)/(1-$F$13^2))</f>
        <v>#NUM!</v>
      </c>
      <c r="L109" s="29" t="e">
        <f t="shared" ref="L109" si="46">IF(K109&gt;10,0.785,(1/(4.6+10*K109))+(PI()/4))</f>
        <v>#NUM!</v>
      </c>
      <c r="M109" s="23">
        <f t="shared" ref="M109:M127" si="47">$F$7</f>
        <v>0.5</v>
      </c>
      <c r="N109" s="58">
        <f t="shared" ref="N109" si="48">1-(1/(3.5*EXP((1.22*$F$12)-0.4)*((E109/M109)+1.6)))</f>
        <v>0.79128103516252335</v>
      </c>
      <c r="O109" s="13" t="e">
        <f t="shared" ref="O109" si="49">(C109*$F$14)/(D109*G109*L109*N109*(1-$F$12^2))</f>
        <v>#NUM!</v>
      </c>
    </row>
    <row r="110" spans="2:15">
      <c r="B110" s="135">
        <f t="shared" ref="B110:B127" si="50">$B$107</f>
        <v>0</v>
      </c>
      <c r="C110" s="8">
        <f t="shared" ref="C110:C127" si="51">0.0833333*B110</f>
        <v>0</v>
      </c>
      <c r="D110" s="9">
        <v>2.5</v>
      </c>
      <c r="E110" s="13">
        <f t="shared" ref="E110:E127" si="52">(4*D110*$F$6/PI())^0.5</f>
        <v>0</v>
      </c>
      <c r="F110" s="23">
        <f t="shared" ref="F110:F127" si="53">$F$10</f>
        <v>999</v>
      </c>
      <c r="G110" s="29" t="e">
        <f t="shared" ref="G110:G127" si="54">1/(0.9-(1/(1.69+2.08/(($F$6/D110)-0.8)))+((0.116*LN($F$6/D110)+0.654)*(1/((F110/D110)+0.001))))</f>
        <v>#NUM!</v>
      </c>
      <c r="H110" s="71">
        <f t="shared" ref="H110:H127" si="55">$F$11</f>
        <v>4000</v>
      </c>
      <c r="I110" s="13" t="e">
        <f t="shared" si="43"/>
        <v>#NUM!</v>
      </c>
      <c r="J110" s="13">
        <f t="shared" si="44"/>
        <v>0</v>
      </c>
      <c r="K110" s="66" t="e">
        <f t="shared" ref="K110:K127" si="56">5.57*(H110/I110)*((D110/$F$6)^0.5)*((J110/$F$6)^3)*((1-$F$12^2)/(1-$F$13^2))</f>
        <v>#NUM!</v>
      </c>
      <c r="L110" s="29" t="e">
        <f t="shared" ref="L110:L127" si="57">IF(K110&gt;10,0.785,(1/(4.6+10*K110))+(PI()/4))</f>
        <v>#NUM!</v>
      </c>
      <c r="M110" s="23">
        <f t="shared" si="47"/>
        <v>0.5</v>
      </c>
      <c r="N110" s="58">
        <f t="shared" ref="N110:N127" si="58">1-(1/(3.5*EXP((1.22*$F$12)-0.4)*((E110/M110)+1.6)))</f>
        <v>0.79128103516252335</v>
      </c>
      <c r="O110" s="13" t="e">
        <f t="shared" ref="O110:O127" si="59">(C110*$F$14)/(D110*G110*L110*N110*(1-$F$12^2))</f>
        <v>#NUM!</v>
      </c>
    </row>
    <row r="111" spans="2:15">
      <c r="B111" s="135">
        <f t="shared" si="50"/>
        <v>0</v>
      </c>
      <c r="C111" s="8">
        <f t="shared" si="51"/>
        <v>0</v>
      </c>
      <c r="D111" s="9">
        <v>4</v>
      </c>
      <c r="E111" s="13">
        <f t="shared" si="52"/>
        <v>0</v>
      </c>
      <c r="F111" s="23">
        <f t="shared" si="53"/>
        <v>999</v>
      </c>
      <c r="G111" s="29" t="e">
        <f t="shared" si="54"/>
        <v>#NUM!</v>
      </c>
      <c r="H111" s="71">
        <f t="shared" si="55"/>
        <v>4000</v>
      </c>
      <c r="I111" s="13" t="e">
        <f t="shared" si="43"/>
        <v>#NUM!</v>
      </c>
      <c r="J111" s="13">
        <f t="shared" si="44"/>
        <v>0</v>
      </c>
      <c r="K111" s="66" t="e">
        <f t="shared" si="56"/>
        <v>#NUM!</v>
      </c>
      <c r="L111" s="29" t="e">
        <f t="shared" si="57"/>
        <v>#NUM!</v>
      </c>
      <c r="M111" s="23">
        <f t="shared" si="47"/>
        <v>0.5</v>
      </c>
      <c r="N111" s="58">
        <f t="shared" si="58"/>
        <v>0.79128103516252335</v>
      </c>
      <c r="O111" s="13" t="e">
        <f t="shared" si="59"/>
        <v>#NUM!</v>
      </c>
    </row>
    <row r="112" spans="2:15">
      <c r="B112" s="135">
        <f t="shared" si="50"/>
        <v>0</v>
      </c>
      <c r="C112" s="8">
        <f t="shared" si="51"/>
        <v>0</v>
      </c>
      <c r="D112" s="9">
        <v>7</v>
      </c>
      <c r="E112" s="13">
        <f t="shared" si="52"/>
        <v>0</v>
      </c>
      <c r="F112" s="23">
        <f t="shared" si="53"/>
        <v>999</v>
      </c>
      <c r="G112" s="29" t="e">
        <f t="shared" si="54"/>
        <v>#NUM!</v>
      </c>
      <c r="H112" s="71">
        <f t="shared" si="55"/>
        <v>4000</v>
      </c>
      <c r="I112" s="13" t="e">
        <f t="shared" si="43"/>
        <v>#NUM!</v>
      </c>
      <c r="J112" s="13">
        <f t="shared" si="44"/>
        <v>0</v>
      </c>
      <c r="K112" s="66" t="e">
        <f t="shared" si="56"/>
        <v>#NUM!</v>
      </c>
      <c r="L112" s="29" t="e">
        <f t="shared" si="57"/>
        <v>#NUM!</v>
      </c>
      <c r="M112" s="23">
        <f t="shared" si="47"/>
        <v>0.5</v>
      </c>
      <c r="N112" s="58">
        <f t="shared" si="58"/>
        <v>0.79128103516252335</v>
      </c>
      <c r="O112" s="13" t="e">
        <f t="shared" si="59"/>
        <v>#NUM!</v>
      </c>
    </row>
    <row r="113" spans="2:15">
      <c r="B113" s="135">
        <f t="shared" si="50"/>
        <v>0</v>
      </c>
      <c r="C113" s="8">
        <f t="shared" si="51"/>
        <v>0</v>
      </c>
      <c r="D113" s="9">
        <v>12</v>
      </c>
      <c r="E113" s="13">
        <f t="shared" si="52"/>
        <v>0</v>
      </c>
      <c r="F113" s="23">
        <f t="shared" si="53"/>
        <v>999</v>
      </c>
      <c r="G113" s="29" t="e">
        <f t="shared" si="54"/>
        <v>#NUM!</v>
      </c>
      <c r="H113" s="71">
        <f t="shared" si="55"/>
        <v>4000</v>
      </c>
      <c r="I113" s="13" t="e">
        <f t="shared" si="43"/>
        <v>#NUM!</v>
      </c>
      <c r="J113" s="13">
        <f t="shared" si="44"/>
        <v>0</v>
      </c>
      <c r="K113" s="66" t="e">
        <f t="shared" si="56"/>
        <v>#NUM!</v>
      </c>
      <c r="L113" s="29" t="e">
        <f t="shared" si="57"/>
        <v>#NUM!</v>
      </c>
      <c r="M113" s="23">
        <f t="shared" si="47"/>
        <v>0.5</v>
      </c>
      <c r="N113" s="58">
        <f t="shared" si="58"/>
        <v>0.79128103516252335</v>
      </c>
      <c r="O113" s="13" t="e">
        <f t="shared" si="59"/>
        <v>#NUM!</v>
      </c>
    </row>
    <row r="114" spans="2:15">
      <c r="B114" s="135">
        <f t="shared" si="50"/>
        <v>0</v>
      </c>
      <c r="C114" s="8">
        <f t="shared" si="51"/>
        <v>0</v>
      </c>
      <c r="D114" s="9">
        <v>14</v>
      </c>
      <c r="E114" s="13">
        <f t="shared" si="52"/>
        <v>0</v>
      </c>
      <c r="F114" s="23">
        <f t="shared" si="53"/>
        <v>999</v>
      </c>
      <c r="G114" s="29" t="e">
        <f t="shared" si="54"/>
        <v>#NUM!</v>
      </c>
      <c r="H114" s="71">
        <f t="shared" si="55"/>
        <v>4000</v>
      </c>
      <c r="I114" s="13" t="e">
        <f t="shared" si="43"/>
        <v>#NUM!</v>
      </c>
      <c r="J114" s="13">
        <f t="shared" si="44"/>
        <v>0</v>
      </c>
      <c r="K114" s="66" t="e">
        <f t="shared" si="56"/>
        <v>#NUM!</v>
      </c>
      <c r="L114" s="29" t="e">
        <f t="shared" si="57"/>
        <v>#NUM!</v>
      </c>
      <c r="M114" s="23">
        <f t="shared" si="47"/>
        <v>0.5</v>
      </c>
      <c r="N114" s="58">
        <f t="shared" si="58"/>
        <v>0.79128103516252335</v>
      </c>
      <c r="O114" s="13" t="e">
        <f t="shared" si="59"/>
        <v>#NUM!</v>
      </c>
    </row>
    <row r="115" spans="2:15">
      <c r="B115" s="135">
        <f t="shared" si="50"/>
        <v>0</v>
      </c>
      <c r="C115" s="8">
        <f t="shared" si="51"/>
        <v>0</v>
      </c>
      <c r="D115" s="9">
        <v>16</v>
      </c>
      <c r="E115" s="13">
        <f t="shared" si="52"/>
        <v>0</v>
      </c>
      <c r="F115" s="23">
        <f t="shared" si="53"/>
        <v>999</v>
      </c>
      <c r="G115" s="29" t="e">
        <f t="shared" si="54"/>
        <v>#NUM!</v>
      </c>
      <c r="H115" s="71">
        <f t="shared" si="55"/>
        <v>4000</v>
      </c>
      <c r="I115" s="13" t="e">
        <f t="shared" si="43"/>
        <v>#NUM!</v>
      </c>
      <c r="J115" s="13">
        <f t="shared" si="44"/>
        <v>0</v>
      </c>
      <c r="K115" s="66" t="e">
        <f t="shared" si="56"/>
        <v>#NUM!</v>
      </c>
      <c r="L115" s="29" t="e">
        <f t="shared" si="57"/>
        <v>#NUM!</v>
      </c>
      <c r="M115" s="23">
        <f t="shared" si="47"/>
        <v>0.5</v>
      </c>
      <c r="N115" s="58">
        <f t="shared" si="58"/>
        <v>0.79128103516252335</v>
      </c>
      <c r="O115" s="13" t="e">
        <f t="shared" si="59"/>
        <v>#NUM!</v>
      </c>
    </row>
    <row r="116" spans="2:15">
      <c r="B116" s="135">
        <f t="shared" si="50"/>
        <v>0</v>
      </c>
      <c r="C116" s="8">
        <f t="shared" si="51"/>
        <v>0</v>
      </c>
      <c r="D116" s="9">
        <v>18</v>
      </c>
      <c r="E116" s="13">
        <f t="shared" si="52"/>
        <v>0</v>
      </c>
      <c r="F116" s="23">
        <f t="shared" si="53"/>
        <v>999</v>
      </c>
      <c r="G116" s="29" t="e">
        <f t="shared" si="54"/>
        <v>#NUM!</v>
      </c>
      <c r="H116" s="71">
        <f t="shared" si="55"/>
        <v>4000</v>
      </c>
      <c r="I116" s="13" t="e">
        <f t="shared" si="43"/>
        <v>#NUM!</v>
      </c>
      <c r="J116" s="13">
        <f t="shared" si="44"/>
        <v>0</v>
      </c>
      <c r="K116" s="66" t="e">
        <f t="shared" si="56"/>
        <v>#NUM!</v>
      </c>
      <c r="L116" s="29" t="e">
        <f t="shared" si="57"/>
        <v>#NUM!</v>
      </c>
      <c r="M116" s="23">
        <f t="shared" si="47"/>
        <v>0.5</v>
      </c>
      <c r="N116" s="58">
        <f t="shared" si="58"/>
        <v>0.79128103516252335</v>
      </c>
      <c r="O116" s="13" t="e">
        <f t="shared" si="59"/>
        <v>#NUM!</v>
      </c>
    </row>
    <row r="117" spans="2:15">
      <c r="B117" s="135">
        <f t="shared" si="50"/>
        <v>0</v>
      </c>
      <c r="C117" s="8">
        <f t="shared" si="51"/>
        <v>0</v>
      </c>
      <c r="D117" s="9">
        <v>20</v>
      </c>
      <c r="E117" s="13">
        <f t="shared" si="52"/>
        <v>0</v>
      </c>
      <c r="F117" s="23">
        <f t="shared" si="53"/>
        <v>999</v>
      </c>
      <c r="G117" s="29" t="e">
        <f t="shared" si="54"/>
        <v>#NUM!</v>
      </c>
      <c r="H117" s="71">
        <f t="shared" si="55"/>
        <v>4000</v>
      </c>
      <c r="I117" s="13" t="e">
        <f t="shared" si="43"/>
        <v>#NUM!</v>
      </c>
      <c r="J117" s="13">
        <f t="shared" si="44"/>
        <v>0</v>
      </c>
      <c r="K117" s="66" t="e">
        <f t="shared" si="56"/>
        <v>#NUM!</v>
      </c>
      <c r="L117" s="29" t="e">
        <f t="shared" si="57"/>
        <v>#NUM!</v>
      </c>
      <c r="M117" s="23">
        <f t="shared" si="47"/>
        <v>0.5</v>
      </c>
      <c r="N117" s="58">
        <f t="shared" si="58"/>
        <v>0.79128103516252335</v>
      </c>
      <c r="O117" s="13" t="e">
        <f t="shared" si="59"/>
        <v>#NUM!</v>
      </c>
    </row>
    <row r="118" spans="2:15">
      <c r="B118" s="135">
        <f t="shared" si="50"/>
        <v>0</v>
      </c>
      <c r="C118" s="8">
        <f t="shared" si="51"/>
        <v>0</v>
      </c>
      <c r="D118" s="9">
        <v>22</v>
      </c>
      <c r="E118" s="13">
        <f t="shared" si="52"/>
        <v>0</v>
      </c>
      <c r="F118" s="23">
        <f t="shared" si="53"/>
        <v>999</v>
      </c>
      <c r="G118" s="29" t="e">
        <f t="shared" si="54"/>
        <v>#NUM!</v>
      </c>
      <c r="H118" s="71">
        <f t="shared" si="55"/>
        <v>4000</v>
      </c>
      <c r="I118" s="13" t="e">
        <f t="shared" si="43"/>
        <v>#NUM!</v>
      </c>
      <c r="J118" s="13">
        <f t="shared" si="44"/>
        <v>0</v>
      </c>
      <c r="K118" s="66" t="e">
        <f t="shared" si="56"/>
        <v>#NUM!</v>
      </c>
      <c r="L118" s="29" t="e">
        <f t="shared" si="57"/>
        <v>#NUM!</v>
      </c>
      <c r="M118" s="23">
        <f t="shared" si="47"/>
        <v>0.5</v>
      </c>
      <c r="N118" s="58">
        <f t="shared" si="58"/>
        <v>0.79128103516252335</v>
      </c>
      <c r="O118" s="13" t="e">
        <f t="shared" si="59"/>
        <v>#NUM!</v>
      </c>
    </row>
    <row r="119" spans="2:15">
      <c r="B119" s="135">
        <f t="shared" si="50"/>
        <v>0</v>
      </c>
      <c r="C119" s="8">
        <f t="shared" si="51"/>
        <v>0</v>
      </c>
      <c r="D119" s="9">
        <v>24</v>
      </c>
      <c r="E119" s="13">
        <f t="shared" si="52"/>
        <v>0</v>
      </c>
      <c r="F119" s="23">
        <f t="shared" si="53"/>
        <v>999</v>
      </c>
      <c r="G119" s="29" t="e">
        <f t="shared" si="54"/>
        <v>#NUM!</v>
      </c>
      <c r="H119" s="71">
        <f t="shared" si="55"/>
        <v>4000</v>
      </c>
      <c r="I119" s="13" t="e">
        <f t="shared" si="43"/>
        <v>#NUM!</v>
      </c>
      <c r="J119" s="13">
        <f t="shared" si="44"/>
        <v>0</v>
      </c>
      <c r="K119" s="66" t="e">
        <f t="shared" si="56"/>
        <v>#NUM!</v>
      </c>
      <c r="L119" s="29" t="e">
        <f t="shared" si="57"/>
        <v>#NUM!</v>
      </c>
      <c r="M119" s="23">
        <f t="shared" si="47"/>
        <v>0.5</v>
      </c>
      <c r="N119" s="58">
        <f t="shared" si="58"/>
        <v>0.79128103516252335</v>
      </c>
      <c r="O119" s="13" t="e">
        <f t="shared" si="59"/>
        <v>#NUM!</v>
      </c>
    </row>
    <row r="120" spans="2:15">
      <c r="B120" s="135">
        <f t="shared" si="50"/>
        <v>0</v>
      </c>
      <c r="C120" s="8">
        <f t="shared" si="51"/>
        <v>0</v>
      </c>
      <c r="D120" s="9">
        <v>26</v>
      </c>
      <c r="E120" s="13">
        <f t="shared" si="52"/>
        <v>0</v>
      </c>
      <c r="F120" s="23">
        <f t="shared" si="53"/>
        <v>999</v>
      </c>
      <c r="G120" s="29" t="e">
        <f t="shared" si="54"/>
        <v>#NUM!</v>
      </c>
      <c r="H120" s="71">
        <f t="shared" si="55"/>
        <v>4000</v>
      </c>
      <c r="I120" s="13" t="e">
        <f t="shared" si="43"/>
        <v>#NUM!</v>
      </c>
      <c r="J120" s="13">
        <f t="shared" si="44"/>
        <v>0</v>
      </c>
      <c r="K120" s="66" t="e">
        <f t="shared" si="56"/>
        <v>#NUM!</v>
      </c>
      <c r="L120" s="29" t="e">
        <f t="shared" si="57"/>
        <v>#NUM!</v>
      </c>
      <c r="M120" s="23">
        <f t="shared" si="47"/>
        <v>0.5</v>
      </c>
      <c r="N120" s="58">
        <f t="shared" si="58"/>
        <v>0.79128103516252335</v>
      </c>
      <c r="O120" s="13" t="e">
        <f t="shared" si="59"/>
        <v>#NUM!</v>
      </c>
    </row>
    <row r="121" spans="2:15">
      <c r="B121" s="135">
        <f t="shared" si="50"/>
        <v>0</v>
      </c>
      <c r="C121" s="8">
        <f t="shared" si="51"/>
        <v>0</v>
      </c>
      <c r="D121" s="9">
        <v>28</v>
      </c>
      <c r="E121" s="13">
        <f t="shared" si="52"/>
        <v>0</v>
      </c>
      <c r="F121" s="23">
        <f t="shared" si="53"/>
        <v>999</v>
      </c>
      <c r="G121" s="29" t="e">
        <f t="shared" si="54"/>
        <v>#NUM!</v>
      </c>
      <c r="H121" s="71">
        <f t="shared" si="55"/>
        <v>4000</v>
      </c>
      <c r="I121" s="13" t="e">
        <f t="shared" si="43"/>
        <v>#NUM!</v>
      </c>
      <c r="J121" s="13">
        <f t="shared" si="44"/>
        <v>0</v>
      </c>
      <c r="K121" s="66" t="e">
        <f t="shared" si="56"/>
        <v>#NUM!</v>
      </c>
      <c r="L121" s="29" t="e">
        <f t="shared" si="57"/>
        <v>#NUM!</v>
      </c>
      <c r="M121" s="23">
        <f t="shared" si="47"/>
        <v>0.5</v>
      </c>
      <c r="N121" s="58">
        <f t="shared" si="58"/>
        <v>0.79128103516252335</v>
      </c>
      <c r="O121" s="13" t="e">
        <f t="shared" si="59"/>
        <v>#NUM!</v>
      </c>
    </row>
    <row r="122" spans="2:15">
      <c r="B122" s="135">
        <f t="shared" si="50"/>
        <v>0</v>
      </c>
      <c r="C122" s="8">
        <f t="shared" si="51"/>
        <v>0</v>
      </c>
      <c r="D122" s="9">
        <v>30</v>
      </c>
      <c r="E122" s="13">
        <f t="shared" si="52"/>
        <v>0</v>
      </c>
      <c r="F122" s="23">
        <f t="shared" si="53"/>
        <v>999</v>
      </c>
      <c r="G122" s="29" t="e">
        <f t="shared" si="54"/>
        <v>#NUM!</v>
      </c>
      <c r="H122" s="71">
        <f t="shared" si="55"/>
        <v>4000</v>
      </c>
      <c r="I122" s="13" t="e">
        <f t="shared" si="43"/>
        <v>#NUM!</v>
      </c>
      <c r="J122" s="13">
        <f t="shared" si="44"/>
        <v>0</v>
      </c>
      <c r="K122" s="66" t="e">
        <f t="shared" si="56"/>
        <v>#NUM!</v>
      </c>
      <c r="L122" s="29" t="e">
        <f t="shared" si="57"/>
        <v>#NUM!</v>
      </c>
      <c r="M122" s="23">
        <f t="shared" si="47"/>
        <v>0.5</v>
      </c>
      <c r="N122" s="58">
        <f t="shared" si="58"/>
        <v>0.79128103516252335</v>
      </c>
      <c r="O122" s="13" t="e">
        <f t="shared" si="59"/>
        <v>#NUM!</v>
      </c>
    </row>
    <row r="123" spans="2:15">
      <c r="B123" s="135">
        <f t="shared" si="50"/>
        <v>0</v>
      </c>
      <c r="C123" s="8">
        <f t="shared" si="51"/>
        <v>0</v>
      </c>
      <c r="D123" s="9">
        <v>32</v>
      </c>
      <c r="E123" s="13">
        <f t="shared" si="52"/>
        <v>0</v>
      </c>
      <c r="F123" s="23">
        <f t="shared" si="53"/>
        <v>999</v>
      </c>
      <c r="G123" s="29" t="e">
        <f t="shared" si="54"/>
        <v>#NUM!</v>
      </c>
      <c r="H123" s="71">
        <f t="shared" si="55"/>
        <v>4000</v>
      </c>
      <c r="I123" s="13" t="e">
        <f t="shared" si="43"/>
        <v>#NUM!</v>
      </c>
      <c r="J123" s="13">
        <f t="shared" si="44"/>
        <v>0</v>
      </c>
      <c r="K123" s="66" t="e">
        <f t="shared" si="56"/>
        <v>#NUM!</v>
      </c>
      <c r="L123" s="29" t="e">
        <f t="shared" si="57"/>
        <v>#NUM!</v>
      </c>
      <c r="M123" s="23">
        <f t="shared" si="47"/>
        <v>0.5</v>
      </c>
      <c r="N123" s="58">
        <f t="shared" si="58"/>
        <v>0.79128103516252335</v>
      </c>
      <c r="O123" s="13" t="e">
        <f t="shared" si="59"/>
        <v>#NUM!</v>
      </c>
    </row>
    <row r="124" spans="2:15">
      <c r="B124" s="135">
        <f t="shared" si="50"/>
        <v>0</v>
      </c>
      <c r="C124" s="8">
        <f t="shared" si="51"/>
        <v>0</v>
      </c>
      <c r="D124" s="9">
        <v>34</v>
      </c>
      <c r="E124" s="13">
        <f t="shared" si="52"/>
        <v>0</v>
      </c>
      <c r="F124" s="23">
        <f t="shared" si="53"/>
        <v>999</v>
      </c>
      <c r="G124" s="29" t="e">
        <f t="shared" si="54"/>
        <v>#NUM!</v>
      </c>
      <c r="H124" s="71">
        <f t="shared" si="55"/>
        <v>4000</v>
      </c>
      <c r="I124" s="13" t="e">
        <f t="shared" si="43"/>
        <v>#NUM!</v>
      </c>
      <c r="J124" s="13">
        <f t="shared" si="44"/>
        <v>0</v>
      </c>
      <c r="K124" s="66" t="e">
        <f t="shared" si="56"/>
        <v>#NUM!</v>
      </c>
      <c r="L124" s="29" t="e">
        <f t="shared" si="57"/>
        <v>#NUM!</v>
      </c>
      <c r="M124" s="23">
        <f t="shared" si="47"/>
        <v>0.5</v>
      </c>
      <c r="N124" s="58">
        <f t="shared" si="58"/>
        <v>0.79128103516252335</v>
      </c>
      <c r="O124" s="13" t="e">
        <f t="shared" si="59"/>
        <v>#NUM!</v>
      </c>
    </row>
    <row r="125" spans="2:15">
      <c r="B125" s="135">
        <f t="shared" si="50"/>
        <v>0</v>
      </c>
      <c r="C125" s="8">
        <f t="shared" si="51"/>
        <v>0</v>
      </c>
      <c r="D125" s="9">
        <v>38</v>
      </c>
      <c r="E125" s="13">
        <f t="shared" si="52"/>
        <v>0</v>
      </c>
      <c r="F125" s="23">
        <f t="shared" si="53"/>
        <v>999</v>
      </c>
      <c r="G125" s="29" t="e">
        <f t="shared" si="54"/>
        <v>#NUM!</v>
      </c>
      <c r="H125" s="71">
        <f t="shared" si="55"/>
        <v>4000</v>
      </c>
      <c r="I125" s="13" t="e">
        <f t="shared" si="43"/>
        <v>#NUM!</v>
      </c>
      <c r="J125" s="13">
        <f t="shared" si="44"/>
        <v>0</v>
      </c>
      <c r="K125" s="66" t="e">
        <f t="shared" si="56"/>
        <v>#NUM!</v>
      </c>
      <c r="L125" s="29" t="e">
        <f t="shared" si="57"/>
        <v>#NUM!</v>
      </c>
      <c r="M125" s="23">
        <f t="shared" si="47"/>
        <v>0.5</v>
      </c>
      <c r="N125" s="58">
        <f t="shared" si="58"/>
        <v>0.79128103516252335</v>
      </c>
      <c r="O125" s="13" t="e">
        <f t="shared" si="59"/>
        <v>#NUM!</v>
      </c>
    </row>
    <row r="126" spans="2:15">
      <c r="B126" s="135">
        <f t="shared" si="50"/>
        <v>0</v>
      </c>
      <c r="C126" s="8">
        <f t="shared" si="51"/>
        <v>0</v>
      </c>
      <c r="D126" s="9">
        <v>42</v>
      </c>
      <c r="E126" s="13">
        <f t="shared" si="52"/>
        <v>0</v>
      </c>
      <c r="F126" s="23">
        <f t="shared" si="53"/>
        <v>999</v>
      </c>
      <c r="G126" s="29" t="e">
        <f t="shared" si="54"/>
        <v>#NUM!</v>
      </c>
      <c r="H126" s="71">
        <f t="shared" si="55"/>
        <v>4000</v>
      </c>
      <c r="I126" s="13" t="e">
        <f t="shared" si="43"/>
        <v>#NUM!</v>
      </c>
      <c r="J126" s="13">
        <f t="shared" si="44"/>
        <v>0</v>
      </c>
      <c r="K126" s="66" t="e">
        <f t="shared" si="56"/>
        <v>#NUM!</v>
      </c>
      <c r="L126" s="29" t="e">
        <f t="shared" si="57"/>
        <v>#NUM!</v>
      </c>
      <c r="M126" s="23">
        <f t="shared" si="47"/>
        <v>0.5</v>
      </c>
      <c r="N126" s="58">
        <f t="shared" si="58"/>
        <v>0.79128103516252335</v>
      </c>
      <c r="O126" s="13" t="e">
        <f t="shared" si="59"/>
        <v>#NUM!</v>
      </c>
    </row>
    <row r="127" spans="2:15" ht="15.75" thickBot="1">
      <c r="B127" s="135">
        <f t="shared" si="50"/>
        <v>0</v>
      </c>
      <c r="C127" s="8">
        <f t="shared" si="51"/>
        <v>0</v>
      </c>
      <c r="D127" s="165">
        <f>'Input Data'!K5</f>
        <v>0</v>
      </c>
      <c r="E127" s="140">
        <f t="shared" si="52"/>
        <v>0</v>
      </c>
      <c r="F127" s="145">
        <f t="shared" si="53"/>
        <v>999</v>
      </c>
      <c r="G127" s="142" t="e">
        <f t="shared" si="54"/>
        <v>#DIV/0!</v>
      </c>
      <c r="H127" s="147">
        <f t="shared" si="55"/>
        <v>4000</v>
      </c>
      <c r="I127" s="140" t="e">
        <f t="shared" si="43"/>
        <v>#NUM!</v>
      </c>
      <c r="J127" s="140">
        <f t="shared" si="44"/>
        <v>0</v>
      </c>
      <c r="K127" s="144" t="e">
        <f t="shared" si="56"/>
        <v>#NUM!</v>
      </c>
      <c r="L127" s="142" t="e">
        <f t="shared" si="57"/>
        <v>#NUM!</v>
      </c>
      <c r="M127" s="145">
        <f t="shared" si="47"/>
        <v>0.5</v>
      </c>
      <c r="N127" s="146">
        <f t="shared" si="58"/>
        <v>0.79128103516252335</v>
      </c>
      <c r="O127" s="140" t="e">
        <f t="shared" si="59"/>
        <v>#NUM!</v>
      </c>
    </row>
    <row r="128" spans="2:15" ht="15.75" thickBot="1">
      <c r="K128" s="66"/>
    </row>
    <row r="129" spans="2:15" ht="16.5" thickBot="1">
      <c r="B129" s="171">
        <f>'Input Data'!O7</f>
        <v>0</v>
      </c>
      <c r="K129" s="66"/>
    </row>
    <row r="130" spans="2:15" ht="48.75" thickBot="1">
      <c r="B130" s="18" t="s">
        <v>31</v>
      </c>
      <c r="C130" s="19" t="s">
        <v>30</v>
      </c>
      <c r="D130" s="15" t="s">
        <v>15</v>
      </c>
      <c r="E130" s="15" t="s">
        <v>62</v>
      </c>
      <c r="F130" s="19" t="s">
        <v>21</v>
      </c>
      <c r="G130" s="15" t="s">
        <v>65</v>
      </c>
      <c r="H130" s="19" t="s">
        <v>23</v>
      </c>
      <c r="I130" s="19" t="s">
        <v>24</v>
      </c>
      <c r="J130" s="19" t="s">
        <v>25</v>
      </c>
      <c r="K130" s="19" t="s">
        <v>26</v>
      </c>
      <c r="L130" s="19" t="s">
        <v>27</v>
      </c>
      <c r="M130" s="19" t="s">
        <v>28</v>
      </c>
      <c r="N130" s="19" t="s">
        <v>29</v>
      </c>
      <c r="O130" s="20" t="s">
        <v>80</v>
      </c>
    </row>
    <row r="131" spans="2:15">
      <c r="B131" s="23">
        <f>$B$129</f>
        <v>0</v>
      </c>
      <c r="C131" s="13">
        <f>0.0833333*B131</f>
        <v>0</v>
      </c>
      <c r="D131" s="12">
        <v>1.8</v>
      </c>
      <c r="E131" s="13">
        <f>(4*D131*$F$6/PI())^0.5</f>
        <v>0</v>
      </c>
      <c r="F131" s="23">
        <f>$F$10</f>
        <v>999</v>
      </c>
      <c r="G131" s="29" t="e">
        <f>1/(0.9-(1/(1.69+2.08/(($F$6/D131)-0.8)))+((0.116*LN($F$6/D131)+0.654)*(1/((F131/D131)+0.001))))</f>
        <v>#NUM!</v>
      </c>
      <c r="H131" s="33">
        <f t="shared" ref="H131:H150" si="60">$F$11</f>
        <v>4000</v>
      </c>
      <c r="I131" s="13" t="e">
        <f t="shared" ref="I131:I150" si="61">($F$14)</f>
        <v>#NUM!</v>
      </c>
      <c r="J131" s="13">
        <f t="shared" ref="J131:J150" si="62">$F$15</f>
        <v>0</v>
      </c>
      <c r="K131" s="66" t="e">
        <f t="shared" ref="K131" si="63">5.57*(H131/I131)*((D131/$F$6)^0.5)*((J131/$F$6)^3)*((1-$F$12^2)/(1-$F$13^2))</f>
        <v>#NUM!</v>
      </c>
      <c r="L131" s="29" t="e">
        <f t="shared" ref="L131" si="64">IF(K131&gt;10,0.785,(1/(4.6+10*K131))+(PI()/4))</f>
        <v>#NUM!</v>
      </c>
      <c r="M131" s="23">
        <f t="shared" ref="M131:M150" si="65">$F$7</f>
        <v>0.5</v>
      </c>
      <c r="N131" s="58">
        <f t="shared" ref="N131" si="66">1-(1/(3.5*EXP((1.22*$F$12)-0.4)*((E131/M131)+1.6)))</f>
        <v>0.79128103516252335</v>
      </c>
      <c r="O131" s="13" t="e">
        <f t="shared" ref="O131" si="67">(C131*$F$14)/(D131*G131*L131*N131*(1-$F$12^2))</f>
        <v>#NUM!</v>
      </c>
    </row>
    <row r="132" spans="2:15">
      <c r="B132" s="132">
        <f t="shared" ref="B132:B150" si="68">$B$129</f>
        <v>0</v>
      </c>
      <c r="C132" s="8">
        <f t="shared" ref="C132:C150" si="69">0.0833333*B132</f>
        <v>0</v>
      </c>
      <c r="D132" s="9">
        <v>2.5</v>
      </c>
      <c r="E132" s="13">
        <f t="shared" ref="E132:E150" si="70">(4*D132*$F$6/PI())^0.5</f>
        <v>0</v>
      </c>
      <c r="F132" s="23">
        <f t="shared" ref="F132:F150" si="71">$F$10</f>
        <v>999</v>
      </c>
      <c r="G132" s="29" t="e">
        <f t="shared" ref="G132:G150" si="72">1/(0.9-(1/(1.69+2.08/(($F$6/D132)-0.8)))+((0.116*LN($F$6/D132)+0.654)*(1/((F132/D132)+0.001))))</f>
        <v>#NUM!</v>
      </c>
      <c r="H132" s="33">
        <f t="shared" si="60"/>
        <v>4000</v>
      </c>
      <c r="I132" s="13" t="e">
        <f t="shared" si="61"/>
        <v>#NUM!</v>
      </c>
      <c r="J132" s="13">
        <f t="shared" si="62"/>
        <v>0</v>
      </c>
      <c r="K132" s="66" t="e">
        <f t="shared" ref="K132:K150" si="73">5.57*(H132/I132)*((D132/$F$6)^0.5)*((J132/$F$6)^3)*((1-$F$12^2)/(1-$F$13^2))</f>
        <v>#NUM!</v>
      </c>
      <c r="L132" s="29" t="e">
        <f t="shared" ref="L132:L150" si="74">IF(K132&gt;10,0.785,(1/(4.6+10*K132))+(PI()/4))</f>
        <v>#NUM!</v>
      </c>
      <c r="M132" s="23">
        <f t="shared" si="65"/>
        <v>0.5</v>
      </c>
      <c r="N132" s="58">
        <f t="shared" ref="N132:N150" si="75">1-(1/(3.5*EXP((1.22*$F$12)-0.4)*((E132/M132)+1.6)))</f>
        <v>0.79128103516252335</v>
      </c>
      <c r="O132" s="13" t="e">
        <f t="shared" ref="O132:O150" si="76">(C132*$F$14)/(D132*G132*L132*N132*(1-$F$12^2))</f>
        <v>#NUM!</v>
      </c>
    </row>
    <row r="133" spans="2:15">
      <c r="B133" s="132">
        <f t="shared" si="68"/>
        <v>0</v>
      </c>
      <c r="C133" s="8">
        <f t="shared" si="69"/>
        <v>0</v>
      </c>
      <c r="D133" s="9">
        <v>4</v>
      </c>
      <c r="E133" s="13">
        <f t="shared" si="70"/>
        <v>0</v>
      </c>
      <c r="F133" s="23">
        <f t="shared" si="71"/>
        <v>999</v>
      </c>
      <c r="G133" s="29" t="e">
        <f t="shared" si="72"/>
        <v>#NUM!</v>
      </c>
      <c r="H133" s="33">
        <f t="shared" si="60"/>
        <v>4000</v>
      </c>
      <c r="I133" s="13" t="e">
        <f t="shared" si="61"/>
        <v>#NUM!</v>
      </c>
      <c r="J133" s="13">
        <f t="shared" si="62"/>
        <v>0</v>
      </c>
      <c r="K133" s="66" t="e">
        <f t="shared" si="73"/>
        <v>#NUM!</v>
      </c>
      <c r="L133" s="29" t="e">
        <f t="shared" si="74"/>
        <v>#NUM!</v>
      </c>
      <c r="M133" s="23">
        <f t="shared" si="65"/>
        <v>0.5</v>
      </c>
      <c r="N133" s="58">
        <f t="shared" si="75"/>
        <v>0.79128103516252335</v>
      </c>
      <c r="O133" s="13" t="e">
        <f t="shared" si="76"/>
        <v>#NUM!</v>
      </c>
    </row>
    <row r="134" spans="2:15">
      <c r="B134" s="132">
        <f t="shared" si="68"/>
        <v>0</v>
      </c>
      <c r="C134" s="8">
        <f t="shared" si="69"/>
        <v>0</v>
      </c>
      <c r="D134" s="9">
        <v>6</v>
      </c>
      <c r="E134" s="13">
        <f t="shared" si="70"/>
        <v>0</v>
      </c>
      <c r="F134" s="23">
        <f t="shared" si="71"/>
        <v>999</v>
      </c>
      <c r="G134" s="29" t="e">
        <f t="shared" si="72"/>
        <v>#NUM!</v>
      </c>
      <c r="H134" s="33">
        <f t="shared" si="60"/>
        <v>4000</v>
      </c>
      <c r="I134" s="13" t="e">
        <f t="shared" si="61"/>
        <v>#NUM!</v>
      </c>
      <c r="J134" s="13">
        <f t="shared" si="62"/>
        <v>0</v>
      </c>
      <c r="K134" s="66" t="e">
        <f t="shared" si="73"/>
        <v>#NUM!</v>
      </c>
      <c r="L134" s="29" t="e">
        <f t="shared" si="74"/>
        <v>#NUM!</v>
      </c>
      <c r="M134" s="23">
        <f t="shared" si="65"/>
        <v>0.5</v>
      </c>
      <c r="N134" s="58">
        <f t="shared" si="75"/>
        <v>0.79128103516252335</v>
      </c>
      <c r="O134" s="13" t="e">
        <f t="shared" si="76"/>
        <v>#NUM!</v>
      </c>
    </row>
    <row r="135" spans="2:15">
      <c r="B135" s="132">
        <f t="shared" si="68"/>
        <v>0</v>
      </c>
      <c r="C135" s="8">
        <f t="shared" si="69"/>
        <v>0</v>
      </c>
      <c r="D135" s="9">
        <v>9</v>
      </c>
      <c r="E135" s="13">
        <f t="shared" si="70"/>
        <v>0</v>
      </c>
      <c r="F135" s="23">
        <f t="shared" si="71"/>
        <v>999</v>
      </c>
      <c r="G135" s="29" t="e">
        <f t="shared" si="72"/>
        <v>#NUM!</v>
      </c>
      <c r="H135" s="33">
        <f t="shared" si="60"/>
        <v>4000</v>
      </c>
      <c r="I135" s="13" t="e">
        <f t="shared" si="61"/>
        <v>#NUM!</v>
      </c>
      <c r="J135" s="13">
        <f t="shared" si="62"/>
        <v>0</v>
      </c>
      <c r="K135" s="66" t="e">
        <f t="shared" si="73"/>
        <v>#NUM!</v>
      </c>
      <c r="L135" s="29" t="e">
        <f t="shared" si="74"/>
        <v>#NUM!</v>
      </c>
      <c r="M135" s="23">
        <f t="shared" si="65"/>
        <v>0.5</v>
      </c>
      <c r="N135" s="58">
        <f t="shared" si="75"/>
        <v>0.79128103516252335</v>
      </c>
      <c r="O135" s="13" t="e">
        <f t="shared" si="76"/>
        <v>#NUM!</v>
      </c>
    </row>
    <row r="136" spans="2:15">
      <c r="B136" s="132">
        <f t="shared" si="68"/>
        <v>0</v>
      </c>
      <c r="C136" s="8">
        <f t="shared" si="69"/>
        <v>0</v>
      </c>
      <c r="D136" s="9">
        <v>12</v>
      </c>
      <c r="E136" s="13">
        <f t="shared" si="70"/>
        <v>0</v>
      </c>
      <c r="F136" s="23">
        <f t="shared" si="71"/>
        <v>999</v>
      </c>
      <c r="G136" s="29" t="e">
        <f t="shared" si="72"/>
        <v>#NUM!</v>
      </c>
      <c r="H136" s="33">
        <f t="shared" si="60"/>
        <v>4000</v>
      </c>
      <c r="I136" s="13" t="e">
        <f t="shared" si="61"/>
        <v>#NUM!</v>
      </c>
      <c r="J136" s="13">
        <f t="shared" si="62"/>
        <v>0</v>
      </c>
      <c r="K136" s="66" t="e">
        <f t="shared" si="73"/>
        <v>#NUM!</v>
      </c>
      <c r="L136" s="29" t="e">
        <f t="shared" si="74"/>
        <v>#NUM!</v>
      </c>
      <c r="M136" s="23">
        <f t="shared" si="65"/>
        <v>0.5</v>
      </c>
      <c r="N136" s="58">
        <f t="shared" si="75"/>
        <v>0.79128103516252335</v>
      </c>
      <c r="O136" s="13" t="e">
        <f t="shared" si="76"/>
        <v>#NUM!</v>
      </c>
    </row>
    <row r="137" spans="2:15">
      <c r="B137" s="132">
        <f t="shared" si="68"/>
        <v>0</v>
      </c>
      <c r="C137" s="8">
        <f t="shared" si="69"/>
        <v>0</v>
      </c>
      <c r="D137" s="9">
        <v>14</v>
      </c>
      <c r="E137" s="13">
        <f t="shared" si="70"/>
        <v>0</v>
      </c>
      <c r="F137" s="23">
        <f t="shared" si="71"/>
        <v>999</v>
      </c>
      <c r="G137" s="29" t="e">
        <f t="shared" si="72"/>
        <v>#NUM!</v>
      </c>
      <c r="H137" s="33">
        <f t="shared" si="60"/>
        <v>4000</v>
      </c>
      <c r="I137" s="13" t="e">
        <f t="shared" si="61"/>
        <v>#NUM!</v>
      </c>
      <c r="J137" s="13">
        <f t="shared" si="62"/>
        <v>0</v>
      </c>
      <c r="K137" s="66" t="e">
        <f t="shared" si="73"/>
        <v>#NUM!</v>
      </c>
      <c r="L137" s="29" t="e">
        <f t="shared" si="74"/>
        <v>#NUM!</v>
      </c>
      <c r="M137" s="23">
        <f t="shared" si="65"/>
        <v>0.5</v>
      </c>
      <c r="N137" s="58">
        <f t="shared" si="75"/>
        <v>0.79128103516252335</v>
      </c>
      <c r="O137" s="13" t="e">
        <f t="shared" si="76"/>
        <v>#NUM!</v>
      </c>
    </row>
    <row r="138" spans="2:15">
      <c r="B138" s="132">
        <f t="shared" si="68"/>
        <v>0</v>
      </c>
      <c r="C138" s="8">
        <f t="shared" si="69"/>
        <v>0</v>
      </c>
      <c r="D138" s="9">
        <v>16</v>
      </c>
      <c r="E138" s="13">
        <f t="shared" si="70"/>
        <v>0</v>
      </c>
      <c r="F138" s="23">
        <f t="shared" si="71"/>
        <v>999</v>
      </c>
      <c r="G138" s="29" t="e">
        <f t="shared" si="72"/>
        <v>#NUM!</v>
      </c>
      <c r="H138" s="33">
        <f t="shared" si="60"/>
        <v>4000</v>
      </c>
      <c r="I138" s="13" t="e">
        <f t="shared" si="61"/>
        <v>#NUM!</v>
      </c>
      <c r="J138" s="13">
        <f t="shared" si="62"/>
        <v>0</v>
      </c>
      <c r="K138" s="66" t="e">
        <f t="shared" si="73"/>
        <v>#NUM!</v>
      </c>
      <c r="L138" s="29" t="e">
        <f t="shared" si="74"/>
        <v>#NUM!</v>
      </c>
      <c r="M138" s="23">
        <f t="shared" si="65"/>
        <v>0.5</v>
      </c>
      <c r="N138" s="58">
        <f t="shared" si="75"/>
        <v>0.79128103516252335</v>
      </c>
      <c r="O138" s="13" t="e">
        <f t="shared" si="76"/>
        <v>#NUM!</v>
      </c>
    </row>
    <row r="139" spans="2:15">
      <c r="B139" s="132">
        <f t="shared" si="68"/>
        <v>0</v>
      </c>
      <c r="C139" s="8">
        <f t="shared" si="69"/>
        <v>0</v>
      </c>
      <c r="D139" s="9">
        <v>18</v>
      </c>
      <c r="E139" s="13">
        <f t="shared" si="70"/>
        <v>0</v>
      </c>
      <c r="F139" s="23">
        <f t="shared" si="71"/>
        <v>999</v>
      </c>
      <c r="G139" s="29" t="e">
        <f t="shared" si="72"/>
        <v>#NUM!</v>
      </c>
      <c r="H139" s="33">
        <f t="shared" si="60"/>
        <v>4000</v>
      </c>
      <c r="I139" s="13" t="e">
        <f t="shared" si="61"/>
        <v>#NUM!</v>
      </c>
      <c r="J139" s="13">
        <f t="shared" si="62"/>
        <v>0</v>
      </c>
      <c r="K139" s="66" t="e">
        <f t="shared" si="73"/>
        <v>#NUM!</v>
      </c>
      <c r="L139" s="29" t="e">
        <f t="shared" si="74"/>
        <v>#NUM!</v>
      </c>
      <c r="M139" s="23">
        <f t="shared" si="65"/>
        <v>0.5</v>
      </c>
      <c r="N139" s="58">
        <f t="shared" si="75"/>
        <v>0.79128103516252335</v>
      </c>
      <c r="O139" s="13" t="e">
        <f t="shared" si="76"/>
        <v>#NUM!</v>
      </c>
    </row>
    <row r="140" spans="2:15">
      <c r="B140" s="132">
        <f t="shared" si="68"/>
        <v>0</v>
      </c>
      <c r="C140" s="8">
        <f t="shared" si="69"/>
        <v>0</v>
      </c>
      <c r="D140" s="9">
        <v>20</v>
      </c>
      <c r="E140" s="13">
        <f t="shared" si="70"/>
        <v>0</v>
      </c>
      <c r="F140" s="23">
        <f t="shared" si="71"/>
        <v>999</v>
      </c>
      <c r="G140" s="29" t="e">
        <f t="shared" si="72"/>
        <v>#NUM!</v>
      </c>
      <c r="H140" s="33">
        <f t="shared" si="60"/>
        <v>4000</v>
      </c>
      <c r="I140" s="13" t="e">
        <f t="shared" si="61"/>
        <v>#NUM!</v>
      </c>
      <c r="J140" s="13">
        <f t="shared" si="62"/>
        <v>0</v>
      </c>
      <c r="K140" s="66" t="e">
        <f t="shared" si="73"/>
        <v>#NUM!</v>
      </c>
      <c r="L140" s="29" t="e">
        <f t="shared" si="74"/>
        <v>#NUM!</v>
      </c>
      <c r="M140" s="23">
        <f t="shared" si="65"/>
        <v>0.5</v>
      </c>
      <c r="N140" s="58">
        <f t="shared" si="75"/>
        <v>0.79128103516252335</v>
      </c>
      <c r="O140" s="13" t="e">
        <f t="shared" si="76"/>
        <v>#NUM!</v>
      </c>
    </row>
    <row r="141" spans="2:15">
      <c r="B141" s="132">
        <f t="shared" si="68"/>
        <v>0</v>
      </c>
      <c r="C141" s="8">
        <f t="shared" si="69"/>
        <v>0</v>
      </c>
      <c r="D141" s="9">
        <v>22</v>
      </c>
      <c r="E141" s="13">
        <f t="shared" si="70"/>
        <v>0</v>
      </c>
      <c r="F141" s="23">
        <f t="shared" si="71"/>
        <v>999</v>
      </c>
      <c r="G141" s="29" t="e">
        <f t="shared" si="72"/>
        <v>#NUM!</v>
      </c>
      <c r="H141" s="33">
        <f t="shared" si="60"/>
        <v>4000</v>
      </c>
      <c r="I141" s="13" t="e">
        <f t="shared" si="61"/>
        <v>#NUM!</v>
      </c>
      <c r="J141" s="13">
        <f t="shared" si="62"/>
        <v>0</v>
      </c>
      <c r="K141" s="66" t="e">
        <f t="shared" si="73"/>
        <v>#NUM!</v>
      </c>
      <c r="L141" s="29" t="e">
        <f t="shared" si="74"/>
        <v>#NUM!</v>
      </c>
      <c r="M141" s="23">
        <f t="shared" si="65"/>
        <v>0.5</v>
      </c>
      <c r="N141" s="58">
        <f t="shared" si="75"/>
        <v>0.79128103516252335</v>
      </c>
      <c r="O141" s="13" t="e">
        <f t="shared" si="76"/>
        <v>#NUM!</v>
      </c>
    </row>
    <row r="142" spans="2:15">
      <c r="B142" s="132">
        <f t="shared" si="68"/>
        <v>0</v>
      </c>
      <c r="C142" s="8">
        <f t="shared" si="69"/>
        <v>0</v>
      </c>
      <c r="D142" s="9">
        <v>24</v>
      </c>
      <c r="E142" s="13">
        <f t="shared" si="70"/>
        <v>0</v>
      </c>
      <c r="F142" s="23">
        <f t="shared" si="71"/>
        <v>999</v>
      </c>
      <c r="G142" s="29" t="e">
        <f t="shared" si="72"/>
        <v>#NUM!</v>
      </c>
      <c r="H142" s="33">
        <f t="shared" si="60"/>
        <v>4000</v>
      </c>
      <c r="I142" s="13" t="e">
        <f t="shared" si="61"/>
        <v>#NUM!</v>
      </c>
      <c r="J142" s="13">
        <f t="shared" si="62"/>
        <v>0</v>
      </c>
      <c r="K142" s="66" t="e">
        <f t="shared" si="73"/>
        <v>#NUM!</v>
      </c>
      <c r="L142" s="29" t="e">
        <f t="shared" si="74"/>
        <v>#NUM!</v>
      </c>
      <c r="M142" s="23">
        <f t="shared" si="65"/>
        <v>0.5</v>
      </c>
      <c r="N142" s="58">
        <f t="shared" si="75"/>
        <v>0.79128103516252335</v>
      </c>
      <c r="O142" s="13" t="e">
        <f t="shared" si="76"/>
        <v>#NUM!</v>
      </c>
    </row>
    <row r="143" spans="2:15">
      <c r="B143" s="132">
        <f t="shared" si="68"/>
        <v>0</v>
      </c>
      <c r="C143" s="8">
        <f t="shared" si="69"/>
        <v>0</v>
      </c>
      <c r="D143" s="9">
        <v>26</v>
      </c>
      <c r="E143" s="13">
        <f t="shared" si="70"/>
        <v>0</v>
      </c>
      <c r="F143" s="23">
        <f t="shared" si="71"/>
        <v>999</v>
      </c>
      <c r="G143" s="29" t="e">
        <f t="shared" si="72"/>
        <v>#NUM!</v>
      </c>
      <c r="H143" s="33">
        <f t="shared" si="60"/>
        <v>4000</v>
      </c>
      <c r="I143" s="13" t="e">
        <f t="shared" si="61"/>
        <v>#NUM!</v>
      </c>
      <c r="J143" s="13">
        <f t="shared" si="62"/>
        <v>0</v>
      </c>
      <c r="K143" s="66" t="e">
        <f t="shared" si="73"/>
        <v>#NUM!</v>
      </c>
      <c r="L143" s="29" t="e">
        <f t="shared" si="74"/>
        <v>#NUM!</v>
      </c>
      <c r="M143" s="23">
        <f t="shared" si="65"/>
        <v>0.5</v>
      </c>
      <c r="N143" s="58">
        <f t="shared" si="75"/>
        <v>0.79128103516252335</v>
      </c>
      <c r="O143" s="13" t="e">
        <f t="shared" si="76"/>
        <v>#NUM!</v>
      </c>
    </row>
    <row r="144" spans="2:15">
      <c r="B144" s="132">
        <f t="shared" si="68"/>
        <v>0</v>
      </c>
      <c r="C144" s="8">
        <f t="shared" si="69"/>
        <v>0</v>
      </c>
      <c r="D144" s="9">
        <v>28</v>
      </c>
      <c r="E144" s="13">
        <f t="shared" si="70"/>
        <v>0</v>
      </c>
      <c r="F144" s="23">
        <f t="shared" si="71"/>
        <v>999</v>
      </c>
      <c r="G144" s="29" t="e">
        <f t="shared" si="72"/>
        <v>#NUM!</v>
      </c>
      <c r="H144" s="33">
        <f t="shared" si="60"/>
        <v>4000</v>
      </c>
      <c r="I144" s="13" t="e">
        <f t="shared" si="61"/>
        <v>#NUM!</v>
      </c>
      <c r="J144" s="13">
        <f t="shared" si="62"/>
        <v>0</v>
      </c>
      <c r="K144" s="66" t="e">
        <f t="shared" si="73"/>
        <v>#NUM!</v>
      </c>
      <c r="L144" s="29" t="e">
        <f t="shared" si="74"/>
        <v>#NUM!</v>
      </c>
      <c r="M144" s="23">
        <f t="shared" si="65"/>
        <v>0.5</v>
      </c>
      <c r="N144" s="58">
        <f t="shared" si="75"/>
        <v>0.79128103516252335</v>
      </c>
      <c r="O144" s="13" t="e">
        <f t="shared" si="76"/>
        <v>#NUM!</v>
      </c>
    </row>
    <row r="145" spans="2:15">
      <c r="B145" s="132">
        <f t="shared" si="68"/>
        <v>0</v>
      </c>
      <c r="C145" s="8">
        <f t="shared" si="69"/>
        <v>0</v>
      </c>
      <c r="D145" s="9">
        <v>30</v>
      </c>
      <c r="E145" s="13">
        <f t="shared" si="70"/>
        <v>0</v>
      </c>
      <c r="F145" s="23">
        <f t="shared" si="71"/>
        <v>999</v>
      </c>
      <c r="G145" s="29" t="e">
        <f t="shared" si="72"/>
        <v>#NUM!</v>
      </c>
      <c r="H145" s="33">
        <f t="shared" si="60"/>
        <v>4000</v>
      </c>
      <c r="I145" s="13" t="e">
        <f t="shared" si="61"/>
        <v>#NUM!</v>
      </c>
      <c r="J145" s="13">
        <f t="shared" si="62"/>
        <v>0</v>
      </c>
      <c r="K145" s="66" t="e">
        <f t="shared" si="73"/>
        <v>#NUM!</v>
      </c>
      <c r="L145" s="29" t="e">
        <f t="shared" si="74"/>
        <v>#NUM!</v>
      </c>
      <c r="M145" s="23">
        <f t="shared" si="65"/>
        <v>0.5</v>
      </c>
      <c r="N145" s="58">
        <f t="shared" si="75"/>
        <v>0.79128103516252335</v>
      </c>
      <c r="O145" s="13" t="e">
        <f t="shared" si="76"/>
        <v>#NUM!</v>
      </c>
    </row>
    <row r="146" spans="2:15">
      <c r="B146" s="132">
        <f t="shared" si="68"/>
        <v>0</v>
      </c>
      <c r="C146" s="8">
        <f t="shared" si="69"/>
        <v>0</v>
      </c>
      <c r="D146" s="9">
        <v>32</v>
      </c>
      <c r="E146" s="13">
        <f t="shared" si="70"/>
        <v>0</v>
      </c>
      <c r="F146" s="23">
        <f t="shared" si="71"/>
        <v>999</v>
      </c>
      <c r="G146" s="29" t="e">
        <f t="shared" si="72"/>
        <v>#NUM!</v>
      </c>
      <c r="H146" s="33">
        <f t="shared" si="60"/>
        <v>4000</v>
      </c>
      <c r="I146" s="13" t="e">
        <f t="shared" si="61"/>
        <v>#NUM!</v>
      </c>
      <c r="J146" s="13">
        <f t="shared" si="62"/>
        <v>0</v>
      </c>
      <c r="K146" s="66" t="e">
        <f t="shared" si="73"/>
        <v>#NUM!</v>
      </c>
      <c r="L146" s="29" t="e">
        <f t="shared" si="74"/>
        <v>#NUM!</v>
      </c>
      <c r="M146" s="23">
        <f t="shared" si="65"/>
        <v>0.5</v>
      </c>
      <c r="N146" s="58">
        <f t="shared" si="75"/>
        <v>0.79128103516252335</v>
      </c>
      <c r="O146" s="13" t="e">
        <f t="shared" si="76"/>
        <v>#NUM!</v>
      </c>
    </row>
    <row r="147" spans="2:15">
      <c r="B147" s="132">
        <f t="shared" si="68"/>
        <v>0</v>
      </c>
      <c r="C147" s="8">
        <f t="shared" si="69"/>
        <v>0</v>
      </c>
      <c r="D147" s="9">
        <v>34</v>
      </c>
      <c r="E147" s="13">
        <f t="shared" si="70"/>
        <v>0</v>
      </c>
      <c r="F147" s="23">
        <f t="shared" si="71"/>
        <v>999</v>
      </c>
      <c r="G147" s="29" t="e">
        <f t="shared" si="72"/>
        <v>#NUM!</v>
      </c>
      <c r="H147" s="33">
        <f t="shared" si="60"/>
        <v>4000</v>
      </c>
      <c r="I147" s="13" t="e">
        <f t="shared" si="61"/>
        <v>#NUM!</v>
      </c>
      <c r="J147" s="13">
        <f t="shared" si="62"/>
        <v>0</v>
      </c>
      <c r="K147" s="66" t="e">
        <f t="shared" si="73"/>
        <v>#NUM!</v>
      </c>
      <c r="L147" s="29" t="e">
        <f t="shared" si="74"/>
        <v>#NUM!</v>
      </c>
      <c r="M147" s="23">
        <f t="shared" si="65"/>
        <v>0.5</v>
      </c>
      <c r="N147" s="58">
        <f t="shared" si="75"/>
        <v>0.79128103516252335</v>
      </c>
      <c r="O147" s="13" t="e">
        <f t="shared" si="76"/>
        <v>#NUM!</v>
      </c>
    </row>
    <row r="148" spans="2:15">
      <c r="B148" s="132">
        <f t="shared" si="68"/>
        <v>0</v>
      </c>
      <c r="C148" s="8">
        <f t="shared" si="69"/>
        <v>0</v>
      </c>
      <c r="D148" s="9">
        <v>38</v>
      </c>
      <c r="E148" s="13">
        <f t="shared" si="70"/>
        <v>0</v>
      </c>
      <c r="F148" s="23">
        <f t="shared" si="71"/>
        <v>999</v>
      </c>
      <c r="G148" s="29" t="e">
        <f t="shared" si="72"/>
        <v>#NUM!</v>
      </c>
      <c r="H148" s="33">
        <f t="shared" si="60"/>
        <v>4000</v>
      </c>
      <c r="I148" s="13" t="e">
        <f t="shared" si="61"/>
        <v>#NUM!</v>
      </c>
      <c r="J148" s="13">
        <f t="shared" si="62"/>
        <v>0</v>
      </c>
      <c r="K148" s="66" t="e">
        <f t="shared" si="73"/>
        <v>#NUM!</v>
      </c>
      <c r="L148" s="29" t="e">
        <f t="shared" si="74"/>
        <v>#NUM!</v>
      </c>
      <c r="M148" s="23">
        <f t="shared" si="65"/>
        <v>0.5</v>
      </c>
      <c r="N148" s="58">
        <f t="shared" si="75"/>
        <v>0.79128103516252335</v>
      </c>
      <c r="O148" s="13" t="e">
        <f t="shared" si="76"/>
        <v>#NUM!</v>
      </c>
    </row>
    <row r="149" spans="2:15">
      <c r="B149" s="132">
        <f t="shared" si="68"/>
        <v>0</v>
      </c>
      <c r="C149" s="8">
        <f t="shared" si="69"/>
        <v>0</v>
      </c>
      <c r="D149" s="9">
        <v>42</v>
      </c>
      <c r="E149" s="13">
        <f t="shared" si="70"/>
        <v>0</v>
      </c>
      <c r="F149" s="23">
        <f t="shared" si="71"/>
        <v>999</v>
      </c>
      <c r="G149" s="29" t="e">
        <f t="shared" si="72"/>
        <v>#NUM!</v>
      </c>
      <c r="H149" s="33">
        <f t="shared" si="60"/>
        <v>4000</v>
      </c>
      <c r="I149" s="13" t="e">
        <f t="shared" si="61"/>
        <v>#NUM!</v>
      </c>
      <c r="J149" s="13">
        <f t="shared" si="62"/>
        <v>0</v>
      </c>
      <c r="K149" s="66" t="e">
        <f t="shared" si="73"/>
        <v>#NUM!</v>
      </c>
      <c r="L149" s="29" t="e">
        <f t="shared" si="74"/>
        <v>#NUM!</v>
      </c>
      <c r="M149" s="23">
        <f t="shared" si="65"/>
        <v>0.5</v>
      </c>
      <c r="N149" s="58">
        <f t="shared" si="75"/>
        <v>0.79128103516252335</v>
      </c>
      <c r="O149" s="13" t="e">
        <f t="shared" si="76"/>
        <v>#NUM!</v>
      </c>
    </row>
    <row r="150" spans="2:15" ht="15.75" thickBot="1">
      <c r="B150" s="132">
        <f t="shared" si="68"/>
        <v>0</v>
      </c>
      <c r="C150" s="8">
        <f t="shared" si="69"/>
        <v>0</v>
      </c>
      <c r="D150" s="165">
        <f>'Input Data'!K5</f>
        <v>0</v>
      </c>
      <c r="E150" s="140">
        <f t="shared" si="70"/>
        <v>0</v>
      </c>
      <c r="F150" s="145">
        <f t="shared" si="71"/>
        <v>999</v>
      </c>
      <c r="G150" s="142" t="e">
        <f t="shared" si="72"/>
        <v>#DIV/0!</v>
      </c>
      <c r="H150" s="143">
        <f t="shared" si="60"/>
        <v>4000</v>
      </c>
      <c r="I150" s="140" t="e">
        <f t="shared" si="61"/>
        <v>#NUM!</v>
      </c>
      <c r="J150" s="140">
        <f t="shared" si="62"/>
        <v>0</v>
      </c>
      <c r="K150" s="144" t="e">
        <f t="shared" si="73"/>
        <v>#NUM!</v>
      </c>
      <c r="L150" s="142" t="e">
        <f t="shared" si="74"/>
        <v>#NUM!</v>
      </c>
      <c r="M150" s="145">
        <f t="shared" si="65"/>
        <v>0.5</v>
      </c>
      <c r="N150" s="146">
        <f t="shared" si="75"/>
        <v>0.79128103516252335</v>
      </c>
      <c r="O150" s="140" t="e">
        <f t="shared" si="76"/>
        <v>#NUM!</v>
      </c>
    </row>
    <row r="151" spans="2:15">
      <c r="K151" s="66"/>
    </row>
    <row r="152" spans="2:15" ht="15.75" thickBot="1">
      <c r="K152" s="66"/>
    </row>
    <row r="153" spans="2:15" ht="16.5" thickBot="1">
      <c r="B153" s="171">
        <f>'Input Data'!O8</f>
        <v>0</v>
      </c>
      <c r="K153" s="66"/>
    </row>
    <row r="154" spans="2:15" ht="48.75" thickBot="1">
      <c r="B154" s="18" t="s">
        <v>31</v>
      </c>
      <c r="C154" s="19" t="s">
        <v>30</v>
      </c>
      <c r="D154" s="15" t="s">
        <v>15</v>
      </c>
      <c r="E154" s="15" t="s">
        <v>62</v>
      </c>
      <c r="F154" s="19" t="s">
        <v>21</v>
      </c>
      <c r="G154" s="15" t="s">
        <v>65</v>
      </c>
      <c r="H154" s="19" t="s">
        <v>23</v>
      </c>
      <c r="I154" s="19" t="s">
        <v>24</v>
      </c>
      <c r="J154" s="19" t="s">
        <v>25</v>
      </c>
      <c r="K154" s="19" t="s">
        <v>26</v>
      </c>
      <c r="L154" s="19" t="s">
        <v>27</v>
      </c>
      <c r="M154" s="19" t="s">
        <v>28</v>
      </c>
      <c r="N154" s="19" t="s">
        <v>29</v>
      </c>
      <c r="O154" s="20" t="s">
        <v>79</v>
      </c>
    </row>
    <row r="155" spans="2:15">
      <c r="B155" s="23">
        <f>$B$153</f>
        <v>0</v>
      </c>
      <c r="C155" s="13">
        <f>0.0833333*B155</f>
        <v>0</v>
      </c>
      <c r="D155" s="12">
        <v>2</v>
      </c>
      <c r="E155" s="13">
        <f>(4*D155*$F$6/PI())^0.5</f>
        <v>0</v>
      </c>
      <c r="F155" s="23">
        <f>$F$10</f>
        <v>999</v>
      </c>
      <c r="G155" s="29" t="e">
        <f>1/(0.9-(1/(1.69+2.08/(($F$6/D155)-0.8)))+((0.116*LN($F$6/D155)+0.654)*(1/((F155/D155)+0.001))))</f>
        <v>#NUM!</v>
      </c>
      <c r="H155" s="33">
        <f t="shared" ref="H155:H171" si="77">$F$11</f>
        <v>4000</v>
      </c>
      <c r="I155" s="13" t="e">
        <f t="shared" ref="I155:I171" si="78">($F$14)</f>
        <v>#NUM!</v>
      </c>
      <c r="J155" s="13">
        <f t="shared" ref="J155:J171" si="79">$F$15</f>
        <v>0</v>
      </c>
      <c r="K155" s="66" t="e">
        <f t="shared" ref="K155" si="80">5.57*(H155/I155)*((D155/$F$6)^0.5)*((J155/$F$6)^3)*((1-$F$12^2)/(1-$F$13^2))</f>
        <v>#NUM!</v>
      </c>
      <c r="L155" s="29" t="e">
        <f t="shared" ref="L155" si="81">IF(K155&gt;10,0.785,(1/(4.6+10*K155))+(PI()/4))</f>
        <v>#NUM!</v>
      </c>
      <c r="M155" s="23">
        <f t="shared" ref="M155:M171" si="82">$F$7</f>
        <v>0.5</v>
      </c>
      <c r="N155" s="58">
        <f t="shared" ref="N155" si="83">1-(1/(3.5*EXP((1.22*$F$12)-0.4)*((E155/M155)+1.6)))</f>
        <v>0.79128103516252335</v>
      </c>
      <c r="O155" s="13" t="e">
        <f t="shared" ref="O155" si="84">(C155*$F$14)/(D155*G155*L155*N155*(1-$F$12^2))</f>
        <v>#NUM!</v>
      </c>
    </row>
    <row r="156" spans="2:15">
      <c r="B156" s="132">
        <f t="shared" ref="B156:B171" si="85">$B$153</f>
        <v>0</v>
      </c>
      <c r="C156" s="8">
        <f t="shared" ref="C156:C171" si="86">0.0833333*B156</f>
        <v>0</v>
      </c>
      <c r="D156" s="9">
        <v>3</v>
      </c>
      <c r="E156" s="13">
        <f t="shared" ref="E156:E171" si="87">(4*D156*$F$6/PI())^0.5</f>
        <v>0</v>
      </c>
      <c r="F156" s="23">
        <f t="shared" ref="F156:F171" si="88">$F$10</f>
        <v>999</v>
      </c>
      <c r="G156" s="29" t="e">
        <f t="shared" ref="G156:G171" si="89">1/(0.9-(1/(1.69+2.08/(($F$6/D156)-0.8)))+((0.116*LN($F$6/D156)+0.654)*(1/((F156/D156)+0.001))))</f>
        <v>#NUM!</v>
      </c>
      <c r="H156" s="33">
        <f t="shared" si="77"/>
        <v>4000</v>
      </c>
      <c r="I156" s="13" t="e">
        <f t="shared" si="78"/>
        <v>#NUM!</v>
      </c>
      <c r="J156" s="13">
        <f t="shared" si="79"/>
        <v>0</v>
      </c>
      <c r="K156" s="66" t="e">
        <f t="shared" ref="K156:K171" si="90">5.57*(H156/I156)*((D156/$F$6)^0.5)*((J156/$F$6)^3)*((1-$F$12^2)/(1-$F$13^2))</f>
        <v>#NUM!</v>
      </c>
      <c r="L156" s="29" t="e">
        <f t="shared" ref="L156:L171" si="91">IF(K156&gt;10,0.785,(1/(4.6+10*K156))+(PI()/4))</f>
        <v>#NUM!</v>
      </c>
      <c r="M156" s="23">
        <f t="shared" si="82"/>
        <v>0.5</v>
      </c>
      <c r="N156" s="58">
        <f t="shared" ref="N156:N171" si="92">1-(1/(3.5*EXP((1.22*$F$12)-0.4)*((E156/M156)+1.6)))</f>
        <v>0.79128103516252335</v>
      </c>
      <c r="O156" s="13" t="e">
        <f t="shared" ref="O156:O171" si="93">(C156*$F$14)/(D156*G156*L156*N156*(1-$F$12^2))</f>
        <v>#NUM!</v>
      </c>
    </row>
    <row r="157" spans="2:15">
      <c r="B157" s="132">
        <f t="shared" si="85"/>
        <v>0</v>
      </c>
      <c r="C157" s="8">
        <f t="shared" si="86"/>
        <v>0</v>
      </c>
      <c r="D157" s="9">
        <v>5</v>
      </c>
      <c r="E157" s="13">
        <f t="shared" si="87"/>
        <v>0</v>
      </c>
      <c r="F157" s="23">
        <f t="shared" si="88"/>
        <v>999</v>
      </c>
      <c r="G157" s="29" t="e">
        <f t="shared" si="89"/>
        <v>#NUM!</v>
      </c>
      <c r="H157" s="33">
        <f t="shared" si="77"/>
        <v>4000</v>
      </c>
      <c r="I157" s="13" t="e">
        <f t="shared" si="78"/>
        <v>#NUM!</v>
      </c>
      <c r="J157" s="13">
        <f t="shared" si="79"/>
        <v>0</v>
      </c>
      <c r="K157" s="66" t="e">
        <f t="shared" si="90"/>
        <v>#NUM!</v>
      </c>
      <c r="L157" s="29" t="e">
        <f t="shared" si="91"/>
        <v>#NUM!</v>
      </c>
      <c r="M157" s="23">
        <f t="shared" si="82"/>
        <v>0.5</v>
      </c>
      <c r="N157" s="58">
        <f t="shared" si="92"/>
        <v>0.79128103516252335</v>
      </c>
      <c r="O157" s="13" t="e">
        <f t="shared" si="93"/>
        <v>#NUM!</v>
      </c>
    </row>
    <row r="158" spans="2:15">
      <c r="B158" s="132">
        <f t="shared" si="85"/>
        <v>0</v>
      </c>
      <c r="C158" s="8">
        <f t="shared" si="86"/>
        <v>0</v>
      </c>
      <c r="D158" s="9">
        <v>8</v>
      </c>
      <c r="E158" s="13">
        <f t="shared" si="87"/>
        <v>0</v>
      </c>
      <c r="F158" s="23">
        <f t="shared" si="88"/>
        <v>999</v>
      </c>
      <c r="G158" s="29" t="e">
        <f t="shared" si="89"/>
        <v>#NUM!</v>
      </c>
      <c r="H158" s="33">
        <f t="shared" si="77"/>
        <v>4000</v>
      </c>
      <c r="I158" s="13" t="e">
        <f t="shared" si="78"/>
        <v>#NUM!</v>
      </c>
      <c r="J158" s="13">
        <f t="shared" si="79"/>
        <v>0</v>
      </c>
      <c r="K158" s="66" t="e">
        <f t="shared" si="90"/>
        <v>#NUM!</v>
      </c>
      <c r="L158" s="29" t="e">
        <f t="shared" si="91"/>
        <v>#NUM!</v>
      </c>
      <c r="M158" s="23">
        <f t="shared" si="82"/>
        <v>0.5</v>
      </c>
      <c r="N158" s="58">
        <f t="shared" si="92"/>
        <v>0.79128103516252335</v>
      </c>
      <c r="O158" s="13" t="e">
        <f t="shared" si="93"/>
        <v>#NUM!</v>
      </c>
    </row>
    <row r="159" spans="2:15">
      <c r="B159" s="132">
        <f t="shared" si="85"/>
        <v>0</v>
      </c>
      <c r="C159" s="8">
        <f t="shared" si="86"/>
        <v>0</v>
      </c>
      <c r="D159" s="9">
        <v>12</v>
      </c>
      <c r="E159" s="13">
        <f t="shared" si="87"/>
        <v>0</v>
      </c>
      <c r="F159" s="23">
        <f t="shared" si="88"/>
        <v>999</v>
      </c>
      <c r="G159" s="29" t="e">
        <f t="shared" si="89"/>
        <v>#NUM!</v>
      </c>
      <c r="H159" s="33">
        <f t="shared" si="77"/>
        <v>4000</v>
      </c>
      <c r="I159" s="13" t="e">
        <f t="shared" si="78"/>
        <v>#NUM!</v>
      </c>
      <c r="J159" s="13">
        <f t="shared" si="79"/>
        <v>0</v>
      </c>
      <c r="K159" s="66" t="e">
        <f t="shared" si="90"/>
        <v>#NUM!</v>
      </c>
      <c r="L159" s="29" t="e">
        <f t="shared" si="91"/>
        <v>#NUM!</v>
      </c>
      <c r="M159" s="23">
        <f t="shared" si="82"/>
        <v>0.5</v>
      </c>
      <c r="N159" s="58">
        <f t="shared" si="92"/>
        <v>0.79128103516252335</v>
      </c>
      <c r="O159" s="13" t="e">
        <f t="shared" si="93"/>
        <v>#NUM!</v>
      </c>
    </row>
    <row r="160" spans="2:15">
      <c r="B160" s="132">
        <f t="shared" si="85"/>
        <v>0</v>
      </c>
      <c r="C160" s="8">
        <f t="shared" si="86"/>
        <v>0</v>
      </c>
      <c r="D160" s="9">
        <v>16</v>
      </c>
      <c r="E160" s="13">
        <f t="shared" si="87"/>
        <v>0</v>
      </c>
      <c r="F160" s="23">
        <f t="shared" si="88"/>
        <v>999</v>
      </c>
      <c r="G160" s="29" t="e">
        <f t="shared" si="89"/>
        <v>#NUM!</v>
      </c>
      <c r="H160" s="33">
        <f t="shared" si="77"/>
        <v>4000</v>
      </c>
      <c r="I160" s="13" t="e">
        <f t="shared" si="78"/>
        <v>#NUM!</v>
      </c>
      <c r="J160" s="13">
        <f t="shared" si="79"/>
        <v>0</v>
      </c>
      <c r="K160" s="66" t="e">
        <f t="shared" si="90"/>
        <v>#NUM!</v>
      </c>
      <c r="L160" s="29" t="e">
        <f t="shared" si="91"/>
        <v>#NUM!</v>
      </c>
      <c r="M160" s="23">
        <f t="shared" si="82"/>
        <v>0.5</v>
      </c>
      <c r="N160" s="58">
        <f t="shared" si="92"/>
        <v>0.79128103516252335</v>
      </c>
      <c r="O160" s="13" t="e">
        <f t="shared" si="93"/>
        <v>#NUM!</v>
      </c>
    </row>
    <row r="161" spans="2:15">
      <c r="B161" s="132">
        <f t="shared" si="85"/>
        <v>0</v>
      </c>
      <c r="C161" s="8">
        <f t="shared" si="86"/>
        <v>0</v>
      </c>
      <c r="D161" s="9">
        <v>20</v>
      </c>
      <c r="E161" s="13">
        <f t="shared" si="87"/>
        <v>0</v>
      </c>
      <c r="F161" s="23">
        <f t="shared" si="88"/>
        <v>999</v>
      </c>
      <c r="G161" s="29" t="e">
        <f t="shared" si="89"/>
        <v>#NUM!</v>
      </c>
      <c r="H161" s="33">
        <f t="shared" si="77"/>
        <v>4000</v>
      </c>
      <c r="I161" s="13" t="e">
        <f t="shared" si="78"/>
        <v>#NUM!</v>
      </c>
      <c r="J161" s="13">
        <f t="shared" si="79"/>
        <v>0</v>
      </c>
      <c r="K161" s="66" t="e">
        <f t="shared" si="90"/>
        <v>#NUM!</v>
      </c>
      <c r="L161" s="29" t="e">
        <f t="shared" si="91"/>
        <v>#NUM!</v>
      </c>
      <c r="M161" s="23">
        <f t="shared" si="82"/>
        <v>0.5</v>
      </c>
      <c r="N161" s="58">
        <f t="shared" si="92"/>
        <v>0.79128103516252335</v>
      </c>
      <c r="O161" s="13" t="e">
        <f t="shared" si="93"/>
        <v>#NUM!</v>
      </c>
    </row>
    <row r="162" spans="2:15">
      <c r="B162" s="132">
        <f t="shared" si="85"/>
        <v>0</v>
      </c>
      <c r="C162" s="8">
        <f t="shared" si="86"/>
        <v>0</v>
      </c>
      <c r="D162" s="9">
        <v>22</v>
      </c>
      <c r="E162" s="13">
        <f t="shared" si="87"/>
        <v>0</v>
      </c>
      <c r="F162" s="23">
        <f t="shared" si="88"/>
        <v>999</v>
      </c>
      <c r="G162" s="29" t="e">
        <f t="shared" si="89"/>
        <v>#NUM!</v>
      </c>
      <c r="H162" s="33">
        <f t="shared" si="77"/>
        <v>4000</v>
      </c>
      <c r="I162" s="13" t="e">
        <f t="shared" si="78"/>
        <v>#NUM!</v>
      </c>
      <c r="J162" s="13">
        <f t="shared" si="79"/>
        <v>0</v>
      </c>
      <c r="K162" s="66" t="e">
        <f t="shared" si="90"/>
        <v>#NUM!</v>
      </c>
      <c r="L162" s="29" t="e">
        <f t="shared" si="91"/>
        <v>#NUM!</v>
      </c>
      <c r="M162" s="23">
        <f t="shared" si="82"/>
        <v>0.5</v>
      </c>
      <c r="N162" s="58">
        <f t="shared" si="92"/>
        <v>0.79128103516252335</v>
      </c>
      <c r="O162" s="13" t="e">
        <f t="shared" si="93"/>
        <v>#NUM!</v>
      </c>
    </row>
    <row r="163" spans="2:15">
      <c r="B163" s="132">
        <f t="shared" si="85"/>
        <v>0</v>
      </c>
      <c r="C163" s="8">
        <f t="shared" si="86"/>
        <v>0</v>
      </c>
      <c r="D163" s="9">
        <v>24</v>
      </c>
      <c r="E163" s="13">
        <f t="shared" si="87"/>
        <v>0</v>
      </c>
      <c r="F163" s="23">
        <f t="shared" si="88"/>
        <v>999</v>
      </c>
      <c r="G163" s="29" t="e">
        <f t="shared" si="89"/>
        <v>#NUM!</v>
      </c>
      <c r="H163" s="33">
        <f t="shared" si="77"/>
        <v>4000</v>
      </c>
      <c r="I163" s="13" t="e">
        <f t="shared" si="78"/>
        <v>#NUM!</v>
      </c>
      <c r="J163" s="13">
        <f t="shared" si="79"/>
        <v>0</v>
      </c>
      <c r="K163" s="66" t="e">
        <f t="shared" si="90"/>
        <v>#NUM!</v>
      </c>
      <c r="L163" s="29" t="e">
        <f t="shared" si="91"/>
        <v>#NUM!</v>
      </c>
      <c r="M163" s="23">
        <f t="shared" si="82"/>
        <v>0.5</v>
      </c>
      <c r="N163" s="58">
        <f t="shared" si="92"/>
        <v>0.79128103516252335</v>
      </c>
      <c r="O163" s="13" t="e">
        <f t="shared" si="93"/>
        <v>#NUM!</v>
      </c>
    </row>
    <row r="164" spans="2:15">
      <c r="B164" s="132">
        <f t="shared" si="85"/>
        <v>0</v>
      </c>
      <c r="C164" s="8">
        <f t="shared" si="86"/>
        <v>0</v>
      </c>
      <c r="D164" s="9">
        <v>26</v>
      </c>
      <c r="E164" s="13">
        <f t="shared" si="87"/>
        <v>0</v>
      </c>
      <c r="F164" s="23">
        <f t="shared" si="88"/>
        <v>999</v>
      </c>
      <c r="G164" s="29" t="e">
        <f t="shared" si="89"/>
        <v>#NUM!</v>
      </c>
      <c r="H164" s="33">
        <f t="shared" si="77"/>
        <v>4000</v>
      </c>
      <c r="I164" s="13" t="e">
        <f t="shared" si="78"/>
        <v>#NUM!</v>
      </c>
      <c r="J164" s="13">
        <f t="shared" si="79"/>
        <v>0</v>
      </c>
      <c r="K164" s="66" t="e">
        <f t="shared" si="90"/>
        <v>#NUM!</v>
      </c>
      <c r="L164" s="29" t="e">
        <f t="shared" si="91"/>
        <v>#NUM!</v>
      </c>
      <c r="M164" s="23">
        <f t="shared" si="82"/>
        <v>0.5</v>
      </c>
      <c r="N164" s="58">
        <f t="shared" si="92"/>
        <v>0.79128103516252335</v>
      </c>
      <c r="O164" s="13" t="e">
        <f t="shared" si="93"/>
        <v>#NUM!</v>
      </c>
    </row>
    <row r="165" spans="2:15">
      <c r="B165" s="132">
        <f t="shared" si="85"/>
        <v>0</v>
      </c>
      <c r="C165" s="8">
        <f t="shared" si="86"/>
        <v>0</v>
      </c>
      <c r="D165" s="9">
        <v>28</v>
      </c>
      <c r="E165" s="13">
        <f t="shared" si="87"/>
        <v>0</v>
      </c>
      <c r="F165" s="23">
        <f t="shared" si="88"/>
        <v>999</v>
      </c>
      <c r="G165" s="29" t="e">
        <f t="shared" si="89"/>
        <v>#NUM!</v>
      </c>
      <c r="H165" s="33">
        <f t="shared" si="77"/>
        <v>4000</v>
      </c>
      <c r="I165" s="13" t="e">
        <f t="shared" si="78"/>
        <v>#NUM!</v>
      </c>
      <c r="J165" s="13">
        <f t="shared" si="79"/>
        <v>0</v>
      </c>
      <c r="K165" s="66" t="e">
        <f t="shared" si="90"/>
        <v>#NUM!</v>
      </c>
      <c r="L165" s="29" t="e">
        <f t="shared" si="91"/>
        <v>#NUM!</v>
      </c>
      <c r="M165" s="23">
        <f t="shared" si="82"/>
        <v>0.5</v>
      </c>
      <c r="N165" s="58">
        <f t="shared" si="92"/>
        <v>0.79128103516252335</v>
      </c>
      <c r="O165" s="13" t="e">
        <f t="shared" si="93"/>
        <v>#NUM!</v>
      </c>
    </row>
    <row r="166" spans="2:15">
      <c r="B166" s="132">
        <f t="shared" si="85"/>
        <v>0</v>
      </c>
      <c r="C166" s="8">
        <f t="shared" si="86"/>
        <v>0</v>
      </c>
      <c r="D166" s="9">
        <v>30</v>
      </c>
      <c r="E166" s="13">
        <f t="shared" si="87"/>
        <v>0</v>
      </c>
      <c r="F166" s="23">
        <f t="shared" si="88"/>
        <v>999</v>
      </c>
      <c r="G166" s="29" t="e">
        <f t="shared" si="89"/>
        <v>#NUM!</v>
      </c>
      <c r="H166" s="33">
        <f t="shared" si="77"/>
        <v>4000</v>
      </c>
      <c r="I166" s="13" t="e">
        <f t="shared" si="78"/>
        <v>#NUM!</v>
      </c>
      <c r="J166" s="13">
        <f t="shared" si="79"/>
        <v>0</v>
      </c>
      <c r="K166" s="66" t="e">
        <f t="shared" si="90"/>
        <v>#NUM!</v>
      </c>
      <c r="L166" s="29" t="e">
        <f t="shared" si="91"/>
        <v>#NUM!</v>
      </c>
      <c r="M166" s="23">
        <f t="shared" si="82"/>
        <v>0.5</v>
      </c>
      <c r="N166" s="58">
        <f t="shared" si="92"/>
        <v>0.79128103516252335</v>
      </c>
      <c r="O166" s="13" t="e">
        <f t="shared" si="93"/>
        <v>#NUM!</v>
      </c>
    </row>
    <row r="167" spans="2:15">
      <c r="B167" s="132">
        <f t="shared" si="85"/>
        <v>0</v>
      </c>
      <c r="C167" s="8">
        <f t="shared" si="86"/>
        <v>0</v>
      </c>
      <c r="D167" s="9">
        <v>32</v>
      </c>
      <c r="E167" s="13">
        <f t="shared" si="87"/>
        <v>0</v>
      </c>
      <c r="F167" s="23">
        <f t="shared" si="88"/>
        <v>999</v>
      </c>
      <c r="G167" s="29" t="e">
        <f t="shared" si="89"/>
        <v>#NUM!</v>
      </c>
      <c r="H167" s="33">
        <f t="shared" si="77"/>
        <v>4000</v>
      </c>
      <c r="I167" s="13" t="e">
        <f t="shared" si="78"/>
        <v>#NUM!</v>
      </c>
      <c r="J167" s="13">
        <f t="shared" si="79"/>
        <v>0</v>
      </c>
      <c r="K167" s="66" t="e">
        <f t="shared" si="90"/>
        <v>#NUM!</v>
      </c>
      <c r="L167" s="29" t="e">
        <f t="shared" si="91"/>
        <v>#NUM!</v>
      </c>
      <c r="M167" s="23">
        <f t="shared" si="82"/>
        <v>0.5</v>
      </c>
      <c r="N167" s="58">
        <f t="shared" si="92"/>
        <v>0.79128103516252335</v>
      </c>
      <c r="O167" s="13" t="e">
        <f t="shared" si="93"/>
        <v>#NUM!</v>
      </c>
    </row>
    <row r="168" spans="2:15">
      <c r="B168" s="132">
        <f t="shared" si="85"/>
        <v>0</v>
      </c>
      <c r="C168" s="8">
        <f t="shared" si="86"/>
        <v>0</v>
      </c>
      <c r="D168" s="9">
        <v>34</v>
      </c>
      <c r="E168" s="13">
        <f t="shared" si="87"/>
        <v>0</v>
      </c>
      <c r="F168" s="23">
        <f t="shared" si="88"/>
        <v>999</v>
      </c>
      <c r="G168" s="29" t="e">
        <f t="shared" si="89"/>
        <v>#NUM!</v>
      </c>
      <c r="H168" s="33">
        <f t="shared" si="77"/>
        <v>4000</v>
      </c>
      <c r="I168" s="13" t="e">
        <f t="shared" si="78"/>
        <v>#NUM!</v>
      </c>
      <c r="J168" s="13">
        <f t="shared" si="79"/>
        <v>0</v>
      </c>
      <c r="K168" s="66" t="e">
        <f t="shared" si="90"/>
        <v>#NUM!</v>
      </c>
      <c r="L168" s="29" t="e">
        <f t="shared" si="91"/>
        <v>#NUM!</v>
      </c>
      <c r="M168" s="23">
        <f t="shared" si="82"/>
        <v>0.5</v>
      </c>
      <c r="N168" s="58">
        <f t="shared" si="92"/>
        <v>0.79128103516252335</v>
      </c>
      <c r="O168" s="13" t="e">
        <f t="shared" si="93"/>
        <v>#NUM!</v>
      </c>
    </row>
    <row r="169" spans="2:15">
      <c r="B169" s="132">
        <f t="shared" si="85"/>
        <v>0</v>
      </c>
      <c r="C169" s="8">
        <f t="shared" si="86"/>
        <v>0</v>
      </c>
      <c r="D169" s="9">
        <v>38</v>
      </c>
      <c r="E169" s="13">
        <f t="shared" si="87"/>
        <v>0</v>
      </c>
      <c r="F169" s="23">
        <f t="shared" si="88"/>
        <v>999</v>
      </c>
      <c r="G169" s="29" t="e">
        <f t="shared" si="89"/>
        <v>#NUM!</v>
      </c>
      <c r="H169" s="33">
        <f t="shared" si="77"/>
        <v>4000</v>
      </c>
      <c r="I169" s="13" t="e">
        <f t="shared" si="78"/>
        <v>#NUM!</v>
      </c>
      <c r="J169" s="13">
        <f t="shared" si="79"/>
        <v>0</v>
      </c>
      <c r="K169" s="66" t="e">
        <f t="shared" si="90"/>
        <v>#NUM!</v>
      </c>
      <c r="L169" s="29" t="e">
        <f t="shared" si="91"/>
        <v>#NUM!</v>
      </c>
      <c r="M169" s="23">
        <f t="shared" si="82"/>
        <v>0.5</v>
      </c>
      <c r="N169" s="58">
        <f t="shared" si="92"/>
        <v>0.79128103516252335</v>
      </c>
      <c r="O169" s="13" t="e">
        <f t="shared" si="93"/>
        <v>#NUM!</v>
      </c>
    </row>
    <row r="170" spans="2:15">
      <c r="B170" s="132">
        <f t="shared" si="85"/>
        <v>0</v>
      </c>
      <c r="C170" s="8">
        <f t="shared" si="86"/>
        <v>0</v>
      </c>
      <c r="D170" s="9">
        <v>42</v>
      </c>
      <c r="E170" s="13">
        <f t="shared" si="87"/>
        <v>0</v>
      </c>
      <c r="F170" s="23">
        <f t="shared" si="88"/>
        <v>999</v>
      </c>
      <c r="G170" s="29" t="e">
        <f t="shared" si="89"/>
        <v>#NUM!</v>
      </c>
      <c r="H170" s="33">
        <f t="shared" si="77"/>
        <v>4000</v>
      </c>
      <c r="I170" s="13" t="e">
        <f t="shared" si="78"/>
        <v>#NUM!</v>
      </c>
      <c r="J170" s="13">
        <f t="shared" si="79"/>
        <v>0</v>
      </c>
      <c r="K170" s="66" t="e">
        <f t="shared" si="90"/>
        <v>#NUM!</v>
      </c>
      <c r="L170" s="29" t="e">
        <f t="shared" si="91"/>
        <v>#NUM!</v>
      </c>
      <c r="M170" s="23">
        <f t="shared" si="82"/>
        <v>0.5</v>
      </c>
      <c r="N170" s="58">
        <f t="shared" si="92"/>
        <v>0.79128103516252335</v>
      </c>
      <c r="O170" s="13" t="e">
        <f t="shared" si="93"/>
        <v>#NUM!</v>
      </c>
    </row>
    <row r="171" spans="2:15" ht="15.75" thickBot="1">
      <c r="B171" s="132">
        <f t="shared" si="85"/>
        <v>0</v>
      </c>
      <c r="C171" s="8">
        <f t="shared" si="86"/>
        <v>0</v>
      </c>
      <c r="D171" s="165">
        <f>'Input Data'!K5</f>
        <v>0</v>
      </c>
      <c r="E171" s="140">
        <f t="shared" si="87"/>
        <v>0</v>
      </c>
      <c r="F171" s="145">
        <f t="shared" si="88"/>
        <v>999</v>
      </c>
      <c r="G171" s="142" t="e">
        <f t="shared" si="89"/>
        <v>#DIV/0!</v>
      </c>
      <c r="H171" s="143">
        <f t="shared" si="77"/>
        <v>4000</v>
      </c>
      <c r="I171" s="140" t="e">
        <f t="shared" si="78"/>
        <v>#NUM!</v>
      </c>
      <c r="J171" s="140">
        <f t="shared" si="79"/>
        <v>0</v>
      </c>
      <c r="K171" s="144" t="e">
        <f t="shared" si="90"/>
        <v>#NUM!</v>
      </c>
      <c r="L171" s="142" t="e">
        <f t="shared" si="91"/>
        <v>#NUM!</v>
      </c>
      <c r="M171" s="145">
        <f t="shared" si="82"/>
        <v>0.5</v>
      </c>
      <c r="N171" s="146">
        <f t="shared" si="92"/>
        <v>0.79128103516252335</v>
      </c>
      <c r="O171" s="140" t="e">
        <f t="shared" si="93"/>
        <v>#NUM!</v>
      </c>
    </row>
    <row r="172" spans="2:15">
      <c r="K172" s="66"/>
    </row>
    <row r="173" spans="2:15" ht="15.75" thickBot="1">
      <c r="K173" s="66"/>
    </row>
    <row r="174" spans="2:15" ht="16.5" thickBot="1">
      <c r="B174" s="171">
        <f>'Input Data'!O9</f>
        <v>0</v>
      </c>
      <c r="K174" s="66"/>
    </row>
    <row r="175" spans="2:15" ht="48.75" thickBot="1">
      <c r="B175" s="18" t="s">
        <v>31</v>
      </c>
      <c r="C175" s="19" t="s">
        <v>30</v>
      </c>
      <c r="D175" s="15" t="s">
        <v>15</v>
      </c>
      <c r="E175" s="15" t="s">
        <v>62</v>
      </c>
      <c r="F175" s="19" t="s">
        <v>21</v>
      </c>
      <c r="G175" s="15" t="s">
        <v>65</v>
      </c>
      <c r="H175" s="19" t="s">
        <v>23</v>
      </c>
      <c r="I175" s="19" t="s">
        <v>24</v>
      </c>
      <c r="J175" s="19" t="s">
        <v>25</v>
      </c>
      <c r="K175" s="19" t="s">
        <v>26</v>
      </c>
      <c r="L175" s="19" t="s">
        <v>27</v>
      </c>
      <c r="M175" s="19" t="s">
        <v>28</v>
      </c>
      <c r="N175" s="19" t="s">
        <v>29</v>
      </c>
      <c r="O175" s="20" t="s">
        <v>78</v>
      </c>
    </row>
    <row r="176" spans="2:15">
      <c r="B176" s="23">
        <f>$B$174</f>
        <v>0</v>
      </c>
      <c r="C176" s="13">
        <f>0.0833333*B176</f>
        <v>0</v>
      </c>
      <c r="D176" s="12">
        <v>2.6</v>
      </c>
      <c r="E176" s="13">
        <f>(4*D176*$F$6/PI())^0.5</f>
        <v>0</v>
      </c>
      <c r="F176" s="23">
        <f>$F$10</f>
        <v>999</v>
      </c>
      <c r="G176" s="29" t="e">
        <f>1/(0.9-(1/(1.69+2.08/(($F$6/D176)-0.8)))+((0.116*LN($F$6/D176)+0.654)*(1/((F176/D176)+0.001))))</f>
        <v>#NUM!</v>
      </c>
      <c r="H176" s="33">
        <f t="shared" ref="H176:H193" si="94">$F$11</f>
        <v>4000</v>
      </c>
      <c r="I176" s="13" t="e">
        <f t="shared" ref="I176:I193" si="95">($F$14)</f>
        <v>#NUM!</v>
      </c>
      <c r="J176" s="13">
        <f t="shared" ref="J176:J193" si="96">$F$15</f>
        <v>0</v>
      </c>
      <c r="K176" s="66" t="e">
        <f t="shared" ref="K176" si="97">5.57*(H176/I176)*((D176/$F$6)^0.5)*((J176/$F$6)^3)*((1-$F$12^2)/(1-$F$13^2))</f>
        <v>#NUM!</v>
      </c>
      <c r="L176" s="29" t="e">
        <f t="shared" ref="L176" si="98">IF(K176&gt;10,0.785,(1/(4.6+10*K176))+(PI()/4))</f>
        <v>#NUM!</v>
      </c>
      <c r="M176" s="23">
        <f t="shared" ref="M176:M193" si="99">$F$7</f>
        <v>0.5</v>
      </c>
      <c r="N176" s="58">
        <f t="shared" ref="N176" si="100">1-(1/(3.5*EXP((1.22*$F$12)-0.4)*((E176/M176)+1.6)))</f>
        <v>0.79128103516252335</v>
      </c>
      <c r="O176" s="13" t="e">
        <f t="shared" ref="O176" si="101">(C176*$F$14)/(D176*G176*L176*N176*(1-$F$12^2))</f>
        <v>#NUM!</v>
      </c>
    </row>
    <row r="177" spans="2:15">
      <c r="B177" s="132">
        <f t="shared" ref="B177:B193" si="102">$B$174</f>
        <v>0</v>
      </c>
      <c r="C177" s="8">
        <f t="shared" ref="C177:C193" si="103">0.0833333*B177</f>
        <v>0</v>
      </c>
      <c r="D177" s="9">
        <v>4</v>
      </c>
      <c r="E177" s="13">
        <f t="shared" ref="E177:E193" si="104">(4*D177*$F$6/PI())^0.5</f>
        <v>0</v>
      </c>
      <c r="F177" s="23">
        <f t="shared" ref="F177:F193" si="105">$F$10</f>
        <v>999</v>
      </c>
      <c r="G177" s="29" t="e">
        <f t="shared" ref="G177:G193" si="106">1/(0.9-(1/(1.69+2.08/(($F$6/D177)-0.8)))+((0.116*LN($F$6/D177)+0.654)*(1/((F177/D177)+0.001))))</f>
        <v>#NUM!</v>
      </c>
      <c r="H177" s="33">
        <f t="shared" si="94"/>
        <v>4000</v>
      </c>
      <c r="I177" s="13" t="e">
        <f t="shared" si="95"/>
        <v>#NUM!</v>
      </c>
      <c r="J177" s="13">
        <f t="shared" si="96"/>
        <v>0</v>
      </c>
      <c r="K177" s="66" t="e">
        <f t="shared" ref="K177:K193" si="107">5.57*(H177/I177)*((D177/$F$6)^0.5)*((J177/$F$6)^3)*((1-$F$12^2)/(1-$F$13^2))</f>
        <v>#NUM!</v>
      </c>
      <c r="L177" s="29" t="e">
        <f t="shared" ref="L177:L193" si="108">IF(K177&gt;10,0.785,(1/(4.6+10*K177))+(PI()/4))</f>
        <v>#NUM!</v>
      </c>
      <c r="M177" s="23">
        <f t="shared" si="99"/>
        <v>0.5</v>
      </c>
      <c r="N177" s="58">
        <f t="shared" ref="N177:N193" si="109">1-(1/(3.5*EXP((1.22*$F$12)-0.4)*((E177/M177)+1.6)))</f>
        <v>0.79128103516252335</v>
      </c>
      <c r="O177" s="13" t="e">
        <f t="shared" ref="O177:O193" si="110">(C177*$F$14)/(D177*G177*L177*N177*(1-$F$12^2))</f>
        <v>#NUM!</v>
      </c>
    </row>
    <row r="178" spans="2:15">
      <c r="B178" s="132">
        <f t="shared" si="102"/>
        <v>0</v>
      </c>
      <c r="C178" s="8">
        <f t="shared" si="103"/>
        <v>0</v>
      </c>
      <c r="D178" s="9">
        <v>6</v>
      </c>
      <c r="E178" s="13">
        <f t="shared" si="104"/>
        <v>0</v>
      </c>
      <c r="F178" s="23">
        <f t="shared" si="105"/>
        <v>999</v>
      </c>
      <c r="G178" s="29" t="e">
        <f t="shared" si="106"/>
        <v>#NUM!</v>
      </c>
      <c r="H178" s="33">
        <f t="shared" si="94"/>
        <v>4000</v>
      </c>
      <c r="I178" s="13" t="e">
        <f t="shared" si="95"/>
        <v>#NUM!</v>
      </c>
      <c r="J178" s="13">
        <f t="shared" si="96"/>
        <v>0</v>
      </c>
      <c r="K178" s="66" t="e">
        <f t="shared" si="107"/>
        <v>#NUM!</v>
      </c>
      <c r="L178" s="29" t="e">
        <f t="shared" si="108"/>
        <v>#NUM!</v>
      </c>
      <c r="M178" s="23">
        <f t="shared" si="99"/>
        <v>0.5</v>
      </c>
      <c r="N178" s="58">
        <f t="shared" si="109"/>
        <v>0.79128103516252335</v>
      </c>
      <c r="O178" s="13" t="e">
        <f t="shared" si="110"/>
        <v>#NUM!</v>
      </c>
    </row>
    <row r="179" spans="2:15">
      <c r="B179" s="132">
        <f t="shared" si="102"/>
        <v>0</v>
      </c>
      <c r="C179" s="8">
        <f t="shared" si="103"/>
        <v>0</v>
      </c>
      <c r="D179" s="9">
        <v>8</v>
      </c>
      <c r="E179" s="13">
        <f t="shared" si="104"/>
        <v>0</v>
      </c>
      <c r="F179" s="23">
        <f t="shared" si="105"/>
        <v>999</v>
      </c>
      <c r="G179" s="29" t="e">
        <f t="shared" si="106"/>
        <v>#NUM!</v>
      </c>
      <c r="H179" s="33">
        <f t="shared" si="94"/>
        <v>4000</v>
      </c>
      <c r="I179" s="13" t="e">
        <f t="shared" si="95"/>
        <v>#NUM!</v>
      </c>
      <c r="J179" s="13">
        <f t="shared" si="96"/>
        <v>0</v>
      </c>
      <c r="K179" s="66" t="e">
        <f t="shared" si="107"/>
        <v>#NUM!</v>
      </c>
      <c r="L179" s="29" t="e">
        <f t="shared" si="108"/>
        <v>#NUM!</v>
      </c>
      <c r="M179" s="23">
        <f t="shared" si="99"/>
        <v>0.5</v>
      </c>
      <c r="N179" s="58">
        <f t="shared" si="109"/>
        <v>0.79128103516252335</v>
      </c>
      <c r="O179" s="13" t="e">
        <f t="shared" si="110"/>
        <v>#NUM!</v>
      </c>
    </row>
    <row r="180" spans="2:15">
      <c r="B180" s="132">
        <f t="shared" si="102"/>
        <v>0</v>
      </c>
      <c r="C180" s="8">
        <f t="shared" si="103"/>
        <v>0</v>
      </c>
      <c r="D180" s="9">
        <v>14</v>
      </c>
      <c r="E180" s="13">
        <f t="shared" si="104"/>
        <v>0</v>
      </c>
      <c r="F180" s="23">
        <f t="shared" si="105"/>
        <v>999</v>
      </c>
      <c r="G180" s="29" t="e">
        <f t="shared" si="106"/>
        <v>#NUM!</v>
      </c>
      <c r="H180" s="33">
        <f t="shared" si="94"/>
        <v>4000</v>
      </c>
      <c r="I180" s="13" t="e">
        <f t="shared" si="95"/>
        <v>#NUM!</v>
      </c>
      <c r="J180" s="13">
        <f t="shared" si="96"/>
        <v>0</v>
      </c>
      <c r="K180" s="66" t="e">
        <f t="shared" si="107"/>
        <v>#NUM!</v>
      </c>
      <c r="L180" s="29" t="e">
        <f t="shared" si="108"/>
        <v>#NUM!</v>
      </c>
      <c r="M180" s="23">
        <f t="shared" si="99"/>
        <v>0.5</v>
      </c>
      <c r="N180" s="58">
        <f t="shared" si="109"/>
        <v>0.79128103516252335</v>
      </c>
      <c r="O180" s="13" t="e">
        <f t="shared" si="110"/>
        <v>#NUM!</v>
      </c>
    </row>
    <row r="181" spans="2:15">
      <c r="B181" s="132">
        <f t="shared" si="102"/>
        <v>0</v>
      </c>
      <c r="C181" s="8">
        <f t="shared" si="103"/>
        <v>0</v>
      </c>
      <c r="D181" s="9">
        <v>16</v>
      </c>
      <c r="E181" s="13">
        <f t="shared" si="104"/>
        <v>0</v>
      </c>
      <c r="F181" s="23">
        <f t="shared" si="105"/>
        <v>999</v>
      </c>
      <c r="G181" s="29" t="e">
        <f t="shared" si="106"/>
        <v>#NUM!</v>
      </c>
      <c r="H181" s="33">
        <f t="shared" si="94"/>
        <v>4000</v>
      </c>
      <c r="I181" s="13" t="e">
        <f t="shared" si="95"/>
        <v>#NUM!</v>
      </c>
      <c r="J181" s="13">
        <f t="shared" si="96"/>
        <v>0</v>
      </c>
      <c r="K181" s="66" t="e">
        <f t="shared" si="107"/>
        <v>#NUM!</v>
      </c>
      <c r="L181" s="29" t="e">
        <f t="shared" si="108"/>
        <v>#NUM!</v>
      </c>
      <c r="M181" s="23">
        <f t="shared" si="99"/>
        <v>0.5</v>
      </c>
      <c r="N181" s="58">
        <f t="shared" si="109"/>
        <v>0.79128103516252335</v>
      </c>
      <c r="O181" s="13" t="e">
        <f t="shared" si="110"/>
        <v>#NUM!</v>
      </c>
    </row>
    <row r="182" spans="2:15">
      <c r="B182" s="132">
        <f t="shared" si="102"/>
        <v>0</v>
      </c>
      <c r="C182" s="8">
        <f t="shared" si="103"/>
        <v>0</v>
      </c>
      <c r="D182" s="9">
        <v>18</v>
      </c>
      <c r="E182" s="13">
        <f t="shared" si="104"/>
        <v>0</v>
      </c>
      <c r="F182" s="23">
        <f t="shared" si="105"/>
        <v>999</v>
      </c>
      <c r="G182" s="29" t="e">
        <f t="shared" si="106"/>
        <v>#NUM!</v>
      </c>
      <c r="H182" s="33">
        <f t="shared" si="94"/>
        <v>4000</v>
      </c>
      <c r="I182" s="13" t="e">
        <f t="shared" si="95"/>
        <v>#NUM!</v>
      </c>
      <c r="J182" s="13">
        <f t="shared" si="96"/>
        <v>0</v>
      </c>
      <c r="K182" s="66" t="e">
        <f t="shared" si="107"/>
        <v>#NUM!</v>
      </c>
      <c r="L182" s="29" t="e">
        <f t="shared" si="108"/>
        <v>#NUM!</v>
      </c>
      <c r="M182" s="23">
        <f t="shared" si="99"/>
        <v>0.5</v>
      </c>
      <c r="N182" s="58">
        <f t="shared" si="109"/>
        <v>0.79128103516252335</v>
      </c>
      <c r="O182" s="13" t="e">
        <f t="shared" si="110"/>
        <v>#NUM!</v>
      </c>
    </row>
    <row r="183" spans="2:15">
      <c r="B183" s="132">
        <f t="shared" si="102"/>
        <v>0</v>
      </c>
      <c r="C183" s="8">
        <f t="shared" si="103"/>
        <v>0</v>
      </c>
      <c r="D183" s="9">
        <v>20</v>
      </c>
      <c r="E183" s="13">
        <f t="shared" si="104"/>
        <v>0</v>
      </c>
      <c r="F183" s="23">
        <f t="shared" si="105"/>
        <v>999</v>
      </c>
      <c r="G183" s="29" t="e">
        <f t="shared" si="106"/>
        <v>#NUM!</v>
      </c>
      <c r="H183" s="33">
        <f t="shared" si="94"/>
        <v>4000</v>
      </c>
      <c r="I183" s="13" t="e">
        <f t="shared" si="95"/>
        <v>#NUM!</v>
      </c>
      <c r="J183" s="13">
        <f t="shared" si="96"/>
        <v>0</v>
      </c>
      <c r="K183" s="66" t="e">
        <f t="shared" si="107"/>
        <v>#NUM!</v>
      </c>
      <c r="L183" s="29" t="e">
        <f t="shared" si="108"/>
        <v>#NUM!</v>
      </c>
      <c r="M183" s="23">
        <f t="shared" si="99"/>
        <v>0.5</v>
      </c>
      <c r="N183" s="58">
        <f t="shared" si="109"/>
        <v>0.79128103516252335</v>
      </c>
      <c r="O183" s="13" t="e">
        <f t="shared" si="110"/>
        <v>#NUM!</v>
      </c>
    </row>
    <row r="184" spans="2:15">
      <c r="B184" s="132">
        <f t="shared" si="102"/>
        <v>0</v>
      </c>
      <c r="C184" s="8">
        <f t="shared" si="103"/>
        <v>0</v>
      </c>
      <c r="D184" s="9">
        <v>22</v>
      </c>
      <c r="E184" s="13">
        <f t="shared" si="104"/>
        <v>0</v>
      </c>
      <c r="F184" s="23">
        <f t="shared" si="105"/>
        <v>999</v>
      </c>
      <c r="G184" s="29" t="e">
        <f t="shared" si="106"/>
        <v>#NUM!</v>
      </c>
      <c r="H184" s="33">
        <f t="shared" si="94"/>
        <v>4000</v>
      </c>
      <c r="I184" s="13" t="e">
        <f t="shared" si="95"/>
        <v>#NUM!</v>
      </c>
      <c r="J184" s="13">
        <f t="shared" si="96"/>
        <v>0</v>
      </c>
      <c r="K184" s="66" t="e">
        <f t="shared" si="107"/>
        <v>#NUM!</v>
      </c>
      <c r="L184" s="29" t="e">
        <f t="shared" si="108"/>
        <v>#NUM!</v>
      </c>
      <c r="M184" s="23">
        <f t="shared" si="99"/>
        <v>0.5</v>
      </c>
      <c r="N184" s="58">
        <f t="shared" si="109"/>
        <v>0.79128103516252335</v>
      </c>
      <c r="O184" s="13" t="e">
        <f t="shared" si="110"/>
        <v>#NUM!</v>
      </c>
    </row>
    <row r="185" spans="2:15">
      <c r="B185" s="132">
        <f t="shared" si="102"/>
        <v>0</v>
      </c>
      <c r="C185" s="8">
        <f t="shared" si="103"/>
        <v>0</v>
      </c>
      <c r="D185" s="9">
        <v>24</v>
      </c>
      <c r="E185" s="13">
        <f t="shared" si="104"/>
        <v>0</v>
      </c>
      <c r="F185" s="23">
        <f t="shared" si="105"/>
        <v>999</v>
      </c>
      <c r="G185" s="29" t="e">
        <f t="shared" si="106"/>
        <v>#NUM!</v>
      </c>
      <c r="H185" s="33">
        <f t="shared" si="94"/>
        <v>4000</v>
      </c>
      <c r="I185" s="13" t="e">
        <f t="shared" si="95"/>
        <v>#NUM!</v>
      </c>
      <c r="J185" s="13">
        <f t="shared" si="96"/>
        <v>0</v>
      </c>
      <c r="K185" s="66" t="e">
        <f t="shared" si="107"/>
        <v>#NUM!</v>
      </c>
      <c r="L185" s="29" t="e">
        <f t="shared" si="108"/>
        <v>#NUM!</v>
      </c>
      <c r="M185" s="23">
        <f t="shared" si="99"/>
        <v>0.5</v>
      </c>
      <c r="N185" s="58">
        <f t="shared" si="109"/>
        <v>0.79128103516252335</v>
      </c>
      <c r="O185" s="13" t="e">
        <f t="shared" si="110"/>
        <v>#NUM!</v>
      </c>
    </row>
    <row r="186" spans="2:15">
      <c r="B186" s="132">
        <f t="shared" si="102"/>
        <v>0</v>
      </c>
      <c r="C186" s="8">
        <f t="shared" si="103"/>
        <v>0</v>
      </c>
      <c r="D186" s="9">
        <v>26</v>
      </c>
      <c r="E186" s="13">
        <f t="shared" si="104"/>
        <v>0</v>
      </c>
      <c r="F186" s="23">
        <f t="shared" si="105"/>
        <v>999</v>
      </c>
      <c r="G186" s="29" t="e">
        <f t="shared" si="106"/>
        <v>#NUM!</v>
      </c>
      <c r="H186" s="33">
        <f t="shared" si="94"/>
        <v>4000</v>
      </c>
      <c r="I186" s="13" t="e">
        <f t="shared" si="95"/>
        <v>#NUM!</v>
      </c>
      <c r="J186" s="13">
        <f t="shared" si="96"/>
        <v>0</v>
      </c>
      <c r="K186" s="66" t="e">
        <f t="shared" si="107"/>
        <v>#NUM!</v>
      </c>
      <c r="L186" s="29" t="e">
        <f t="shared" si="108"/>
        <v>#NUM!</v>
      </c>
      <c r="M186" s="23">
        <f t="shared" si="99"/>
        <v>0.5</v>
      </c>
      <c r="N186" s="58">
        <f t="shared" si="109"/>
        <v>0.79128103516252335</v>
      </c>
      <c r="O186" s="13" t="e">
        <f t="shared" si="110"/>
        <v>#NUM!</v>
      </c>
    </row>
    <row r="187" spans="2:15">
      <c r="B187" s="132">
        <f t="shared" si="102"/>
        <v>0</v>
      </c>
      <c r="C187" s="8">
        <f t="shared" si="103"/>
        <v>0</v>
      </c>
      <c r="D187" s="9">
        <v>28</v>
      </c>
      <c r="E187" s="13">
        <f t="shared" si="104"/>
        <v>0</v>
      </c>
      <c r="F187" s="23">
        <f t="shared" si="105"/>
        <v>999</v>
      </c>
      <c r="G187" s="29" t="e">
        <f t="shared" si="106"/>
        <v>#NUM!</v>
      </c>
      <c r="H187" s="33">
        <f t="shared" si="94"/>
        <v>4000</v>
      </c>
      <c r="I187" s="13" t="e">
        <f t="shared" si="95"/>
        <v>#NUM!</v>
      </c>
      <c r="J187" s="13">
        <f t="shared" si="96"/>
        <v>0</v>
      </c>
      <c r="K187" s="66" t="e">
        <f t="shared" si="107"/>
        <v>#NUM!</v>
      </c>
      <c r="L187" s="29" t="e">
        <f t="shared" si="108"/>
        <v>#NUM!</v>
      </c>
      <c r="M187" s="23">
        <f t="shared" si="99"/>
        <v>0.5</v>
      </c>
      <c r="N187" s="58">
        <f t="shared" si="109"/>
        <v>0.79128103516252335</v>
      </c>
      <c r="O187" s="13" t="e">
        <f t="shared" si="110"/>
        <v>#NUM!</v>
      </c>
    </row>
    <row r="188" spans="2:15">
      <c r="B188" s="132">
        <f t="shared" si="102"/>
        <v>0</v>
      </c>
      <c r="C188" s="8">
        <f t="shared" si="103"/>
        <v>0</v>
      </c>
      <c r="D188" s="9">
        <v>30</v>
      </c>
      <c r="E188" s="13">
        <f t="shared" si="104"/>
        <v>0</v>
      </c>
      <c r="F188" s="23">
        <f t="shared" si="105"/>
        <v>999</v>
      </c>
      <c r="G188" s="29" t="e">
        <f t="shared" si="106"/>
        <v>#NUM!</v>
      </c>
      <c r="H188" s="33">
        <f t="shared" si="94"/>
        <v>4000</v>
      </c>
      <c r="I188" s="13" t="e">
        <f t="shared" si="95"/>
        <v>#NUM!</v>
      </c>
      <c r="J188" s="13">
        <f t="shared" si="96"/>
        <v>0</v>
      </c>
      <c r="K188" s="66" t="e">
        <f t="shared" si="107"/>
        <v>#NUM!</v>
      </c>
      <c r="L188" s="29" t="e">
        <f t="shared" si="108"/>
        <v>#NUM!</v>
      </c>
      <c r="M188" s="23">
        <f t="shared" si="99"/>
        <v>0.5</v>
      </c>
      <c r="N188" s="58">
        <f t="shared" si="109"/>
        <v>0.79128103516252335</v>
      </c>
      <c r="O188" s="13" t="e">
        <f t="shared" si="110"/>
        <v>#NUM!</v>
      </c>
    </row>
    <row r="189" spans="2:15">
      <c r="B189" s="132">
        <f t="shared" si="102"/>
        <v>0</v>
      </c>
      <c r="C189" s="8">
        <f t="shared" si="103"/>
        <v>0</v>
      </c>
      <c r="D189" s="9">
        <v>32</v>
      </c>
      <c r="E189" s="13">
        <f t="shared" si="104"/>
        <v>0</v>
      </c>
      <c r="F189" s="23">
        <f t="shared" si="105"/>
        <v>999</v>
      </c>
      <c r="G189" s="29" t="e">
        <f t="shared" si="106"/>
        <v>#NUM!</v>
      </c>
      <c r="H189" s="33">
        <f t="shared" si="94"/>
        <v>4000</v>
      </c>
      <c r="I189" s="13" t="e">
        <f t="shared" si="95"/>
        <v>#NUM!</v>
      </c>
      <c r="J189" s="13">
        <f t="shared" si="96"/>
        <v>0</v>
      </c>
      <c r="K189" s="66" t="e">
        <f t="shared" si="107"/>
        <v>#NUM!</v>
      </c>
      <c r="L189" s="29" t="e">
        <f t="shared" si="108"/>
        <v>#NUM!</v>
      </c>
      <c r="M189" s="23">
        <f t="shared" si="99"/>
        <v>0.5</v>
      </c>
      <c r="N189" s="58">
        <f t="shared" si="109"/>
        <v>0.79128103516252335</v>
      </c>
      <c r="O189" s="13" t="e">
        <f t="shared" si="110"/>
        <v>#NUM!</v>
      </c>
    </row>
    <row r="190" spans="2:15">
      <c r="B190" s="132">
        <f t="shared" si="102"/>
        <v>0</v>
      </c>
      <c r="C190" s="8">
        <f t="shared" si="103"/>
        <v>0</v>
      </c>
      <c r="D190" s="9">
        <v>34</v>
      </c>
      <c r="E190" s="13">
        <f t="shared" si="104"/>
        <v>0</v>
      </c>
      <c r="F190" s="23">
        <f t="shared" si="105"/>
        <v>999</v>
      </c>
      <c r="G190" s="29" t="e">
        <f t="shared" si="106"/>
        <v>#NUM!</v>
      </c>
      <c r="H190" s="33">
        <f t="shared" si="94"/>
        <v>4000</v>
      </c>
      <c r="I190" s="13" t="e">
        <f t="shared" si="95"/>
        <v>#NUM!</v>
      </c>
      <c r="J190" s="13">
        <f t="shared" si="96"/>
        <v>0</v>
      </c>
      <c r="K190" s="66" t="e">
        <f t="shared" si="107"/>
        <v>#NUM!</v>
      </c>
      <c r="L190" s="29" t="e">
        <f t="shared" si="108"/>
        <v>#NUM!</v>
      </c>
      <c r="M190" s="23">
        <f t="shared" si="99"/>
        <v>0.5</v>
      </c>
      <c r="N190" s="58">
        <f t="shared" si="109"/>
        <v>0.79128103516252335</v>
      </c>
      <c r="O190" s="13" t="e">
        <f t="shared" si="110"/>
        <v>#NUM!</v>
      </c>
    </row>
    <row r="191" spans="2:15">
      <c r="B191" s="132">
        <f t="shared" si="102"/>
        <v>0</v>
      </c>
      <c r="C191" s="8">
        <f t="shared" si="103"/>
        <v>0</v>
      </c>
      <c r="D191" s="9">
        <v>38</v>
      </c>
      <c r="E191" s="13">
        <f t="shared" si="104"/>
        <v>0</v>
      </c>
      <c r="F191" s="23">
        <f t="shared" si="105"/>
        <v>999</v>
      </c>
      <c r="G191" s="29" t="e">
        <f t="shared" si="106"/>
        <v>#NUM!</v>
      </c>
      <c r="H191" s="33">
        <f t="shared" si="94"/>
        <v>4000</v>
      </c>
      <c r="I191" s="13" t="e">
        <f t="shared" si="95"/>
        <v>#NUM!</v>
      </c>
      <c r="J191" s="13">
        <f t="shared" si="96"/>
        <v>0</v>
      </c>
      <c r="K191" s="66" t="e">
        <f t="shared" si="107"/>
        <v>#NUM!</v>
      </c>
      <c r="L191" s="29" t="e">
        <f t="shared" si="108"/>
        <v>#NUM!</v>
      </c>
      <c r="M191" s="23">
        <f t="shared" si="99"/>
        <v>0.5</v>
      </c>
      <c r="N191" s="58">
        <f t="shared" si="109"/>
        <v>0.79128103516252335</v>
      </c>
      <c r="O191" s="13" t="e">
        <f t="shared" si="110"/>
        <v>#NUM!</v>
      </c>
    </row>
    <row r="192" spans="2:15">
      <c r="B192" s="132">
        <f t="shared" si="102"/>
        <v>0</v>
      </c>
      <c r="C192" s="8">
        <f t="shared" si="103"/>
        <v>0</v>
      </c>
      <c r="D192" s="9">
        <v>42</v>
      </c>
      <c r="E192" s="13">
        <f t="shared" si="104"/>
        <v>0</v>
      </c>
      <c r="F192" s="23">
        <f t="shared" si="105"/>
        <v>999</v>
      </c>
      <c r="G192" s="29" t="e">
        <f t="shared" si="106"/>
        <v>#NUM!</v>
      </c>
      <c r="H192" s="33">
        <f t="shared" si="94"/>
        <v>4000</v>
      </c>
      <c r="I192" s="13" t="e">
        <f t="shared" si="95"/>
        <v>#NUM!</v>
      </c>
      <c r="J192" s="13">
        <f t="shared" si="96"/>
        <v>0</v>
      </c>
      <c r="K192" s="66" t="e">
        <f t="shared" si="107"/>
        <v>#NUM!</v>
      </c>
      <c r="L192" s="29" t="e">
        <f t="shared" si="108"/>
        <v>#NUM!</v>
      </c>
      <c r="M192" s="23">
        <f t="shared" si="99"/>
        <v>0.5</v>
      </c>
      <c r="N192" s="58">
        <f t="shared" si="109"/>
        <v>0.79128103516252335</v>
      </c>
      <c r="O192" s="13" t="e">
        <f t="shared" si="110"/>
        <v>#NUM!</v>
      </c>
    </row>
    <row r="193" spans="2:15" ht="15.75" thickBot="1">
      <c r="B193" s="132">
        <f t="shared" si="102"/>
        <v>0</v>
      </c>
      <c r="C193" s="8">
        <f t="shared" si="103"/>
        <v>0</v>
      </c>
      <c r="D193" s="165">
        <f>'Input Data'!K5</f>
        <v>0</v>
      </c>
      <c r="E193" s="140">
        <f t="shared" si="104"/>
        <v>0</v>
      </c>
      <c r="F193" s="145">
        <f t="shared" si="105"/>
        <v>999</v>
      </c>
      <c r="G193" s="142" t="e">
        <f t="shared" si="106"/>
        <v>#DIV/0!</v>
      </c>
      <c r="H193" s="143">
        <f t="shared" si="94"/>
        <v>4000</v>
      </c>
      <c r="I193" s="140" t="e">
        <f t="shared" si="95"/>
        <v>#NUM!</v>
      </c>
      <c r="J193" s="140">
        <f t="shared" si="96"/>
        <v>0</v>
      </c>
      <c r="K193" s="144" t="e">
        <f t="shared" si="107"/>
        <v>#NUM!</v>
      </c>
      <c r="L193" s="142" t="e">
        <f t="shared" si="108"/>
        <v>#NUM!</v>
      </c>
      <c r="M193" s="145">
        <f t="shared" si="99"/>
        <v>0.5</v>
      </c>
      <c r="N193" s="146">
        <f t="shared" si="109"/>
        <v>0.79128103516252335</v>
      </c>
      <c r="O193" s="140" t="e">
        <f t="shared" si="110"/>
        <v>#NUM!</v>
      </c>
    </row>
  </sheetData>
  <sheetProtection algorithmName="SHA-512" hashValue="z6z8UzsQlL8QL/AmTGarzy2gw1rqR1P0Rt6v5CdcwCHJ7B25XN8GWurVlDoIyc7/YeVRPjQaKmd8PZjxr3rYkQ==" saltValue="LcX8kHEzClGSdswhIoZFRA==" spinCount="100000" sheet="1" objects="1" scenarios="1"/>
  <mergeCells count="14">
    <mergeCell ref="A1:G2"/>
    <mergeCell ref="A3:E3"/>
    <mergeCell ref="A14:E14"/>
    <mergeCell ref="A15:E15"/>
    <mergeCell ref="A11:E11"/>
    <mergeCell ref="A4:E4"/>
    <mergeCell ref="A13:E13"/>
    <mergeCell ref="A5:E5"/>
    <mergeCell ref="A6:E6"/>
    <mergeCell ref="A7:E7"/>
    <mergeCell ref="A9:E9"/>
    <mergeCell ref="A8:E8"/>
    <mergeCell ref="A10:E10"/>
    <mergeCell ref="A12:E1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DFFF"/>
  </sheetPr>
  <dimension ref="A1:AG193"/>
  <sheetViews>
    <sheetView zoomScale="60" zoomScaleNormal="60" workbookViewId="0">
      <selection sqref="A1:G2"/>
    </sheetView>
  </sheetViews>
  <sheetFormatPr defaultRowHeight="15"/>
  <cols>
    <col min="2" max="2" width="13.85546875" customWidth="1"/>
    <col min="3" max="3" width="18" customWidth="1"/>
    <col min="4" max="4" width="16.5703125" customWidth="1"/>
    <col min="5" max="5" width="16.28515625" customWidth="1"/>
    <col min="6" max="6" width="14.140625" customWidth="1"/>
    <col min="7" max="7" width="13.5703125" customWidth="1"/>
    <col min="8" max="8" width="13.7109375" customWidth="1"/>
    <col min="9" max="9" width="13.85546875" customWidth="1"/>
    <col min="10" max="10" width="13.7109375" customWidth="1"/>
    <col min="11" max="11" width="14.42578125" customWidth="1"/>
    <col min="12" max="12" width="13.85546875" customWidth="1"/>
    <col min="13" max="13" width="11.42578125" customWidth="1"/>
    <col min="14" max="14" width="14.28515625" customWidth="1"/>
    <col min="15" max="15" width="12.85546875" customWidth="1"/>
    <col min="16" max="16" width="13.140625" customWidth="1"/>
    <col min="17" max="17" width="14" customWidth="1"/>
    <col min="18" max="18" width="11.28515625" customWidth="1"/>
    <col min="19" max="19" width="10.7109375" customWidth="1"/>
  </cols>
  <sheetData>
    <row r="1" spans="1:33" ht="14.45" customHeight="1">
      <c r="A1" s="272" t="s">
        <v>99</v>
      </c>
      <c r="B1" s="272"/>
      <c r="C1" s="272"/>
      <c r="D1" s="272"/>
      <c r="E1" s="272"/>
      <c r="F1" s="272"/>
      <c r="G1" s="272"/>
    </row>
    <row r="2" spans="1:33" ht="14.45" customHeight="1">
      <c r="A2" s="272"/>
      <c r="B2" s="272"/>
      <c r="C2" s="272"/>
      <c r="D2" s="272"/>
      <c r="E2" s="272"/>
      <c r="F2" s="272"/>
      <c r="G2" s="272"/>
    </row>
    <row r="4" spans="1:33" ht="15.75">
      <c r="A4" s="273" t="s">
        <v>73</v>
      </c>
      <c r="B4" s="273"/>
      <c r="C4" s="273"/>
      <c r="D4" s="273"/>
      <c r="E4" s="273"/>
      <c r="F4" s="21">
        <v>0</v>
      </c>
    </row>
    <row r="5" spans="1:33" ht="15.75">
      <c r="A5" s="273" t="s">
        <v>1</v>
      </c>
      <c r="B5" s="273"/>
      <c r="C5" s="273"/>
      <c r="D5" s="273"/>
      <c r="E5" s="273"/>
      <c r="F5" s="54" t="e">
        <f>'CPT-Calcs'!W5</f>
        <v>#NUM!</v>
      </c>
      <c r="AG5" s="1"/>
    </row>
    <row r="6" spans="1:33" ht="15.75">
      <c r="A6" s="273" t="s">
        <v>67</v>
      </c>
      <c r="B6" s="273"/>
      <c r="C6" s="273"/>
      <c r="D6" s="273"/>
      <c r="E6" s="273"/>
      <c r="F6" s="62">
        <f>'Input Data'!K7</f>
        <v>1</v>
      </c>
    </row>
    <row r="7" spans="1:33" ht="18.75">
      <c r="A7" s="273" t="s">
        <v>0</v>
      </c>
      <c r="B7" s="273"/>
      <c r="C7" s="273"/>
      <c r="D7" s="273"/>
      <c r="E7" s="273"/>
      <c r="F7" s="55">
        <f>'Input Data'!V4</f>
        <v>0.5</v>
      </c>
      <c r="AG7" t="s">
        <v>2</v>
      </c>
    </row>
    <row r="8" spans="1:33" ht="18.75">
      <c r="A8" s="273" t="s">
        <v>59</v>
      </c>
      <c r="B8" s="273"/>
      <c r="C8" s="273"/>
      <c r="D8" s="273"/>
      <c r="E8" s="273"/>
      <c r="F8" s="55">
        <f>'Input Data'!F19</f>
        <v>0</v>
      </c>
    </row>
    <row r="9" spans="1:33" ht="18.75">
      <c r="A9" s="273" t="s">
        <v>35</v>
      </c>
      <c r="B9" s="273"/>
      <c r="C9" s="273"/>
      <c r="D9" s="273"/>
      <c r="E9" s="273"/>
      <c r="F9" s="56" t="e">
        <f>'CPT-Calcs'!Y4</f>
        <v>#NUM!</v>
      </c>
    </row>
    <row r="10" spans="1:33" ht="15.75">
      <c r="A10" s="273" t="s">
        <v>22</v>
      </c>
      <c r="B10" s="273"/>
      <c r="C10" s="273"/>
      <c r="D10" s="273"/>
      <c r="E10" s="273"/>
      <c r="F10" s="55">
        <f>'Input Data'!V6</f>
        <v>999</v>
      </c>
    </row>
    <row r="11" spans="1:33" ht="18.75">
      <c r="A11" s="273" t="s">
        <v>42</v>
      </c>
      <c r="B11" s="273"/>
      <c r="C11" s="273"/>
      <c r="D11" s="273"/>
      <c r="E11" s="273"/>
      <c r="F11" s="72">
        <f>'Input Data'!V7</f>
        <v>4000</v>
      </c>
    </row>
    <row r="12" spans="1:33" ht="15.75">
      <c r="A12" s="274" t="s">
        <v>63</v>
      </c>
      <c r="B12" s="274"/>
      <c r="C12" s="274"/>
      <c r="D12" s="274"/>
      <c r="E12" s="274"/>
      <c r="F12" s="57">
        <v>0.2</v>
      </c>
    </row>
    <row r="13" spans="1:33" ht="15.75">
      <c r="A13" s="274" t="s">
        <v>64</v>
      </c>
      <c r="B13" s="274"/>
      <c r="C13" s="274"/>
      <c r="D13" s="274"/>
      <c r="E13" s="274"/>
      <c r="F13" s="57">
        <v>0.2</v>
      </c>
    </row>
    <row r="14" spans="1:33" ht="15.75">
      <c r="A14" s="274" t="s">
        <v>154</v>
      </c>
      <c r="B14" s="274"/>
      <c r="C14" s="274"/>
      <c r="D14" s="274"/>
      <c r="E14" s="274"/>
      <c r="F14" s="56" t="e">
        <f>'CPT-Calcs'!Y6</f>
        <v>#NUM!</v>
      </c>
    </row>
    <row r="15" spans="1:33" ht="15.75">
      <c r="A15" s="274" t="s">
        <v>54</v>
      </c>
      <c r="B15" s="274"/>
      <c r="C15" s="274"/>
      <c r="D15" s="274"/>
      <c r="E15" s="274"/>
      <c r="F15" s="56">
        <f>'Input Data'!V5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8" ht="15.75" thickBot="1"/>
    <row r="36" spans="2:18" ht="48.75" thickBot="1">
      <c r="B36" s="14" t="s">
        <v>15</v>
      </c>
      <c r="C36" s="14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95" t="s">
        <v>104</v>
      </c>
      <c r="N36" s="95" t="s">
        <v>105</v>
      </c>
      <c r="O36" s="95" t="s">
        <v>106</v>
      </c>
      <c r="P36" s="95" t="s">
        <v>107</v>
      </c>
      <c r="Q36" s="96" t="s">
        <v>108</v>
      </c>
      <c r="R36" s="2"/>
    </row>
    <row r="37" spans="2:18" ht="15.75" thickBot="1">
      <c r="B37" s="34">
        <v>0.25</v>
      </c>
      <c r="C37" s="61">
        <f>B37*$F$6</f>
        <v>0.25</v>
      </c>
      <c r="D37" s="35" t="e">
        <f>1+((B37/C37)*($E$18/$C$18))</f>
        <v>#NUM!</v>
      </c>
      <c r="E37" s="35">
        <f>1-(0.4*(B37/C37))</f>
        <v>0.6</v>
      </c>
      <c r="F37" s="35" t="e">
        <f>1+((B37/C37)*TAN(RADIANS($B$18)))</f>
        <v>#NUM!</v>
      </c>
      <c r="G37" s="35">
        <f>IF($F$8&lt;=0,0.5,1)</f>
        <v>0.5</v>
      </c>
      <c r="H37" s="35">
        <f>IF($F$8&lt;=$F$7,0.5,1)</f>
        <v>0.5</v>
      </c>
      <c r="I37" s="35" t="e">
        <f t="shared" ref="I37:I56" si="0">(1+2*TAN(RADIANS($B$18))*(1-SIN(RADIANS($B$18)))^2*ATAN($F$7/B37))</f>
        <v>#NUM!</v>
      </c>
      <c r="J37" s="35">
        <v>1</v>
      </c>
      <c r="K37" s="35">
        <v>1</v>
      </c>
      <c r="L37" s="35">
        <v>1</v>
      </c>
      <c r="M37" s="35" t="e">
        <f>$C$18*D37*J37</f>
        <v>#NUM!</v>
      </c>
      <c r="N37" s="35" t="e">
        <f>$D$18*E37*K37</f>
        <v>#NUM!</v>
      </c>
      <c r="O37" s="35" t="e">
        <f>$E$18*F37*I37*L37</f>
        <v>#NUM!</v>
      </c>
      <c r="P37" s="35" t="e">
        <f t="shared" ref="P37:P56" si="1">($F$4*M37)+($F$9*G37*$F$7*O37)+(0.5*$F$9*B37*H37*N37)</f>
        <v>#NUM!</v>
      </c>
      <c r="Q37" s="64" t="e">
        <f>$F$18*P37</f>
        <v>#NUM!</v>
      </c>
    </row>
    <row r="38" spans="2:18" ht="15.75" thickBot="1">
      <c r="B38" s="9">
        <v>0.5</v>
      </c>
      <c r="C38" s="61">
        <f t="shared" ref="C38:C56" si="2">B38*$F$6</f>
        <v>0.5</v>
      </c>
      <c r="D38" s="35" t="e">
        <f t="shared" ref="D38:D56" si="3">1+((B38/C38)*($E$18/$C$18))</f>
        <v>#NUM!</v>
      </c>
      <c r="E38" s="35">
        <f t="shared" ref="E38:E56" si="4">1-(0.4*(B38/C38))</f>
        <v>0.6</v>
      </c>
      <c r="F38" s="35" t="e">
        <f t="shared" ref="F38:F56" si="5">1+((B38/C38)*TAN(RADIANS($B$18)))</f>
        <v>#NUM!</v>
      </c>
      <c r="G38" s="13">
        <f t="shared" ref="G38:G56" si="6">IF($F$8&lt;=0,0.5,1)</f>
        <v>0.5</v>
      </c>
      <c r="H38" s="13">
        <f t="shared" ref="H38:H56" si="7">IF($F$8&lt;=$F$7,0.5,1)</f>
        <v>0.5</v>
      </c>
      <c r="I38" s="13" t="e">
        <f t="shared" si="0"/>
        <v>#NUM!</v>
      </c>
      <c r="J38" s="13">
        <v>1</v>
      </c>
      <c r="K38" s="13">
        <v>1</v>
      </c>
      <c r="L38" s="13">
        <v>1</v>
      </c>
      <c r="M38" s="13" t="e">
        <f t="shared" ref="M38:M56" si="8">$C$18*D38*J38</f>
        <v>#NUM!</v>
      </c>
      <c r="N38" s="13" t="e">
        <f t="shared" ref="N38:N56" si="9">$D$18*E38*K38</f>
        <v>#NUM!</v>
      </c>
      <c r="O38" s="13" t="e">
        <f t="shared" ref="O38:O56" si="10">$E$18*F38*I38*L38</f>
        <v>#NUM!</v>
      </c>
      <c r="P38" s="13" t="e">
        <f t="shared" si="1"/>
        <v>#NUM!</v>
      </c>
      <c r="Q38" s="65" t="e">
        <f t="shared" ref="Q38:Q56" si="11">$F$18*P38</f>
        <v>#NUM!</v>
      </c>
    </row>
    <row r="39" spans="2:18" ht="15.75" thickBot="1">
      <c r="B39" s="9">
        <v>2</v>
      </c>
      <c r="C39" s="61">
        <f t="shared" si="2"/>
        <v>2</v>
      </c>
      <c r="D39" s="35" t="e">
        <f t="shared" si="3"/>
        <v>#NUM!</v>
      </c>
      <c r="E39" s="35">
        <f t="shared" si="4"/>
        <v>0.6</v>
      </c>
      <c r="F39" s="35" t="e">
        <f t="shared" si="5"/>
        <v>#NUM!</v>
      </c>
      <c r="G39" s="13">
        <f t="shared" si="6"/>
        <v>0.5</v>
      </c>
      <c r="H39" s="13">
        <f t="shared" si="7"/>
        <v>0.5</v>
      </c>
      <c r="I39" s="13" t="e">
        <f t="shared" si="0"/>
        <v>#NUM!</v>
      </c>
      <c r="J39" s="13">
        <v>1</v>
      </c>
      <c r="K39" s="13">
        <v>1</v>
      </c>
      <c r="L39" s="13">
        <v>1</v>
      </c>
      <c r="M39" s="13" t="e">
        <f t="shared" si="8"/>
        <v>#NUM!</v>
      </c>
      <c r="N39" s="13" t="e">
        <f t="shared" si="9"/>
        <v>#NUM!</v>
      </c>
      <c r="O39" s="13" t="e">
        <f t="shared" si="10"/>
        <v>#NUM!</v>
      </c>
      <c r="P39" s="13" t="e">
        <f t="shared" si="1"/>
        <v>#NUM!</v>
      </c>
      <c r="Q39" s="65" t="e">
        <f t="shared" si="11"/>
        <v>#NUM!</v>
      </c>
    </row>
    <row r="40" spans="2:18" ht="15.75" thickBot="1">
      <c r="B40" s="9">
        <v>4</v>
      </c>
      <c r="C40" s="61">
        <f t="shared" si="2"/>
        <v>4</v>
      </c>
      <c r="D40" s="35" t="e">
        <f t="shared" si="3"/>
        <v>#NUM!</v>
      </c>
      <c r="E40" s="35">
        <f t="shared" si="4"/>
        <v>0.6</v>
      </c>
      <c r="F40" s="35" t="e">
        <f t="shared" si="5"/>
        <v>#NUM!</v>
      </c>
      <c r="G40" s="13">
        <f t="shared" si="6"/>
        <v>0.5</v>
      </c>
      <c r="H40" s="13">
        <f t="shared" si="7"/>
        <v>0.5</v>
      </c>
      <c r="I40" s="13" t="e">
        <f t="shared" si="0"/>
        <v>#NUM!</v>
      </c>
      <c r="J40" s="13">
        <v>1</v>
      </c>
      <c r="K40" s="13">
        <v>1</v>
      </c>
      <c r="L40" s="13">
        <v>1</v>
      </c>
      <c r="M40" s="13" t="e">
        <f t="shared" si="8"/>
        <v>#NUM!</v>
      </c>
      <c r="N40" s="13" t="e">
        <f t="shared" si="9"/>
        <v>#NUM!</v>
      </c>
      <c r="O40" s="13" t="e">
        <f t="shared" si="10"/>
        <v>#NUM!</v>
      </c>
      <c r="P40" s="13" t="e">
        <f t="shared" si="1"/>
        <v>#NUM!</v>
      </c>
      <c r="Q40" s="65" t="e">
        <f t="shared" si="11"/>
        <v>#NUM!</v>
      </c>
    </row>
    <row r="41" spans="2:18" ht="15.75" thickBot="1">
      <c r="B41" s="9">
        <v>8</v>
      </c>
      <c r="C41" s="61">
        <f t="shared" si="2"/>
        <v>8</v>
      </c>
      <c r="D41" s="35" t="e">
        <f t="shared" si="3"/>
        <v>#NUM!</v>
      </c>
      <c r="E41" s="35">
        <f t="shared" si="4"/>
        <v>0.6</v>
      </c>
      <c r="F41" s="35" t="e">
        <f t="shared" si="5"/>
        <v>#NUM!</v>
      </c>
      <c r="G41" s="13">
        <f t="shared" si="6"/>
        <v>0.5</v>
      </c>
      <c r="H41" s="13">
        <f t="shared" si="7"/>
        <v>0.5</v>
      </c>
      <c r="I41" s="13" t="e">
        <f t="shared" si="0"/>
        <v>#NUM!</v>
      </c>
      <c r="J41" s="13">
        <v>1</v>
      </c>
      <c r="K41" s="13">
        <v>1</v>
      </c>
      <c r="L41" s="13">
        <v>1</v>
      </c>
      <c r="M41" s="13" t="e">
        <f t="shared" si="8"/>
        <v>#NUM!</v>
      </c>
      <c r="N41" s="13" t="e">
        <f t="shared" si="9"/>
        <v>#NUM!</v>
      </c>
      <c r="O41" s="13" t="e">
        <f t="shared" si="10"/>
        <v>#NUM!</v>
      </c>
      <c r="P41" s="13" t="e">
        <f t="shared" si="1"/>
        <v>#NUM!</v>
      </c>
      <c r="Q41" s="65" t="e">
        <f t="shared" si="11"/>
        <v>#NUM!</v>
      </c>
    </row>
    <row r="42" spans="2:18" ht="15.75" thickBot="1">
      <c r="B42" s="9">
        <v>12</v>
      </c>
      <c r="C42" s="61">
        <f t="shared" si="2"/>
        <v>12</v>
      </c>
      <c r="D42" s="35" t="e">
        <f t="shared" si="3"/>
        <v>#NUM!</v>
      </c>
      <c r="E42" s="35">
        <f t="shared" si="4"/>
        <v>0.6</v>
      </c>
      <c r="F42" s="35" t="e">
        <f t="shared" si="5"/>
        <v>#NUM!</v>
      </c>
      <c r="G42" s="13">
        <f t="shared" si="6"/>
        <v>0.5</v>
      </c>
      <c r="H42" s="13">
        <f t="shared" si="7"/>
        <v>0.5</v>
      </c>
      <c r="I42" s="13" t="e">
        <f t="shared" si="0"/>
        <v>#NUM!</v>
      </c>
      <c r="J42" s="13">
        <v>1</v>
      </c>
      <c r="K42" s="13">
        <v>1</v>
      </c>
      <c r="L42" s="13">
        <v>1</v>
      </c>
      <c r="M42" s="13" t="e">
        <f t="shared" si="8"/>
        <v>#NUM!</v>
      </c>
      <c r="N42" s="13" t="e">
        <f t="shared" si="9"/>
        <v>#NUM!</v>
      </c>
      <c r="O42" s="13" t="e">
        <f t="shared" si="10"/>
        <v>#NUM!</v>
      </c>
      <c r="P42" s="13" t="e">
        <f t="shared" si="1"/>
        <v>#NUM!</v>
      </c>
      <c r="Q42" s="65" t="e">
        <f t="shared" si="11"/>
        <v>#NUM!</v>
      </c>
    </row>
    <row r="43" spans="2:18" ht="15.75" thickBot="1">
      <c r="B43" s="9">
        <v>14</v>
      </c>
      <c r="C43" s="61">
        <f t="shared" si="2"/>
        <v>14</v>
      </c>
      <c r="D43" s="35" t="e">
        <f t="shared" si="3"/>
        <v>#NUM!</v>
      </c>
      <c r="E43" s="35">
        <f t="shared" si="4"/>
        <v>0.6</v>
      </c>
      <c r="F43" s="35" t="e">
        <f t="shared" si="5"/>
        <v>#NUM!</v>
      </c>
      <c r="G43" s="13">
        <f t="shared" si="6"/>
        <v>0.5</v>
      </c>
      <c r="H43" s="13">
        <f t="shared" si="7"/>
        <v>0.5</v>
      </c>
      <c r="I43" s="13" t="e">
        <f t="shared" si="0"/>
        <v>#NUM!</v>
      </c>
      <c r="J43" s="13">
        <v>1</v>
      </c>
      <c r="K43" s="13">
        <v>1</v>
      </c>
      <c r="L43" s="13">
        <v>1</v>
      </c>
      <c r="M43" s="13" t="e">
        <f t="shared" si="8"/>
        <v>#NUM!</v>
      </c>
      <c r="N43" s="13" t="e">
        <f t="shared" si="9"/>
        <v>#NUM!</v>
      </c>
      <c r="O43" s="13" t="e">
        <f t="shared" si="10"/>
        <v>#NUM!</v>
      </c>
      <c r="P43" s="13" t="e">
        <f t="shared" si="1"/>
        <v>#NUM!</v>
      </c>
      <c r="Q43" s="65" t="e">
        <f t="shared" si="11"/>
        <v>#NUM!</v>
      </c>
    </row>
    <row r="44" spans="2:18" ht="15.75" thickBot="1">
      <c r="B44" s="9">
        <v>16</v>
      </c>
      <c r="C44" s="61">
        <f t="shared" si="2"/>
        <v>16</v>
      </c>
      <c r="D44" s="35" t="e">
        <f t="shared" si="3"/>
        <v>#NUM!</v>
      </c>
      <c r="E44" s="35">
        <f t="shared" si="4"/>
        <v>0.6</v>
      </c>
      <c r="F44" s="35" t="e">
        <f t="shared" si="5"/>
        <v>#NUM!</v>
      </c>
      <c r="G44" s="13">
        <f t="shared" si="6"/>
        <v>0.5</v>
      </c>
      <c r="H44" s="13">
        <f t="shared" si="7"/>
        <v>0.5</v>
      </c>
      <c r="I44" s="13" t="e">
        <f t="shared" si="0"/>
        <v>#NUM!</v>
      </c>
      <c r="J44" s="13">
        <v>1</v>
      </c>
      <c r="K44" s="13">
        <v>1</v>
      </c>
      <c r="L44" s="13">
        <v>1</v>
      </c>
      <c r="M44" s="13" t="e">
        <f t="shared" si="8"/>
        <v>#NUM!</v>
      </c>
      <c r="N44" s="13" t="e">
        <f t="shared" si="9"/>
        <v>#NUM!</v>
      </c>
      <c r="O44" s="13" t="e">
        <f t="shared" si="10"/>
        <v>#NUM!</v>
      </c>
      <c r="P44" s="13" t="e">
        <f t="shared" si="1"/>
        <v>#NUM!</v>
      </c>
      <c r="Q44" s="65" t="e">
        <f t="shared" si="11"/>
        <v>#NUM!</v>
      </c>
    </row>
    <row r="45" spans="2:18" ht="15.75" thickBot="1">
      <c r="B45" s="9">
        <v>18</v>
      </c>
      <c r="C45" s="61">
        <f t="shared" si="2"/>
        <v>18</v>
      </c>
      <c r="D45" s="35" t="e">
        <f t="shared" si="3"/>
        <v>#NUM!</v>
      </c>
      <c r="E45" s="35">
        <f t="shared" si="4"/>
        <v>0.6</v>
      </c>
      <c r="F45" s="35" t="e">
        <f t="shared" si="5"/>
        <v>#NUM!</v>
      </c>
      <c r="G45" s="13">
        <f t="shared" si="6"/>
        <v>0.5</v>
      </c>
      <c r="H45" s="13">
        <f t="shared" si="7"/>
        <v>0.5</v>
      </c>
      <c r="I45" s="13" t="e">
        <f t="shared" si="0"/>
        <v>#NUM!</v>
      </c>
      <c r="J45" s="13">
        <v>1</v>
      </c>
      <c r="K45" s="13">
        <v>1</v>
      </c>
      <c r="L45" s="13">
        <v>1</v>
      </c>
      <c r="M45" s="13" t="e">
        <f t="shared" si="8"/>
        <v>#NUM!</v>
      </c>
      <c r="N45" s="13" t="e">
        <f t="shared" si="9"/>
        <v>#NUM!</v>
      </c>
      <c r="O45" s="13" t="e">
        <f t="shared" si="10"/>
        <v>#NUM!</v>
      </c>
      <c r="P45" s="13" t="e">
        <f t="shared" si="1"/>
        <v>#NUM!</v>
      </c>
      <c r="Q45" s="65" t="e">
        <f t="shared" si="11"/>
        <v>#NUM!</v>
      </c>
    </row>
    <row r="46" spans="2:18" ht="15.75" thickBot="1">
      <c r="B46" s="9">
        <v>20</v>
      </c>
      <c r="C46" s="61">
        <f t="shared" si="2"/>
        <v>20</v>
      </c>
      <c r="D46" s="35" t="e">
        <f t="shared" si="3"/>
        <v>#NUM!</v>
      </c>
      <c r="E46" s="35">
        <f t="shared" si="4"/>
        <v>0.6</v>
      </c>
      <c r="F46" s="35" t="e">
        <f t="shared" si="5"/>
        <v>#NUM!</v>
      </c>
      <c r="G46" s="13">
        <f t="shared" si="6"/>
        <v>0.5</v>
      </c>
      <c r="H46" s="13">
        <f t="shared" si="7"/>
        <v>0.5</v>
      </c>
      <c r="I46" s="13" t="e">
        <f t="shared" si="0"/>
        <v>#NUM!</v>
      </c>
      <c r="J46" s="13">
        <v>1</v>
      </c>
      <c r="K46" s="13">
        <v>1</v>
      </c>
      <c r="L46" s="13">
        <v>1</v>
      </c>
      <c r="M46" s="13" t="e">
        <f t="shared" si="8"/>
        <v>#NUM!</v>
      </c>
      <c r="N46" s="13" t="e">
        <f t="shared" si="9"/>
        <v>#NUM!</v>
      </c>
      <c r="O46" s="13" t="e">
        <f t="shared" si="10"/>
        <v>#NUM!</v>
      </c>
      <c r="P46" s="13" t="e">
        <f t="shared" si="1"/>
        <v>#NUM!</v>
      </c>
      <c r="Q46" s="65" t="e">
        <f t="shared" si="11"/>
        <v>#NUM!</v>
      </c>
    </row>
    <row r="47" spans="2:18" ht="15.75" thickBot="1">
      <c r="B47" s="9">
        <v>22</v>
      </c>
      <c r="C47" s="61">
        <f t="shared" si="2"/>
        <v>22</v>
      </c>
      <c r="D47" s="35" t="e">
        <f t="shared" si="3"/>
        <v>#NUM!</v>
      </c>
      <c r="E47" s="35">
        <f t="shared" si="4"/>
        <v>0.6</v>
      </c>
      <c r="F47" s="35" t="e">
        <f t="shared" si="5"/>
        <v>#NUM!</v>
      </c>
      <c r="G47" s="13">
        <f t="shared" si="6"/>
        <v>0.5</v>
      </c>
      <c r="H47" s="13">
        <f t="shared" si="7"/>
        <v>0.5</v>
      </c>
      <c r="I47" s="13" t="e">
        <f t="shared" si="0"/>
        <v>#NUM!</v>
      </c>
      <c r="J47" s="13">
        <v>1</v>
      </c>
      <c r="K47" s="13">
        <v>1</v>
      </c>
      <c r="L47" s="13">
        <v>1</v>
      </c>
      <c r="M47" s="13" t="e">
        <f t="shared" si="8"/>
        <v>#NUM!</v>
      </c>
      <c r="N47" s="13" t="e">
        <f t="shared" si="9"/>
        <v>#NUM!</v>
      </c>
      <c r="O47" s="13" t="e">
        <f t="shared" si="10"/>
        <v>#NUM!</v>
      </c>
      <c r="P47" s="13" t="e">
        <f t="shared" si="1"/>
        <v>#NUM!</v>
      </c>
      <c r="Q47" s="65" t="e">
        <f t="shared" si="11"/>
        <v>#NUM!</v>
      </c>
    </row>
    <row r="48" spans="2:18" ht="15.75" thickBot="1">
      <c r="B48" s="9">
        <v>24</v>
      </c>
      <c r="C48" s="61">
        <f t="shared" si="2"/>
        <v>24</v>
      </c>
      <c r="D48" s="35" t="e">
        <f t="shared" si="3"/>
        <v>#NUM!</v>
      </c>
      <c r="E48" s="35">
        <f t="shared" si="4"/>
        <v>0.6</v>
      </c>
      <c r="F48" s="35" t="e">
        <f t="shared" si="5"/>
        <v>#NUM!</v>
      </c>
      <c r="G48" s="13">
        <f t="shared" si="6"/>
        <v>0.5</v>
      </c>
      <c r="H48" s="13">
        <f t="shared" si="7"/>
        <v>0.5</v>
      </c>
      <c r="I48" s="13" t="e">
        <f t="shared" si="0"/>
        <v>#NUM!</v>
      </c>
      <c r="J48" s="13">
        <v>1</v>
      </c>
      <c r="K48" s="13">
        <v>1</v>
      </c>
      <c r="L48" s="13">
        <v>1</v>
      </c>
      <c r="M48" s="13" t="e">
        <f t="shared" si="8"/>
        <v>#NUM!</v>
      </c>
      <c r="N48" s="13" t="e">
        <f t="shared" si="9"/>
        <v>#NUM!</v>
      </c>
      <c r="O48" s="13" t="e">
        <f t="shared" si="10"/>
        <v>#NUM!</v>
      </c>
      <c r="P48" s="13" t="e">
        <f t="shared" si="1"/>
        <v>#NUM!</v>
      </c>
      <c r="Q48" s="65" t="e">
        <f t="shared" si="11"/>
        <v>#NUM!</v>
      </c>
    </row>
    <row r="49" spans="2:17" ht="15.75" thickBot="1">
      <c r="B49" s="9">
        <v>26</v>
      </c>
      <c r="C49" s="61">
        <f t="shared" si="2"/>
        <v>26</v>
      </c>
      <c r="D49" s="35" t="e">
        <f t="shared" si="3"/>
        <v>#NUM!</v>
      </c>
      <c r="E49" s="35">
        <f t="shared" si="4"/>
        <v>0.6</v>
      </c>
      <c r="F49" s="35" t="e">
        <f t="shared" si="5"/>
        <v>#NUM!</v>
      </c>
      <c r="G49" s="13">
        <f t="shared" si="6"/>
        <v>0.5</v>
      </c>
      <c r="H49" s="13">
        <f t="shared" si="7"/>
        <v>0.5</v>
      </c>
      <c r="I49" s="13" t="e">
        <f t="shared" si="0"/>
        <v>#NUM!</v>
      </c>
      <c r="J49" s="13">
        <v>1</v>
      </c>
      <c r="K49" s="13">
        <v>1</v>
      </c>
      <c r="L49" s="13">
        <v>1</v>
      </c>
      <c r="M49" s="13" t="e">
        <f t="shared" si="8"/>
        <v>#NUM!</v>
      </c>
      <c r="N49" s="13" t="e">
        <f t="shared" si="9"/>
        <v>#NUM!</v>
      </c>
      <c r="O49" s="13" t="e">
        <f t="shared" si="10"/>
        <v>#NUM!</v>
      </c>
      <c r="P49" s="13" t="e">
        <f t="shared" si="1"/>
        <v>#NUM!</v>
      </c>
      <c r="Q49" s="65" t="e">
        <f t="shared" si="11"/>
        <v>#NUM!</v>
      </c>
    </row>
    <row r="50" spans="2:17" ht="15.75" thickBot="1">
      <c r="B50" s="9">
        <v>28</v>
      </c>
      <c r="C50" s="61">
        <f t="shared" si="2"/>
        <v>28</v>
      </c>
      <c r="D50" s="35" t="e">
        <f t="shared" si="3"/>
        <v>#NUM!</v>
      </c>
      <c r="E50" s="35">
        <f t="shared" si="4"/>
        <v>0.6</v>
      </c>
      <c r="F50" s="35" t="e">
        <f t="shared" si="5"/>
        <v>#NUM!</v>
      </c>
      <c r="G50" s="13">
        <f t="shared" si="6"/>
        <v>0.5</v>
      </c>
      <c r="H50" s="13">
        <f t="shared" si="7"/>
        <v>0.5</v>
      </c>
      <c r="I50" s="13" t="e">
        <f t="shared" si="0"/>
        <v>#NUM!</v>
      </c>
      <c r="J50" s="13">
        <v>1</v>
      </c>
      <c r="K50" s="13">
        <v>1</v>
      </c>
      <c r="L50" s="13">
        <v>1</v>
      </c>
      <c r="M50" s="13" t="e">
        <f t="shared" si="8"/>
        <v>#NUM!</v>
      </c>
      <c r="N50" s="13" t="e">
        <f t="shared" si="9"/>
        <v>#NUM!</v>
      </c>
      <c r="O50" s="13" t="e">
        <f t="shared" si="10"/>
        <v>#NUM!</v>
      </c>
      <c r="P50" s="13" t="e">
        <f t="shared" si="1"/>
        <v>#NUM!</v>
      </c>
      <c r="Q50" s="65" t="e">
        <f t="shared" si="11"/>
        <v>#NUM!</v>
      </c>
    </row>
    <row r="51" spans="2:17" ht="15.75" thickBot="1">
      <c r="B51" s="9">
        <v>30</v>
      </c>
      <c r="C51" s="61">
        <f t="shared" si="2"/>
        <v>30</v>
      </c>
      <c r="D51" s="35" t="e">
        <f t="shared" si="3"/>
        <v>#NUM!</v>
      </c>
      <c r="E51" s="35">
        <f t="shared" si="4"/>
        <v>0.6</v>
      </c>
      <c r="F51" s="35" t="e">
        <f t="shared" si="5"/>
        <v>#NUM!</v>
      </c>
      <c r="G51" s="13">
        <f t="shared" si="6"/>
        <v>0.5</v>
      </c>
      <c r="H51" s="13">
        <f t="shared" si="7"/>
        <v>0.5</v>
      </c>
      <c r="I51" s="13" t="e">
        <f t="shared" si="0"/>
        <v>#NUM!</v>
      </c>
      <c r="J51" s="13">
        <v>1</v>
      </c>
      <c r="K51" s="13">
        <v>1</v>
      </c>
      <c r="L51" s="13">
        <v>1</v>
      </c>
      <c r="M51" s="13" t="e">
        <f t="shared" si="8"/>
        <v>#NUM!</v>
      </c>
      <c r="N51" s="13" t="e">
        <f t="shared" si="9"/>
        <v>#NUM!</v>
      </c>
      <c r="O51" s="13" t="e">
        <f t="shared" si="10"/>
        <v>#NUM!</v>
      </c>
      <c r="P51" s="13" t="e">
        <f t="shared" si="1"/>
        <v>#NUM!</v>
      </c>
      <c r="Q51" s="65" t="e">
        <f t="shared" si="11"/>
        <v>#NUM!</v>
      </c>
    </row>
    <row r="52" spans="2:17" ht="15.75" thickBot="1">
      <c r="B52" s="9">
        <v>32</v>
      </c>
      <c r="C52" s="61">
        <f t="shared" si="2"/>
        <v>32</v>
      </c>
      <c r="D52" s="35" t="e">
        <f t="shared" si="3"/>
        <v>#NUM!</v>
      </c>
      <c r="E52" s="35">
        <f t="shared" si="4"/>
        <v>0.6</v>
      </c>
      <c r="F52" s="35" t="e">
        <f t="shared" si="5"/>
        <v>#NUM!</v>
      </c>
      <c r="G52" s="13">
        <f t="shared" si="6"/>
        <v>0.5</v>
      </c>
      <c r="H52" s="13">
        <f t="shared" si="7"/>
        <v>0.5</v>
      </c>
      <c r="I52" s="13" t="e">
        <f t="shared" si="0"/>
        <v>#NUM!</v>
      </c>
      <c r="J52" s="13">
        <v>1</v>
      </c>
      <c r="K52" s="13">
        <v>1</v>
      </c>
      <c r="L52" s="13">
        <v>1</v>
      </c>
      <c r="M52" s="13" t="e">
        <f t="shared" si="8"/>
        <v>#NUM!</v>
      </c>
      <c r="N52" s="13" t="e">
        <f t="shared" si="9"/>
        <v>#NUM!</v>
      </c>
      <c r="O52" s="13" t="e">
        <f t="shared" si="10"/>
        <v>#NUM!</v>
      </c>
      <c r="P52" s="13" t="e">
        <f t="shared" si="1"/>
        <v>#NUM!</v>
      </c>
      <c r="Q52" s="65" t="e">
        <f t="shared" si="11"/>
        <v>#NUM!</v>
      </c>
    </row>
    <row r="53" spans="2:17" ht="15.75" thickBot="1">
      <c r="B53" s="9">
        <v>34</v>
      </c>
      <c r="C53" s="61">
        <f t="shared" si="2"/>
        <v>34</v>
      </c>
      <c r="D53" s="35" t="e">
        <f t="shared" si="3"/>
        <v>#NUM!</v>
      </c>
      <c r="E53" s="35">
        <f t="shared" si="4"/>
        <v>0.6</v>
      </c>
      <c r="F53" s="35" t="e">
        <f t="shared" si="5"/>
        <v>#NUM!</v>
      </c>
      <c r="G53" s="13">
        <f t="shared" si="6"/>
        <v>0.5</v>
      </c>
      <c r="H53" s="13">
        <f t="shared" si="7"/>
        <v>0.5</v>
      </c>
      <c r="I53" s="13" t="e">
        <f t="shared" si="0"/>
        <v>#NUM!</v>
      </c>
      <c r="J53" s="13">
        <v>1</v>
      </c>
      <c r="K53" s="13">
        <v>1</v>
      </c>
      <c r="L53" s="13">
        <v>1</v>
      </c>
      <c r="M53" s="13" t="e">
        <f t="shared" si="8"/>
        <v>#NUM!</v>
      </c>
      <c r="N53" s="13" t="e">
        <f t="shared" si="9"/>
        <v>#NUM!</v>
      </c>
      <c r="O53" s="13" t="e">
        <f t="shared" si="10"/>
        <v>#NUM!</v>
      </c>
      <c r="P53" s="13" t="e">
        <f t="shared" si="1"/>
        <v>#NUM!</v>
      </c>
      <c r="Q53" s="65" t="e">
        <f t="shared" si="11"/>
        <v>#NUM!</v>
      </c>
    </row>
    <row r="54" spans="2:17" ht="15.75" thickBot="1">
      <c r="B54" s="9">
        <v>36</v>
      </c>
      <c r="C54" s="61">
        <f t="shared" si="2"/>
        <v>36</v>
      </c>
      <c r="D54" s="35" t="e">
        <f t="shared" si="3"/>
        <v>#NUM!</v>
      </c>
      <c r="E54" s="35">
        <f t="shared" si="4"/>
        <v>0.6</v>
      </c>
      <c r="F54" s="35" t="e">
        <f t="shared" si="5"/>
        <v>#NUM!</v>
      </c>
      <c r="G54" s="13">
        <f t="shared" si="6"/>
        <v>0.5</v>
      </c>
      <c r="H54" s="13">
        <f t="shared" si="7"/>
        <v>0.5</v>
      </c>
      <c r="I54" s="13" t="e">
        <f t="shared" si="0"/>
        <v>#NUM!</v>
      </c>
      <c r="J54" s="13">
        <v>1</v>
      </c>
      <c r="K54" s="13">
        <v>1</v>
      </c>
      <c r="L54" s="13">
        <v>1</v>
      </c>
      <c r="M54" s="13" t="e">
        <f t="shared" si="8"/>
        <v>#NUM!</v>
      </c>
      <c r="N54" s="13" t="e">
        <f t="shared" si="9"/>
        <v>#NUM!</v>
      </c>
      <c r="O54" s="13" t="e">
        <f t="shared" si="10"/>
        <v>#NUM!</v>
      </c>
      <c r="P54" s="13" t="e">
        <f t="shared" si="1"/>
        <v>#NUM!</v>
      </c>
      <c r="Q54" s="65" t="e">
        <f t="shared" si="11"/>
        <v>#NUM!</v>
      </c>
    </row>
    <row r="55" spans="2:17" ht="15.75" thickBot="1">
      <c r="B55" s="9">
        <v>38</v>
      </c>
      <c r="C55" s="61">
        <f t="shared" si="2"/>
        <v>38</v>
      </c>
      <c r="D55" s="35" t="e">
        <f t="shared" si="3"/>
        <v>#NUM!</v>
      </c>
      <c r="E55" s="35">
        <f t="shared" si="4"/>
        <v>0.6</v>
      </c>
      <c r="F55" s="35" t="e">
        <f t="shared" si="5"/>
        <v>#NUM!</v>
      </c>
      <c r="G55" s="13">
        <f t="shared" si="6"/>
        <v>0.5</v>
      </c>
      <c r="H55" s="13">
        <f t="shared" si="7"/>
        <v>0.5</v>
      </c>
      <c r="I55" s="13" t="e">
        <f t="shared" si="0"/>
        <v>#NUM!</v>
      </c>
      <c r="J55" s="13">
        <v>1</v>
      </c>
      <c r="K55" s="13">
        <v>1</v>
      </c>
      <c r="L55" s="13">
        <v>1</v>
      </c>
      <c r="M55" s="13" t="e">
        <f t="shared" si="8"/>
        <v>#NUM!</v>
      </c>
      <c r="N55" s="13" t="e">
        <f t="shared" si="9"/>
        <v>#NUM!</v>
      </c>
      <c r="O55" s="13" t="e">
        <f t="shared" si="10"/>
        <v>#NUM!</v>
      </c>
      <c r="P55" s="13" t="e">
        <f t="shared" si="1"/>
        <v>#NUM!</v>
      </c>
      <c r="Q55" s="65" t="e">
        <f t="shared" si="11"/>
        <v>#NUM!</v>
      </c>
    </row>
    <row r="56" spans="2:17" ht="15.75" thickBot="1">
      <c r="B56" s="165">
        <f>'Input Data'!K5</f>
        <v>0</v>
      </c>
      <c r="C56" s="149">
        <f t="shared" si="2"/>
        <v>0</v>
      </c>
      <c r="D56" s="150" t="e">
        <f t="shared" si="3"/>
        <v>#DIV/0!</v>
      </c>
      <c r="E56" s="150" t="e">
        <f t="shared" si="4"/>
        <v>#DIV/0!</v>
      </c>
      <c r="F56" s="150" t="e">
        <f t="shared" si="5"/>
        <v>#DIV/0!</v>
      </c>
      <c r="G56" s="152">
        <f t="shared" si="6"/>
        <v>0.5</v>
      </c>
      <c r="H56" s="152">
        <f t="shared" si="7"/>
        <v>0.5</v>
      </c>
      <c r="I56" s="152" t="e">
        <f t="shared" si="0"/>
        <v>#NUM!</v>
      </c>
      <c r="J56" s="152">
        <v>1</v>
      </c>
      <c r="K56" s="152">
        <v>1</v>
      </c>
      <c r="L56" s="152">
        <v>1</v>
      </c>
      <c r="M56" s="152" t="e">
        <f t="shared" si="8"/>
        <v>#NUM!</v>
      </c>
      <c r="N56" s="152" t="e">
        <f t="shared" si="9"/>
        <v>#NUM!</v>
      </c>
      <c r="O56" s="152" t="e">
        <f t="shared" si="10"/>
        <v>#NUM!</v>
      </c>
      <c r="P56" s="152" t="e">
        <f t="shared" si="1"/>
        <v>#NUM!</v>
      </c>
      <c r="Q56" s="153" t="e">
        <f t="shared" si="11"/>
        <v>#NUM!</v>
      </c>
    </row>
    <row r="58" spans="2:17" ht="15.75" thickBot="1"/>
    <row r="59" spans="2:17" ht="16.5" thickBot="1">
      <c r="B59" s="171">
        <f>'Input Data'!O4</f>
        <v>0</v>
      </c>
    </row>
    <row r="60" spans="2:17" ht="48.75" thickBot="1">
      <c r="B60" s="18" t="s">
        <v>31</v>
      </c>
      <c r="C60" s="19" t="s">
        <v>30</v>
      </c>
      <c r="D60" s="15" t="s">
        <v>15</v>
      </c>
      <c r="E60" s="15" t="s">
        <v>66</v>
      </c>
      <c r="F60" s="15" t="s">
        <v>62</v>
      </c>
      <c r="G60" s="19" t="s">
        <v>21</v>
      </c>
      <c r="H60" s="15" t="s">
        <v>65</v>
      </c>
      <c r="I60" s="19" t="s">
        <v>23</v>
      </c>
      <c r="J60" s="19" t="s">
        <v>24</v>
      </c>
      <c r="K60" s="19" t="s">
        <v>25</v>
      </c>
      <c r="L60" s="19" t="s">
        <v>26</v>
      </c>
      <c r="M60" s="19" t="s">
        <v>27</v>
      </c>
      <c r="N60" s="19" t="s">
        <v>28</v>
      </c>
      <c r="O60" s="19" t="s">
        <v>29</v>
      </c>
      <c r="P60" s="20" t="s">
        <v>32</v>
      </c>
    </row>
    <row r="61" spans="2:17" ht="15.75" thickBot="1">
      <c r="B61" s="23">
        <f>$B$59</f>
        <v>0</v>
      </c>
      <c r="C61" s="13">
        <f>0.0833333*B61</f>
        <v>0</v>
      </c>
      <c r="D61" s="12">
        <v>1.7</v>
      </c>
      <c r="E61" s="61">
        <f>D61*$F$6</f>
        <v>1.7</v>
      </c>
      <c r="F61" s="13">
        <f>(4*D61*E61/PI())^0.5</f>
        <v>1.9182445840623712</v>
      </c>
      <c r="G61" s="23">
        <f>$F$10</f>
        <v>999</v>
      </c>
      <c r="H61" s="29">
        <f>1/(0.9-(1/(1.69+2.08/((E61/D61)-0.8)))+((0.116*LN(E61/D61)+0.654)*(1/((G61/D61)+0.001))))</f>
        <v>1.2218964950441664</v>
      </c>
      <c r="I61" s="33">
        <f>$F$11</f>
        <v>4000</v>
      </c>
      <c r="J61" s="13" t="e">
        <f>($F$14)</f>
        <v>#NUM!</v>
      </c>
      <c r="K61" s="13">
        <f>$F$15</f>
        <v>0</v>
      </c>
      <c r="L61" s="29" t="e">
        <f>5.57*(I61/J61)*((D61/E61)^0.5)*((K61/E61)^3)*((1-$F$12^2)/(1-$F$13^2))</f>
        <v>#NUM!</v>
      </c>
      <c r="M61" s="29" t="e">
        <f t="shared" ref="M61" si="12">IF(L61&gt;10,0.785,(1/(4.6+10*L61))+(PI()/4))</f>
        <v>#NUM!</v>
      </c>
      <c r="N61" s="23">
        <f>$F$7</f>
        <v>0.5</v>
      </c>
      <c r="O61" s="58">
        <f t="shared" ref="O61" si="13">1-(1/(3.5*EXP((1.22*$F$12)-0.4)*((F61/N61)+1.6)))</f>
        <v>0.93857242543625719</v>
      </c>
      <c r="P61" s="13" t="e">
        <f>(C61*$F$14)/(D61*H61*M61*O61*(1-$F$12^2))</f>
        <v>#NUM!</v>
      </c>
    </row>
    <row r="62" spans="2:17" ht="15.75" thickBot="1">
      <c r="B62" s="132">
        <f t="shared" ref="B62:B80" si="14">$B$59</f>
        <v>0</v>
      </c>
      <c r="C62" s="8">
        <f t="shared" ref="C62:C80" si="15">0.0833333*B62</f>
        <v>0</v>
      </c>
      <c r="D62" s="9">
        <v>2</v>
      </c>
      <c r="E62" s="61">
        <f t="shared" ref="E62:E80" si="16">D62*$F$6</f>
        <v>2</v>
      </c>
      <c r="F62" s="13">
        <f t="shared" ref="F62:F80" si="17">(4*D62*E62/PI())^0.5</f>
        <v>2.2567583341910251</v>
      </c>
      <c r="G62" s="24">
        <f t="shared" ref="G62:G80" si="18">$F$10</f>
        <v>999</v>
      </c>
      <c r="H62" s="29">
        <f t="shared" ref="H62:H80" si="19">1/(0.9-(1/(1.69+2.08/((E62/D62)-0.8)))+((0.116*LN(E62/D62)+0.654)*(1/((G62/D62)+0.001))))</f>
        <v>1.2216033405631168</v>
      </c>
      <c r="I62" s="33">
        <f t="shared" ref="I62:I80" si="20">$F$11</f>
        <v>4000</v>
      </c>
      <c r="J62" s="13" t="e">
        <f t="shared" ref="J62:J80" si="21">($F$14)</f>
        <v>#NUM!</v>
      </c>
      <c r="K62" s="13">
        <f t="shared" ref="K62:K80" si="22">$F$15</f>
        <v>0</v>
      </c>
      <c r="L62" s="29" t="e">
        <f t="shared" ref="L62:L80" si="23">5.57*(I62/J62)*((D62/E62)^0.5)*((K62/E62)^3)*((1-$F$12^2)/(1-$F$13^2))</f>
        <v>#NUM!</v>
      </c>
      <c r="M62" s="29" t="e">
        <f t="shared" ref="M62:M80" si="24">IF(L62&gt;10,0.785,(1/(4.6+10*L62))+(PI()/4))</f>
        <v>#NUM!</v>
      </c>
      <c r="N62" s="23">
        <f t="shared" ref="N62:N80" si="25">$F$7</f>
        <v>0.5</v>
      </c>
      <c r="O62" s="58">
        <f t="shared" ref="O62:O80" si="26">1-(1/(3.5*EXP((1.22*$F$12)-0.4)*((F62/N62)+1.6)))</f>
        <v>0.94537508248450675</v>
      </c>
      <c r="P62" s="13" t="e">
        <f t="shared" ref="P62:P80" si="27">(C62*$F$14)/(D62*H62*M62*O62*(1-$F$12^2))</f>
        <v>#NUM!</v>
      </c>
    </row>
    <row r="63" spans="2:17" ht="15.75" thickBot="1">
      <c r="B63" s="132">
        <f t="shared" si="14"/>
        <v>0</v>
      </c>
      <c r="C63" s="8">
        <f t="shared" si="15"/>
        <v>0</v>
      </c>
      <c r="D63" s="9">
        <v>3</v>
      </c>
      <c r="E63" s="61">
        <f t="shared" si="16"/>
        <v>3</v>
      </c>
      <c r="F63" s="13">
        <f t="shared" si="17"/>
        <v>3.3851375012865379</v>
      </c>
      <c r="G63" s="24">
        <f t="shared" si="18"/>
        <v>999</v>
      </c>
      <c r="H63" s="29">
        <f t="shared" si="19"/>
        <v>1.2206271753370499</v>
      </c>
      <c r="I63" s="33">
        <f t="shared" si="20"/>
        <v>4000</v>
      </c>
      <c r="J63" s="13" t="e">
        <f t="shared" si="21"/>
        <v>#NUM!</v>
      </c>
      <c r="K63" s="13">
        <f t="shared" si="22"/>
        <v>0</v>
      </c>
      <c r="L63" s="29" t="e">
        <f t="shared" si="23"/>
        <v>#NUM!</v>
      </c>
      <c r="M63" s="29" t="e">
        <f t="shared" si="24"/>
        <v>#NUM!</v>
      </c>
      <c r="N63" s="23">
        <f t="shared" si="25"/>
        <v>0.5</v>
      </c>
      <c r="O63" s="58">
        <f t="shared" si="26"/>
        <v>0.96010282294938887</v>
      </c>
      <c r="P63" s="13" t="e">
        <f t="shared" si="27"/>
        <v>#NUM!</v>
      </c>
    </row>
    <row r="64" spans="2:17" ht="15.75" thickBot="1">
      <c r="B64" s="132">
        <f t="shared" si="14"/>
        <v>0</v>
      </c>
      <c r="C64" s="8">
        <f t="shared" si="15"/>
        <v>0</v>
      </c>
      <c r="D64" s="9">
        <v>6</v>
      </c>
      <c r="E64" s="61">
        <f t="shared" si="16"/>
        <v>6</v>
      </c>
      <c r="F64" s="13">
        <f t="shared" si="17"/>
        <v>6.7702750025730758</v>
      </c>
      <c r="G64" s="24">
        <f t="shared" si="18"/>
        <v>999</v>
      </c>
      <c r="H64" s="29">
        <f t="shared" si="19"/>
        <v>1.217708029404317</v>
      </c>
      <c r="I64" s="33">
        <f t="shared" si="20"/>
        <v>4000</v>
      </c>
      <c r="J64" s="13" t="e">
        <f t="shared" si="21"/>
        <v>#NUM!</v>
      </c>
      <c r="K64" s="13">
        <f t="shared" si="22"/>
        <v>0</v>
      </c>
      <c r="L64" s="29" t="e">
        <f t="shared" si="23"/>
        <v>#NUM!</v>
      </c>
      <c r="M64" s="29" t="e">
        <f t="shared" si="24"/>
        <v>#NUM!</v>
      </c>
      <c r="N64" s="23">
        <f t="shared" si="25"/>
        <v>0.5</v>
      </c>
      <c r="O64" s="58">
        <f t="shared" si="26"/>
        <v>0.97794331489764541</v>
      </c>
      <c r="P64" s="13" t="e">
        <f t="shared" si="27"/>
        <v>#NUM!</v>
      </c>
    </row>
    <row r="65" spans="2:16" ht="15.75" thickBot="1">
      <c r="B65" s="132">
        <f t="shared" si="14"/>
        <v>0</v>
      </c>
      <c r="C65" s="8">
        <f t="shared" si="15"/>
        <v>0</v>
      </c>
      <c r="D65" s="9">
        <v>9</v>
      </c>
      <c r="E65" s="61">
        <f t="shared" si="16"/>
        <v>9</v>
      </c>
      <c r="F65" s="13">
        <f t="shared" si="17"/>
        <v>10.155412503859614</v>
      </c>
      <c r="G65" s="24">
        <f t="shared" si="18"/>
        <v>999</v>
      </c>
      <c r="H65" s="29">
        <f t="shared" si="19"/>
        <v>1.2148028299187956</v>
      </c>
      <c r="I65" s="33">
        <f t="shared" si="20"/>
        <v>4000</v>
      </c>
      <c r="J65" s="13" t="e">
        <f t="shared" si="21"/>
        <v>#NUM!</v>
      </c>
      <c r="K65" s="13">
        <f t="shared" si="22"/>
        <v>0</v>
      </c>
      <c r="L65" s="29" t="e">
        <f t="shared" si="23"/>
        <v>#NUM!</v>
      </c>
      <c r="M65" s="29" t="e">
        <f t="shared" si="24"/>
        <v>#NUM!</v>
      </c>
      <c r="N65" s="23">
        <f t="shared" si="25"/>
        <v>0.5</v>
      </c>
      <c r="O65" s="58">
        <f t="shared" si="26"/>
        <v>0.98475865953827335</v>
      </c>
      <c r="P65" s="13" t="e">
        <f t="shared" si="27"/>
        <v>#NUM!</v>
      </c>
    </row>
    <row r="66" spans="2:16" ht="15.75" thickBot="1">
      <c r="B66" s="132">
        <f t="shared" si="14"/>
        <v>0</v>
      </c>
      <c r="C66" s="8">
        <f t="shared" si="15"/>
        <v>0</v>
      </c>
      <c r="D66" s="9">
        <v>12</v>
      </c>
      <c r="E66" s="61">
        <f t="shared" si="16"/>
        <v>12</v>
      </c>
      <c r="F66" s="13">
        <f t="shared" si="17"/>
        <v>13.540550005146152</v>
      </c>
      <c r="G66" s="24">
        <f t="shared" si="18"/>
        <v>999</v>
      </c>
      <c r="H66" s="29">
        <f t="shared" si="19"/>
        <v>1.2119114771733071</v>
      </c>
      <c r="I66" s="33">
        <f t="shared" si="20"/>
        <v>4000</v>
      </c>
      <c r="J66" s="13" t="e">
        <f t="shared" si="21"/>
        <v>#NUM!</v>
      </c>
      <c r="K66" s="13">
        <f t="shared" si="22"/>
        <v>0</v>
      </c>
      <c r="L66" s="29" t="e">
        <f t="shared" si="23"/>
        <v>#NUM!</v>
      </c>
      <c r="M66" s="29" t="e">
        <f t="shared" si="24"/>
        <v>#NUM!</v>
      </c>
      <c r="N66" s="23">
        <f t="shared" si="25"/>
        <v>0.5</v>
      </c>
      <c r="O66" s="58">
        <f t="shared" si="26"/>
        <v>0.98835643180979382</v>
      </c>
      <c r="P66" s="13" t="e">
        <f t="shared" si="27"/>
        <v>#NUM!</v>
      </c>
    </row>
    <row r="67" spans="2:16" ht="15.75" thickBot="1">
      <c r="B67" s="132">
        <f t="shared" si="14"/>
        <v>0</v>
      </c>
      <c r="C67" s="8">
        <f t="shared" si="15"/>
        <v>0</v>
      </c>
      <c r="D67" s="9">
        <v>14</v>
      </c>
      <c r="E67" s="61">
        <f t="shared" si="16"/>
        <v>14</v>
      </c>
      <c r="F67" s="13">
        <f t="shared" si="17"/>
        <v>15.797308339337176</v>
      </c>
      <c r="G67" s="24">
        <f t="shared" si="18"/>
        <v>999</v>
      </c>
      <c r="H67" s="29">
        <f t="shared" si="19"/>
        <v>1.2099915525011147</v>
      </c>
      <c r="I67" s="33">
        <f t="shared" si="20"/>
        <v>4000</v>
      </c>
      <c r="J67" s="13" t="e">
        <f t="shared" si="21"/>
        <v>#NUM!</v>
      </c>
      <c r="K67" s="13">
        <f t="shared" si="22"/>
        <v>0</v>
      </c>
      <c r="L67" s="29" t="e">
        <f t="shared" si="23"/>
        <v>#NUM!</v>
      </c>
      <c r="M67" s="29" t="e">
        <f t="shared" si="24"/>
        <v>#NUM!</v>
      </c>
      <c r="N67" s="23">
        <f t="shared" si="25"/>
        <v>0.5</v>
      </c>
      <c r="O67" s="58">
        <f t="shared" si="26"/>
        <v>0.98993962343434716</v>
      </c>
      <c r="P67" s="13" t="e">
        <f t="shared" si="27"/>
        <v>#NUM!</v>
      </c>
    </row>
    <row r="68" spans="2:16" ht="15.75" thickBot="1">
      <c r="B68" s="132">
        <f t="shared" si="14"/>
        <v>0</v>
      </c>
      <c r="C68" s="8">
        <f t="shared" si="15"/>
        <v>0</v>
      </c>
      <c r="D68" s="9">
        <v>16</v>
      </c>
      <c r="E68" s="61">
        <f t="shared" si="16"/>
        <v>16</v>
      </c>
      <c r="F68" s="13">
        <f t="shared" si="17"/>
        <v>18.054066673528201</v>
      </c>
      <c r="G68" s="24">
        <f t="shared" si="18"/>
        <v>999</v>
      </c>
      <c r="H68" s="29">
        <f t="shared" si="19"/>
        <v>1.2080777089933192</v>
      </c>
      <c r="I68" s="33">
        <f t="shared" si="20"/>
        <v>4000</v>
      </c>
      <c r="J68" s="13" t="e">
        <f t="shared" si="21"/>
        <v>#NUM!</v>
      </c>
      <c r="K68" s="13">
        <f t="shared" si="22"/>
        <v>0</v>
      </c>
      <c r="L68" s="29" t="e">
        <f t="shared" si="23"/>
        <v>#NUM!</v>
      </c>
      <c r="M68" s="29" t="e">
        <f t="shared" si="24"/>
        <v>#NUM!</v>
      </c>
      <c r="N68" s="23">
        <f t="shared" si="25"/>
        <v>0.5</v>
      </c>
      <c r="O68" s="58">
        <f t="shared" si="26"/>
        <v>0.99114381131873153</v>
      </c>
      <c r="P68" s="13" t="e">
        <f t="shared" si="27"/>
        <v>#NUM!</v>
      </c>
    </row>
    <row r="69" spans="2:16" ht="15.75" thickBot="1">
      <c r="B69" s="132">
        <f t="shared" si="14"/>
        <v>0</v>
      </c>
      <c r="C69" s="8">
        <f t="shared" si="15"/>
        <v>0</v>
      </c>
      <c r="D69" s="9">
        <v>18</v>
      </c>
      <c r="E69" s="61">
        <f t="shared" si="16"/>
        <v>18</v>
      </c>
      <c r="F69" s="13">
        <f t="shared" si="17"/>
        <v>20.310825007719227</v>
      </c>
      <c r="G69" s="24">
        <f t="shared" si="18"/>
        <v>999</v>
      </c>
      <c r="H69" s="29">
        <f t="shared" si="19"/>
        <v>1.2061699178034084</v>
      </c>
      <c r="I69" s="33">
        <f t="shared" si="20"/>
        <v>4000</v>
      </c>
      <c r="J69" s="13" t="e">
        <f t="shared" si="21"/>
        <v>#NUM!</v>
      </c>
      <c r="K69" s="13">
        <f t="shared" si="22"/>
        <v>0</v>
      </c>
      <c r="L69" s="29" t="e">
        <f t="shared" si="23"/>
        <v>#NUM!</v>
      </c>
      <c r="M69" s="29" t="e">
        <f t="shared" si="24"/>
        <v>#NUM!</v>
      </c>
      <c r="N69" s="23">
        <f t="shared" si="25"/>
        <v>0.5</v>
      </c>
      <c r="O69" s="58">
        <f t="shared" si="26"/>
        <v>0.99209054256245666</v>
      </c>
      <c r="P69" s="13" t="e">
        <f t="shared" si="27"/>
        <v>#NUM!</v>
      </c>
    </row>
    <row r="70" spans="2:16" ht="15.75" thickBot="1">
      <c r="B70" s="132">
        <f t="shared" si="14"/>
        <v>0</v>
      </c>
      <c r="C70" s="8">
        <f t="shared" si="15"/>
        <v>0</v>
      </c>
      <c r="D70" s="9">
        <v>20</v>
      </c>
      <c r="E70" s="61">
        <f t="shared" si="16"/>
        <v>20</v>
      </c>
      <c r="F70" s="13">
        <f t="shared" si="17"/>
        <v>22.56758334191025</v>
      </c>
      <c r="G70" s="24">
        <f t="shared" si="18"/>
        <v>999</v>
      </c>
      <c r="H70" s="29">
        <f t="shared" si="19"/>
        <v>1.20426815026703</v>
      </c>
      <c r="I70" s="33">
        <f t="shared" si="20"/>
        <v>4000</v>
      </c>
      <c r="J70" s="13" t="e">
        <f t="shared" si="21"/>
        <v>#NUM!</v>
      </c>
      <c r="K70" s="13">
        <f t="shared" si="22"/>
        <v>0</v>
      </c>
      <c r="L70" s="29" t="e">
        <f t="shared" si="23"/>
        <v>#NUM!</v>
      </c>
      <c r="M70" s="29" t="e">
        <f t="shared" si="24"/>
        <v>#NUM!</v>
      </c>
      <c r="N70" s="23">
        <f t="shared" si="25"/>
        <v>0.5</v>
      </c>
      <c r="O70" s="58">
        <f t="shared" si="26"/>
        <v>0.99285440991364704</v>
      </c>
      <c r="P70" s="13" t="e">
        <f t="shared" si="27"/>
        <v>#NUM!</v>
      </c>
    </row>
    <row r="71" spans="2:16" ht="15.75" thickBot="1">
      <c r="B71" s="132">
        <f t="shared" si="14"/>
        <v>0</v>
      </c>
      <c r="C71" s="8">
        <f t="shared" si="15"/>
        <v>0</v>
      </c>
      <c r="D71" s="9">
        <v>22</v>
      </c>
      <c r="E71" s="61">
        <f t="shared" si="16"/>
        <v>22</v>
      </c>
      <c r="F71" s="13">
        <f t="shared" si="17"/>
        <v>24.824341676101277</v>
      </c>
      <c r="G71" s="24">
        <f t="shared" si="18"/>
        <v>999</v>
      </c>
      <c r="H71" s="29">
        <f t="shared" si="19"/>
        <v>1.2023723779005557</v>
      </c>
      <c r="I71" s="33">
        <f t="shared" si="20"/>
        <v>4000</v>
      </c>
      <c r="J71" s="13" t="e">
        <f t="shared" si="21"/>
        <v>#NUM!</v>
      </c>
      <c r="K71" s="13">
        <f t="shared" si="22"/>
        <v>0</v>
      </c>
      <c r="L71" s="29" t="e">
        <f t="shared" si="23"/>
        <v>#NUM!</v>
      </c>
      <c r="M71" s="29" t="e">
        <f t="shared" si="24"/>
        <v>#NUM!</v>
      </c>
      <c r="N71" s="23">
        <f t="shared" si="25"/>
        <v>0.5</v>
      </c>
      <c r="O71" s="58">
        <f t="shared" si="26"/>
        <v>0.99348372832439591</v>
      </c>
      <c r="P71" s="13" t="e">
        <f t="shared" si="27"/>
        <v>#NUM!</v>
      </c>
    </row>
    <row r="72" spans="2:16" ht="15.75" thickBot="1">
      <c r="B72" s="132">
        <f t="shared" si="14"/>
        <v>0</v>
      </c>
      <c r="C72" s="8">
        <f t="shared" si="15"/>
        <v>0</v>
      </c>
      <c r="D72" s="9">
        <v>24</v>
      </c>
      <c r="E72" s="61">
        <f t="shared" si="16"/>
        <v>24</v>
      </c>
      <c r="F72" s="13">
        <f t="shared" si="17"/>
        <v>27.081100010292303</v>
      </c>
      <c r="G72" s="24">
        <f t="shared" si="18"/>
        <v>999</v>
      </c>
      <c r="H72" s="29">
        <f t="shared" si="19"/>
        <v>1.2004825723996597</v>
      </c>
      <c r="I72" s="33">
        <f t="shared" si="20"/>
        <v>4000</v>
      </c>
      <c r="J72" s="13" t="e">
        <f t="shared" si="21"/>
        <v>#NUM!</v>
      </c>
      <c r="K72" s="13">
        <f t="shared" si="22"/>
        <v>0</v>
      </c>
      <c r="L72" s="29" t="e">
        <f t="shared" si="23"/>
        <v>#NUM!</v>
      </c>
      <c r="M72" s="29" t="e">
        <f t="shared" si="24"/>
        <v>#NUM!</v>
      </c>
      <c r="N72" s="23">
        <f t="shared" si="25"/>
        <v>0.5</v>
      </c>
      <c r="O72" s="58">
        <f t="shared" si="26"/>
        <v>0.99401116986746063</v>
      </c>
      <c r="P72" s="13" t="e">
        <f t="shared" si="27"/>
        <v>#NUM!</v>
      </c>
    </row>
    <row r="73" spans="2:16" ht="15.75" thickBot="1">
      <c r="B73" s="132">
        <f t="shared" si="14"/>
        <v>0</v>
      </c>
      <c r="C73" s="8">
        <f t="shared" si="15"/>
        <v>0</v>
      </c>
      <c r="D73" s="9">
        <v>26</v>
      </c>
      <c r="E73" s="61">
        <f t="shared" si="16"/>
        <v>26</v>
      </c>
      <c r="F73" s="13">
        <f t="shared" si="17"/>
        <v>29.33785834448333</v>
      </c>
      <c r="G73" s="24">
        <f t="shared" si="18"/>
        <v>999</v>
      </c>
      <c r="H73" s="29">
        <f t="shared" si="19"/>
        <v>1.1985987056379084</v>
      </c>
      <c r="I73" s="33">
        <f t="shared" si="20"/>
        <v>4000</v>
      </c>
      <c r="J73" s="13" t="e">
        <f t="shared" si="21"/>
        <v>#NUM!</v>
      </c>
      <c r="K73" s="13">
        <f t="shared" si="22"/>
        <v>0</v>
      </c>
      <c r="L73" s="29" t="e">
        <f t="shared" si="23"/>
        <v>#NUM!</v>
      </c>
      <c r="M73" s="29" t="e">
        <f t="shared" si="24"/>
        <v>#NUM!</v>
      </c>
      <c r="N73" s="23">
        <f t="shared" si="25"/>
        <v>0.5</v>
      </c>
      <c r="O73" s="58">
        <f t="shared" si="26"/>
        <v>0.99445962052242021</v>
      </c>
      <c r="P73" s="13" t="e">
        <f t="shared" si="27"/>
        <v>#NUM!</v>
      </c>
    </row>
    <row r="74" spans="2:16" ht="15.75" thickBot="1">
      <c r="B74" s="132">
        <f t="shared" si="14"/>
        <v>0</v>
      </c>
      <c r="C74" s="8">
        <f t="shared" si="15"/>
        <v>0</v>
      </c>
      <c r="D74" s="9">
        <v>28</v>
      </c>
      <c r="E74" s="61">
        <f t="shared" si="16"/>
        <v>28</v>
      </c>
      <c r="F74" s="13">
        <f t="shared" si="17"/>
        <v>31.594616678674353</v>
      </c>
      <c r="G74" s="24">
        <f t="shared" si="18"/>
        <v>999</v>
      </c>
      <c r="H74" s="29">
        <f t="shared" si="19"/>
        <v>1.1967207496653678</v>
      </c>
      <c r="I74" s="33">
        <f t="shared" si="20"/>
        <v>4000</v>
      </c>
      <c r="J74" s="13" t="e">
        <f t="shared" si="21"/>
        <v>#NUM!</v>
      </c>
      <c r="K74" s="13">
        <f t="shared" si="22"/>
        <v>0</v>
      </c>
      <c r="L74" s="29" t="e">
        <f t="shared" si="23"/>
        <v>#NUM!</v>
      </c>
      <c r="M74" s="29" t="e">
        <f t="shared" si="24"/>
        <v>#NUM!</v>
      </c>
      <c r="N74" s="23">
        <f t="shared" si="25"/>
        <v>0.5</v>
      </c>
      <c r="O74" s="58">
        <f t="shared" si="26"/>
        <v>0.99484558889749408</v>
      </c>
      <c r="P74" s="13" t="e">
        <f t="shared" si="27"/>
        <v>#NUM!</v>
      </c>
    </row>
    <row r="75" spans="2:16" ht="15.75" thickBot="1">
      <c r="B75" s="132">
        <f t="shared" si="14"/>
        <v>0</v>
      </c>
      <c r="C75" s="8">
        <f t="shared" si="15"/>
        <v>0</v>
      </c>
      <c r="D75" s="9">
        <v>30</v>
      </c>
      <c r="E75" s="61">
        <f t="shared" si="16"/>
        <v>30</v>
      </c>
      <c r="F75" s="13">
        <f t="shared" si="17"/>
        <v>33.851375012865375</v>
      </c>
      <c r="G75" s="24">
        <f t="shared" si="18"/>
        <v>999</v>
      </c>
      <c r="H75" s="29">
        <f t="shared" si="19"/>
        <v>1.1948486767072188</v>
      </c>
      <c r="I75" s="33">
        <f t="shared" si="20"/>
        <v>4000</v>
      </c>
      <c r="J75" s="13" t="e">
        <f t="shared" si="21"/>
        <v>#NUM!</v>
      </c>
      <c r="K75" s="13">
        <f t="shared" si="22"/>
        <v>0</v>
      </c>
      <c r="L75" s="29" t="e">
        <f t="shared" si="23"/>
        <v>#NUM!</v>
      </c>
      <c r="M75" s="29" t="e">
        <f t="shared" si="24"/>
        <v>#NUM!</v>
      </c>
      <c r="N75" s="23">
        <f t="shared" si="25"/>
        <v>0.5</v>
      </c>
      <c r="O75" s="58">
        <f t="shared" si="26"/>
        <v>0.9951812829416441</v>
      </c>
      <c r="P75" s="13" t="e">
        <f t="shared" si="27"/>
        <v>#NUM!</v>
      </c>
    </row>
    <row r="76" spans="2:16" ht="15.75" thickBot="1">
      <c r="B76" s="132">
        <f t="shared" si="14"/>
        <v>0</v>
      </c>
      <c r="C76" s="8">
        <f t="shared" si="15"/>
        <v>0</v>
      </c>
      <c r="D76" s="9">
        <v>32</v>
      </c>
      <c r="E76" s="61">
        <f t="shared" si="16"/>
        <v>32</v>
      </c>
      <c r="F76" s="13">
        <f t="shared" si="17"/>
        <v>36.108133347056402</v>
      </c>
      <c r="G76" s="24">
        <f t="shared" si="18"/>
        <v>999</v>
      </c>
      <c r="H76" s="29">
        <f t="shared" si="19"/>
        <v>1.1929824591623892</v>
      </c>
      <c r="I76" s="33">
        <f t="shared" si="20"/>
        <v>4000</v>
      </c>
      <c r="J76" s="13" t="e">
        <f t="shared" si="21"/>
        <v>#NUM!</v>
      </c>
      <c r="K76" s="13">
        <f t="shared" si="22"/>
        <v>0</v>
      </c>
      <c r="L76" s="29" t="e">
        <f t="shared" si="23"/>
        <v>#NUM!</v>
      </c>
      <c r="M76" s="29" t="e">
        <f t="shared" si="24"/>
        <v>#NUM!</v>
      </c>
      <c r="N76" s="23">
        <f t="shared" si="25"/>
        <v>0.5</v>
      </c>
      <c r="O76" s="58">
        <f t="shared" si="26"/>
        <v>0.99547592476975544</v>
      </c>
      <c r="P76" s="13" t="e">
        <f t="shared" si="27"/>
        <v>#NUM!</v>
      </c>
    </row>
    <row r="77" spans="2:16" ht="15.75" thickBot="1">
      <c r="B77" s="132">
        <f t="shared" si="14"/>
        <v>0</v>
      </c>
      <c r="C77" s="8">
        <f t="shared" si="15"/>
        <v>0</v>
      </c>
      <c r="D77" s="9">
        <v>34</v>
      </c>
      <c r="E77" s="61">
        <f t="shared" si="16"/>
        <v>34</v>
      </c>
      <c r="F77" s="13">
        <f t="shared" si="17"/>
        <v>38.364891681247428</v>
      </c>
      <c r="G77" s="24">
        <f t="shared" si="18"/>
        <v>999</v>
      </c>
      <c r="H77" s="29">
        <f t="shared" si="19"/>
        <v>1.1911220696021965</v>
      </c>
      <c r="I77" s="33">
        <f t="shared" si="20"/>
        <v>4000</v>
      </c>
      <c r="J77" s="13" t="e">
        <f t="shared" si="21"/>
        <v>#NUM!</v>
      </c>
      <c r="K77" s="13">
        <f t="shared" si="22"/>
        <v>0</v>
      </c>
      <c r="L77" s="29" t="e">
        <f t="shared" si="23"/>
        <v>#NUM!</v>
      </c>
      <c r="M77" s="29" t="e">
        <f t="shared" si="24"/>
        <v>#NUM!</v>
      </c>
      <c r="N77" s="23">
        <f t="shared" si="25"/>
        <v>0.5</v>
      </c>
      <c r="O77" s="58">
        <f t="shared" si="26"/>
        <v>0.99573661091089061</v>
      </c>
      <c r="P77" s="13" t="e">
        <f t="shared" si="27"/>
        <v>#NUM!</v>
      </c>
    </row>
    <row r="78" spans="2:16" ht="15.75" thickBot="1">
      <c r="B78" s="132">
        <f t="shared" si="14"/>
        <v>0</v>
      </c>
      <c r="C78" s="8">
        <f t="shared" si="15"/>
        <v>0</v>
      </c>
      <c r="D78" s="9">
        <v>38</v>
      </c>
      <c r="E78" s="61">
        <f t="shared" si="16"/>
        <v>38</v>
      </c>
      <c r="F78" s="13">
        <f t="shared" si="17"/>
        <v>42.878408349629481</v>
      </c>
      <c r="G78" s="24">
        <f t="shared" si="18"/>
        <v>999</v>
      </c>
      <c r="H78" s="29">
        <f t="shared" si="19"/>
        <v>1.1874186655748922</v>
      </c>
      <c r="I78" s="33">
        <f t="shared" si="20"/>
        <v>4000</v>
      </c>
      <c r="J78" s="13" t="e">
        <f t="shared" si="21"/>
        <v>#NUM!</v>
      </c>
      <c r="K78" s="13">
        <f t="shared" si="22"/>
        <v>0</v>
      </c>
      <c r="L78" s="29" t="e">
        <f t="shared" si="23"/>
        <v>#NUM!</v>
      </c>
      <c r="M78" s="29" t="e">
        <f t="shared" si="24"/>
        <v>#NUM!</v>
      </c>
      <c r="N78" s="23">
        <f t="shared" si="25"/>
        <v>0.5</v>
      </c>
      <c r="O78" s="58">
        <f t="shared" si="26"/>
        <v>0.99617716903662312</v>
      </c>
      <c r="P78" s="13" t="e">
        <f t="shared" si="27"/>
        <v>#NUM!</v>
      </c>
    </row>
    <row r="79" spans="2:16" ht="15.75" thickBot="1">
      <c r="B79" s="132">
        <f t="shared" si="14"/>
        <v>0</v>
      </c>
      <c r="C79" s="8">
        <f t="shared" si="15"/>
        <v>0</v>
      </c>
      <c r="D79" s="9">
        <v>42</v>
      </c>
      <c r="E79" s="61">
        <f t="shared" si="16"/>
        <v>42</v>
      </c>
      <c r="F79" s="13">
        <f t="shared" si="17"/>
        <v>47.391925018011527</v>
      </c>
      <c r="G79" s="24">
        <f t="shared" si="18"/>
        <v>999</v>
      </c>
      <c r="H79" s="29">
        <f t="shared" si="19"/>
        <v>1.1837382485928951</v>
      </c>
      <c r="I79" s="33">
        <f t="shared" si="20"/>
        <v>4000</v>
      </c>
      <c r="J79" s="13" t="e">
        <f t="shared" si="21"/>
        <v>#NUM!</v>
      </c>
      <c r="K79" s="13">
        <f t="shared" si="22"/>
        <v>0</v>
      </c>
      <c r="L79" s="29" t="e">
        <f t="shared" si="23"/>
        <v>#NUM!</v>
      </c>
      <c r="M79" s="29" t="e">
        <f t="shared" si="24"/>
        <v>#NUM!</v>
      </c>
      <c r="N79" s="23">
        <f t="shared" si="25"/>
        <v>0.5</v>
      </c>
      <c r="O79" s="58">
        <f t="shared" si="26"/>
        <v>0.99653520435617426</v>
      </c>
      <c r="P79" s="13" t="e">
        <f t="shared" si="27"/>
        <v>#NUM!</v>
      </c>
    </row>
    <row r="80" spans="2:16" ht="15.75" thickBot="1">
      <c r="B80" s="132">
        <f t="shared" si="14"/>
        <v>0</v>
      </c>
      <c r="C80" s="8">
        <f t="shared" si="15"/>
        <v>0</v>
      </c>
      <c r="D80" s="165">
        <f>'Input Data'!K5</f>
        <v>0</v>
      </c>
      <c r="E80" s="149">
        <f t="shared" si="16"/>
        <v>0</v>
      </c>
      <c r="F80" s="140">
        <f t="shared" si="17"/>
        <v>0</v>
      </c>
      <c r="G80" s="141">
        <f t="shared" si="18"/>
        <v>999</v>
      </c>
      <c r="H80" s="142" t="e">
        <f t="shared" si="19"/>
        <v>#DIV/0!</v>
      </c>
      <c r="I80" s="143">
        <f t="shared" si="20"/>
        <v>4000</v>
      </c>
      <c r="J80" s="140" t="e">
        <f t="shared" si="21"/>
        <v>#NUM!</v>
      </c>
      <c r="K80" s="140">
        <f t="shared" si="22"/>
        <v>0</v>
      </c>
      <c r="L80" s="142" t="e">
        <f t="shared" si="23"/>
        <v>#NUM!</v>
      </c>
      <c r="M80" s="142" t="e">
        <f t="shared" si="24"/>
        <v>#NUM!</v>
      </c>
      <c r="N80" s="145">
        <f t="shared" si="25"/>
        <v>0.5</v>
      </c>
      <c r="O80" s="146">
        <f t="shared" si="26"/>
        <v>0.79128103516252335</v>
      </c>
      <c r="P80" s="140" t="e">
        <f t="shared" si="27"/>
        <v>#NUM!</v>
      </c>
    </row>
    <row r="82" spans="2:16" ht="15.75" thickBot="1"/>
    <row r="83" spans="2:16" ht="16.5" thickBot="1">
      <c r="B83" s="171">
        <f>'Input Data'!O5</f>
        <v>0</v>
      </c>
    </row>
    <row r="84" spans="2:16" ht="48.75" thickBot="1">
      <c r="B84" s="18" t="s">
        <v>31</v>
      </c>
      <c r="C84" s="19" t="s">
        <v>30</v>
      </c>
      <c r="D84" s="15" t="s">
        <v>15</v>
      </c>
      <c r="E84" s="15" t="s">
        <v>66</v>
      </c>
      <c r="F84" s="15" t="s">
        <v>62</v>
      </c>
      <c r="G84" s="19" t="s">
        <v>21</v>
      </c>
      <c r="H84" s="15" t="s">
        <v>65</v>
      </c>
      <c r="I84" s="19" t="s">
        <v>23</v>
      </c>
      <c r="J84" s="19" t="s">
        <v>24</v>
      </c>
      <c r="K84" s="19" t="s">
        <v>25</v>
      </c>
      <c r="L84" s="19" t="s">
        <v>26</v>
      </c>
      <c r="M84" s="19" t="s">
        <v>27</v>
      </c>
      <c r="N84" s="19" t="s">
        <v>28</v>
      </c>
      <c r="O84" s="19" t="s">
        <v>29</v>
      </c>
      <c r="P84" s="20" t="s">
        <v>32</v>
      </c>
    </row>
    <row r="85" spans="2:16" ht="15.75" thickBot="1">
      <c r="B85" s="68">
        <f>$B$83</f>
        <v>0</v>
      </c>
      <c r="C85" s="13">
        <f>0.0833333*B85</f>
        <v>0</v>
      </c>
      <c r="D85" s="12">
        <v>2.5</v>
      </c>
      <c r="E85" s="61">
        <f>D85*$F$6</f>
        <v>2.5</v>
      </c>
      <c r="F85" s="13">
        <f>(4*D85*E85/PI())^0.5</f>
        <v>2.8209479177387813</v>
      </c>
      <c r="G85" s="23">
        <f>$F$10</f>
        <v>999</v>
      </c>
      <c r="H85" s="29">
        <f>1/(0.9-(1/(1.69+2.08/((E85/D85)-0.8)))+((0.116*LN(E85/D85)+0.654)*(1/((G85/D85)+0.001))))</f>
        <v>1.2211150626180411</v>
      </c>
      <c r="I85" s="33">
        <f>$F$11</f>
        <v>4000</v>
      </c>
      <c r="J85" s="13" t="e">
        <f t="shared" ref="J85:J104" si="28">($F$14)</f>
        <v>#NUM!</v>
      </c>
      <c r="K85" s="13">
        <f t="shared" ref="K85:K104" si="29">$F$15</f>
        <v>0</v>
      </c>
      <c r="L85" s="29" t="e">
        <f t="shared" ref="L85" si="30">5.57*(I85/J85)*((D85/E85)^0.5)*((K85/E85)^3)*((1-$F$12^2)/(1-$F$13^2))</f>
        <v>#NUM!</v>
      </c>
      <c r="M85" s="29" t="e">
        <f t="shared" ref="M85" si="31">IF(L85&gt;10,0.785,(1/(4.6+10*L85))+(PI()/4))</f>
        <v>#NUM!</v>
      </c>
      <c r="N85" s="23">
        <f t="shared" ref="N85:N104" si="32">$F$7</f>
        <v>0.5</v>
      </c>
      <c r="O85" s="58">
        <f t="shared" ref="O85" si="33">1-(1/(3.5*EXP((1.22*$F$12)-0.4)*((F85/N85)+1.6)))</f>
        <v>0.95388633704119818</v>
      </c>
      <c r="P85" s="13" t="e">
        <f t="shared" ref="P85" si="34">(C85*$F$14)/(D85*H85*M85*O85*(1-$F$12^2))</f>
        <v>#NUM!</v>
      </c>
    </row>
    <row r="86" spans="2:16" ht="15.75" thickBot="1">
      <c r="B86" s="135">
        <f t="shared" ref="B86:B104" si="35">$B$83</f>
        <v>0</v>
      </c>
      <c r="C86" s="8">
        <f t="shared" ref="C86:C104" si="36">0.0833333*B86</f>
        <v>0</v>
      </c>
      <c r="D86" s="9">
        <v>3.5</v>
      </c>
      <c r="E86" s="61">
        <f t="shared" ref="E86:E104" si="37">D86*$F$6</f>
        <v>3.5</v>
      </c>
      <c r="F86" s="13">
        <f t="shared" ref="F86:F104" si="38">(4*D86*E86/PI())^0.5</f>
        <v>3.9493270848342941</v>
      </c>
      <c r="G86" s="23">
        <f t="shared" ref="G86:G104" si="39">$F$10</f>
        <v>999</v>
      </c>
      <c r="H86" s="29">
        <f t="shared" ref="H86:H104" si="40">1/(0.9-(1/(1.69+2.08/((E86/D86)-0.8)))+((0.116*LN(E86/D86)+0.654)*(1/((G86/D86)+0.001))))</f>
        <v>1.2201396782514837</v>
      </c>
      <c r="I86" s="33">
        <f t="shared" ref="I86:I104" si="41">$F$11</f>
        <v>4000</v>
      </c>
      <c r="J86" s="13" t="e">
        <f t="shared" si="28"/>
        <v>#NUM!</v>
      </c>
      <c r="K86" s="13">
        <f t="shared" si="29"/>
        <v>0</v>
      </c>
      <c r="L86" s="29" t="e">
        <f t="shared" ref="L86:L104" si="42">5.57*(I86/J86)*((D86/E86)^0.5)*((K86/E86)^3)*((1-$F$12^2)/(1-$F$13^2))</f>
        <v>#NUM!</v>
      </c>
      <c r="M86" s="29" t="e">
        <f t="shared" ref="M86:M104" si="43">IF(L86&gt;10,0.785,(1/(4.6+10*L86))+(PI()/4))</f>
        <v>#NUM!</v>
      </c>
      <c r="N86" s="23">
        <f t="shared" si="32"/>
        <v>0.5</v>
      </c>
      <c r="O86" s="58">
        <f t="shared" ref="O86:O104" si="44">1-(1/(3.5*EXP((1.22*$F$12)-0.4)*((F86/N86)+1.6)))</f>
        <v>0.96484235158214904</v>
      </c>
      <c r="P86" s="13" t="e">
        <f t="shared" ref="P86:P104" si="45">(C86*$F$14)/(D86*H86*M86*O86*(1-$F$12^2))</f>
        <v>#NUM!</v>
      </c>
    </row>
    <row r="87" spans="2:16" ht="15.75" thickBot="1">
      <c r="B87" s="135">
        <f t="shared" si="35"/>
        <v>0</v>
      </c>
      <c r="C87" s="8">
        <f t="shared" si="36"/>
        <v>0</v>
      </c>
      <c r="D87" s="9">
        <v>5</v>
      </c>
      <c r="E87" s="61">
        <f t="shared" si="37"/>
        <v>5</v>
      </c>
      <c r="F87" s="13">
        <f t="shared" si="38"/>
        <v>5.6418958354775626</v>
      </c>
      <c r="G87" s="23">
        <f t="shared" si="39"/>
        <v>999</v>
      </c>
      <c r="H87" s="29">
        <f t="shared" si="40"/>
        <v>1.2186795234919721</v>
      </c>
      <c r="I87" s="33">
        <f t="shared" si="41"/>
        <v>4000</v>
      </c>
      <c r="J87" s="13" t="e">
        <f t="shared" si="28"/>
        <v>#NUM!</v>
      </c>
      <c r="K87" s="13">
        <f t="shared" si="29"/>
        <v>0</v>
      </c>
      <c r="L87" s="29" t="e">
        <f t="shared" si="42"/>
        <v>#NUM!</v>
      </c>
      <c r="M87" s="29" t="e">
        <f t="shared" si="43"/>
        <v>#NUM!</v>
      </c>
      <c r="N87" s="23">
        <f t="shared" si="32"/>
        <v>0.5</v>
      </c>
      <c r="O87" s="58">
        <f t="shared" si="44"/>
        <v>0.97407980878076361</v>
      </c>
      <c r="P87" s="13" t="e">
        <f t="shared" si="45"/>
        <v>#NUM!</v>
      </c>
    </row>
    <row r="88" spans="2:16" ht="15.75" thickBot="1">
      <c r="B88" s="135">
        <f t="shared" si="35"/>
        <v>0</v>
      </c>
      <c r="C88" s="8">
        <f t="shared" si="36"/>
        <v>0</v>
      </c>
      <c r="D88" s="9">
        <v>7</v>
      </c>
      <c r="E88" s="61">
        <f t="shared" si="37"/>
        <v>7</v>
      </c>
      <c r="F88" s="13">
        <f t="shared" si="38"/>
        <v>7.8986541696685881</v>
      </c>
      <c r="G88" s="23">
        <f t="shared" si="39"/>
        <v>999</v>
      </c>
      <c r="H88" s="29">
        <f t="shared" si="40"/>
        <v>1.2167380849140099</v>
      </c>
      <c r="I88" s="33">
        <f t="shared" si="41"/>
        <v>4000</v>
      </c>
      <c r="J88" s="13" t="e">
        <f t="shared" si="28"/>
        <v>#NUM!</v>
      </c>
      <c r="K88" s="13">
        <f t="shared" si="29"/>
        <v>0</v>
      </c>
      <c r="L88" s="29" t="e">
        <f t="shared" si="42"/>
        <v>#NUM!</v>
      </c>
      <c r="M88" s="29" t="e">
        <f t="shared" si="43"/>
        <v>#NUM!</v>
      </c>
      <c r="N88" s="23">
        <f t="shared" si="32"/>
        <v>0.5</v>
      </c>
      <c r="O88" s="58">
        <f t="shared" si="44"/>
        <v>0.98080448209422921</v>
      </c>
      <c r="P88" s="13" t="e">
        <f t="shared" si="45"/>
        <v>#NUM!</v>
      </c>
    </row>
    <row r="89" spans="2:16" ht="15.75" thickBot="1">
      <c r="B89" s="135">
        <f t="shared" si="35"/>
        <v>0</v>
      </c>
      <c r="C89" s="8">
        <f t="shared" si="36"/>
        <v>0</v>
      </c>
      <c r="D89" s="9">
        <v>9</v>
      </c>
      <c r="E89" s="61">
        <f t="shared" si="37"/>
        <v>9</v>
      </c>
      <c r="F89" s="13">
        <f t="shared" si="38"/>
        <v>10.155412503859614</v>
      </c>
      <c r="G89" s="23">
        <f t="shared" si="39"/>
        <v>999</v>
      </c>
      <c r="H89" s="29">
        <f t="shared" si="40"/>
        <v>1.2148028299187956</v>
      </c>
      <c r="I89" s="33">
        <f t="shared" si="41"/>
        <v>4000</v>
      </c>
      <c r="J89" s="13" t="e">
        <f t="shared" si="28"/>
        <v>#NUM!</v>
      </c>
      <c r="K89" s="13">
        <f t="shared" si="29"/>
        <v>0</v>
      </c>
      <c r="L89" s="29" t="e">
        <f t="shared" si="42"/>
        <v>#NUM!</v>
      </c>
      <c r="M89" s="29" t="e">
        <f t="shared" si="43"/>
        <v>#NUM!</v>
      </c>
      <c r="N89" s="23">
        <f t="shared" si="32"/>
        <v>0.5</v>
      </c>
      <c r="O89" s="58">
        <f t="shared" si="44"/>
        <v>0.98475865953827335</v>
      </c>
      <c r="P89" s="13" t="e">
        <f t="shared" si="45"/>
        <v>#NUM!</v>
      </c>
    </row>
    <row r="90" spans="2:16" ht="15.75" thickBot="1">
      <c r="B90" s="135">
        <f t="shared" si="35"/>
        <v>0</v>
      </c>
      <c r="C90" s="8">
        <f t="shared" si="36"/>
        <v>0</v>
      </c>
      <c r="D90" s="9">
        <v>12</v>
      </c>
      <c r="E90" s="61">
        <f t="shared" si="37"/>
        <v>12</v>
      </c>
      <c r="F90" s="13">
        <f t="shared" si="38"/>
        <v>13.540550005146152</v>
      </c>
      <c r="G90" s="23">
        <f t="shared" si="39"/>
        <v>999</v>
      </c>
      <c r="H90" s="29">
        <f t="shared" si="40"/>
        <v>1.2119114771733071</v>
      </c>
      <c r="I90" s="33">
        <f t="shared" si="41"/>
        <v>4000</v>
      </c>
      <c r="J90" s="13" t="e">
        <f t="shared" si="28"/>
        <v>#NUM!</v>
      </c>
      <c r="K90" s="13">
        <f t="shared" si="29"/>
        <v>0</v>
      </c>
      <c r="L90" s="29" t="e">
        <f t="shared" si="42"/>
        <v>#NUM!</v>
      </c>
      <c r="M90" s="29" t="e">
        <f t="shared" si="43"/>
        <v>#NUM!</v>
      </c>
      <c r="N90" s="23">
        <f t="shared" si="32"/>
        <v>0.5</v>
      </c>
      <c r="O90" s="58">
        <f t="shared" si="44"/>
        <v>0.98835643180979382</v>
      </c>
      <c r="P90" s="13" t="e">
        <f t="shared" si="45"/>
        <v>#NUM!</v>
      </c>
    </row>
    <row r="91" spans="2:16" ht="15.75" thickBot="1">
      <c r="B91" s="135">
        <f t="shared" si="35"/>
        <v>0</v>
      </c>
      <c r="C91" s="8">
        <f t="shared" si="36"/>
        <v>0</v>
      </c>
      <c r="D91" s="9">
        <v>14</v>
      </c>
      <c r="E91" s="61">
        <f t="shared" si="37"/>
        <v>14</v>
      </c>
      <c r="F91" s="13">
        <f t="shared" si="38"/>
        <v>15.797308339337176</v>
      </c>
      <c r="G91" s="23">
        <f t="shared" si="39"/>
        <v>999</v>
      </c>
      <c r="H91" s="29">
        <f t="shared" si="40"/>
        <v>1.2099915525011147</v>
      </c>
      <c r="I91" s="33">
        <f t="shared" si="41"/>
        <v>4000</v>
      </c>
      <c r="J91" s="13" t="e">
        <f t="shared" si="28"/>
        <v>#NUM!</v>
      </c>
      <c r="K91" s="13">
        <f t="shared" si="29"/>
        <v>0</v>
      </c>
      <c r="L91" s="29" t="e">
        <f t="shared" si="42"/>
        <v>#NUM!</v>
      </c>
      <c r="M91" s="29" t="e">
        <f t="shared" si="43"/>
        <v>#NUM!</v>
      </c>
      <c r="N91" s="23">
        <f t="shared" si="32"/>
        <v>0.5</v>
      </c>
      <c r="O91" s="58">
        <f t="shared" si="44"/>
        <v>0.98993962343434716</v>
      </c>
      <c r="P91" s="13" t="e">
        <f t="shared" si="45"/>
        <v>#NUM!</v>
      </c>
    </row>
    <row r="92" spans="2:16" ht="15.75" thickBot="1">
      <c r="B92" s="135">
        <f t="shared" si="35"/>
        <v>0</v>
      </c>
      <c r="C92" s="8">
        <f t="shared" si="36"/>
        <v>0</v>
      </c>
      <c r="D92" s="9">
        <v>16</v>
      </c>
      <c r="E92" s="61">
        <f t="shared" si="37"/>
        <v>16</v>
      </c>
      <c r="F92" s="13">
        <f t="shared" si="38"/>
        <v>18.054066673528201</v>
      </c>
      <c r="G92" s="23">
        <f t="shared" si="39"/>
        <v>999</v>
      </c>
      <c r="H92" s="29">
        <f t="shared" si="40"/>
        <v>1.2080777089933192</v>
      </c>
      <c r="I92" s="33">
        <f t="shared" si="41"/>
        <v>4000</v>
      </c>
      <c r="J92" s="13" t="e">
        <f t="shared" si="28"/>
        <v>#NUM!</v>
      </c>
      <c r="K92" s="13">
        <f t="shared" si="29"/>
        <v>0</v>
      </c>
      <c r="L92" s="29" t="e">
        <f t="shared" si="42"/>
        <v>#NUM!</v>
      </c>
      <c r="M92" s="29" t="e">
        <f t="shared" si="43"/>
        <v>#NUM!</v>
      </c>
      <c r="N92" s="23">
        <f t="shared" si="32"/>
        <v>0.5</v>
      </c>
      <c r="O92" s="58">
        <f t="shared" si="44"/>
        <v>0.99114381131873153</v>
      </c>
      <c r="P92" s="13" t="e">
        <f t="shared" si="45"/>
        <v>#NUM!</v>
      </c>
    </row>
    <row r="93" spans="2:16" ht="15.75" thickBot="1">
      <c r="B93" s="135">
        <f t="shared" si="35"/>
        <v>0</v>
      </c>
      <c r="C93" s="8">
        <f t="shared" si="36"/>
        <v>0</v>
      </c>
      <c r="D93" s="9">
        <v>18</v>
      </c>
      <c r="E93" s="61">
        <f t="shared" si="37"/>
        <v>18</v>
      </c>
      <c r="F93" s="13">
        <f t="shared" si="38"/>
        <v>20.310825007719227</v>
      </c>
      <c r="G93" s="23">
        <f t="shared" si="39"/>
        <v>999</v>
      </c>
      <c r="H93" s="29">
        <f t="shared" si="40"/>
        <v>1.2061699178034084</v>
      </c>
      <c r="I93" s="33">
        <f t="shared" si="41"/>
        <v>4000</v>
      </c>
      <c r="J93" s="13" t="e">
        <f t="shared" si="28"/>
        <v>#NUM!</v>
      </c>
      <c r="K93" s="13">
        <f t="shared" si="29"/>
        <v>0</v>
      </c>
      <c r="L93" s="29" t="e">
        <f t="shared" si="42"/>
        <v>#NUM!</v>
      </c>
      <c r="M93" s="29" t="e">
        <f t="shared" si="43"/>
        <v>#NUM!</v>
      </c>
      <c r="N93" s="23">
        <f t="shared" si="32"/>
        <v>0.5</v>
      </c>
      <c r="O93" s="58">
        <f t="shared" si="44"/>
        <v>0.99209054256245666</v>
      </c>
      <c r="P93" s="13" t="e">
        <f t="shared" si="45"/>
        <v>#NUM!</v>
      </c>
    </row>
    <row r="94" spans="2:16" ht="15.75" thickBot="1">
      <c r="B94" s="135">
        <f t="shared" si="35"/>
        <v>0</v>
      </c>
      <c r="C94" s="8">
        <f t="shared" si="36"/>
        <v>0</v>
      </c>
      <c r="D94" s="9">
        <v>20</v>
      </c>
      <c r="E94" s="61">
        <f t="shared" si="37"/>
        <v>20</v>
      </c>
      <c r="F94" s="13">
        <f t="shared" si="38"/>
        <v>22.56758334191025</v>
      </c>
      <c r="G94" s="23">
        <f t="shared" si="39"/>
        <v>999</v>
      </c>
      <c r="H94" s="29">
        <f t="shared" si="40"/>
        <v>1.20426815026703</v>
      </c>
      <c r="I94" s="33">
        <f t="shared" si="41"/>
        <v>4000</v>
      </c>
      <c r="J94" s="13" t="e">
        <f t="shared" si="28"/>
        <v>#NUM!</v>
      </c>
      <c r="K94" s="13">
        <f t="shared" si="29"/>
        <v>0</v>
      </c>
      <c r="L94" s="29" t="e">
        <f t="shared" si="42"/>
        <v>#NUM!</v>
      </c>
      <c r="M94" s="29" t="e">
        <f t="shared" si="43"/>
        <v>#NUM!</v>
      </c>
      <c r="N94" s="23">
        <f t="shared" si="32"/>
        <v>0.5</v>
      </c>
      <c r="O94" s="58">
        <f t="shared" si="44"/>
        <v>0.99285440991364704</v>
      </c>
      <c r="P94" s="13" t="e">
        <f t="shared" si="45"/>
        <v>#NUM!</v>
      </c>
    </row>
    <row r="95" spans="2:16" ht="15.75" thickBot="1">
      <c r="B95" s="135">
        <f t="shared" si="35"/>
        <v>0</v>
      </c>
      <c r="C95" s="8">
        <f t="shared" si="36"/>
        <v>0</v>
      </c>
      <c r="D95" s="9">
        <v>22</v>
      </c>
      <c r="E95" s="61">
        <f t="shared" si="37"/>
        <v>22</v>
      </c>
      <c r="F95" s="13">
        <f t="shared" si="38"/>
        <v>24.824341676101277</v>
      </c>
      <c r="G95" s="23">
        <f t="shared" si="39"/>
        <v>999</v>
      </c>
      <c r="H95" s="29">
        <f t="shared" si="40"/>
        <v>1.2023723779005557</v>
      </c>
      <c r="I95" s="33">
        <f t="shared" si="41"/>
        <v>4000</v>
      </c>
      <c r="J95" s="13" t="e">
        <f t="shared" si="28"/>
        <v>#NUM!</v>
      </c>
      <c r="K95" s="13">
        <f t="shared" si="29"/>
        <v>0</v>
      </c>
      <c r="L95" s="29" t="e">
        <f t="shared" si="42"/>
        <v>#NUM!</v>
      </c>
      <c r="M95" s="29" t="e">
        <f t="shared" si="43"/>
        <v>#NUM!</v>
      </c>
      <c r="N95" s="23">
        <f t="shared" si="32"/>
        <v>0.5</v>
      </c>
      <c r="O95" s="58">
        <f t="shared" si="44"/>
        <v>0.99348372832439591</v>
      </c>
      <c r="P95" s="13" t="e">
        <f t="shared" si="45"/>
        <v>#NUM!</v>
      </c>
    </row>
    <row r="96" spans="2:16" ht="15.75" thickBot="1">
      <c r="B96" s="135">
        <f t="shared" si="35"/>
        <v>0</v>
      </c>
      <c r="C96" s="8">
        <f t="shared" si="36"/>
        <v>0</v>
      </c>
      <c r="D96" s="9">
        <v>24</v>
      </c>
      <c r="E96" s="61">
        <f t="shared" si="37"/>
        <v>24</v>
      </c>
      <c r="F96" s="13">
        <f t="shared" si="38"/>
        <v>27.081100010292303</v>
      </c>
      <c r="G96" s="23">
        <f t="shared" si="39"/>
        <v>999</v>
      </c>
      <c r="H96" s="29">
        <f t="shared" si="40"/>
        <v>1.2004825723996597</v>
      </c>
      <c r="I96" s="33">
        <f t="shared" si="41"/>
        <v>4000</v>
      </c>
      <c r="J96" s="13" t="e">
        <f t="shared" si="28"/>
        <v>#NUM!</v>
      </c>
      <c r="K96" s="13">
        <f t="shared" si="29"/>
        <v>0</v>
      </c>
      <c r="L96" s="29" t="e">
        <f t="shared" si="42"/>
        <v>#NUM!</v>
      </c>
      <c r="M96" s="29" t="e">
        <f t="shared" si="43"/>
        <v>#NUM!</v>
      </c>
      <c r="N96" s="23">
        <f t="shared" si="32"/>
        <v>0.5</v>
      </c>
      <c r="O96" s="58">
        <f t="shared" si="44"/>
        <v>0.99401116986746063</v>
      </c>
      <c r="P96" s="13" t="e">
        <f t="shared" si="45"/>
        <v>#NUM!</v>
      </c>
    </row>
    <row r="97" spans="2:16" ht="15.75" thickBot="1">
      <c r="B97" s="135">
        <f t="shared" si="35"/>
        <v>0</v>
      </c>
      <c r="C97" s="8">
        <f t="shared" si="36"/>
        <v>0</v>
      </c>
      <c r="D97" s="9">
        <v>26</v>
      </c>
      <c r="E97" s="61">
        <f t="shared" si="37"/>
        <v>26</v>
      </c>
      <c r="F97" s="13">
        <f t="shared" si="38"/>
        <v>29.33785834448333</v>
      </c>
      <c r="G97" s="23">
        <f t="shared" si="39"/>
        <v>999</v>
      </c>
      <c r="H97" s="29">
        <f t="shared" si="40"/>
        <v>1.1985987056379084</v>
      </c>
      <c r="I97" s="33">
        <f t="shared" si="41"/>
        <v>4000</v>
      </c>
      <c r="J97" s="13" t="e">
        <f t="shared" si="28"/>
        <v>#NUM!</v>
      </c>
      <c r="K97" s="13">
        <f t="shared" si="29"/>
        <v>0</v>
      </c>
      <c r="L97" s="29" t="e">
        <f t="shared" si="42"/>
        <v>#NUM!</v>
      </c>
      <c r="M97" s="29" t="e">
        <f t="shared" si="43"/>
        <v>#NUM!</v>
      </c>
      <c r="N97" s="23">
        <f t="shared" si="32"/>
        <v>0.5</v>
      </c>
      <c r="O97" s="58">
        <f t="shared" si="44"/>
        <v>0.99445962052242021</v>
      </c>
      <c r="P97" s="13" t="e">
        <f t="shared" si="45"/>
        <v>#NUM!</v>
      </c>
    </row>
    <row r="98" spans="2:16" ht="15.75" thickBot="1">
      <c r="B98" s="135">
        <f t="shared" si="35"/>
        <v>0</v>
      </c>
      <c r="C98" s="8">
        <f t="shared" si="36"/>
        <v>0</v>
      </c>
      <c r="D98" s="9">
        <v>28</v>
      </c>
      <c r="E98" s="61">
        <f t="shared" si="37"/>
        <v>28</v>
      </c>
      <c r="F98" s="13">
        <f t="shared" si="38"/>
        <v>31.594616678674353</v>
      </c>
      <c r="G98" s="23">
        <f t="shared" si="39"/>
        <v>999</v>
      </c>
      <c r="H98" s="29">
        <f t="shared" si="40"/>
        <v>1.1967207496653678</v>
      </c>
      <c r="I98" s="33">
        <f t="shared" si="41"/>
        <v>4000</v>
      </c>
      <c r="J98" s="13" t="e">
        <f t="shared" si="28"/>
        <v>#NUM!</v>
      </c>
      <c r="K98" s="13">
        <f t="shared" si="29"/>
        <v>0</v>
      </c>
      <c r="L98" s="29" t="e">
        <f t="shared" si="42"/>
        <v>#NUM!</v>
      </c>
      <c r="M98" s="29" t="e">
        <f t="shared" si="43"/>
        <v>#NUM!</v>
      </c>
      <c r="N98" s="23">
        <f t="shared" si="32"/>
        <v>0.5</v>
      </c>
      <c r="O98" s="58">
        <f t="shared" si="44"/>
        <v>0.99484558889749408</v>
      </c>
      <c r="P98" s="13" t="e">
        <f t="shared" si="45"/>
        <v>#NUM!</v>
      </c>
    </row>
    <row r="99" spans="2:16" ht="15.75" thickBot="1">
      <c r="B99" s="135">
        <f t="shared" si="35"/>
        <v>0</v>
      </c>
      <c r="C99" s="8">
        <f t="shared" si="36"/>
        <v>0</v>
      </c>
      <c r="D99" s="9">
        <v>30</v>
      </c>
      <c r="E99" s="61">
        <f t="shared" si="37"/>
        <v>30</v>
      </c>
      <c r="F99" s="13">
        <f t="shared" si="38"/>
        <v>33.851375012865375</v>
      </c>
      <c r="G99" s="23">
        <f t="shared" si="39"/>
        <v>999</v>
      </c>
      <c r="H99" s="29">
        <f t="shared" si="40"/>
        <v>1.1948486767072188</v>
      </c>
      <c r="I99" s="33">
        <f t="shared" si="41"/>
        <v>4000</v>
      </c>
      <c r="J99" s="13" t="e">
        <f t="shared" si="28"/>
        <v>#NUM!</v>
      </c>
      <c r="K99" s="13">
        <f t="shared" si="29"/>
        <v>0</v>
      </c>
      <c r="L99" s="29" t="e">
        <f t="shared" si="42"/>
        <v>#NUM!</v>
      </c>
      <c r="M99" s="29" t="e">
        <f t="shared" si="43"/>
        <v>#NUM!</v>
      </c>
      <c r="N99" s="23">
        <f t="shared" si="32"/>
        <v>0.5</v>
      </c>
      <c r="O99" s="58">
        <f t="shared" si="44"/>
        <v>0.9951812829416441</v>
      </c>
      <c r="P99" s="13" t="e">
        <f t="shared" si="45"/>
        <v>#NUM!</v>
      </c>
    </row>
    <row r="100" spans="2:16" ht="15.75" thickBot="1">
      <c r="B100" s="135">
        <f t="shared" si="35"/>
        <v>0</v>
      </c>
      <c r="C100" s="8">
        <f t="shared" si="36"/>
        <v>0</v>
      </c>
      <c r="D100" s="9">
        <v>32</v>
      </c>
      <c r="E100" s="61">
        <f t="shared" si="37"/>
        <v>32</v>
      </c>
      <c r="F100" s="13">
        <f t="shared" si="38"/>
        <v>36.108133347056402</v>
      </c>
      <c r="G100" s="23">
        <f t="shared" si="39"/>
        <v>999</v>
      </c>
      <c r="H100" s="29">
        <f t="shared" si="40"/>
        <v>1.1929824591623892</v>
      </c>
      <c r="I100" s="33">
        <f t="shared" si="41"/>
        <v>4000</v>
      </c>
      <c r="J100" s="13" t="e">
        <f t="shared" si="28"/>
        <v>#NUM!</v>
      </c>
      <c r="K100" s="13">
        <f t="shared" si="29"/>
        <v>0</v>
      </c>
      <c r="L100" s="29" t="e">
        <f t="shared" si="42"/>
        <v>#NUM!</v>
      </c>
      <c r="M100" s="29" t="e">
        <f t="shared" si="43"/>
        <v>#NUM!</v>
      </c>
      <c r="N100" s="23">
        <f t="shared" si="32"/>
        <v>0.5</v>
      </c>
      <c r="O100" s="58">
        <f t="shared" si="44"/>
        <v>0.99547592476975544</v>
      </c>
      <c r="P100" s="13" t="e">
        <f t="shared" si="45"/>
        <v>#NUM!</v>
      </c>
    </row>
    <row r="101" spans="2:16" ht="15.75" thickBot="1">
      <c r="B101" s="135">
        <f t="shared" si="35"/>
        <v>0</v>
      </c>
      <c r="C101" s="8">
        <f t="shared" si="36"/>
        <v>0</v>
      </c>
      <c r="D101" s="9">
        <v>34</v>
      </c>
      <c r="E101" s="61">
        <f t="shared" si="37"/>
        <v>34</v>
      </c>
      <c r="F101" s="13">
        <f t="shared" si="38"/>
        <v>38.364891681247428</v>
      </c>
      <c r="G101" s="23">
        <f t="shared" si="39"/>
        <v>999</v>
      </c>
      <c r="H101" s="29">
        <f t="shared" si="40"/>
        <v>1.1911220696021965</v>
      </c>
      <c r="I101" s="33">
        <f t="shared" si="41"/>
        <v>4000</v>
      </c>
      <c r="J101" s="13" t="e">
        <f t="shared" si="28"/>
        <v>#NUM!</v>
      </c>
      <c r="K101" s="13">
        <f t="shared" si="29"/>
        <v>0</v>
      </c>
      <c r="L101" s="29" t="e">
        <f t="shared" si="42"/>
        <v>#NUM!</v>
      </c>
      <c r="M101" s="29" t="e">
        <f t="shared" si="43"/>
        <v>#NUM!</v>
      </c>
      <c r="N101" s="23">
        <f t="shared" si="32"/>
        <v>0.5</v>
      </c>
      <c r="O101" s="58">
        <f t="shared" si="44"/>
        <v>0.99573661091089061</v>
      </c>
      <c r="P101" s="13" t="e">
        <f t="shared" si="45"/>
        <v>#NUM!</v>
      </c>
    </row>
    <row r="102" spans="2:16" ht="15.75" thickBot="1">
      <c r="B102" s="135">
        <f t="shared" si="35"/>
        <v>0</v>
      </c>
      <c r="C102" s="8">
        <f t="shared" si="36"/>
        <v>0</v>
      </c>
      <c r="D102" s="9">
        <v>38</v>
      </c>
      <c r="E102" s="61">
        <f t="shared" si="37"/>
        <v>38</v>
      </c>
      <c r="F102" s="13">
        <f t="shared" si="38"/>
        <v>42.878408349629481</v>
      </c>
      <c r="G102" s="23">
        <f t="shared" si="39"/>
        <v>999</v>
      </c>
      <c r="H102" s="29">
        <f t="shared" si="40"/>
        <v>1.1874186655748922</v>
      </c>
      <c r="I102" s="33">
        <f t="shared" si="41"/>
        <v>4000</v>
      </c>
      <c r="J102" s="13" t="e">
        <f t="shared" si="28"/>
        <v>#NUM!</v>
      </c>
      <c r="K102" s="13">
        <f t="shared" si="29"/>
        <v>0</v>
      </c>
      <c r="L102" s="29" t="e">
        <f t="shared" si="42"/>
        <v>#NUM!</v>
      </c>
      <c r="M102" s="29" t="e">
        <f t="shared" si="43"/>
        <v>#NUM!</v>
      </c>
      <c r="N102" s="23">
        <f t="shared" si="32"/>
        <v>0.5</v>
      </c>
      <c r="O102" s="58">
        <f t="shared" si="44"/>
        <v>0.99617716903662312</v>
      </c>
      <c r="P102" s="13" t="e">
        <f t="shared" si="45"/>
        <v>#NUM!</v>
      </c>
    </row>
    <row r="103" spans="2:16" ht="15.75" thickBot="1">
      <c r="B103" s="135">
        <f t="shared" si="35"/>
        <v>0</v>
      </c>
      <c r="C103" s="8">
        <f t="shared" si="36"/>
        <v>0</v>
      </c>
      <c r="D103" s="9">
        <v>42</v>
      </c>
      <c r="E103" s="61">
        <f t="shared" si="37"/>
        <v>42</v>
      </c>
      <c r="F103" s="13">
        <f t="shared" si="38"/>
        <v>47.391925018011527</v>
      </c>
      <c r="G103" s="23">
        <f t="shared" si="39"/>
        <v>999</v>
      </c>
      <c r="H103" s="29">
        <f t="shared" si="40"/>
        <v>1.1837382485928951</v>
      </c>
      <c r="I103" s="33">
        <f t="shared" si="41"/>
        <v>4000</v>
      </c>
      <c r="J103" s="13" t="e">
        <f t="shared" si="28"/>
        <v>#NUM!</v>
      </c>
      <c r="K103" s="13">
        <f t="shared" si="29"/>
        <v>0</v>
      </c>
      <c r="L103" s="29" t="e">
        <f t="shared" si="42"/>
        <v>#NUM!</v>
      </c>
      <c r="M103" s="29" t="e">
        <f t="shared" si="43"/>
        <v>#NUM!</v>
      </c>
      <c r="N103" s="23">
        <f t="shared" si="32"/>
        <v>0.5</v>
      </c>
      <c r="O103" s="58">
        <f t="shared" si="44"/>
        <v>0.99653520435617426</v>
      </c>
      <c r="P103" s="13" t="e">
        <f t="shared" si="45"/>
        <v>#NUM!</v>
      </c>
    </row>
    <row r="104" spans="2:16" ht="15.75" thickBot="1">
      <c r="B104" s="135">
        <f t="shared" si="35"/>
        <v>0</v>
      </c>
      <c r="C104" s="8">
        <f t="shared" si="36"/>
        <v>0</v>
      </c>
      <c r="D104" s="165">
        <f>'Input Data'!K5</f>
        <v>0</v>
      </c>
      <c r="E104" s="149">
        <f t="shared" si="37"/>
        <v>0</v>
      </c>
      <c r="F104" s="140">
        <f t="shared" si="38"/>
        <v>0</v>
      </c>
      <c r="G104" s="145">
        <f t="shared" si="39"/>
        <v>999</v>
      </c>
      <c r="H104" s="142" t="e">
        <f t="shared" si="40"/>
        <v>#DIV/0!</v>
      </c>
      <c r="I104" s="143">
        <f t="shared" si="41"/>
        <v>4000</v>
      </c>
      <c r="J104" s="140" t="e">
        <f t="shared" si="28"/>
        <v>#NUM!</v>
      </c>
      <c r="K104" s="140">
        <f t="shared" si="29"/>
        <v>0</v>
      </c>
      <c r="L104" s="142" t="e">
        <f t="shared" si="42"/>
        <v>#NUM!</v>
      </c>
      <c r="M104" s="142" t="e">
        <f t="shared" si="43"/>
        <v>#NUM!</v>
      </c>
      <c r="N104" s="145">
        <f t="shared" si="32"/>
        <v>0.5</v>
      </c>
      <c r="O104" s="146">
        <f t="shared" si="44"/>
        <v>0.79128103516252335</v>
      </c>
      <c r="P104" s="140" t="e">
        <f t="shared" si="45"/>
        <v>#NUM!</v>
      </c>
    </row>
    <row r="106" spans="2:16" ht="15.75" thickBot="1"/>
    <row r="107" spans="2:16" ht="16.5" thickBot="1">
      <c r="B107" s="171">
        <f>'Input Data'!O6</f>
        <v>0</v>
      </c>
    </row>
    <row r="108" spans="2:16" ht="48.75" thickBot="1">
      <c r="B108" s="18" t="s">
        <v>31</v>
      </c>
      <c r="C108" s="19" t="s">
        <v>30</v>
      </c>
      <c r="D108" s="15" t="s">
        <v>15</v>
      </c>
      <c r="E108" s="15" t="s">
        <v>66</v>
      </c>
      <c r="F108" s="15" t="s">
        <v>62</v>
      </c>
      <c r="G108" s="19" t="s">
        <v>21</v>
      </c>
      <c r="H108" s="15" t="s">
        <v>65</v>
      </c>
      <c r="I108" s="19" t="s">
        <v>23</v>
      </c>
      <c r="J108" s="19" t="s">
        <v>24</v>
      </c>
      <c r="K108" s="19" t="s">
        <v>25</v>
      </c>
      <c r="L108" s="19" t="s">
        <v>26</v>
      </c>
      <c r="M108" s="19" t="s">
        <v>27</v>
      </c>
      <c r="N108" s="19" t="s">
        <v>28</v>
      </c>
      <c r="O108" s="19" t="s">
        <v>29</v>
      </c>
      <c r="P108" s="20" t="s">
        <v>32</v>
      </c>
    </row>
    <row r="109" spans="2:16" ht="15.75" thickBot="1">
      <c r="B109" s="68">
        <f>$B$107</f>
        <v>0</v>
      </c>
      <c r="C109" s="13">
        <f>0.0833333*B109</f>
        <v>0</v>
      </c>
      <c r="D109" s="12">
        <v>3.1</v>
      </c>
      <c r="E109" s="61">
        <f>D109*$F$6</f>
        <v>3.1</v>
      </c>
      <c r="F109" s="13">
        <f>(4*D109*E109/PI())^0.5</f>
        <v>3.4979754179960891</v>
      </c>
      <c r="G109" s="23">
        <f>$F$10</f>
        <v>999</v>
      </c>
      <c r="H109" s="29">
        <f>1/(0.9-(1/(1.69+2.08/((E109/D109)-0.8)))+((0.116*LN(E109/D109)+0.654)*(1/((G109/D109)+0.001))))</f>
        <v>1.2205296447192866</v>
      </c>
      <c r="I109" s="33">
        <f>$F$11</f>
        <v>4000</v>
      </c>
      <c r="J109" s="13" t="e">
        <f t="shared" ref="J109:J127" si="46">($F$14)</f>
        <v>#NUM!</v>
      </c>
      <c r="K109" s="13">
        <f t="shared" ref="K109:K127" si="47">$F$15</f>
        <v>0</v>
      </c>
      <c r="L109" s="29" t="e">
        <f t="shared" ref="L109" si="48">5.57*(I109/J109)*((D109/E109)^0.5)*((K109/E109)^3)*((1-$F$12^2)/(1-$F$13^2))</f>
        <v>#NUM!</v>
      </c>
      <c r="M109" s="29" t="e">
        <f t="shared" ref="M109" si="49">IF(L109&gt;10,0.785,(1/(4.6+10*L109))+(PI()/4))</f>
        <v>#NUM!</v>
      </c>
      <c r="N109" s="23">
        <f t="shared" ref="N109:N127" si="50">$F$7</f>
        <v>0.5</v>
      </c>
      <c r="O109" s="58">
        <f t="shared" ref="O109" si="51">1-(1/(3.5*EXP((1.22*$F$12)-0.4)*((F109/N109)+1.6)))</f>
        <v>0.96115027294692335</v>
      </c>
      <c r="P109" s="13" t="e">
        <f t="shared" ref="P109" si="52">(C109*$F$14)/(D109*H109*M109*O109*(1-$F$12^2))</f>
        <v>#NUM!</v>
      </c>
    </row>
    <row r="110" spans="2:16" ht="15.75" thickBot="1">
      <c r="B110" s="135">
        <f t="shared" ref="B110:B127" si="53">$B$107</f>
        <v>0</v>
      </c>
      <c r="C110" s="8">
        <f t="shared" ref="C110:C127" si="54">0.0833333*B110</f>
        <v>0</v>
      </c>
      <c r="D110" s="9">
        <v>4</v>
      </c>
      <c r="E110" s="61">
        <f t="shared" ref="E110:E127" si="55">D110*$F$6</f>
        <v>4</v>
      </c>
      <c r="F110" s="13">
        <f t="shared" ref="F110:F127" si="56">(4*D110*E110/PI())^0.5</f>
        <v>4.5135166683820502</v>
      </c>
      <c r="G110" s="23">
        <f t="shared" ref="G110:G127" si="57">$F$10</f>
        <v>999</v>
      </c>
      <c r="H110" s="29">
        <f t="shared" ref="H110:H127" si="58">1/(0.9-(1/(1.69+2.08/((E110/D110)-0.8)))+((0.116*LN(E110/D110)+0.654)*(1/((G110/D110)+0.001))))</f>
        <v>1.2196525708934327</v>
      </c>
      <c r="I110" s="33">
        <f t="shared" ref="I110:I127" si="59">$F$11</f>
        <v>4000</v>
      </c>
      <c r="J110" s="13" t="e">
        <f t="shared" si="46"/>
        <v>#NUM!</v>
      </c>
      <c r="K110" s="13">
        <f t="shared" si="47"/>
        <v>0</v>
      </c>
      <c r="L110" s="29" t="e">
        <f t="shared" ref="L110:L127" si="60">5.57*(I110/J110)*((D110/E110)^0.5)*((K110/E110)^3)*((1-$F$12^2)/(1-$F$13^2))</f>
        <v>#NUM!</v>
      </c>
      <c r="M110" s="29" t="e">
        <f t="shared" ref="M110:M127" si="61">IF(L110&gt;10,0.785,(1/(4.6+10*L110))+(PI()/4))</f>
        <v>#NUM!</v>
      </c>
      <c r="N110" s="23">
        <f t="shared" si="50"/>
        <v>0.5</v>
      </c>
      <c r="O110" s="58">
        <f t="shared" ref="O110:O127" si="62">1-(1/(3.5*EXP((1.22*$F$12)-0.4)*((F110/N110)+1.6)))</f>
        <v>0.96857539322995578</v>
      </c>
      <c r="P110" s="13" t="e">
        <f t="shared" ref="P110:P127" si="63">(C110*$F$14)/(D110*H110*M110*O110*(1-$F$12^2))</f>
        <v>#NUM!</v>
      </c>
    </row>
    <row r="111" spans="2:16" ht="15.75" thickBot="1">
      <c r="B111" s="135">
        <f t="shared" si="53"/>
        <v>0</v>
      </c>
      <c r="C111" s="8">
        <f t="shared" si="54"/>
        <v>0</v>
      </c>
      <c r="D111" s="9">
        <v>5.5</v>
      </c>
      <c r="E111" s="61">
        <f t="shared" si="55"/>
        <v>5.5</v>
      </c>
      <c r="F111" s="13">
        <f t="shared" si="56"/>
        <v>6.2060854190253192</v>
      </c>
      <c r="G111" s="23">
        <f t="shared" si="57"/>
        <v>999</v>
      </c>
      <c r="H111" s="29">
        <f t="shared" si="58"/>
        <v>1.2181935825164758</v>
      </c>
      <c r="I111" s="33">
        <f t="shared" si="59"/>
        <v>4000</v>
      </c>
      <c r="J111" s="13" t="e">
        <f t="shared" si="46"/>
        <v>#NUM!</v>
      </c>
      <c r="K111" s="13">
        <f t="shared" si="47"/>
        <v>0</v>
      </c>
      <c r="L111" s="29" t="e">
        <f t="shared" si="60"/>
        <v>#NUM!</v>
      </c>
      <c r="M111" s="29" t="e">
        <f t="shared" si="61"/>
        <v>#NUM!</v>
      </c>
      <c r="N111" s="23">
        <f t="shared" si="50"/>
        <v>0.5</v>
      </c>
      <c r="O111" s="58">
        <f t="shared" si="62"/>
        <v>0.9761671230247132</v>
      </c>
      <c r="P111" s="13" t="e">
        <f t="shared" si="63"/>
        <v>#NUM!</v>
      </c>
    </row>
    <row r="112" spans="2:16" ht="15.75" thickBot="1">
      <c r="B112" s="135">
        <f t="shared" si="53"/>
        <v>0</v>
      </c>
      <c r="C112" s="8">
        <f t="shared" si="54"/>
        <v>0</v>
      </c>
      <c r="D112" s="9">
        <v>9</v>
      </c>
      <c r="E112" s="61">
        <f t="shared" si="55"/>
        <v>9</v>
      </c>
      <c r="F112" s="13">
        <f t="shared" si="56"/>
        <v>10.155412503859614</v>
      </c>
      <c r="G112" s="23">
        <f t="shared" si="57"/>
        <v>999</v>
      </c>
      <c r="H112" s="29">
        <f t="shared" si="58"/>
        <v>1.2148028299187956</v>
      </c>
      <c r="I112" s="33">
        <f t="shared" si="59"/>
        <v>4000</v>
      </c>
      <c r="J112" s="13" t="e">
        <f t="shared" si="46"/>
        <v>#NUM!</v>
      </c>
      <c r="K112" s="13">
        <f t="shared" si="47"/>
        <v>0</v>
      </c>
      <c r="L112" s="29" t="e">
        <f t="shared" si="60"/>
        <v>#NUM!</v>
      </c>
      <c r="M112" s="29" t="e">
        <f t="shared" si="61"/>
        <v>#NUM!</v>
      </c>
      <c r="N112" s="23">
        <f t="shared" si="50"/>
        <v>0.5</v>
      </c>
      <c r="O112" s="58">
        <f t="shared" si="62"/>
        <v>0.98475865953827335</v>
      </c>
      <c r="P112" s="13" t="e">
        <f t="shared" si="63"/>
        <v>#NUM!</v>
      </c>
    </row>
    <row r="113" spans="2:16" ht="15.75" thickBot="1">
      <c r="B113" s="135">
        <f t="shared" si="53"/>
        <v>0</v>
      </c>
      <c r="C113" s="8">
        <f t="shared" si="54"/>
        <v>0</v>
      </c>
      <c r="D113" s="9">
        <v>12</v>
      </c>
      <c r="E113" s="61">
        <f t="shared" si="55"/>
        <v>12</v>
      </c>
      <c r="F113" s="13">
        <f t="shared" si="56"/>
        <v>13.540550005146152</v>
      </c>
      <c r="G113" s="23">
        <f t="shared" si="57"/>
        <v>999</v>
      </c>
      <c r="H113" s="29">
        <f t="shared" si="58"/>
        <v>1.2119114771733071</v>
      </c>
      <c r="I113" s="33">
        <f t="shared" si="59"/>
        <v>4000</v>
      </c>
      <c r="J113" s="13" t="e">
        <f t="shared" si="46"/>
        <v>#NUM!</v>
      </c>
      <c r="K113" s="13">
        <f t="shared" si="47"/>
        <v>0</v>
      </c>
      <c r="L113" s="29" t="e">
        <f t="shared" si="60"/>
        <v>#NUM!</v>
      </c>
      <c r="M113" s="29" t="e">
        <f t="shared" si="61"/>
        <v>#NUM!</v>
      </c>
      <c r="N113" s="23">
        <f t="shared" si="50"/>
        <v>0.5</v>
      </c>
      <c r="O113" s="58">
        <f t="shared" si="62"/>
        <v>0.98835643180979382</v>
      </c>
      <c r="P113" s="13" t="e">
        <f t="shared" si="63"/>
        <v>#NUM!</v>
      </c>
    </row>
    <row r="114" spans="2:16" ht="15.75" thickBot="1">
      <c r="B114" s="135">
        <f t="shared" si="53"/>
        <v>0</v>
      </c>
      <c r="C114" s="8">
        <f t="shared" si="54"/>
        <v>0</v>
      </c>
      <c r="D114" s="9">
        <v>14</v>
      </c>
      <c r="E114" s="61">
        <f t="shared" si="55"/>
        <v>14</v>
      </c>
      <c r="F114" s="13">
        <f t="shared" si="56"/>
        <v>15.797308339337176</v>
      </c>
      <c r="G114" s="23">
        <f t="shared" si="57"/>
        <v>999</v>
      </c>
      <c r="H114" s="29">
        <f t="shared" si="58"/>
        <v>1.2099915525011147</v>
      </c>
      <c r="I114" s="33">
        <f t="shared" si="59"/>
        <v>4000</v>
      </c>
      <c r="J114" s="13" t="e">
        <f t="shared" si="46"/>
        <v>#NUM!</v>
      </c>
      <c r="K114" s="13">
        <f t="shared" si="47"/>
        <v>0</v>
      </c>
      <c r="L114" s="29" t="e">
        <f t="shared" si="60"/>
        <v>#NUM!</v>
      </c>
      <c r="M114" s="29" t="e">
        <f t="shared" si="61"/>
        <v>#NUM!</v>
      </c>
      <c r="N114" s="23">
        <f t="shared" si="50"/>
        <v>0.5</v>
      </c>
      <c r="O114" s="58">
        <f t="shared" si="62"/>
        <v>0.98993962343434716</v>
      </c>
      <c r="P114" s="13" t="e">
        <f t="shared" si="63"/>
        <v>#NUM!</v>
      </c>
    </row>
    <row r="115" spans="2:16" ht="15.75" thickBot="1">
      <c r="B115" s="135">
        <f t="shared" si="53"/>
        <v>0</v>
      </c>
      <c r="C115" s="8">
        <f t="shared" si="54"/>
        <v>0</v>
      </c>
      <c r="D115" s="9">
        <v>16</v>
      </c>
      <c r="E115" s="61">
        <f t="shared" si="55"/>
        <v>16</v>
      </c>
      <c r="F115" s="13">
        <f t="shared" si="56"/>
        <v>18.054066673528201</v>
      </c>
      <c r="G115" s="23">
        <f t="shared" si="57"/>
        <v>999</v>
      </c>
      <c r="H115" s="29">
        <f t="shared" si="58"/>
        <v>1.2080777089933192</v>
      </c>
      <c r="I115" s="33">
        <f t="shared" si="59"/>
        <v>4000</v>
      </c>
      <c r="J115" s="13" t="e">
        <f t="shared" si="46"/>
        <v>#NUM!</v>
      </c>
      <c r="K115" s="13">
        <f t="shared" si="47"/>
        <v>0</v>
      </c>
      <c r="L115" s="29" t="e">
        <f t="shared" si="60"/>
        <v>#NUM!</v>
      </c>
      <c r="M115" s="29" t="e">
        <f t="shared" si="61"/>
        <v>#NUM!</v>
      </c>
      <c r="N115" s="23">
        <f t="shared" si="50"/>
        <v>0.5</v>
      </c>
      <c r="O115" s="58">
        <f t="shared" si="62"/>
        <v>0.99114381131873153</v>
      </c>
      <c r="P115" s="13" t="e">
        <f t="shared" si="63"/>
        <v>#NUM!</v>
      </c>
    </row>
    <row r="116" spans="2:16" ht="15.75" thickBot="1">
      <c r="B116" s="135">
        <f t="shared" si="53"/>
        <v>0</v>
      </c>
      <c r="C116" s="8">
        <f t="shared" si="54"/>
        <v>0</v>
      </c>
      <c r="D116" s="9">
        <v>18</v>
      </c>
      <c r="E116" s="61">
        <f t="shared" si="55"/>
        <v>18</v>
      </c>
      <c r="F116" s="13">
        <f t="shared" si="56"/>
        <v>20.310825007719227</v>
      </c>
      <c r="G116" s="23">
        <f t="shared" si="57"/>
        <v>999</v>
      </c>
      <c r="H116" s="29">
        <f t="shared" si="58"/>
        <v>1.2061699178034084</v>
      </c>
      <c r="I116" s="33">
        <f t="shared" si="59"/>
        <v>4000</v>
      </c>
      <c r="J116" s="13" t="e">
        <f t="shared" si="46"/>
        <v>#NUM!</v>
      </c>
      <c r="K116" s="13">
        <f t="shared" si="47"/>
        <v>0</v>
      </c>
      <c r="L116" s="29" t="e">
        <f t="shared" si="60"/>
        <v>#NUM!</v>
      </c>
      <c r="M116" s="29" t="e">
        <f t="shared" si="61"/>
        <v>#NUM!</v>
      </c>
      <c r="N116" s="23">
        <f t="shared" si="50"/>
        <v>0.5</v>
      </c>
      <c r="O116" s="58">
        <f t="shared" si="62"/>
        <v>0.99209054256245666</v>
      </c>
      <c r="P116" s="13" t="e">
        <f t="shared" si="63"/>
        <v>#NUM!</v>
      </c>
    </row>
    <row r="117" spans="2:16" ht="15.75" thickBot="1">
      <c r="B117" s="135">
        <f t="shared" si="53"/>
        <v>0</v>
      </c>
      <c r="C117" s="8">
        <f t="shared" si="54"/>
        <v>0</v>
      </c>
      <c r="D117" s="9">
        <v>20</v>
      </c>
      <c r="E117" s="61">
        <f t="shared" si="55"/>
        <v>20</v>
      </c>
      <c r="F117" s="13">
        <f t="shared" si="56"/>
        <v>22.56758334191025</v>
      </c>
      <c r="G117" s="23">
        <f t="shared" si="57"/>
        <v>999</v>
      </c>
      <c r="H117" s="29">
        <f t="shared" si="58"/>
        <v>1.20426815026703</v>
      </c>
      <c r="I117" s="33">
        <f t="shared" si="59"/>
        <v>4000</v>
      </c>
      <c r="J117" s="13" t="e">
        <f t="shared" si="46"/>
        <v>#NUM!</v>
      </c>
      <c r="K117" s="13">
        <f t="shared" si="47"/>
        <v>0</v>
      </c>
      <c r="L117" s="29" t="e">
        <f t="shared" si="60"/>
        <v>#NUM!</v>
      </c>
      <c r="M117" s="29" t="e">
        <f t="shared" si="61"/>
        <v>#NUM!</v>
      </c>
      <c r="N117" s="23">
        <f t="shared" si="50"/>
        <v>0.5</v>
      </c>
      <c r="O117" s="58">
        <f t="shared" si="62"/>
        <v>0.99285440991364704</v>
      </c>
      <c r="P117" s="13" t="e">
        <f t="shared" si="63"/>
        <v>#NUM!</v>
      </c>
    </row>
    <row r="118" spans="2:16" ht="15.75" thickBot="1">
      <c r="B118" s="135">
        <f t="shared" si="53"/>
        <v>0</v>
      </c>
      <c r="C118" s="8">
        <f t="shared" si="54"/>
        <v>0</v>
      </c>
      <c r="D118" s="9">
        <v>22</v>
      </c>
      <c r="E118" s="61">
        <f t="shared" si="55"/>
        <v>22</v>
      </c>
      <c r="F118" s="13">
        <f t="shared" si="56"/>
        <v>24.824341676101277</v>
      </c>
      <c r="G118" s="23">
        <f t="shared" si="57"/>
        <v>999</v>
      </c>
      <c r="H118" s="29">
        <f t="shared" si="58"/>
        <v>1.2023723779005557</v>
      </c>
      <c r="I118" s="33">
        <f t="shared" si="59"/>
        <v>4000</v>
      </c>
      <c r="J118" s="13" t="e">
        <f t="shared" si="46"/>
        <v>#NUM!</v>
      </c>
      <c r="K118" s="13">
        <f t="shared" si="47"/>
        <v>0</v>
      </c>
      <c r="L118" s="29" t="e">
        <f t="shared" si="60"/>
        <v>#NUM!</v>
      </c>
      <c r="M118" s="29" t="e">
        <f t="shared" si="61"/>
        <v>#NUM!</v>
      </c>
      <c r="N118" s="23">
        <f t="shared" si="50"/>
        <v>0.5</v>
      </c>
      <c r="O118" s="58">
        <f t="shared" si="62"/>
        <v>0.99348372832439591</v>
      </c>
      <c r="P118" s="13" t="e">
        <f t="shared" si="63"/>
        <v>#NUM!</v>
      </c>
    </row>
    <row r="119" spans="2:16" ht="15.75" thickBot="1">
      <c r="B119" s="135">
        <f t="shared" si="53"/>
        <v>0</v>
      </c>
      <c r="C119" s="8">
        <f t="shared" si="54"/>
        <v>0</v>
      </c>
      <c r="D119" s="9">
        <v>24</v>
      </c>
      <c r="E119" s="61">
        <f t="shared" si="55"/>
        <v>24</v>
      </c>
      <c r="F119" s="13">
        <f t="shared" si="56"/>
        <v>27.081100010292303</v>
      </c>
      <c r="G119" s="23">
        <f t="shared" si="57"/>
        <v>999</v>
      </c>
      <c r="H119" s="29">
        <f t="shared" si="58"/>
        <v>1.2004825723996597</v>
      </c>
      <c r="I119" s="33">
        <f t="shared" si="59"/>
        <v>4000</v>
      </c>
      <c r="J119" s="13" t="e">
        <f t="shared" si="46"/>
        <v>#NUM!</v>
      </c>
      <c r="K119" s="13">
        <f t="shared" si="47"/>
        <v>0</v>
      </c>
      <c r="L119" s="29" t="e">
        <f t="shared" si="60"/>
        <v>#NUM!</v>
      </c>
      <c r="M119" s="29" t="e">
        <f t="shared" si="61"/>
        <v>#NUM!</v>
      </c>
      <c r="N119" s="23">
        <f t="shared" si="50"/>
        <v>0.5</v>
      </c>
      <c r="O119" s="58">
        <f t="shared" si="62"/>
        <v>0.99401116986746063</v>
      </c>
      <c r="P119" s="13" t="e">
        <f t="shared" si="63"/>
        <v>#NUM!</v>
      </c>
    </row>
    <row r="120" spans="2:16" ht="15.75" thickBot="1">
      <c r="B120" s="135">
        <f t="shared" si="53"/>
        <v>0</v>
      </c>
      <c r="C120" s="8">
        <f t="shared" si="54"/>
        <v>0</v>
      </c>
      <c r="D120" s="9">
        <v>26</v>
      </c>
      <c r="E120" s="61">
        <f t="shared" si="55"/>
        <v>26</v>
      </c>
      <c r="F120" s="13">
        <f t="shared" si="56"/>
        <v>29.33785834448333</v>
      </c>
      <c r="G120" s="23">
        <f t="shared" si="57"/>
        <v>999</v>
      </c>
      <c r="H120" s="29">
        <f t="shared" si="58"/>
        <v>1.1985987056379084</v>
      </c>
      <c r="I120" s="33">
        <f t="shared" si="59"/>
        <v>4000</v>
      </c>
      <c r="J120" s="13" t="e">
        <f t="shared" si="46"/>
        <v>#NUM!</v>
      </c>
      <c r="K120" s="13">
        <f t="shared" si="47"/>
        <v>0</v>
      </c>
      <c r="L120" s="29" t="e">
        <f t="shared" si="60"/>
        <v>#NUM!</v>
      </c>
      <c r="M120" s="29" t="e">
        <f t="shared" si="61"/>
        <v>#NUM!</v>
      </c>
      <c r="N120" s="23">
        <f t="shared" si="50"/>
        <v>0.5</v>
      </c>
      <c r="O120" s="58">
        <f t="shared" si="62"/>
        <v>0.99445962052242021</v>
      </c>
      <c r="P120" s="13" t="e">
        <f t="shared" si="63"/>
        <v>#NUM!</v>
      </c>
    </row>
    <row r="121" spans="2:16" ht="15.75" thickBot="1">
      <c r="B121" s="135">
        <f t="shared" si="53"/>
        <v>0</v>
      </c>
      <c r="C121" s="8">
        <f t="shared" si="54"/>
        <v>0</v>
      </c>
      <c r="D121" s="9">
        <v>28</v>
      </c>
      <c r="E121" s="61">
        <f t="shared" si="55"/>
        <v>28</v>
      </c>
      <c r="F121" s="13">
        <f t="shared" si="56"/>
        <v>31.594616678674353</v>
      </c>
      <c r="G121" s="23">
        <f t="shared" si="57"/>
        <v>999</v>
      </c>
      <c r="H121" s="29">
        <f t="shared" si="58"/>
        <v>1.1967207496653678</v>
      </c>
      <c r="I121" s="33">
        <f t="shared" si="59"/>
        <v>4000</v>
      </c>
      <c r="J121" s="13" t="e">
        <f t="shared" si="46"/>
        <v>#NUM!</v>
      </c>
      <c r="K121" s="13">
        <f t="shared" si="47"/>
        <v>0</v>
      </c>
      <c r="L121" s="29" t="e">
        <f t="shared" si="60"/>
        <v>#NUM!</v>
      </c>
      <c r="M121" s="29" t="e">
        <f t="shared" si="61"/>
        <v>#NUM!</v>
      </c>
      <c r="N121" s="23">
        <f t="shared" si="50"/>
        <v>0.5</v>
      </c>
      <c r="O121" s="58">
        <f t="shared" si="62"/>
        <v>0.99484558889749408</v>
      </c>
      <c r="P121" s="13" t="e">
        <f t="shared" si="63"/>
        <v>#NUM!</v>
      </c>
    </row>
    <row r="122" spans="2:16" ht="15.75" thickBot="1">
      <c r="B122" s="135">
        <f t="shared" si="53"/>
        <v>0</v>
      </c>
      <c r="C122" s="8">
        <f t="shared" si="54"/>
        <v>0</v>
      </c>
      <c r="D122" s="9">
        <v>30</v>
      </c>
      <c r="E122" s="61">
        <f t="shared" si="55"/>
        <v>30</v>
      </c>
      <c r="F122" s="13">
        <f t="shared" si="56"/>
        <v>33.851375012865375</v>
      </c>
      <c r="G122" s="23">
        <f t="shared" si="57"/>
        <v>999</v>
      </c>
      <c r="H122" s="29">
        <f t="shared" si="58"/>
        <v>1.1948486767072188</v>
      </c>
      <c r="I122" s="33">
        <f t="shared" si="59"/>
        <v>4000</v>
      </c>
      <c r="J122" s="13" t="e">
        <f t="shared" si="46"/>
        <v>#NUM!</v>
      </c>
      <c r="K122" s="13">
        <f t="shared" si="47"/>
        <v>0</v>
      </c>
      <c r="L122" s="29" t="e">
        <f t="shared" si="60"/>
        <v>#NUM!</v>
      </c>
      <c r="M122" s="29" t="e">
        <f t="shared" si="61"/>
        <v>#NUM!</v>
      </c>
      <c r="N122" s="23">
        <f t="shared" si="50"/>
        <v>0.5</v>
      </c>
      <c r="O122" s="58">
        <f t="shared" si="62"/>
        <v>0.9951812829416441</v>
      </c>
      <c r="P122" s="13" t="e">
        <f t="shared" si="63"/>
        <v>#NUM!</v>
      </c>
    </row>
    <row r="123" spans="2:16" ht="15.75" thickBot="1">
      <c r="B123" s="135">
        <f t="shared" si="53"/>
        <v>0</v>
      </c>
      <c r="C123" s="8">
        <f t="shared" si="54"/>
        <v>0</v>
      </c>
      <c r="D123" s="9">
        <v>32</v>
      </c>
      <c r="E123" s="61">
        <f t="shared" si="55"/>
        <v>32</v>
      </c>
      <c r="F123" s="13">
        <f t="shared" si="56"/>
        <v>36.108133347056402</v>
      </c>
      <c r="G123" s="23">
        <f t="shared" si="57"/>
        <v>999</v>
      </c>
      <c r="H123" s="29">
        <f t="shared" si="58"/>
        <v>1.1929824591623892</v>
      </c>
      <c r="I123" s="33">
        <f t="shared" si="59"/>
        <v>4000</v>
      </c>
      <c r="J123" s="13" t="e">
        <f t="shared" si="46"/>
        <v>#NUM!</v>
      </c>
      <c r="K123" s="13">
        <f t="shared" si="47"/>
        <v>0</v>
      </c>
      <c r="L123" s="29" t="e">
        <f t="shared" si="60"/>
        <v>#NUM!</v>
      </c>
      <c r="M123" s="29" t="e">
        <f t="shared" si="61"/>
        <v>#NUM!</v>
      </c>
      <c r="N123" s="23">
        <f t="shared" si="50"/>
        <v>0.5</v>
      </c>
      <c r="O123" s="58">
        <f t="shared" si="62"/>
        <v>0.99547592476975544</v>
      </c>
      <c r="P123" s="13" t="e">
        <f t="shared" si="63"/>
        <v>#NUM!</v>
      </c>
    </row>
    <row r="124" spans="2:16" ht="15.75" thickBot="1">
      <c r="B124" s="135">
        <f t="shared" si="53"/>
        <v>0</v>
      </c>
      <c r="C124" s="8">
        <f t="shared" si="54"/>
        <v>0</v>
      </c>
      <c r="D124" s="9">
        <v>34</v>
      </c>
      <c r="E124" s="61">
        <f t="shared" si="55"/>
        <v>34</v>
      </c>
      <c r="F124" s="13">
        <f t="shared" si="56"/>
        <v>38.364891681247428</v>
      </c>
      <c r="G124" s="23">
        <f t="shared" si="57"/>
        <v>999</v>
      </c>
      <c r="H124" s="29">
        <f t="shared" si="58"/>
        <v>1.1911220696021965</v>
      </c>
      <c r="I124" s="33">
        <f t="shared" si="59"/>
        <v>4000</v>
      </c>
      <c r="J124" s="13" t="e">
        <f t="shared" si="46"/>
        <v>#NUM!</v>
      </c>
      <c r="K124" s="13">
        <f t="shared" si="47"/>
        <v>0</v>
      </c>
      <c r="L124" s="29" t="e">
        <f t="shared" si="60"/>
        <v>#NUM!</v>
      </c>
      <c r="M124" s="29" t="e">
        <f t="shared" si="61"/>
        <v>#NUM!</v>
      </c>
      <c r="N124" s="23">
        <f t="shared" si="50"/>
        <v>0.5</v>
      </c>
      <c r="O124" s="58">
        <f t="shared" si="62"/>
        <v>0.99573661091089061</v>
      </c>
      <c r="P124" s="13" t="e">
        <f t="shared" si="63"/>
        <v>#NUM!</v>
      </c>
    </row>
    <row r="125" spans="2:16" ht="15.75" thickBot="1">
      <c r="B125" s="135">
        <f t="shared" si="53"/>
        <v>0</v>
      </c>
      <c r="C125" s="8">
        <f t="shared" si="54"/>
        <v>0</v>
      </c>
      <c r="D125" s="9">
        <v>38</v>
      </c>
      <c r="E125" s="61">
        <f t="shared" si="55"/>
        <v>38</v>
      </c>
      <c r="F125" s="13">
        <f t="shared" si="56"/>
        <v>42.878408349629481</v>
      </c>
      <c r="G125" s="23">
        <f t="shared" si="57"/>
        <v>999</v>
      </c>
      <c r="H125" s="29">
        <f t="shared" si="58"/>
        <v>1.1874186655748922</v>
      </c>
      <c r="I125" s="33">
        <f t="shared" si="59"/>
        <v>4000</v>
      </c>
      <c r="J125" s="13" t="e">
        <f t="shared" si="46"/>
        <v>#NUM!</v>
      </c>
      <c r="K125" s="13">
        <f t="shared" si="47"/>
        <v>0</v>
      </c>
      <c r="L125" s="29" t="e">
        <f t="shared" si="60"/>
        <v>#NUM!</v>
      </c>
      <c r="M125" s="29" t="e">
        <f t="shared" si="61"/>
        <v>#NUM!</v>
      </c>
      <c r="N125" s="23">
        <f t="shared" si="50"/>
        <v>0.5</v>
      </c>
      <c r="O125" s="58">
        <f t="shared" si="62"/>
        <v>0.99617716903662312</v>
      </c>
      <c r="P125" s="13" t="e">
        <f t="shared" si="63"/>
        <v>#NUM!</v>
      </c>
    </row>
    <row r="126" spans="2:16" ht="15.75" thickBot="1">
      <c r="B126" s="135">
        <f t="shared" si="53"/>
        <v>0</v>
      </c>
      <c r="C126" s="8">
        <f t="shared" si="54"/>
        <v>0</v>
      </c>
      <c r="D126" s="9">
        <v>42</v>
      </c>
      <c r="E126" s="61">
        <f t="shared" si="55"/>
        <v>42</v>
      </c>
      <c r="F126" s="13">
        <f t="shared" si="56"/>
        <v>47.391925018011527</v>
      </c>
      <c r="G126" s="23">
        <f t="shared" si="57"/>
        <v>999</v>
      </c>
      <c r="H126" s="29">
        <f t="shared" si="58"/>
        <v>1.1837382485928951</v>
      </c>
      <c r="I126" s="33">
        <f t="shared" si="59"/>
        <v>4000</v>
      </c>
      <c r="J126" s="13" t="e">
        <f t="shared" si="46"/>
        <v>#NUM!</v>
      </c>
      <c r="K126" s="13">
        <f t="shared" si="47"/>
        <v>0</v>
      </c>
      <c r="L126" s="29" t="e">
        <f t="shared" si="60"/>
        <v>#NUM!</v>
      </c>
      <c r="M126" s="29" t="e">
        <f t="shared" si="61"/>
        <v>#NUM!</v>
      </c>
      <c r="N126" s="23">
        <f t="shared" si="50"/>
        <v>0.5</v>
      </c>
      <c r="O126" s="58">
        <f t="shared" si="62"/>
        <v>0.99653520435617426</v>
      </c>
      <c r="P126" s="13" t="e">
        <f t="shared" si="63"/>
        <v>#NUM!</v>
      </c>
    </row>
    <row r="127" spans="2:16" ht="15.75" thickBot="1">
      <c r="B127" s="135">
        <f t="shared" si="53"/>
        <v>0</v>
      </c>
      <c r="C127" s="8">
        <f t="shared" si="54"/>
        <v>0</v>
      </c>
      <c r="D127" s="165">
        <f>'Input Data'!K5</f>
        <v>0</v>
      </c>
      <c r="E127" s="149">
        <f t="shared" si="55"/>
        <v>0</v>
      </c>
      <c r="F127" s="140">
        <f t="shared" si="56"/>
        <v>0</v>
      </c>
      <c r="G127" s="145">
        <f t="shared" si="57"/>
        <v>999</v>
      </c>
      <c r="H127" s="142" t="e">
        <f t="shared" si="58"/>
        <v>#DIV/0!</v>
      </c>
      <c r="I127" s="143">
        <f t="shared" si="59"/>
        <v>4000</v>
      </c>
      <c r="J127" s="140" t="e">
        <f t="shared" si="46"/>
        <v>#NUM!</v>
      </c>
      <c r="K127" s="140">
        <f t="shared" si="47"/>
        <v>0</v>
      </c>
      <c r="L127" s="142" t="e">
        <f t="shared" si="60"/>
        <v>#NUM!</v>
      </c>
      <c r="M127" s="142" t="e">
        <f t="shared" si="61"/>
        <v>#NUM!</v>
      </c>
      <c r="N127" s="145">
        <f t="shared" si="50"/>
        <v>0.5</v>
      </c>
      <c r="O127" s="146">
        <f t="shared" si="62"/>
        <v>0.79128103516252335</v>
      </c>
      <c r="P127" s="140" t="e">
        <f t="shared" si="63"/>
        <v>#NUM!</v>
      </c>
    </row>
    <row r="128" spans="2:16" ht="15.75" thickBot="1"/>
    <row r="129" spans="2:16" ht="16.5" thickBot="1">
      <c r="B129" s="171">
        <f>'Input Data'!O7</f>
        <v>0</v>
      </c>
    </row>
    <row r="130" spans="2:16" ht="48.75" thickBot="1">
      <c r="B130" s="18" t="s">
        <v>31</v>
      </c>
      <c r="C130" s="19" t="s">
        <v>30</v>
      </c>
      <c r="D130" s="15" t="s">
        <v>15</v>
      </c>
      <c r="E130" s="15" t="s">
        <v>66</v>
      </c>
      <c r="F130" s="15" t="s">
        <v>62</v>
      </c>
      <c r="G130" s="19" t="s">
        <v>21</v>
      </c>
      <c r="H130" s="15" t="s">
        <v>65</v>
      </c>
      <c r="I130" s="19" t="s">
        <v>23</v>
      </c>
      <c r="J130" s="19" t="s">
        <v>24</v>
      </c>
      <c r="K130" s="19" t="s">
        <v>25</v>
      </c>
      <c r="L130" s="19" t="s">
        <v>26</v>
      </c>
      <c r="M130" s="19" t="s">
        <v>27</v>
      </c>
      <c r="N130" s="19" t="s">
        <v>28</v>
      </c>
      <c r="O130" s="19" t="s">
        <v>29</v>
      </c>
      <c r="P130" s="20" t="s">
        <v>32</v>
      </c>
    </row>
    <row r="131" spans="2:16" ht="15.75" thickBot="1">
      <c r="B131" s="68">
        <f>$B$129</f>
        <v>0</v>
      </c>
      <c r="C131" s="13">
        <f>0.0833333*B131</f>
        <v>0</v>
      </c>
      <c r="D131" s="12">
        <v>3.8</v>
      </c>
      <c r="E131" s="61">
        <f>D131*$F$6</f>
        <v>3.8</v>
      </c>
      <c r="F131" s="13">
        <f>(4*D131*E131/PI())^0.5</f>
        <v>4.2878408349629478</v>
      </c>
      <c r="G131" s="23">
        <f>$F$10</f>
        <v>999</v>
      </c>
      <c r="H131" s="29">
        <f>1/(0.9-(1/(1.69+2.08/((E131/D131)-0.8)))+((0.116*LN(E131/D131)+0.654)*(1/((G131/D131)+0.001))))</f>
        <v>1.2198473670992664</v>
      </c>
      <c r="I131" s="33">
        <f>$F$11</f>
        <v>4000</v>
      </c>
      <c r="J131" s="13" t="e">
        <f t="shared" ref="J131:J150" si="64">($F$14)</f>
        <v>#NUM!</v>
      </c>
      <c r="K131" s="13">
        <f t="shared" ref="K131:K150" si="65">$F$15</f>
        <v>0</v>
      </c>
      <c r="L131" s="29" t="e">
        <f t="shared" ref="L131" si="66">5.57*(I131/J131)*((D131/E131)^0.5)*((K131/E131)^3)*((1-$F$12^2)/(1-$F$13^2))</f>
        <v>#NUM!</v>
      </c>
      <c r="M131" s="29" t="e">
        <f t="shared" ref="M131" si="67">IF(L131&gt;10,0.785,(1/(4.6+10*L131))+(PI()/4))</f>
        <v>#NUM!</v>
      </c>
      <c r="N131" s="23">
        <f t="shared" ref="N131:N150" si="68">$F$7</f>
        <v>0.5</v>
      </c>
      <c r="O131" s="58">
        <f t="shared" ref="O131" si="69">1-(1/(3.5*EXP((1.22*$F$12)-0.4)*((F131/N131)+1.6)))</f>
        <v>0.96718152605668195</v>
      </c>
      <c r="P131" s="13" t="e">
        <f t="shared" ref="P131" si="70">(C131*$F$14)/(D131*H131*M131*O131*(1-$F$12^2))</f>
        <v>#NUM!</v>
      </c>
    </row>
    <row r="132" spans="2:16" ht="15.75" thickBot="1">
      <c r="B132" s="135">
        <f t="shared" ref="B132:B150" si="71">$B$129</f>
        <v>0</v>
      </c>
      <c r="C132" s="8">
        <f t="shared" ref="C132:C150" si="72">0.0833333*B132</f>
        <v>0</v>
      </c>
      <c r="D132" s="9">
        <v>5</v>
      </c>
      <c r="E132" s="61">
        <f t="shared" ref="E132:E150" si="73">D132*$F$6</f>
        <v>5</v>
      </c>
      <c r="F132" s="13">
        <f t="shared" ref="F132:F150" si="74">(4*D132*E132/PI())^0.5</f>
        <v>5.6418958354775626</v>
      </c>
      <c r="G132" s="23">
        <f t="shared" ref="G132:G150" si="75">$F$10</f>
        <v>999</v>
      </c>
      <c r="H132" s="29">
        <f t="shared" ref="H132:H150" si="76">1/(0.9-(1/(1.69+2.08/((E132/D132)-0.8)))+((0.116*LN(E132/D132)+0.654)*(1/((G132/D132)+0.001))))</f>
        <v>1.2186795234919721</v>
      </c>
      <c r="I132" s="33">
        <f t="shared" ref="I132:I150" si="77">$F$11</f>
        <v>4000</v>
      </c>
      <c r="J132" s="13" t="e">
        <f t="shared" si="64"/>
        <v>#NUM!</v>
      </c>
      <c r="K132" s="13">
        <f t="shared" si="65"/>
        <v>0</v>
      </c>
      <c r="L132" s="29" t="e">
        <f t="shared" ref="L132:L150" si="78">5.57*(I132/J132)*((D132/E132)^0.5)*((K132/E132)^3)*((1-$F$12^2)/(1-$F$13^2))</f>
        <v>#NUM!</v>
      </c>
      <c r="M132" s="29" t="e">
        <f t="shared" ref="M132:M150" si="79">IF(L132&gt;10,0.785,(1/(4.6+10*L132))+(PI()/4))</f>
        <v>#NUM!</v>
      </c>
      <c r="N132" s="23">
        <f t="shared" si="68"/>
        <v>0.5</v>
      </c>
      <c r="O132" s="58">
        <f t="shared" ref="O132:O150" si="80">1-(1/(3.5*EXP((1.22*$F$12)-0.4)*((F132/N132)+1.6)))</f>
        <v>0.97407980878076361</v>
      </c>
      <c r="P132" s="13" t="e">
        <f t="shared" ref="P132:P150" si="81">(C132*$F$14)/(D132*H132*M132*O132*(1-$F$12^2))</f>
        <v>#NUM!</v>
      </c>
    </row>
    <row r="133" spans="2:16" ht="15.75" thickBot="1">
      <c r="B133" s="135">
        <f t="shared" si="71"/>
        <v>0</v>
      </c>
      <c r="C133" s="8">
        <f t="shared" si="72"/>
        <v>0</v>
      </c>
      <c r="D133" s="9">
        <v>6.5</v>
      </c>
      <c r="E133" s="61">
        <f t="shared" si="73"/>
        <v>6.5</v>
      </c>
      <c r="F133" s="13">
        <f t="shared" si="74"/>
        <v>7.3344645861208324</v>
      </c>
      <c r="G133" s="23">
        <f t="shared" si="75"/>
        <v>999</v>
      </c>
      <c r="H133" s="29">
        <f t="shared" si="76"/>
        <v>1.2172228636913103</v>
      </c>
      <c r="I133" s="33">
        <f t="shared" si="77"/>
        <v>4000</v>
      </c>
      <c r="J133" s="13" t="e">
        <f t="shared" si="64"/>
        <v>#NUM!</v>
      </c>
      <c r="K133" s="13">
        <f t="shared" si="65"/>
        <v>0</v>
      </c>
      <c r="L133" s="29" t="e">
        <f t="shared" si="78"/>
        <v>#NUM!</v>
      </c>
      <c r="M133" s="29" t="e">
        <f t="shared" si="79"/>
        <v>#NUM!</v>
      </c>
      <c r="N133" s="23">
        <f t="shared" si="68"/>
        <v>0.5</v>
      </c>
      <c r="O133" s="58">
        <f t="shared" si="80"/>
        <v>0.97947312080565485</v>
      </c>
      <c r="P133" s="13" t="e">
        <f t="shared" si="81"/>
        <v>#NUM!</v>
      </c>
    </row>
    <row r="134" spans="2:16" ht="15.75" thickBot="1">
      <c r="B134" s="135">
        <f t="shared" si="71"/>
        <v>0</v>
      </c>
      <c r="C134" s="8">
        <f t="shared" si="72"/>
        <v>0</v>
      </c>
      <c r="D134" s="9">
        <v>8</v>
      </c>
      <c r="E134" s="61">
        <f t="shared" si="73"/>
        <v>8</v>
      </c>
      <c r="F134" s="13">
        <f t="shared" si="74"/>
        <v>9.0270333367641005</v>
      </c>
      <c r="G134" s="23">
        <f t="shared" si="75"/>
        <v>999</v>
      </c>
      <c r="H134" s="29">
        <f t="shared" si="76"/>
        <v>1.21576968631644</v>
      </c>
      <c r="I134" s="33">
        <f t="shared" si="77"/>
        <v>4000</v>
      </c>
      <c r="J134" s="13" t="e">
        <f t="shared" si="64"/>
        <v>#NUM!</v>
      </c>
      <c r="K134" s="13">
        <f t="shared" si="65"/>
        <v>0</v>
      </c>
      <c r="L134" s="29" t="e">
        <f t="shared" si="78"/>
        <v>#NUM!</v>
      </c>
      <c r="M134" s="29" t="e">
        <f t="shared" si="79"/>
        <v>#NUM!</v>
      </c>
      <c r="N134" s="23">
        <f t="shared" si="68"/>
        <v>0.5</v>
      </c>
      <c r="O134" s="58">
        <f t="shared" si="80"/>
        <v>0.98300858802978641</v>
      </c>
      <c r="P134" s="13" t="e">
        <f t="shared" si="81"/>
        <v>#NUM!</v>
      </c>
    </row>
    <row r="135" spans="2:16" ht="15.75" thickBot="1">
      <c r="B135" s="135">
        <f t="shared" si="71"/>
        <v>0</v>
      </c>
      <c r="C135" s="8">
        <f t="shared" si="72"/>
        <v>0</v>
      </c>
      <c r="D135" s="9">
        <v>9.5</v>
      </c>
      <c r="E135" s="61">
        <v>9</v>
      </c>
      <c r="F135" s="13">
        <f t="shared" si="74"/>
        <v>10.433694507453072</v>
      </c>
      <c r="G135" s="23">
        <f t="shared" si="75"/>
        <v>999</v>
      </c>
      <c r="H135" s="29">
        <f t="shared" si="76"/>
        <v>1.1864007026453769</v>
      </c>
      <c r="I135" s="33">
        <f t="shared" si="77"/>
        <v>4000</v>
      </c>
      <c r="J135" s="13" t="e">
        <f t="shared" si="64"/>
        <v>#NUM!</v>
      </c>
      <c r="K135" s="13">
        <f t="shared" si="65"/>
        <v>0</v>
      </c>
      <c r="L135" s="29" t="e">
        <f t="shared" si="78"/>
        <v>#NUM!</v>
      </c>
      <c r="M135" s="29" t="e">
        <f t="shared" si="79"/>
        <v>#NUM!</v>
      </c>
      <c r="N135" s="23">
        <f t="shared" si="68"/>
        <v>0.5</v>
      </c>
      <c r="O135" s="58">
        <f t="shared" si="80"/>
        <v>0.98513621927681938</v>
      </c>
      <c r="P135" s="13" t="e">
        <f t="shared" si="81"/>
        <v>#NUM!</v>
      </c>
    </row>
    <row r="136" spans="2:16" ht="15.75" thickBot="1">
      <c r="B136" s="135">
        <f t="shared" si="71"/>
        <v>0</v>
      </c>
      <c r="C136" s="8">
        <f t="shared" si="72"/>
        <v>0</v>
      </c>
      <c r="D136" s="9">
        <v>12</v>
      </c>
      <c r="E136" s="61">
        <f t="shared" si="73"/>
        <v>12</v>
      </c>
      <c r="F136" s="13">
        <f t="shared" si="74"/>
        <v>13.540550005146152</v>
      </c>
      <c r="G136" s="23">
        <f t="shared" si="75"/>
        <v>999</v>
      </c>
      <c r="H136" s="29">
        <f t="shared" si="76"/>
        <v>1.2119114771733071</v>
      </c>
      <c r="I136" s="33">
        <f t="shared" si="77"/>
        <v>4000</v>
      </c>
      <c r="J136" s="13" t="e">
        <f t="shared" si="64"/>
        <v>#NUM!</v>
      </c>
      <c r="K136" s="13">
        <f t="shared" si="65"/>
        <v>0</v>
      </c>
      <c r="L136" s="29" t="e">
        <f t="shared" si="78"/>
        <v>#NUM!</v>
      </c>
      <c r="M136" s="29" t="e">
        <f t="shared" si="79"/>
        <v>#NUM!</v>
      </c>
      <c r="N136" s="23">
        <f t="shared" si="68"/>
        <v>0.5</v>
      </c>
      <c r="O136" s="58">
        <f t="shared" si="80"/>
        <v>0.98835643180979382</v>
      </c>
      <c r="P136" s="13" t="e">
        <f t="shared" si="81"/>
        <v>#NUM!</v>
      </c>
    </row>
    <row r="137" spans="2:16" ht="15.75" thickBot="1">
      <c r="B137" s="135">
        <f t="shared" si="71"/>
        <v>0</v>
      </c>
      <c r="C137" s="8">
        <f t="shared" si="72"/>
        <v>0</v>
      </c>
      <c r="D137" s="9">
        <v>14</v>
      </c>
      <c r="E137" s="61">
        <f t="shared" si="73"/>
        <v>14</v>
      </c>
      <c r="F137" s="13">
        <f t="shared" si="74"/>
        <v>15.797308339337176</v>
      </c>
      <c r="G137" s="23">
        <f t="shared" si="75"/>
        <v>999</v>
      </c>
      <c r="H137" s="29">
        <f t="shared" si="76"/>
        <v>1.2099915525011147</v>
      </c>
      <c r="I137" s="33">
        <f t="shared" si="77"/>
        <v>4000</v>
      </c>
      <c r="J137" s="13" t="e">
        <f t="shared" si="64"/>
        <v>#NUM!</v>
      </c>
      <c r="K137" s="13">
        <f t="shared" si="65"/>
        <v>0</v>
      </c>
      <c r="L137" s="29" t="e">
        <f t="shared" si="78"/>
        <v>#NUM!</v>
      </c>
      <c r="M137" s="29" t="e">
        <f t="shared" si="79"/>
        <v>#NUM!</v>
      </c>
      <c r="N137" s="23">
        <f t="shared" si="68"/>
        <v>0.5</v>
      </c>
      <c r="O137" s="58">
        <f t="shared" si="80"/>
        <v>0.98993962343434716</v>
      </c>
      <c r="P137" s="13" t="e">
        <f t="shared" si="81"/>
        <v>#NUM!</v>
      </c>
    </row>
    <row r="138" spans="2:16" ht="15.75" thickBot="1">
      <c r="B138" s="135">
        <f t="shared" si="71"/>
        <v>0</v>
      </c>
      <c r="C138" s="8">
        <f t="shared" si="72"/>
        <v>0</v>
      </c>
      <c r="D138" s="9">
        <v>16</v>
      </c>
      <c r="E138" s="61">
        <f t="shared" si="73"/>
        <v>16</v>
      </c>
      <c r="F138" s="13">
        <f t="shared" si="74"/>
        <v>18.054066673528201</v>
      </c>
      <c r="G138" s="23">
        <f t="shared" si="75"/>
        <v>999</v>
      </c>
      <c r="H138" s="29">
        <f t="shared" si="76"/>
        <v>1.2080777089933192</v>
      </c>
      <c r="I138" s="33">
        <f t="shared" si="77"/>
        <v>4000</v>
      </c>
      <c r="J138" s="13" t="e">
        <f t="shared" si="64"/>
        <v>#NUM!</v>
      </c>
      <c r="K138" s="13">
        <f t="shared" si="65"/>
        <v>0</v>
      </c>
      <c r="L138" s="29" t="e">
        <f t="shared" si="78"/>
        <v>#NUM!</v>
      </c>
      <c r="M138" s="29" t="e">
        <f t="shared" si="79"/>
        <v>#NUM!</v>
      </c>
      <c r="N138" s="23">
        <f t="shared" si="68"/>
        <v>0.5</v>
      </c>
      <c r="O138" s="58">
        <f t="shared" si="80"/>
        <v>0.99114381131873153</v>
      </c>
      <c r="P138" s="13" t="e">
        <f t="shared" si="81"/>
        <v>#NUM!</v>
      </c>
    </row>
    <row r="139" spans="2:16" ht="15.75" thickBot="1">
      <c r="B139" s="135">
        <f t="shared" si="71"/>
        <v>0</v>
      </c>
      <c r="C139" s="8">
        <f t="shared" si="72"/>
        <v>0</v>
      </c>
      <c r="D139" s="9">
        <v>18</v>
      </c>
      <c r="E139" s="61">
        <f t="shared" si="73"/>
        <v>18</v>
      </c>
      <c r="F139" s="13">
        <f t="shared" si="74"/>
        <v>20.310825007719227</v>
      </c>
      <c r="G139" s="23">
        <f t="shared" si="75"/>
        <v>999</v>
      </c>
      <c r="H139" s="29">
        <f t="shared" si="76"/>
        <v>1.2061699178034084</v>
      </c>
      <c r="I139" s="33">
        <f t="shared" si="77"/>
        <v>4000</v>
      </c>
      <c r="J139" s="13" t="e">
        <f t="shared" si="64"/>
        <v>#NUM!</v>
      </c>
      <c r="K139" s="13">
        <f t="shared" si="65"/>
        <v>0</v>
      </c>
      <c r="L139" s="29" t="e">
        <f t="shared" si="78"/>
        <v>#NUM!</v>
      </c>
      <c r="M139" s="29" t="e">
        <f t="shared" si="79"/>
        <v>#NUM!</v>
      </c>
      <c r="N139" s="23">
        <f t="shared" si="68"/>
        <v>0.5</v>
      </c>
      <c r="O139" s="58">
        <f t="shared" si="80"/>
        <v>0.99209054256245666</v>
      </c>
      <c r="P139" s="13" t="e">
        <f t="shared" si="81"/>
        <v>#NUM!</v>
      </c>
    </row>
    <row r="140" spans="2:16" ht="15.75" thickBot="1">
      <c r="B140" s="135">
        <f t="shared" si="71"/>
        <v>0</v>
      </c>
      <c r="C140" s="8">
        <f t="shared" si="72"/>
        <v>0</v>
      </c>
      <c r="D140" s="9">
        <v>20</v>
      </c>
      <c r="E140" s="61">
        <f t="shared" si="73"/>
        <v>20</v>
      </c>
      <c r="F140" s="13">
        <f t="shared" si="74"/>
        <v>22.56758334191025</v>
      </c>
      <c r="G140" s="23">
        <f t="shared" si="75"/>
        <v>999</v>
      </c>
      <c r="H140" s="29">
        <f t="shared" si="76"/>
        <v>1.20426815026703</v>
      </c>
      <c r="I140" s="33">
        <f t="shared" si="77"/>
        <v>4000</v>
      </c>
      <c r="J140" s="13" t="e">
        <f t="shared" si="64"/>
        <v>#NUM!</v>
      </c>
      <c r="K140" s="13">
        <f t="shared" si="65"/>
        <v>0</v>
      </c>
      <c r="L140" s="29" t="e">
        <f t="shared" si="78"/>
        <v>#NUM!</v>
      </c>
      <c r="M140" s="29" t="e">
        <f t="shared" si="79"/>
        <v>#NUM!</v>
      </c>
      <c r="N140" s="23">
        <f t="shared" si="68"/>
        <v>0.5</v>
      </c>
      <c r="O140" s="58">
        <f t="shared" si="80"/>
        <v>0.99285440991364704</v>
      </c>
      <c r="P140" s="13" t="e">
        <f t="shared" si="81"/>
        <v>#NUM!</v>
      </c>
    </row>
    <row r="141" spans="2:16" ht="15.75" thickBot="1">
      <c r="B141" s="135">
        <f t="shared" si="71"/>
        <v>0</v>
      </c>
      <c r="C141" s="8">
        <f t="shared" si="72"/>
        <v>0</v>
      </c>
      <c r="D141" s="9">
        <v>22</v>
      </c>
      <c r="E141" s="61">
        <f t="shared" si="73"/>
        <v>22</v>
      </c>
      <c r="F141" s="13">
        <f t="shared" si="74"/>
        <v>24.824341676101277</v>
      </c>
      <c r="G141" s="23">
        <f t="shared" si="75"/>
        <v>999</v>
      </c>
      <c r="H141" s="29">
        <f t="shared" si="76"/>
        <v>1.2023723779005557</v>
      </c>
      <c r="I141" s="33">
        <f t="shared" si="77"/>
        <v>4000</v>
      </c>
      <c r="J141" s="13" t="e">
        <f t="shared" si="64"/>
        <v>#NUM!</v>
      </c>
      <c r="K141" s="13">
        <f t="shared" si="65"/>
        <v>0</v>
      </c>
      <c r="L141" s="29" t="e">
        <f t="shared" si="78"/>
        <v>#NUM!</v>
      </c>
      <c r="M141" s="29" t="e">
        <f t="shared" si="79"/>
        <v>#NUM!</v>
      </c>
      <c r="N141" s="23">
        <f t="shared" si="68"/>
        <v>0.5</v>
      </c>
      <c r="O141" s="58">
        <f t="shared" si="80"/>
        <v>0.99348372832439591</v>
      </c>
      <c r="P141" s="13" t="e">
        <f t="shared" si="81"/>
        <v>#NUM!</v>
      </c>
    </row>
    <row r="142" spans="2:16" ht="15.75" thickBot="1">
      <c r="B142" s="135">
        <f t="shared" si="71"/>
        <v>0</v>
      </c>
      <c r="C142" s="8">
        <f t="shared" si="72"/>
        <v>0</v>
      </c>
      <c r="D142" s="9">
        <v>24</v>
      </c>
      <c r="E142" s="61">
        <f t="shared" si="73"/>
        <v>24</v>
      </c>
      <c r="F142" s="13">
        <f t="shared" si="74"/>
        <v>27.081100010292303</v>
      </c>
      <c r="G142" s="23">
        <f t="shared" si="75"/>
        <v>999</v>
      </c>
      <c r="H142" s="29">
        <f t="shared" si="76"/>
        <v>1.2004825723996597</v>
      </c>
      <c r="I142" s="33">
        <f t="shared" si="77"/>
        <v>4000</v>
      </c>
      <c r="J142" s="13" t="e">
        <f t="shared" si="64"/>
        <v>#NUM!</v>
      </c>
      <c r="K142" s="13">
        <f t="shared" si="65"/>
        <v>0</v>
      </c>
      <c r="L142" s="29" t="e">
        <f t="shared" si="78"/>
        <v>#NUM!</v>
      </c>
      <c r="M142" s="29" t="e">
        <f t="shared" si="79"/>
        <v>#NUM!</v>
      </c>
      <c r="N142" s="23">
        <f t="shared" si="68"/>
        <v>0.5</v>
      </c>
      <c r="O142" s="58">
        <f t="shared" si="80"/>
        <v>0.99401116986746063</v>
      </c>
      <c r="P142" s="13" t="e">
        <f t="shared" si="81"/>
        <v>#NUM!</v>
      </c>
    </row>
    <row r="143" spans="2:16" ht="15.75" thickBot="1">
      <c r="B143" s="135">
        <f t="shared" si="71"/>
        <v>0</v>
      </c>
      <c r="C143" s="8">
        <f t="shared" si="72"/>
        <v>0</v>
      </c>
      <c r="D143" s="9">
        <v>26</v>
      </c>
      <c r="E143" s="61">
        <f t="shared" si="73"/>
        <v>26</v>
      </c>
      <c r="F143" s="13">
        <f t="shared" si="74"/>
        <v>29.33785834448333</v>
      </c>
      <c r="G143" s="23">
        <f t="shared" si="75"/>
        <v>999</v>
      </c>
      <c r="H143" s="29">
        <f t="shared" si="76"/>
        <v>1.1985987056379084</v>
      </c>
      <c r="I143" s="33">
        <f t="shared" si="77"/>
        <v>4000</v>
      </c>
      <c r="J143" s="13" t="e">
        <f t="shared" si="64"/>
        <v>#NUM!</v>
      </c>
      <c r="K143" s="13">
        <f t="shared" si="65"/>
        <v>0</v>
      </c>
      <c r="L143" s="29" t="e">
        <f t="shared" si="78"/>
        <v>#NUM!</v>
      </c>
      <c r="M143" s="29" t="e">
        <f t="shared" si="79"/>
        <v>#NUM!</v>
      </c>
      <c r="N143" s="23">
        <f t="shared" si="68"/>
        <v>0.5</v>
      </c>
      <c r="O143" s="58">
        <f t="shared" si="80"/>
        <v>0.99445962052242021</v>
      </c>
      <c r="P143" s="13" t="e">
        <f t="shared" si="81"/>
        <v>#NUM!</v>
      </c>
    </row>
    <row r="144" spans="2:16" ht="15.75" thickBot="1">
      <c r="B144" s="135">
        <f t="shared" si="71"/>
        <v>0</v>
      </c>
      <c r="C144" s="8">
        <f t="shared" si="72"/>
        <v>0</v>
      </c>
      <c r="D144" s="9">
        <v>28</v>
      </c>
      <c r="E144" s="61">
        <f t="shared" si="73"/>
        <v>28</v>
      </c>
      <c r="F144" s="13">
        <f t="shared" si="74"/>
        <v>31.594616678674353</v>
      </c>
      <c r="G144" s="23">
        <f t="shared" si="75"/>
        <v>999</v>
      </c>
      <c r="H144" s="29">
        <f t="shared" si="76"/>
        <v>1.1967207496653678</v>
      </c>
      <c r="I144" s="33">
        <f t="shared" si="77"/>
        <v>4000</v>
      </c>
      <c r="J144" s="13" t="e">
        <f t="shared" si="64"/>
        <v>#NUM!</v>
      </c>
      <c r="K144" s="13">
        <f t="shared" si="65"/>
        <v>0</v>
      </c>
      <c r="L144" s="29" t="e">
        <f t="shared" si="78"/>
        <v>#NUM!</v>
      </c>
      <c r="M144" s="29" t="e">
        <f t="shared" si="79"/>
        <v>#NUM!</v>
      </c>
      <c r="N144" s="23">
        <f t="shared" si="68"/>
        <v>0.5</v>
      </c>
      <c r="O144" s="58">
        <f t="shared" si="80"/>
        <v>0.99484558889749408</v>
      </c>
      <c r="P144" s="13" t="e">
        <f t="shared" si="81"/>
        <v>#NUM!</v>
      </c>
    </row>
    <row r="145" spans="2:16" ht="15.75" thickBot="1">
      <c r="B145" s="135">
        <f t="shared" si="71"/>
        <v>0</v>
      </c>
      <c r="C145" s="8">
        <f t="shared" si="72"/>
        <v>0</v>
      </c>
      <c r="D145" s="9">
        <v>30</v>
      </c>
      <c r="E145" s="61">
        <f t="shared" si="73"/>
        <v>30</v>
      </c>
      <c r="F145" s="13">
        <f t="shared" si="74"/>
        <v>33.851375012865375</v>
      </c>
      <c r="G145" s="23">
        <f t="shared" si="75"/>
        <v>999</v>
      </c>
      <c r="H145" s="29">
        <f t="shared" si="76"/>
        <v>1.1948486767072188</v>
      </c>
      <c r="I145" s="33">
        <f t="shared" si="77"/>
        <v>4000</v>
      </c>
      <c r="J145" s="13" t="e">
        <f t="shared" si="64"/>
        <v>#NUM!</v>
      </c>
      <c r="K145" s="13">
        <f t="shared" si="65"/>
        <v>0</v>
      </c>
      <c r="L145" s="29" t="e">
        <f t="shared" si="78"/>
        <v>#NUM!</v>
      </c>
      <c r="M145" s="29" t="e">
        <f t="shared" si="79"/>
        <v>#NUM!</v>
      </c>
      <c r="N145" s="23">
        <f t="shared" si="68"/>
        <v>0.5</v>
      </c>
      <c r="O145" s="58">
        <f t="shared" si="80"/>
        <v>0.9951812829416441</v>
      </c>
      <c r="P145" s="13" t="e">
        <f t="shared" si="81"/>
        <v>#NUM!</v>
      </c>
    </row>
    <row r="146" spans="2:16" ht="15.75" thickBot="1">
      <c r="B146" s="135">
        <f t="shared" si="71"/>
        <v>0</v>
      </c>
      <c r="C146" s="8">
        <f t="shared" si="72"/>
        <v>0</v>
      </c>
      <c r="D146" s="9">
        <v>32</v>
      </c>
      <c r="E146" s="61">
        <f t="shared" si="73"/>
        <v>32</v>
      </c>
      <c r="F146" s="13">
        <f t="shared" si="74"/>
        <v>36.108133347056402</v>
      </c>
      <c r="G146" s="23">
        <f t="shared" si="75"/>
        <v>999</v>
      </c>
      <c r="H146" s="29">
        <f t="shared" si="76"/>
        <v>1.1929824591623892</v>
      </c>
      <c r="I146" s="33">
        <f t="shared" si="77"/>
        <v>4000</v>
      </c>
      <c r="J146" s="13" t="e">
        <f t="shared" si="64"/>
        <v>#NUM!</v>
      </c>
      <c r="K146" s="13">
        <f t="shared" si="65"/>
        <v>0</v>
      </c>
      <c r="L146" s="29" t="e">
        <f t="shared" si="78"/>
        <v>#NUM!</v>
      </c>
      <c r="M146" s="29" t="e">
        <f t="shared" si="79"/>
        <v>#NUM!</v>
      </c>
      <c r="N146" s="23">
        <f t="shared" si="68"/>
        <v>0.5</v>
      </c>
      <c r="O146" s="58">
        <f t="shared" si="80"/>
        <v>0.99547592476975544</v>
      </c>
      <c r="P146" s="13" t="e">
        <f t="shared" si="81"/>
        <v>#NUM!</v>
      </c>
    </row>
    <row r="147" spans="2:16" ht="15.75" thickBot="1">
      <c r="B147" s="135">
        <f t="shared" si="71"/>
        <v>0</v>
      </c>
      <c r="C147" s="8">
        <f t="shared" si="72"/>
        <v>0</v>
      </c>
      <c r="D147" s="9">
        <v>34</v>
      </c>
      <c r="E147" s="61">
        <f t="shared" si="73"/>
        <v>34</v>
      </c>
      <c r="F147" s="13">
        <f t="shared" si="74"/>
        <v>38.364891681247428</v>
      </c>
      <c r="G147" s="23">
        <f t="shared" si="75"/>
        <v>999</v>
      </c>
      <c r="H147" s="29">
        <f t="shared" si="76"/>
        <v>1.1911220696021965</v>
      </c>
      <c r="I147" s="33">
        <f t="shared" si="77"/>
        <v>4000</v>
      </c>
      <c r="J147" s="13" t="e">
        <f t="shared" si="64"/>
        <v>#NUM!</v>
      </c>
      <c r="K147" s="13">
        <f t="shared" si="65"/>
        <v>0</v>
      </c>
      <c r="L147" s="29" t="e">
        <f t="shared" si="78"/>
        <v>#NUM!</v>
      </c>
      <c r="M147" s="29" t="e">
        <f t="shared" si="79"/>
        <v>#NUM!</v>
      </c>
      <c r="N147" s="23">
        <f t="shared" si="68"/>
        <v>0.5</v>
      </c>
      <c r="O147" s="58">
        <f t="shared" si="80"/>
        <v>0.99573661091089061</v>
      </c>
      <c r="P147" s="13" t="e">
        <f t="shared" si="81"/>
        <v>#NUM!</v>
      </c>
    </row>
    <row r="148" spans="2:16" ht="15.75" thickBot="1">
      <c r="B148" s="135">
        <f t="shared" si="71"/>
        <v>0</v>
      </c>
      <c r="C148" s="8">
        <f t="shared" si="72"/>
        <v>0</v>
      </c>
      <c r="D148" s="9">
        <v>38</v>
      </c>
      <c r="E148" s="61">
        <f t="shared" si="73"/>
        <v>38</v>
      </c>
      <c r="F148" s="13">
        <f t="shared" si="74"/>
        <v>42.878408349629481</v>
      </c>
      <c r="G148" s="23">
        <f t="shared" si="75"/>
        <v>999</v>
      </c>
      <c r="H148" s="29">
        <f t="shared" si="76"/>
        <v>1.1874186655748922</v>
      </c>
      <c r="I148" s="33">
        <f t="shared" si="77"/>
        <v>4000</v>
      </c>
      <c r="J148" s="13" t="e">
        <f t="shared" si="64"/>
        <v>#NUM!</v>
      </c>
      <c r="K148" s="13">
        <f t="shared" si="65"/>
        <v>0</v>
      </c>
      <c r="L148" s="29" t="e">
        <f t="shared" si="78"/>
        <v>#NUM!</v>
      </c>
      <c r="M148" s="29" t="e">
        <f t="shared" si="79"/>
        <v>#NUM!</v>
      </c>
      <c r="N148" s="23">
        <f t="shared" si="68"/>
        <v>0.5</v>
      </c>
      <c r="O148" s="58">
        <f t="shared" si="80"/>
        <v>0.99617716903662312</v>
      </c>
      <c r="P148" s="13" t="e">
        <f t="shared" si="81"/>
        <v>#NUM!</v>
      </c>
    </row>
    <row r="149" spans="2:16" ht="15.75" thickBot="1">
      <c r="B149" s="135">
        <f t="shared" si="71"/>
        <v>0</v>
      </c>
      <c r="C149" s="8">
        <f t="shared" si="72"/>
        <v>0</v>
      </c>
      <c r="D149" s="9">
        <v>42</v>
      </c>
      <c r="E149" s="61">
        <f t="shared" si="73"/>
        <v>42</v>
      </c>
      <c r="F149" s="13">
        <f t="shared" si="74"/>
        <v>47.391925018011527</v>
      </c>
      <c r="G149" s="23">
        <f t="shared" si="75"/>
        <v>999</v>
      </c>
      <c r="H149" s="29">
        <f t="shared" si="76"/>
        <v>1.1837382485928951</v>
      </c>
      <c r="I149" s="33">
        <f t="shared" si="77"/>
        <v>4000</v>
      </c>
      <c r="J149" s="13" t="e">
        <f t="shared" si="64"/>
        <v>#NUM!</v>
      </c>
      <c r="K149" s="13">
        <f t="shared" si="65"/>
        <v>0</v>
      </c>
      <c r="L149" s="29" t="e">
        <f t="shared" si="78"/>
        <v>#NUM!</v>
      </c>
      <c r="M149" s="29" t="e">
        <f t="shared" si="79"/>
        <v>#NUM!</v>
      </c>
      <c r="N149" s="23">
        <f t="shared" si="68"/>
        <v>0.5</v>
      </c>
      <c r="O149" s="58">
        <f t="shared" si="80"/>
        <v>0.99653520435617426</v>
      </c>
      <c r="P149" s="13" t="e">
        <f t="shared" si="81"/>
        <v>#NUM!</v>
      </c>
    </row>
    <row r="150" spans="2:16" ht="15.75" thickBot="1">
      <c r="B150" s="135">
        <f t="shared" si="71"/>
        <v>0</v>
      </c>
      <c r="C150" s="8">
        <f t="shared" si="72"/>
        <v>0</v>
      </c>
      <c r="D150" s="165">
        <f>'Input Data'!K5</f>
        <v>0</v>
      </c>
      <c r="E150" s="149">
        <f t="shared" si="73"/>
        <v>0</v>
      </c>
      <c r="F150" s="140">
        <f t="shared" si="74"/>
        <v>0</v>
      </c>
      <c r="G150" s="145">
        <f t="shared" si="75"/>
        <v>999</v>
      </c>
      <c r="H150" s="142" t="e">
        <f t="shared" si="76"/>
        <v>#DIV/0!</v>
      </c>
      <c r="I150" s="143">
        <f t="shared" si="77"/>
        <v>4000</v>
      </c>
      <c r="J150" s="140" t="e">
        <f t="shared" si="64"/>
        <v>#NUM!</v>
      </c>
      <c r="K150" s="140">
        <f t="shared" si="65"/>
        <v>0</v>
      </c>
      <c r="L150" s="142" t="e">
        <f t="shared" si="78"/>
        <v>#NUM!</v>
      </c>
      <c r="M150" s="142" t="e">
        <f t="shared" si="79"/>
        <v>#NUM!</v>
      </c>
      <c r="N150" s="145">
        <f t="shared" si="68"/>
        <v>0.5</v>
      </c>
      <c r="O150" s="146">
        <f t="shared" si="80"/>
        <v>0.79128103516252335</v>
      </c>
      <c r="P150" s="140" t="e">
        <f t="shared" si="81"/>
        <v>#NUM!</v>
      </c>
    </row>
    <row r="152" spans="2:16" ht="15.75" thickBot="1"/>
    <row r="153" spans="2:16" ht="16.5" thickBot="1">
      <c r="B153" s="171">
        <f>'Input Data'!O8</f>
        <v>0</v>
      </c>
    </row>
    <row r="154" spans="2:16" ht="48.75" thickBot="1">
      <c r="B154" s="18" t="s">
        <v>31</v>
      </c>
      <c r="C154" s="19" t="s">
        <v>30</v>
      </c>
      <c r="D154" s="15" t="s">
        <v>15</v>
      </c>
      <c r="E154" s="15" t="s">
        <v>66</v>
      </c>
      <c r="F154" s="15" t="s">
        <v>62</v>
      </c>
      <c r="G154" s="19" t="s">
        <v>21</v>
      </c>
      <c r="H154" s="15" t="s">
        <v>65</v>
      </c>
      <c r="I154" s="19" t="s">
        <v>23</v>
      </c>
      <c r="J154" s="19" t="s">
        <v>24</v>
      </c>
      <c r="K154" s="19" t="s">
        <v>25</v>
      </c>
      <c r="L154" s="19" t="s">
        <v>26</v>
      </c>
      <c r="M154" s="19" t="s">
        <v>27</v>
      </c>
      <c r="N154" s="19" t="s">
        <v>28</v>
      </c>
      <c r="O154" s="19" t="s">
        <v>29</v>
      </c>
      <c r="P154" s="20" t="s">
        <v>32</v>
      </c>
    </row>
    <row r="155" spans="2:16" ht="15.75" thickBot="1">
      <c r="B155" s="68">
        <f>$B$153</f>
        <v>0</v>
      </c>
      <c r="C155" s="13">
        <f>0.0833333*B155</f>
        <v>0</v>
      </c>
      <c r="D155" s="12">
        <v>4.3</v>
      </c>
      <c r="E155" s="61">
        <f>D155*$F$6</f>
        <v>4.3</v>
      </c>
      <c r="F155" s="13">
        <f>(4*D155*E155/PI())^0.5</f>
        <v>4.8520304185107044</v>
      </c>
      <c r="G155" s="23">
        <f>$F$10</f>
        <v>999</v>
      </c>
      <c r="H155" s="29">
        <f>1/(0.9-(1/(1.69+2.08/((E155/D155)-0.8)))+((0.116*LN(E155/D155)+0.654)*(1/((G155/D155)+0.001))))</f>
        <v>1.2193604933534385</v>
      </c>
      <c r="I155" s="33">
        <f>$F$11</f>
        <v>4000</v>
      </c>
      <c r="J155" s="13" t="e">
        <f t="shared" ref="J155:J171" si="82">($F$14)</f>
        <v>#NUM!</v>
      </c>
      <c r="K155" s="13">
        <f t="shared" ref="K155:K171" si="83">$F$15</f>
        <v>0</v>
      </c>
      <c r="L155" s="29" t="e">
        <f t="shared" ref="L155" si="84">5.57*(I155/J155)*((D155/E155)^0.5)*((K155/E155)^3)*((1-$F$12^2)/(1-$F$13^2))</f>
        <v>#NUM!</v>
      </c>
      <c r="M155" s="29" t="e">
        <f t="shared" ref="M155" si="85">IF(L155&gt;10,0.785,(1/(4.6+10*L155))+(PI()/4))</f>
        <v>#NUM!</v>
      </c>
      <c r="N155" s="23">
        <f t="shared" ref="N155:N171" si="86">$F$7</f>
        <v>0.5</v>
      </c>
      <c r="O155" s="58">
        <f t="shared" ref="O155" si="87">1-(1/(3.5*EXP((1.22*$F$12)-0.4)*((F155/N155)+1.6)))</f>
        <v>0.97045748881267013</v>
      </c>
      <c r="P155" s="13" t="e">
        <f t="shared" ref="P155" si="88">(C155*$F$14)/(D155*H155*M155*O155*(1-$F$12^2))</f>
        <v>#NUM!</v>
      </c>
    </row>
    <row r="156" spans="2:16" ht="15.75" thickBot="1">
      <c r="B156" s="135">
        <f t="shared" ref="B156:B171" si="89">$B$153</f>
        <v>0</v>
      </c>
      <c r="C156" s="8">
        <f t="shared" ref="C156:C171" si="90">0.0833333*B156</f>
        <v>0</v>
      </c>
      <c r="D156" s="9">
        <v>5.5</v>
      </c>
      <c r="E156" s="61">
        <f t="shared" ref="E156:E171" si="91">D156*$F$6</f>
        <v>5.5</v>
      </c>
      <c r="F156" s="13">
        <f t="shared" ref="F156:F171" si="92">(4*D156*E156/PI())^0.5</f>
        <v>6.2060854190253192</v>
      </c>
      <c r="G156" s="23">
        <f t="shared" ref="G156:G171" si="93">$F$10</f>
        <v>999</v>
      </c>
      <c r="H156" s="29">
        <f t="shared" ref="H156:H171" si="94">1/(0.9-(1/(1.69+2.08/((E156/D156)-0.8)))+((0.116*LN(E156/D156)+0.654)*(1/((G156/D156)+0.001))))</f>
        <v>1.2181935825164758</v>
      </c>
      <c r="I156" s="33">
        <f t="shared" ref="I156:I171" si="95">$F$11</f>
        <v>4000</v>
      </c>
      <c r="J156" s="13" t="e">
        <f t="shared" si="82"/>
        <v>#NUM!</v>
      </c>
      <c r="K156" s="13">
        <f t="shared" si="83"/>
        <v>0</v>
      </c>
      <c r="L156" s="29" t="e">
        <f t="shared" ref="L156:L171" si="96">5.57*(I156/J156)*((D156/E156)^0.5)*((K156/E156)^3)*((1-$F$12^2)/(1-$F$13^2))</f>
        <v>#NUM!</v>
      </c>
      <c r="M156" s="29" t="e">
        <f t="shared" ref="M156:M171" si="97">IF(L156&gt;10,0.785,(1/(4.6+10*L156))+(PI()/4))</f>
        <v>#NUM!</v>
      </c>
      <c r="N156" s="23">
        <f t="shared" si="86"/>
        <v>0.5</v>
      </c>
      <c r="O156" s="58">
        <f t="shared" ref="O156:O171" si="98">1-(1/(3.5*EXP((1.22*$F$12)-0.4)*((F156/N156)+1.6)))</f>
        <v>0.9761671230247132</v>
      </c>
      <c r="P156" s="13" t="e">
        <f t="shared" ref="P156:P171" si="99">(C156*$F$14)/(D156*H156*M156*O156*(1-$F$12^2))</f>
        <v>#NUM!</v>
      </c>
    </row>
    <row r="157" spans="2:16" ht="15.75" thickBot="1">
      <c r="B157" s="135">
        <f t="shared" si="89"/>
        <v>0</v>
      </c>
      <c r="C157" s="8">
        <f t="shared" si="90"/>
        <v>0</v>
      </c>
      <c r="D157" s="9">
        <v>7</v>
      </c>
      <c r="E157" s="61">
        <f t="shared" si="91"/>
        <v>7</v>
      </c>
      <c r="F157" s="13">
        <f t="shared" si="92"/>
        <v>7.8986541696685881</v>
      </c>
      <c r="G157" s="23">
        <f t="shared" si="93"/>
        <v>999</v>
      </c>
      <c r="H157" s="29">
        <f t="shared" si="94"/>
        <v>1.2167380849140099</v>
      </c>
      <c r="I157" s="33">
        <f t="shared" si="95"/>
        <v>4000</v>
      </c>
      <c r="J157" s="13" t="e">
        <f t="shared" si="82"/>
        <v>#NUM!</v>
      </c>
      <c r="K157" s="13">
        <f t="shared" si="83"/>
        <v>0</v>
      </c>
      <c r="L157" s="29" t="e">
        <f t="shared" si="96"/>
        <v>#NUM!</v>
      </c>
      <c r="M157" s="29" t="e">
        <f t="shared" si="97"/>
        <v>#NUM!</v>
      </c>
      <c r="N157" s="23">
        <f t="shared" si="86"/>
        <v>0.5</v>
      </c>
      <c r="O157" s="58">
        <f t="shared" si="98"/>
        <v>0.98080448209422921</v>
      </c>
      <c r="P157" s="13" t="e">
        <f t="shared" si="99"/>
        <v>#NUM!</v>
      </c>
    </row>
    <row r="158" spans="2:16" ht="15.75" thickBot="1">
      <c r="B158" s="135">
        <f t="shared" si="89"/>
        <v>0</v>
      </c>
      <c r="C158" s="8">
        <f t="shared" si="90"/>
        <v>0</v>
      </c>
      <c r="D158" s="9">
        <v>9</v>
      </c>
      <c r="E158" s="61">
        <f t="shared" si="91"/>
        <v>9</v>
      </c>
      <c r="F158" s="13">
        <f t="shared" si="92"/>
        <v>10.155412503859614</v>
      </c>
      <c r="G158" s="23">
        <f t="shared" si="93"/>
        <v>999</v>
      </c>
      <c r="H158" s="29">
        <f t="shared" si="94"/>
        <v>1.2148028299187956</v>
      </c>
      <c r="I158" s="33">
        <f t="shared" si="95"/>
        <v>4000</v>
      </c>
      <c r="J158" s="13" t="e">
        <f t="shared" si="82"/>
        <v>#NUM!</v>
      </c>
      <c r="K158" s="13">
        <f t="shared" si="83"/>
        <v>0</v>
      </c>
      <c r="L158" s="29" t="e">
        <f t="shared" si="96"/>
        <v>#NUM!</v>
      </c>
      <c r="M158" s="29" t="e">
        <f t="shared" si="97"/>
        <v>#NUM!</v>
      </c>
      <c r="N158" s="23">
        <f t="shared" si="86"/>
        <v>0.5</v>
      </c>
      <c r="O158" s="58">
        <f t="shared" si="98"/>
        <v>0.98475865953827335</v>
      </c>
      <c r="P158" s="13" t="e">
        <f t="shared" si="99"/>
        <v>#NUM!</v>
      </c>
    </row>
    <row r="159" spans="2:16" ht="15.75" thickBot="1">
      <c r="B159" s="135">
        <f t="shared" si="89"/>
        <v>0</v>
      </c>
      <c r="C159" s="8">
        <f t="shared" si="90"/>
        <v>0</v>
      </c>
      <c r="D159" s="9">
        <v>12</v>
      </c>
      <c r="E159" s="61">
        <f t="shared" si="91"/>
        <v>12</v>
      </c>
      <c r="F159" s="13">
        <f t="shared" si="92"/>
        <v>13.540550005146152</v>
      </c>
      <c r="G159" s="23">
        <f t="shared" si="93"/>
        <v>999</v>
      </c>
      <c r="H159" s="29">
        <f t="shared" si="94"/>
        <v>1.2119114771733071</v>
      </c>
      <c r="I159" s="33">
        <f t="shared" si="95"/>
        <v>4000</v>
      </c>
      <c r="J159" s="13" t="e">
        <f t="shared" si="82"/>
        <v>#NUM!</v>
      </c>
      <c r="K159" s="13">
        <f t="shared" si="83"/>
        <v>0</v>
      </c>
      <c r="L159" s="29" t="e">
        <f t="shared" si="96"/>
        <v>#NUM!</v>
      </c>
      <c r="M159" s="29" t="e">
        <f t="shared" si="97"/>
        <v>#NUM!</v>
      </c>
      <c r="N159" s="23">
        <f t="shared" si="86"/>
        <v>0.5</v>
      </c>
      <c r="O159" s="58">
        <f t="shared" si="98"/>
        <v>0.98835643180979382</v>
      </c>
      <c r="P159" s="13" t="e">
        <f t="shared" si="99"/>
        <v>#NUM!</v>
      </c>
    </row>
    <row r="160" spans="2:16" ht="15.75" thickBot="1">
      <c r="B160" s="135">
        <f t="shared" si="89"/>
        <v>0</v>
      </c>
      <c r="C160" s="8">
        <f t="shared" si="90"/>
        <v>0</v>
      </c>
      <c r="D160" s="9">
        <v>16</v>
      </c>
      <c r="E160" s="61">
        <f t="shared" si="91"/>
        <v>16</v>
      </c>
      <c r="F160" s="13">
        <f t="shared" si="92"/>
        <v>18.054066673528201</v>
      </c>
      <c r="G160" s="23">
        <f t="shared" si="93"/>
        <v>999</v>
      </c>
      <c r="H160" s="29">
        <f t="shared" si="94"/>
        <v>1.2080777089933192</v>
      </c>
      <c r="I160" s="33">
        <f t="shared" si="95"/>
        <v>4000</v>
      </c>
      <c r="J160" s="13" t="e">
        <f t="shared" si="82"/>
        <v>#NUM!</v>
      </c>
      <c r="K160" s="13">
        <f t="shared" si="83"/>
        <v>0</v>
      </c>
      <c r="L160" s="29" t="e">
        <f t="shared" si="96"/>
        <v>#NUM!</v>
      </c>
      <c r="M160" s="29" t="e">
        <f t="shared" si="97"/>
        <v>#NUM!</v>
      </c>
      <c r="N160" s="23">
        <f t="shared" si="86"/>
        <v>0.5</v>
      </c>
      <c r="O160" s="58">
        <f t="shared" si="98"/>
        <v>0.99114381131873153</v>
      </c>
      <c r="P160" s="13" t="e">
        <f t="shared" si="99"/>
        <v>#NUM!</v>
      </c>
    </row>
    <row r="161" spans="2:16" ht="15.75" thickBot="1">
      <c r="B161" s="135">
        <f t="shared" si="89"/>
        <v>0</v>
      </c>
      <c r="C161" s="8">
        <f t="shared" si="90"/>
        <v>0</v>
      </c>
      <c r="D161" s="9">
        <v>20</v>
      </c>
      <c r="E161" s="61">
        <f t="shared" si="91"/>
        <v>20</v>
      </c>
      <c r="F161" s="13">
        <f t="shared" si="92"/>
        <v>22.56758334191025</v>
      </c>
      <c r="G161" s="23">
        <f t="shared" si="93"/>
        <v>999</v>
      </c>
      <c r="H161" s="29">
        <f t="shared" si="94"/>
        <v>1.20426815026703</v>
      </c>
      <c r="I161" s="33">
        <f t="shared" si="95"/>
        <v>4000</v>
      </c>
      <c r="J161" s="13" t="e">
        <f t="shared" si="82"/>
        <v>#NUM!</v>
      </c>
      <c r="K161" s="13">
        <f t="shared" si="83"/>
        <v>0</v>
      </c>
      <c r="L161" s="29" t="e">
        <f t="shared" si="96"/>
        <v>#NUM!</v>
      </c>
      <c r="M161" s="29" t="e">
        <f t="shared" si="97"/>
        <v>#NUM!</v>
      </c>
      <c r="N161" s="23">
        <f t="shared" si="86"/>
        <v>0.5</v>
      </c>
      <c r="O161" s="58">
        <f t="shared" si="98"/>
        <v>0.99285440991364704</v>
      </c>
      <c r="P161" s="13" t="e">
        <f t="shared" si="99"/>
        <v>#NUM!</v>
      </c>
    </row>
    <row r="162" spans="2:16" ht="15.75" thickBot="1">
      <c r="B162" s="135">
        <f t="shared" si="89"/>
        <v>0</v>
      </c>
      <c r="C162" s="8">
        <f t="shared" si="90"/>
        <v>0</v>
      </c>
      <c r="D162" s="9">
        <v>22</v>
      </c>
      <c r="E162" s="61">
        <f t="shared" si="91"/>
        <v>22</v>
      </c>
      <c r="F162" s="13">
        <f t="shared" si="92"/>
        <v>24.824341676101277</v>
      </c>
      <c r="G162" s="23">
        <f t="shared" si="93"/>
        <v>999</v>
      </c>
      <c r="H162" s="29">
        <f t="shared" si="94"/>
        <v>1.2023723779005557</v>
      </c>
      <c r="I162" s="33">
        <f t="shared" si="95"/>
        <v>4000</v>
      </c>
      <c r="J162" s="13" t="e">
        <f t="shared" si="82"/>
        <v>#NUM!</v>
      </c>
      <c r="K162" s="13">
        <f t="shared" si="83"/>
        <v>0</v>
      </c>
      <c r="L162" s="29" t="e">
        <f t="shared" si="96"/>
        <v>#NUM!</v>
      </c>
      <c r="M162" s="29" t="e">
        <f t="shared" si="97"/>
        <v>#NUM!</v>
      </c>
      <c r="N162" s="23">
        <f t="shared" si="86"/>
        <v>0.5</v>
      </c>
      <c r="O162" s="58">
        <f t="shared" si="98"/>
        <v>0.99348372832439591</v>
      </c>
      <c r="P162" s="13" t="e">
        <f t="shared" si="99"/>
        <v>#NUM!</v>
      </c>
    </row>
    <row r="163" spans="2:16" ht="15.75" thickBot="1">
      <c r="B163" s="135">
        <f t="shared" si="89"/>
        <v>0</v>
      </c>
      <c r="C163" s="8">
        <f t="shared" si="90"/>
        <v>0</v>
      </c>
      <c r="D163" s="9">
        <v>24</v>
      </c>
      <c r="E163" s="61">
        <f t="shared" si="91"/>
        <v>24</v>
      </c>
      <c r="F163" s="13">
        <f t="shared" si="92"/>
        <v>27.081100010292303</v>
      </c>
      <c r="G163" s="23">
        <f t="shared" si="93"/>
        <v>999</v>
      </c>
      <c r="H163" s="29">
        <f t="shared" si="94"/>
        <v>1.2004825723996597</v>
      </c>
      <c r="I163" s="33">
        <f t="shared" si="95"/>
        <v>4000</v>
      </c>
      <c r="J163" s="13" t="e">
        <f t="shared" si="82"/>
        <v>#NUM!</v>
      </c>
      <c r="K163" s="13">
        <f t="shared" si="83"/>
        <v>0</v>
      </c>
      <c r="L163" s="29" t="e">
        <f t="shared" si="96"/>
        <v>#NUM!</v>
      </c>
      <c r="M163" s="29" t="e">
        <f t="shared" si="97"/>
        <v>#NUM!</v>
      </c>
      <c r="N163" s="23">
        <f t="shared" si="86"/>
        <v>0.5</v>
      </c>
      <c r="O163" s="58">
        <f t="shared" si="98"/>
        <v>0.99401116986746063</v>
      </c>
      <c r="P163" s="13" t="e">
        <f t="shared" si="99"/>
        <v>#NUM!</v>
      </c>
    </row>
    <row r="164" spans="2:16" ht="15.75" thickBot="1">
      <c r="B164" s="135">
        <f t="shared" si="89"/>
        <v>0</v>
      </c>
      <c r="C164" s="8">
        <f t="shared" si="90"/>
        <v>0</v>
      </c>
      <c r="D164" s="9">
        <v>26</v>
      </c>
      <c r="E164" s="61">
        <f t="shared" si="91"/>
        <v>26</v>
      </c>
      <c r="F164" s="13">
        <f t="shared" si="92"/>
        <v>29.33785834448333</v>
      </c>
      <c r="G164" s="23">
        <f t="shared" si="93"/>
        <v>999</v>
      </c>
      <c r="H164" s="29">
        <f t="shared" si="94"/>
        <v>1.1985987056379084</v>
      </c>
      <c r="I164" s="33">
        <f t="shared" si="95"/>
        <v>4000</v>
      </c>
      <c r="J164" s="13" t="e">
        <f t="shared" si="82"/>
        <v>#NUM!</v>
      </c>
      <c r="K164" s="13">
        <f t="shared" si="83"/>
        <v>0</v>
      </c>
      <c r="L164" s="29" t="e">
        <f t="shared" si="96"/>
        <v>#NUM!</v>
      </c>
      <c r="M164" s="29" t="e">
        <f t="shared" si="97"/>
        <v>#NUM!</v>
      </c>
      <c r="N164" s="23">
        <f t="shared" si="86"/>
        <v>0.5</v>
      </c>
      <c r="O164" s="58">
        <f t="shared" si="98"/>
        <v>0.99445962052242021</v>
      </c>
      <c r="P164" s="13" t="e">
        <f t="shared" si="99"/>
        <v>#NUM!</v>
      </c>
    </row>
    <row r="165" spans="2:16" ht="15.75" thickBot="1">
      <c r="B165" s="135">
        <f t="shared" si="89"/>
        <v>0</v>
      </c>
      <c r="C165" s="8">
        <f t="shared" si="90"/>
        <v>0</v>
      </c>
      <c r="D165" s="9">
        <v>28</v>
      </c>
      <c r="E165" s="61">
        <f t="shared" si="91"/>
        <v>28</v>
      </c>
      <c r="F165" s="13">
        <f t="shared" si="92"/>
        <v>31.594616678674353</v>
      </c>
      <c r="G165" s="23">
        <f t="shared" si="93"/>
        <v>999</v>
      </c>
      <c r="H165" s="29">
        <f t="shared" si="94"/>
        <v>1.1967207496653678</v>
      </c>
      <c r="I165" s="33">
        <f t="shared" si="95"/>
        <v>4000</v>
      </c>
      <c r="J165" s="13" t="e">
        <f t="shared" si="82"/>
        <v>#NUM!</v>
      </c>
      <c r="K165" s="13">
        <f t="shared" si="83"/>
        <v>0</v>
      </c>
      <c r="L165" s="29" t="e">
        <f t="shared" si="96"/>
        <v>#NUM!</v>
      </c>
      <c r="M165" s="29" t="e">
        <f t="shared" si="97"/>
        <v>#NUM!</v>
      </c>
      <c r="N165" s="23">
        <f t="shared" si="86"/>
        <v>0.5</v>
      </c>
      <c r="O165" s="58">
        <f t="shared" si="98"/>
        <v>0.99484558889749408</v>
      </c>
      <c r="P165" s="13" t="e">
        <f t="shared" si="99"/>
        <v>#NUM!</v>
      </c>
    </row>
    <row r="166" spans="2:16" ht="15.75" thickBot="1">
      <c r="B166" s="135">
        <f t="shared" si="89"/>
        <v>0</v>
      </c>
      <c r="C166" s="8">
        <f t="shared" si="90"/>
        <v>0</v>
      </c>
      <c r="D166" s="9">
        <v>30</v>
      </c>
      <c r="E166" s="61">
        <f t="shared" si="91"/>
        <v>30</v>
      </c>
      <c r="F166" s="13">
        <f t="shared" si="92"/>
        <v>33.851375012865375</v>
      </c>
      <c r="G166" s="23">
        <f t="shared" si="93"/>
        <v>999</v>
      </c>
      <c r="H166" s="29">
        <f t="shared" si="94"/>
        <v>1.1948486767072188</v>
      </c>
      <c r="I166" s="33">
        <f t="shared" si="95"/>
        <v>4000</v>
      </c>
      <c r="J166" s="13" t="e">
        <f t="shared" si="82"/>
        <v>#NUM!</v>
      </c>
      <c r="K166" s="13">
        <f t="shared" si="83"/>
        <v>0</v>
      </c>
      <c r="L166" s="29" t="e">
        <f t="shared" si="96"/>
        <v>#NUM!</v>
      </c>
      <c r="M166" s="29" t="e">
        <f t="shared" si="97"/>
        <v>#NUM!</v>
      </c>
      <c r="N166" s="23">
        <f t="shared" si="86"/>
        <v>0.5</v>
      </c>
      <c r="O166" s="58">
        <f t="shared" si="98"/>
        <v>0.9951812829416441</v>
      </c>
      <c r="P166" s="13" t="e">
        <f t="shared" si="99"/>
        <v>#NUM!</v>
      </c>
    </row>
    <row r="167" spans="2:16" ht="15.75" thickBot="1">
      <c r="B167" s="135">
        <f t="shared" si="89"/>
        <v>0</v>
      </c>
      <c r="C167" s="8">
        <f t="shared" si="90"/>
        <v>0</v>
      </c>
      <c r="D167" s="9">
        <v>32</v>
      </c>
      <c r="E167" s="61">
        <f t="shared" si="91"/>
        <v>32</v>
      </c>
      <c r="F167" s="13">
        <f t="shared" si="92"/>
        <v>36.108133347056402</v>
      </c>
      <c r="G167" s="23">
        <f t="shared" si="93"/>
        <v>999</v>
      </c>
      <c r="H167" s="29">
        <f t="shared" si="94"/>
        <v>1.1929824591623892</v>
      </c>
      <c r="I167" s="33">
        <f t="shared" si="95"/>
        <v>4000</v>
      </c>
      <c r="J167" s="13" t="e">
        <f t="shared" si="82"/>
        <v>#NUM!</v>
      </c>
      <c r="K167" s="13">
        <f t="shared" si="83"/>
        <v>0</v>
      </c>
      <c r="L167" s="29" t="e">
        <f t="shared" si="96"/>
        <v>#NUM!</v>
      </c>
      <c r="M167" s="29" t="e">
        <f t="shared" si="97"/>
        <v>#NUM!</v>
      </c>
      <c r="N167" s="23">
        <f t="shared" si="86"/>
        <v>0.5</v>
      </c>
      <c r="O167" s="58">
        <f t="shared" si="98"/>
        <v>0.99547592476975544</v>
      </c>
      <c r="P167" s="13" t="e">
        <f t="shared" si="99"/>
        <v>#NUM!</v>
      </c>
    </row>
    <row r="168" spans="2:16" ht="15.75" thickBot="1">
      <c r="B168" s="135">
        <f t="shared" si="89"/>
        <v>0</v>
      </c>
      <c r="C168" s="8">
        <f t="shared" si="90"/>
        <v>0</v>
      </c>
      <c r="D168" s="9">
        <v>34</v>
      </c>
      <c r="E168" s="61">
        <f t="shared" si="91"/>
        <v>34</v>
      </c>
      <c r="F168" s="13">
        <f t="shared" si="92"/>
        <v>38.364891681247428</v>
      </c>
      <c r="G168" s="23">
        <f t="shared" si="93"/>
        <v>999</v>
      </c>
      <c r="H168" s="29">
        <f t="shared" si="94"/>
        <v>1.1911220696021965</v>
      </c>
      <c r="I168" s="33">
        <f t="shared" si="95"/>
        <v>4000</v>
      </c>
      <c r="J168" s="13" t="e">
        <f t="shared" si="82"/>
        <v>#NUM!</v>
      </c>
      <c r="K168" s="13">
        <f t="shared" si="83"/>
        <v>0</v>
      </c>
      <c r="L168" s="29" t="e">
        <f t="shared" si="96"/>
        <v>#NUM!</v>
      </c>
      <c r="M168" s="29" t="e">
        <f t="shared" si="97"/>
        <v>#NUM!</v>
      </c>
      <c r="N168" s="23">
        <f t="shared" si="86"/>
        <v>0.5</v>
      </c>
      <c r="O168" s="58">
        <f t="shared" si="98"/>
        <v>0.99573661091089061</v>
      </c>
      <c r="P168" s="13" t="e">
        <f t="shared" si="99"/>
        <v>#NUM!</v>
      </c>
    </row>
    <row r="169" spans="2:16" ht="15.75" thickBot="1">
      <c r="B169" s="135">
        <f t="shared" si="89"/>
        <v>0</v>
      </c>
      <c r="C169" s="8">
        <f t="shared" si="90"/>
        <v>0</v>
      </c>
      <c r="D169" s="9">
        <v>38</v>
      </c>
      <c r="E169" s="61">
        <f t="shared" si="91"/>
        <v>38</v>
      </c>
      <c r="F169" s="13">
        <f t="shared" si="92"/>
        <v>42.878408349629481</v>
      </c>
      <c r="G169" s="23">
        <f t="shared" si="93"/>
        <v>999</v>
      </c>
      <c r="H169" s="29">
        <f t="shared" si="94"/>
        <v>1.1874186655748922</v>
      </c>
      <c r="I169" s="33">
        <f t="shared" si="95"/>
        <v>4000</v>
      </c>
      <c r="J169" s="13" t="e">
        <f t="shared" si="82"/>
        <v>#NUM!</v>
      </c>
      <c r="K169" s="13">
        <f t="shared" si="83"/>
        <v>0</v>
      </c>
      <c r="L169" s="29" t="e">
        <f t="shared" si="96"/>
        <v>#NUM!</v>
      </c>
      <c r="M169" s="29" t="e">
        <f t="shared" si="97"/>
        <v>#NUM!</v>
      </c>
      <c r="N169" s="23">
        <f t="shared" si="86"/>
        <v>0.5</v>
      </c>
      <c r="O169" s="58">
        <f t="shared" si="98"/>
        <v>0.99617716903662312</v>
      </c>
      <c r="P169" s="13" t="e">
        <f t="shared" si="99"/>
        <v>#NUM!</v>
      </c>
    </row>
    <row r="170" spans="2:16" ht="15.75" thickBot="1">
      <c r="B170" s="135">
        <f t="shared" si="89"/>
        <v>0</v>
      </c>
      <c r="C170" s="8">
        <f t="shared" si="90"/>
        <v>0</v>
      </c>
      <c r="D170" s="9">
        <v>42</v>
      </c>
      <c r="E170" s="61">
        <f t="shared" si="91"/>
        <v>42</v>
      </c>
      <c r="F170" s="13">
        <f t="shared" si="92"/>
        <v>47.391925018011527</v>
      </c>
      <c r="G170" s="23">
        <f t="shared" si="93"/>
        <v>999</v>
      </c>
      <c r="H170" s="29">
        <f t="shared" si="94"/>
        <v>1.1837382485928951</v>
      </c>
      <c r="I170" s="33">
        <f t="shared" si="95"/>
        <v>4000</v>
      </c>
      <c r="J170" s="13" t="e">
        <f t="shared" si="82"/>
        <v>#NUM!</v>
      </c>
      <c r="K170" s="13">
        <f t="shared" si="83"/>
        <v>0</v>
      </c>
      <c r="L170" s="29" t="e">
        <f t="shared" si="96"/>
        <v>#NUM!</v>
      </c>
      <c r="M170" s="29" t="e">
        <f t="shared" si="97"/>
        <v>#NUM!</v>
      </c>
      <c r="N170" s="23">
        <f t="shared" si="86"/>
        <v>0.5</v>
      </c>
      <c r="O170" s="58">
        <f t="shared" si="98"/>
        <v>0.99653520435617426</v>
      </c>
      <c r="P170" s="13" t="e">
        <f t="shared" si="99"/>
        <v>#NUM!</v>
      </c>
    </row>
    <row r="171" spans="2:16" ht="15.75" thickBot="1">
      <c r="B171" s="135">
        <f t="shared" si="89"/>
        <v>0</v>
      </c>
      <c r="C171" s="8">
        <f t="shared" si="90"/>
        <v>0</v>
      </c>
      <c r="D171" s="165">
        <f>'Input Data'!K5</f>
        <v>0</v>
      </c>
      <c r="E171" s="149">
        <f t="shared" si="91"/>
        <v>0</v>
      </c>
      <c r="F171" s="140">
        <f t="shared" si="92"/>
        <v>0</v>
      </c>
      <c r="G171" s="145">
        <f t="shared" si="93"/>
        <v>999</v>
      </c>
      <c r="H171" s="142" t="e">
        <f t="shared" si="94"/>
        <v>#DIV/0!</v>
      </c>
      <c r="I171" s="143">
        <f t="shared" si="95"/>
        <v>4000</v>
      </c>
      <c r="J171" s="140" t="e">
        <f t="shared" si="82"/>
        <v>#NUM!</v>
      </c>
      <c r="K171" s="140">
        <f t="shared" si="83"/>
        <v>0</v>
      </c>
      <c r="L171" s="142" t="e">
        <f t="shared" si="96"/>
        <v>#NUM!</v>
      </c>
      <c r="M171" s="142" t="e">
        <f t="shared" si="97"/>
        <v>#NUM!</v>
      </c>
      <c r="N171" s="145">
        <f t="shared" si="86"/>
        <v>0.5</v>
      </c>
      <c r="O171" s="146">
        <f t="shared" si="98"/>
        <v>0.79128103516252335</v>
      </c>
      <c r="P171" s="140" t="e">
        <f t="shared" si="99"/>
        <v>#NUM!</v>
      </c>
    </row>
    <row r="173" spans="2:16" ht="15.75" thickBot="1"/>
    <row r="174" spans="2:16" ht="16.5" thickBot="1">
      <c r="B174" s="171">
        <f>'Input Data'!O9</f>
        <v>0</v>
      </c>
    </row>
    <row r="175" spans="2:16" ht="48.75" thickBot="1">
      <c r="B175" s="18" t="s">
        <v>31</v>
      </c>
      <c r="C175" s="19" t="s">
        <v>30</v>
      </c>
      <c r="D175" s="15" t="s">
        <v>15</v>
      </c>
      <c r="E175" s="15" t="s">
        <v>66</v>
      </c>
      <c r="F175" s="15" t="s">
        <v>62</v>
      </c>
      <c r="G175" s="19" t="s">
        <v>21</v>
      </c>
      <c r="H175" s="15" t="s">
        <v>65</v>
      </c>
      <c r="I175" s="19" t="s">
        <v>23</v>
      </c>
      <c r="J175" s="19" t="s">
        <v>24</v>
      </c>
      <c r="K175" s="19" t="s">
        <v>25</v>
      </c>
      <c r="L175" s="19" t="s">
        <v>26</v>
      </c>
      <c r="M175" s="19" t="s">
        <v>27</v>
      </c>
      <c r="N175" s="19" t="s">
        <v>28</v>
      </c>
      <c r="O175" s="19" t="s">
        <v>29</v>
      </c>
      <c r="P175" s="20" t="s">
        <v>32</v>
      </c>
    </row>
    <row r="176" spans="2:16" ht="15.75" thickBot="1">
      <c r="B176" s="68">
        <f>$B$174</f>
        <v>0</v>
      </c>
      <c r="C176" s="13">
        <f>0.0833333*B176</f>
        <v>0</v>
      </c>
      <c r="D176" s="12">
        <v>5.5</v>
      </c>
      <c r="E176" s="61">
        <f>D176*$F$6</f>
        <v>5.5</v>
      </c>
      <c r="F176" s="13">
        <f>(4*D176*E176/PI())^0.5</f>
        <v>6.2060854190253192</v>
      </c>
      <c r="G176" s="23">
        <f>$F$10</f>
        <v>999</v>
      </c>
      <c r="H176" s="29">
        <f>1/(0.9-(1/(1.69+2.08/((E176/D176)-0.8)))+((0.116*LN(E176/D176)+0.654)*(1/((G176/D176)+0.001))))</f>
        <v>1.2181935825164758</v>
      </c>
      <c r="I176" s="33">
        <f>$F$11</f>
        <v>4000</v>
      </c>
      <c r="J176" s="13" t="e">
        <f t="shared" ref="J176:J193" si="100">($F$14)</f>
        <v>#NUM!</v>
      </c>
      <c r="K176" s="13">
        <f t="shared" ref="K176:K193" si="101">$F$15</f>
        <v>0</v>
      </c>
      <c r="L176" s="29" t="e">
        <f t="shared" ref="L176" si="102">5.57*(I176/J176)*((D176/E176)^0.5)*((K176/E176)^3)*((1-$F$12^2)/(1-$F$13^2))</f>
        <v>#NUM!</v>
      </c>
      <c r="M176" s="29" t="e">
        <f t="shared" ref="M176" si="103">IF(L176&gt;10,0.785,(1/(4.6+10*L176))+(PI()/4))</f>
        <v>#NUM!</v>
      </c>
      <c r="N176" s="23">
        <f t="shared" ref="N176:N193" si="104">$F$7</f>
        <v>0.5</v>
      </c>
      <c r="O176" s="58">
        <f t="shared" ref="O176" si="105">1-(1/(3.5*EXP((1.22*$F$12)-0.4)*((F176/N176)+1.6)))</f>
        <v>0.9761671230247132</v>
      </c>
      <c r="P176" s="13" t="e">
        <f t="shared" ref="P176" si="106">(C176*$F$14)/(D176*H176*M176*O176*(1-$F$12^2))</f>
        <v>#NUM!</v>
      </c>
    </row>
    <row r="177" spans="2:16" ht="15.75" thickBot="1">
      <c r="B177" s="135">
        <f t="shared" ref="B177:B193" si="107">$B$174</f>
        <v>0</v>
      </c>
      <c r="C177" s="8">
        <f t="shared" ref="C177:C193" si="108">0.0833333*B177</f>
        <v>0</v>
      </c>
      <c r="D177" s="9">
        <v>7</v>
      </c>
      <c r="E177" s="61">
        <f t="shared" ref="E177:E193" si="109">D177*$F$6</f>
        <v>7</v>
      </c>
      <c r="F177" s="13">
        <f t="shared" ref="F177:F193" si="110">(4*D177*E177/PI())^0.5</f>
        <v>7.8986541696685881</v>
      </c>
      <c r="G177" s="23">
        <f t="shared" ref="G177:G193" si="111">$F$10</f>
        <v>999</v>
      </c>
      <c r="H177" s="29">
        <f t="shared" ref="H177:H193" si="112">1/(0.9-(1/(1.69+2.08/((E177/D177)-0.8)))+((0.116*LN(E177/D177)+0.654)*(1/((G177/D177)+0.001))))</f>
        <v>1.2167380849140099</v>
      </c>
      <c r="I177" s="33">
        <f t="shared" ref="I177:I193" si="113">$F$11</f>
        <v>4000</v>
      </c>
      <c r="J177" s="13" t="e">
        <f t="shared" si="100"/>
        <v>#NUM!</v>
      </c>
      <c r="K177" s="13">
        <f t="shared" si="101"/>
        <v>0</v>
      </c>
      <c r="L177" s="29" t="e">
        <f t="shared" ref="L177:L193" si="114">5.57*(I177/J177)*((D177/E177)^0.5)*((K177/E177)^3)*((1-$F$12^2)/(1-$F$13^2))</f>
        <v>#NUM!</v>
      </c>
      <c r="M177" s="29" t="e">
        <f t="shared" ref="M177:M193" si="115">IF(L177&gt;10,0.785,(1/(4.6+10*L177))+(PI()/4))</f>
        <v>#NUM!</v>
      </c>
      <c r="N177" s="23">
        <f t="shared" si="104"/>
        <v>0.5</v>
      </c>
      <c r="O177" s="58">
        <f t="shared" ref="O177:O193" si="116">1-(1/(3.5*EXP((1.22*$F$12)-0.4)*((F177/N177)+1.6)))</f>
        <v>0.98080448209422921</v>
      </c>
      <c r="P177" s="13" t="e">
        <f t="shared" ref="P177:P193" si="117">(C177*$F$14)/(D177*H177*M177*O177*(1-$F$12^2))</f>
        <v>#NUM!</v>
      </c>
    </row>
    <row r="178" spans="2:16" ht="15.75" thickBot="1">
      <c r="B178" s="135">
        <f t="shared" si="107"/>
        <v>0</v>
      </c>
      <c r="C178" s="8">
        <f t="shared" si="108"/>
        <v>0</v>
      </c>
      <c r="D178" s="9">
        <v>9</v>
      </c>
      <c r="E178" s="61">
        <f t="shared" si="109"/>
        <v>9</v>
      </c>
      <c r="F178" s="13">
        <f t="shared" si="110"/>
        <v>10.155412503859614</v>
      </c>
      <c r="G178" s="23">
        <f t="shared" si="111"/>
        <v>999</v>
      </c>
      <c r="H178" s="29">
        <f t="shared" si="112"/>
        <v>1.2148028299187956</v>
      </c>
      <c r="I178" s="33">
        <f t="shared" si="113"/>
        <v>4000</v>
      </c>
      <c r="J178" s="13" t="e">
        <f t="shared" si="100"/>
        <v>#NUM!</v>
      </c>
      <c r="K178" s="13">
        <f t="shared" si="101"/>
        <v>0</v>
      </c>
      <c r="L178" s="29" t="e">
        <f t="shared" si="114"/>
        <v>#NUM!</v>
      </c>
      <c r="M178" s="29" t="e">
        <f t="shared" si="115"/>
        <v>#NUM!</v>
      </c>
      <c r="N178" s="23">
        <f t="shared" si="104"/>
        <v>0.5</v>
      </c>
      <c r="O178" s="58">
        <f t="shared" si="116"/>
        <v>0.98475865953827335</v>
      </c>
      <c r="P178" s="13" t="e">
        <f t="shared" si="117"/>
        <v>#NUM!</v>
      </c>
    </row>
    <row r="179" spans="2:16" ht="15.75" thickBot="1">
      <c r="B179" s="135">
        <f t="shared" si="107"/>
        <v>0</v>
      </c>
      <c r="C179" s="8">
        <f t="shared" si="108"/>
        <v>0</v>
      </c>
      <c r="D179" s="9">
        <v>12</v>
      </c>
      <c r="E179" s="61">
        <f t="shared" si="109"/>
        <v>12</v>
      </c>
      <c r="F179" s="13">
        <f t="shared" si="110"/>
        <v>13.540550005146152</v>
      </c>
      <c r="G179" s="23">
        <f t="shared" si="111"/>
        <v>999</v>
      </c>
      <c r="H179" s="29">
        <f t="shared" si="112"/>
        <v>1.2119114771733071</v>
      </c>
      <c r="I179" s="33">
        <f t="shared" si="113"/>
        <v>4000</v>
      </c>
      <c r="J179" s="13" t="e">
        <f t="shared" si="100"/>
        <v>#NUM!</v>
      </c>
      <c r="K179" s="13">
        <f t="shared" si="101"/>
        <v>0</v>
      </c>
      <c r="L179" s="29" t="e">
        <f t="shared" si="114"/>
        <v>#NUM!</v>
      </c>
      <c r="M179" s="29" t="e">
        <f t="shared" si="115"/>
        <v>#NUM!</v>
      </c>
      <c r="N179" s="23">
        <f t="shared" si="104"/>
        <v>0.5</v>
      </c>
      <c r="O179" s="58">
        <f t="shared" si="116"/>
        <v>0.98835643180979382</v>
      </c>
      <c r="P179" s="13" t="e">
        <f t="shared" si="117"/>
        <v>#NUM!</v>
      </c>
    </row>
    <row r="180" spans="2:16" ht="15.75" thickBot="1">
      <c r="B180" s="135">
        <f t="shared" si="107"/>
        <v>0</v>
      </c>
      <c r="C180" s="8">
        <f t="shared" si="108"/>
        <v>0</v>
      </c>
      <c r="D180" s="9">
        <v>14</v>
      </c>
      <c r="E180" s="61">
        <f t="shared" si="109"/>
        <v>14</v>
      </c>
      <c r="F180" s="13">
        <f t="shared" si="110"/>
        <v>15.797308339337176</v>
      </c>
      <c r="G180" s="23">
        <f t="shared" si="111"/>
        <v>999</v>
      </c>
      <c r="H180" s="29">
        <f t="shared" si="112"/>
        <v>1.2099915525011147</v>
      </c>
      <c r="I180" s="33">
        <f t="shared" si="113"/>
        <v>4000</v>
      </c>
      <c r="J180" s="13" t="e">
        <f t="shared" si="100"/>
        <v>#NUM!</v>
      </c>
      <c r="K180" s="13">
        <f t="shared" si="101"/>
        <v>0</v>
      </c>
      <c r="L180" s="29" t="e">
        <f t="shared" si="114"/>
        <v>#NUM!</v>
      </c>
      <c r="M180" s="29" t="e">
        <f t="shared" si="115"/>
        <v>#NUM!</v>
      </c>
      <c r="N180" s="23">
        <f t="shared" si="104"/>
        <v>0.5</v>
      </c>
      <c r="O180" s="58">
        <f t="shared" si="116"/>
        <v>0.98993962343434716</v>
      </c>
      <c r="P180" s="13" t="e">
        <f t="shared" si="117"/>
        <v>#NUM!</v>
      </c>
    </row>
    <row r="181" spans="2:16" ht="15.75" thickBot="1">
      <c r="B181" s="135">
        <f t="shared" si="107"/>
        <v>0</v>
      </c>
      <c r="C181" s="8">
        <f t="shared" si="108"/>
        <v>0</v>
      </c>
      <c r="D181" s="9">
        <v>16</v>
      </c>
      <c r="E181" s="61">
        <f t="shared" si="109"/>
        <v>16</v>
      </c>
      <c r="F181" s="13">
        <f t="shared" si="110"/>
        <v>18.054066673528201</v>
      </c>
      <c r="G181" s="23">
        <f t="shared" si="111"/>
        <v>999</v>
      </c>
      <c r="H181" s="29">
        <f t="shared" si="112"/>
        <v>1.2080777089933192</v>
      </c>
      <c r="I181" s="33">
        <f t="shared" si="113"/>
        <v>4000</v>
      </c>
      <c r="J181" s="13" t="e">
        <f t="shared" si="100"/>
        <v>#NUM!</v>
      </c>
      <c r="K181" s="13">
        <f t="shared" si="101"/>
        <v>0</v>
      </c>
      <c r="L181" s="29" t="e">
        <f t="shared" si="114"/>
        <v>#NUM!</v>
      </c>
      <c r="M181" s="29" t="e">
        <f t="shared" si="115"/>
        <v>#NUM!</v>
      </c>
      <c r="N181" s="23">
        <f t="shared" si="104"/>
        <v>0.5</v>
      </c>
      <c r="O181" s="58">
        <f t="shared" si="116"/>
        <v>0.99114381131873153</v>
      </c>
      <c r="P181" s="13" t="e">
        <f t="shared" si="117"/>
        <v>#NUM!</v>
      </c>
    </row>
    <row r="182" spans="2:16" ht="15.75" thickBot="1">
      <c r="B182" s="135">
        <f t="shared" si="107"/>
        <v>0</v>
      </c>
      <c r="C182" s="8">
        <f t="shared" si="108"/>
        <v>0</v>
      </c>
      <c r="D182" s="9">
        <v>18</v>
      </c>
      <c r="E182" s="61">
        <f t="shared" si="109"/>
        <v>18</v>
      </c>
      <c r="F182" s="13">
        <f t="shared" si="110"/>
        <v>20.310825007719227</v>
      </c>
      <c r="G182" s="23">
        <f t="shared" si="111"/>
        <v>999</v>
      </c>
      <c r="H182" s="29">
        <f t="shared" si="112"/>
        <v>1.2061699178034084</v>
      </c>
      <c r="I182" s="33">
        <f t="shared" si="113"/>
        <v>4000</v>
      </c>
      <c r="J182" s="13" t="e">
        <f t="shared" si="100"/>
        <v>#NUM!</v>
      </c>
      <c r="K182" s="13">
        <f t="shared" si="101"/>
        <v>0</v>
      </c>
      <c r="L182" s="29" t="e">
        <f t="shared" si="114"/>
        <v>#NUM!</v>
      </c>
      <c r="M182" s="29" t="e">
        <f t="shared" si="115"/>
        <v>#NUM!</v>
      </c>
      <c r="N182" s="23">
        <f t="shared" si="104"/>
        <v>0.5</v>
      </c>
      <c r="O182" s="58">
        <f t="shared" si="116"/>
        <v>0.99209054256245666</v>
      </c>
      <c r="P182" s="13" t="e">
        <f t="shared" si="117"/>
        <v>#NUM!</v>
      </c>
    </row>
    <row r="183" spans="2:16" ht="15.75" thickBot="1">
      <c r="B183" s="135">
        <f t="shared" si="107"/>
        <v>0</v>
      </c>
      <c r="C183" s="8">
        <f t="shared" si="108"/>
        <v>0</v>
      </c>
      <c r="D183" s="9">
        <v>20</v>
      </c>
      <c r="E183" s="61">
        <f t="shared" si="109"/>
        <v>20</v>
      </c>
      <c r="F183" s="13">
        <f t="shared" si="110"/>
        <v>22.56758334191025</v>
      </c>
      <c r="G183" s="23">
        <f t="shared" si="111"/>
        <v>999</v>
      </c>
      <c r="H183" s="29">
        <f t="shared" si="112"/>
        <v>1.20426815026703</v>
      </c>
      <c r="I183" s="33">
        <f t="shared" si="113"/>
        <v>4000</v>
      </c>
      <c r="J183" s="13" t="e">
        <f t="shared" si="100"/>
        <v>#NUM!</v>
      </c>
      <c r="K183" s="13">
        <f t="shared" si="101"/>
        <v>0</v>
      </c>
      <c r="L183" s="29" t="e">
        <f t="shared" si="114"/>
        <v>#NUM!</v>
      </c>
      <c r="M183" s="29" t="e">
        <f t="shared" si="115"/>
        <v>#NUM!</v>
      </c>
      <c r="N183" s="23">
        <f t="shared" si="104"/>
        <v>0.5</v>
      </c>
      <c r="O183" s="58">
        <f t="shared" si="116"/>
        <v>0.99285440991364704</v>
      </c>
      <c r="P183" s="13" t="e">
        <f t="shared" si="117"/>
        <v>#NUM!</v>
      </c>
    </row>
    <row r="184" spans="2:16" ht="15.75" thickBot="1">
      <c r="B184" s="135">
        <f t="shared" si="107"/>
        <v>0</v>
      </c>
      <c r="C184" s="8">
        <f t="shared" si="108"/>
        <v>0</v>
      </c>
      <c r="D184" s="9">
        <v>22</v>
      </c>
      <c r="E184" s="61">
        <f t="shared" si="109"/>
        <v>22</v>
      </c>
      <c r="F184" s="13">
        <f t="shared" si="110"/>
        <v>24.824341676101277</v>
      </c>
      <c r="G184" s="23">
        <f t="shared" si="111"/>
        <v>999</v>
      </c>
      <c r="H184" s="29">
        <f t="shared" si="112"/>
        <v>1.2023723779005557</v>
      </c>
      <c r="I184" s="33">
        <f t="shared" si="113"/>
        <v>4000</v>
      </c>
      <c r="J184" s="13" t="e">
        <f t="shared" si="100"/>
        <v>#NUM!</v>
      </c>
      <c r="K184" s="13">
        <f t="shared" si="101"/>
        <v>0</v>
      </c>
      <c r="L184" s="29" t="e">
        <f t="shared" si="114"/>
        <v>#NUM!</v>
      </c>
      <c r="M184" s="29" t="e">
        <f t="shared" si="115"/>
        <v>#NUM!</v>
      </c>
      <c r="N184" s="23">
        <f t="shared" si="104"/>
        <v>0.5</v>
      </c>
      <c r="O184" s="58">
        <f t="shared" si="116"/>
        <v>0.99348372832439591</v>
      </c>
      <c r="P184" s="13" t="e">
        <f t="shared" si="117"/>
        <v>#NUM!</v>
      </c>
    </row>
    <row r="185" spans="2:16" ht="15.75" thickBot="1">
      <c r="B185" s="135">
        <f t="shared" si="107"/>
        <v>0</v>
      </c>
      <c r="C185" s="8">
        <f t="shared" si="108"/>
        <v>0</v>
      </c>
      <c r="D185" s="9">
        <v>24</v>
      </c>
      <c r="E185" s="61">
        <f t="shared" si="109"/>
        <v>24</v>
      </c>
      <c r="F185" s="13">
        <f t="shared" si="110"/>
        <v>27.081100010292303</v>
      </c>
      <c r="G185" s="23">
        <f t="shared" si="111"/>
        <v>999</v>
      </c>
      <c r="H185" s="29">
        <f t="shared" si="112"/>
        <v>1.2004825723996597</v>
      </c>
      <c r="I185" s="33">
        <f t="shared" si="113"/>
        <v>4000</v>
      </c>
      <c r="J185" s="13" t="e">
        <f t="shared" si="100"/>
        <v>#NUM!</v>
      </c>
      <c r="K185" s="13">
        <f t="shared" si="101"/>
        <v>0</v>
      </c>
      <c r="L185" s="29" t="e">
        <f t="shared" si="114"/>
        <v>#NUM!</v>
      </c>
      <c r="M185" s="29" t="e">
        <f t="shared" si="115"/>
        <v>#NUM!</v>
      </c>
      <c r="N185" s="23">
        <f t="shared" si="104"/>
        <v>0.5</v>
      </c>
      <c r="O185" s="58">
        <f t="shared" si="116"/>
        <v>0.99401116986746063</v>
      </c>
      <c r="P185" s="13" t="e">
        <f t="shared" si="117"/>
        <v>#NUM!</v>
      </c>
    </row>
    <row r="186" spans="2:16" ht="15.75" thickBot="1">
      <c r="B186" s="135">
        <f t="shared" si="107"/>
        <v>0</v>
      </c>
      <c r="C186" s="8">
        <f t="shared" si="108"/>
        <v>0</v>
      </c>
      <c r="D186" s="9">
        <v>26</v>
      </c>
      <c r="E186" s="61">
        <f t="shared" si="109"/>
        <v>26</v>
      </c>
      <c r="F186" s="13">
        <f t="shared" si="110"/>
        <v>29.33785834448333</v>
      </c>
      <c r="G186" s="23">
        <f t="shared" si="111"/>
        <v>999</v>
      </c>
      <c r="H186" s="29">
        <f t="shared" si="112"/>
        <v>1.1985987056379084</v>
      </c>
      <c r="I186" s="33">
        <f t="shared" si="113"/>
        <v>4000</v>
      </c>
      <c r="J186" s="13" t="e">
        <f t="shared" si="100"/>
        <v>#NUM!</v>
      </c>
      <c r="K186" s="13">
        <f t="shared" si="101"/>
        <v>0</v>
      </c>
      <c r="L186" s="29" t="e">
        <f t="shared" si="114"/>
        <v>#NUM!</v>
      </c>
      <c r="M186" s="29" t="e">
        <f t="shared" si="115"/>
        <v>#NUM!</v>
      </c>
      <c r="N186" s="23">
        <f t="shared" si="104"/>
        <v>0.5</v>
      </c>
      <c r="O186" s="58">
        <f t="shared" si="116"/>
        <v>0.99445962052242021</v>
      </c>
      <c r="P186" s="13" t="e">
        <f t="shared" si="117"/>
        <v>#NUM!</v>
      </c>
    </row>
    <row r="187" spans="2:16" ht="15.75" thickBot="1">
      <c r="B187" s="135">
        <f t="shared" si="107"/>
        <v>0</v>
      </c>
      <c r="C187" s="8">
        <f t="shared" si="108"/>
        <v>0</v>
      </c>
      <c r="D187" s="9">
        <v>28</v>
      </c>
      <c r="E187" s="61">
        <f t="shared" si="109"/>
        <v>28</v>
      </c>
      <c r="F187" s="13">
        <f t="shared" si="110"/>
        <v>31.594616678674353</v>
      </c>
      <c r="G187" s="23">
        <f t="shared" si="111"/>
        <v>999</v>
      </c>
      <c r="H187" s="29">
        <f t="shared" si="112"/>
        <v>1.1967207496653678</v>
      </c>
      <c r="I187" s="33">
        <f t="shared" si="113"/>
        <v>4000</v>
      </c>
      <c r="J187" s="13" t="e">
        <f t="shared" si="100"/>
        <v>#NUM!</v>
      </c>
      <c r="K187" s="13">
        <f t="shared" si="101"/>
        <v>0</v>
      </c>
      <c r="L187" s="29" t="e">
        <f t="shared" si="114"/>
        <v>#NUM!</v>
      </c>
      <c r="M187" s="29" t="e">
        <f t="shared" si="115"/>
        <v>#NUM!</v>
      </c>
      <c r="N187" s="23">
        <f t="shared" si="104"/>
        <v>0.5</v>
      </c>
      <c r="O187" s="58">
        <f t="shared" si="116"/>
        <v>0.99484558889749408</v>
      </c>
      <c r="P187" s="13" t="e">
        <f t="shared" si="117"/>
        <v>#NUM!</v>
      </c>
    </row>
    <row r="188" spans="2:16" ht="15.75" thickBot="1">
      <c r="B188" s="135">
        <f t="shared" si="107"/>
        <v>0</v>
      </c>
      <c r="C188" s="8">
        <f t="shared" si="108"/>
        <v>0</v>
      </c>
      <c r="D188" s="9">
        <v>30</v>
      </c>
      <c r="E188" s="61">
        <f t="shared" si="109"/>
        <v>30</v>
      </c>
      <c r="F188" s="13">
        <f t="shared" si="110"/>
        <v>33.851375012865375</v>
      </c>
      <c r="G188" s="23">
        <f t="shared" si="111"/>
        <v>999</v>
      </c>
      <c r="H188" s="29">
        <f t="shared" si="112"/>
        <v>1.1948486767072188</v>
      </c>
      <c r="I188" s="33">
        <f t="shared" si="113"/>
        <v>4000</v>
      </c>
      <c r="J188" s="13" t="e">
        <f t="shared" si="100"/>
        <v>#NUM!</v>
      </c>
      <c r="K188" s="13">
        <f t="shared" si="101"/>
        <v>0</v>
      </c>
      <c r="L188" s="29" t="e">
        <f t="shared" si="114"/>
        <v>#NUM!</v>
      </c>
      <c r="M188" s="29" t="e">
        <f t="shared" si="115"/>
        <v>#NUM!</v>
      </c>
      <c r="N188" s="23">
        <f t="shared" si="104"/>
        <v>0.5</v>
      </c>
      <c r="O188" s="58">
        <f t="shared" si="116"/>
        <v>0.9951812829416441</v>
      </c>
      <c r="P188" s="13" t="e">
        <f t="shared" si="117"/>
        <v>#NUM!</v>
      </c>
    </row>
    <row r="189" spans="2:16" ht="15.75" thickBot="1">
      <c r="B189" s="135">
        <f t="shared" si="107"/>
        <v>0</v>
      </c>
      <c r="C189" s="8">
        <f t="shared" si="108"/>
        <v>0</v>
      </c>
      <c r="D189" s="9">
        <v>32</v>
      </c>
      <c r="E189" s="61">
        <f t="shared" si="109"/>
        <v>32</v>
      </c>
      <c r="F189" s="13">
        <f t="shared" si="110"/>
        <v>36.108133347056402</v>
      </c>
      <c r="G189" s="23">
        <f t="shared" si="111"/>
        <v>999</v>
      </c>
      <c r="H189" s="29">
        <f t="shared" si="112"/>
        <v>1.1929824591623892</v>
      </c>
      <c r="I189" s="33">
        <f t="shared" si="113"/>
        <v>4000</v>
      </c>
      <c r="J189" s="13" t="e">
        <f t="shared" si="100"/>
        <v>#NUM!</v>
      </c>
      <c r="K189" s="13">
        <f t="shared" si="101"/>
        <v>0</v>
      </c>
      <c r="L189" s="29" t="e">
        <f t="shared" si="114"/>
        <v>#NUM!</v>
      </c>
      <c r="M189" s="29" t="e">
        <f t="shared" si="115"/>
        <v>#NUM!</v>
      </c>
      <c r="N189" s="23">
        <f t="shared" si="104"/>
        <v>0.5</v>
      </c>
      <c r="O189" s="58">
        <f t="shared" si="116"/>
        <v>0.99547592476975544</v>
      </c>
      <c r="P189" s="13" t="e">
        <f t="shared" si="117"/>
        <v>#NUM!</v>
      </c>
    </row>
    <row r="190" spans="2:16" ht="15.75" thickBot="1">
      <c r="B190" s="135">
        <f t="shared" si="107"/>
        <v>0</v>
      </c>
      <c r="C190" s="8">
        <f t="shared" si="108"/>
        <v>0</v>
      </c>
      <c r="D190" s="9">
        <v>34</v>
      </c>
      <c r="E190" s="61">
        <f t="shared" si="109"/>
        <v>34</v>
      </c>
      <c r="F190" s="13">
        <f t="shared" si="110"/>
        <v>38.364891681247428</v>
      </c>
      <c r="G190" s="23">
        <f t="shared" si="111"/>
        <v>999</v>
      </c>
      <c r="H190" s="29">
        <f t="shared" si="112"/>
        <v>1.1911220696021965</v>
      </c>
      <c r="I190" s="33">
        <f t="shared" si="113"/>
        <v>4000</v>
      </c>
      <c r="J190" s="13" t="e">
        <f t="shared" si="100"/>
        <v>#NUM!</v>
      </c>
      <c r="K190" s="13">
        <f t="shared" si="101"/>
        <v>0</v>
      </c>
      <c r="L190" s="29" t="e">
        <f t="shared" si="114"/>
        <v>#NUM!</v>
      </c>
      <c r="M190" s="29" t="e">
        <f t="shared" si="115"/>
        <v>#NUM!</v>
      </c>
      <c r="N190" s="23">
        <f t="shared" si="104"/>
        <v>0.5</v>
      </c>
      <c r="O190" s="58">
        <f t="shared" si="116"/>
        <v>0.99573661091089061</v>
      </c>
      <c r="P190" s="13" t="e">
        <f t="shared" si="117"/>
        <v>#NUM!</v>
      </c>
    </row>
    <row r="191" spans="2:16" ht="15.75" thickBot="1">
      <c r="B191" s="135">
        <f t="shared" si="107"/>
        <v>0</v>
      </c>
      <c r="C191" s="8">
        <f t="shared" si="108"/>
        <v>0</v>
      </c>
      <c r="D191" s="9">
        <v>38</v>
      </c>
      <c r="E191" s="61">
        <f t="shared" si="109"/>
        <v>38</v>
      </c>
      <c r="F191" s="13">
        <f t="shared" si="110"/>
        <v>42.878408349629481</v>
      </c>
      <c r="G191" s="23">
        <f t="shared" si="111"/>
        <v>999</v>
      </c>
      <c r="H191" s="29">
        <f t="shared" si="112"/>
        <v>1.1874186655748922</v>
      </c>
      <c r="I191" s="33">
        <f t="shared" si="113"/>
        <v>4000</v>
      </c>
      <c r="J191" s="13" t="e">
        <f t="shared" si="100"/>
        <v>#NUM!</v>
      </c>
      <c r="K191" s="13">
        <f t="shared" si="101"/>
        <v>0</v>
      </c>
      <c r="L191" s="29" t="e">
        <f t="shared" si="114"/>
        <v>#NUM!</v>
      </c>
      <c r="M191" s="29" t="e">
        <f t="shared" si="115"/>
        <v>#NUM!</v>
      </c>
      <c r="N191" s="23">
        <f t="shared" si="104"/>
        <v>0.5</v>
      </c>
      <c r="O191" s="58">
        <f t="shared" si="116"/>
        <v>0.99617716903662312</v>
      </c>
      <c r="P191" s="13" t="e">
        <f t="shared" si="117"/>
        <v>#NUM!</v>
      </c>
    </row>
    <row r="192" spans="2:16" ht="15.75" thickBot="1">
      <c r="B192" s="135">
        <f t="shared" si="107"/>
        <v>0</v>
      </c>
      <c r="C192" s="8">
        <f t="shared" si="108"/>
        <v>0</v>
      </c>
      <c r="D192" s="9">
        <v>42</v>
      </c>
      <c r="E192" s="61">
        <f t="shared" si="109"/>
        <v>42</v>
      </c>
      <c r="F192" s="13">
        <f t="shared" si="110"/>
        <v>47.391925018011527</v>
      </c>
      <c r="G192" s="23">
        <f t="shared" si="111"/>
        <v>999</v>
      </c>
      <c r="H192" s="29">
        <f t="shared" si="112"/>
        <v>1.1837382485928951</v>
      </c>
      <c r="I192" s="33">
        <f t="shared" si="113"/>
        <v>4000</v>
      </c>
      <c r="J192" s="13" t="e">
        <f t="shared" si="100"/>
        <v>#NUM!</v>
      </c>
      <c r="K192" s="13">
        <f t="shared" si="101"/>
        <v>0</v>
      </c>
      <c r="L192" s="29" t="e">
        <f t="shared" si="114"/>
        <v>#NUM!</v>
      </c>
      <c r="M192" s="29" t="e">
        <f t="shared" si="115"/>
        <v>#NUM!</v>
      </c>
      <c r="N192" s="23">
        <f t="shared" si="104"/>
        <v>0.5</v>
      </c>
      <c r="O192" s="58">
        <f t="shared" si="116"/>
        <v>0.99653520435617426</v>
      </c>
      <c r="P192" s="13" t="e">
        <f t="shared" si="117"/>
        <v>#NUM!</v>
      </c>
    </row>
    <row r="193" spans="2:16" ht="15.75" thickBot="1">
      <c r="B193" s="135">
        <f t="shared" si="107"/>
        <v>0</v>
      </c>
      <c r="C193" s="8">
        <f t="shared" si="108"/>
        <v>0</v>
      </c>
      <c r="D193" s="165">
        <f>'Input Data'!K5</f>
        <v>0</v>
      </c>
      <c r="E193" s="149">
        <f t="shared" si="109"/>
        <v>0</v>
      </c>
      <c r="F193" s="140">
        <f t="shared" si="110"/>
        <v>0</v>
      </c>
      <c r="G193" s="145">
        <f t="shared" si="111"/>
        <v>999</v>
      </c>
      <c r="H193" s="142" t="e">
        <f t="shared" si="112"/>
        <v>#DIV/0!</v>
      </c>
      <c r="I193" s="143">
        <f t="shared" si="113"/>
        <v>4000</v>
      </c>
      <c r="J193" s="140" t="e">
        <f t="shared" si="100"/>
        <v>#NUM!</v>
      </c>
      <c r="K193" s="140">
        <f t="shared" si="101"/>
        <v>0</v>
      </c>
      <c r="L193" s="142" t="e">
        <f t="shared" si="114"/>
        <v>#NUM!</v>
      </c>
      <c r="M193" s="142" t="e">
        <f t="shared" si="115"/>
        <v>#NUM!</v>
      </c>
      <c r="N193" s="145">
        <f t="shared" si="104"/>
        <v>0.5</v>
      </c>
      <c r="O193" s="146">
        <f t="shared" si="116"/>
        <v>0.79128103516252335</v>
      </c>
      <c r="P193" s="140" t="e">
        <f t="shared" si="117"/>
        <v>#NUM!</v>
      </c>
    </row>
  </sheetData>
  <sheetProtection algorithmName="SHA-512" hashValue="2IdDOjTpCfb0YqTJLxyfAVvsn58SuOdjiUmZE/lPjsbjkem41vWcj3Xv5sPYFTX0HVG2/Xp5owhA2AuNF20Gaw==" saltValue="qbJx1NaCkTIttUHDHBPELg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39BE1"/>
  </sheetPr>
  <dimension ref="A1:AG193"/>
  <sheetViews>
    <sheetView zoomScale="60" zoomScaleNormal="60" workbookViewId="0">
      <selection sqref="A1:G2"/>
    </sheetView>
  </sheetViews>
  <sheetFormatPr defaultRowHeight="15"/>
  <cols>
    <col min="2" max="2" width="14.7109375" customWidth="1"/>
    <col min="3" max="3" width="15.7109375" customWidth="1"/>
    <col min="4" max="4" width="16.140625" customWidth="1"/>
    <col min="5" max="5" width="15.42578125" customWidth="1"/>
    <col min="6" max="6" width="14.140625" customWidth="1"/>
    <col min="7" max="7" width="13.42578125" customWidth="1"/>
    <col min="8" max="8" width="12.7109375" customWidth="1"/>
    <col min="9" max="9" width="13.42578125" customWidth="1"/>
    <col min="10" max="10" width="11.28515625" customWidth="1"/>
    <col min="11" max="11" width="11.42578125" customWidth="1"/>
    <col min="12" max="12" width="12.140625" customWidth="1"/>
    <col min="13" max="13" width="11.28515625" customWidth="1"/>
    <col min="14" max="14" width="10.85546875" customWidth="1"/>
    <col min="15" max="16" width="11.7109375" customWidth="1"/>
    <col min="17" max="17" width="11.5703125" customWidth="1"/>
    <col min="18" max="18" width="11.28515625" customWidth="1"/>
    <col min="19" max="19" width="10.7109375" customWidth="1"/>
  </cols>
  <sheetData>
    <row r="1" spans="1:33" ht="14.45" customHeight="1">
      <c r="A1" s="272" t="s">
        <v>98</v>
      </c>
      <c r="B1" s="272"/>
      <c r="C1" s="272"/>
      <c r="D1" s="272"/>
      <c r="E1" s="272"/>
      <c r="F1" s="272"/>
      <c r="G1" s="272"/>
    </row>
    <row r="2" spans="1:33" ht="14.45" customHeight="1">
      <c r="A2" s="272"/>
      <c r="B2" s="272"/>
      <c r="C2" s="272"/>
      <c r="D2" s="272"/>
      <c r="E2" s="272"/>
      <c r="F2" s="272"/>
      <c r="G2" s="272"/>
    </row>
    <row r="4" spans="1:33" ht="15.75">
      <c r="A4" s="273" t="s">
        <v>73</v>
      </c>
      <c r="B4" s="273"/>
      <c r="C4" s="273"/>
      <c r="D4" s="273"/>
      <c r="E4" s="273"/>
      <c r="F4" s="21">
        <v>0</v>
      </c>
    </row>
    <row r="5" spans="1:33" ht="15.75">
      <c r="A5" s="273" t="s">
        <v>1</v>
      </c>
      <c r="B5" s="273"/>
      <c r="C5" s="273"/>
      <c r="D5" s="273"/>
      <c r="E5" s="273"/>
      <c r="F5" s="54" t="e">
        <f>'CPT-Calcs'!W5</f>
        <v>#NUM!</v>
      </c>
      <c r="AG5" s="1"/>
    </row>
    <row r="6" spans="1:33" ht="15.75">
      <c r="A6" s="273" t="s">
        <v>67</v>
      </c>
      <c r="B6" s="273"/>
      <c r="C6" s="273"/>
      <c r="D6" s="273"/>
      <c r="E6" s="273"/>
      <c r="F6" s="62">
        <f>'Input Data'!K8</f>
        <v>5</v>
      </c>
    </row>
    <row r="7" spans="1:33" ht="18.75">
      <c r="A7" s="273" t="s">
        <v>0</v>
      </c>
      <c r="B7" s="273"/>
      <c r="C7" s="273"/>
      <c r="D7" s="273"/>
      <c r="E7" s="273"/>
      <c r="F7" s="55">
        <f>'Input Data'!V4</f>
        <v>0.5</v>
      </c>
      <c r="AG7" t="s">
        <v>2</v>
      </c>
    </row>
    <row r="8" spans="1:33" ht="18.75">
      <c r="A8" s="273" t="s">
        <v>59</v>
      </c>
      <c r="B8" s="273"/>
      <c r="C8" s="273"/>
      <c r="D8" s="273"/>
      <c r="E8" s="273"/>
      <c r="F8" s="55">
        <f>'Input Data'!F19</f>
        <v>0</v>
      </c>
    </row>
    <row r="9" spans="1:33" ht="18.75">
      <c r="A9" s="273" t="s">
        <v>35</v>
      </c>
      <c r="B9" s="273"/>
      <c r="C9" s="273"/>
      <c r="D9" s="273"/>
      <c r="E9" s="273"/>
      <c r="F9" s="56" t="e">
        <f>'CPT-Calcs'!Y4</f>
        <v>#NUM!</v>
      </c>
    </row>
    <row r="10" spans="1:33" ht="15.75">
      <c r="A10" s="273" t="s">
        <v>22</v>
      </c>
      <c r="B10" s="273"/>
      <c r="C10" s="273"/>
      <c r="D10" s="273"/>
      <c r="E10" s="273"/>
      <c r="F10" s="55">
        <f>'Input Data'!V6</f>
        <v>999</v>
      </c>
    </row>
    <row r="11" spans="1:33" ht="18.75">
      <c r="A11" s="273" t="s">
        <v>42</v>
      </c>
      <c r="B11" s="273"/>
      <c r="C11" s="273"/>
      <c r="D11" s="273"/>
      <c r="E11" s="273"/>
      <c r="F11" s="72">
        <f>'Input Data'!V7</f>
        <v>4000</v>
      </c>
    </row>
    <row r="12" spans="1:33" ht="15.75">
      <c r="A12" s="274" t="s">
        <v>63</v>
      </c>
      <c r="B12" s="274"/>
      <c r="C12" s="274"/>
      <c r="D12" s="274"/>
      <c r="E12" s="274"/>
      <c r="F12" s="57">
        <v>0.2</v>
      </c>
    </row>
    <row r="13" spans="1:33" ht="15.75">
      <c r="A13" s="274" t="s">
        <v>64</v>
      </c>
      <c r="B13" s="274"/>
      <c r="C13" s="274"/>
      <c r="D13" s="274"/>
      <c r="E13" s="274"/>
      <c r="F13" s="57">
        <v>0.2</v>
      </c>
    </row>
    <row r="14" spans="1:33" ht="15.75">
      <c r="A14" s="274" t="s">
        <v>154</v>
      </c>
      <c r="B14" s="274"/>
      <c r="C14" s="274"/>
      <c r="D14" s="274"/>
      <c r="E14" s="274"/>
      <c r="F14" s="56" t="e">
        <f>'CPT-Calcs'!Y6</f>
        <v>#NUM!</v>
      </c>
    </row>
    <row r="15" spans="1:33" ht="15.75">
      <c r="A15" s="274" t="s">
        <v>54</v>
      </c>
      <c r="B15" s="274"/>
      <c r="C15" s="274"/>
      <c r="D15" s="274"/>
      <c r="E15" s="274"/>
      <c r="F15" s="56">
        <f>'Input Data'!V5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8" ht="15.75" thickBot="1"/>
    <row r="36" spans="2:18" ht="63.75" thickBot="1">
      <c r="B36" s="14" t="s">
        <v>15</v>
      </c>
      <c r="C36" s="14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95" t="s">
        <v>104</v>
      </c>
      <c r="N36" s="95" t="s">
        <v>105</v>
      </c>
      <c r="O36" s="95" t="s">
        <v>106</v>
      </c>
      <c r="P36" s="95" t="s">
        <v>109</v>
      </c>
      <c r="Q36" s="96" t="s">
        <v>110</v>
      </c>
      <c r="R36" s="2"/>
    </row>
    <row r="37" spans="2:18" ht="15.75" thickBot="1">
      <c r="B37" s="34">
        <v>0.25</v>
      </c>
      <c r="C37" s="61">
        <f>B37*$F$6</f>
        <v>1.25</v>
      </c>
      <c r="D37" s="35" t="e">
        <f>1+((B37/C37)*($E$18/$C$18))</f>
        <v>#NUM!</v>
      </c>
      <c r="E37" s="35">
        <f>1-(0.4*(B37/C37))</f>
        <v>0.91999999999999993</v>
      </c>
      <c r="F37" s="35" t="e">
        <f>1+((B37/C37)*TAN(RADIANS($B$18)))</f>
        <v>#NUM!</v>
      </c>
      <c r="G37" s="35">
        <f>IF($F$8&lt;=0,0.5,1)</f>
        <v>0.5</v>
      </c>
      <c r="H37" s="35">
        <f>IF($F$8&lt;=$F$7,0.5,1)</f>
        <v>0.5</v>
      </c>
      <c r="I37" s="35" t="e">
        <f t="shared" ref="I37:I56" si="0">(1+2*TAN(RADIANS($B$18))*(1-SIN(RADIANS($B$18)))^2*ATAN($F$7/B37))</f>
        <v>#NUM!</v>
      </c>
      <c r="J37" s="35">
        <v>1</v>
      </c>
      <c r="K37" s="35">
        <v>1</v>
      </c>
      <c r="L37" s="35">
        <v>1</v>
      </c>
      <c r="M37" s="35" t="e">
        <f>$C$18*D37*J37</f>
        <v>#NUM!</v>
      </c>
      <c r="N37" s="35" t="e">
        <f>$D$18*E37*K37</f>
        <v>#NUM!</v>
      </c>
      <c r="O37" s="35" t="e">
        <f>$E$18*F37*I37*L37</f>
        <v>#NUM!</v>
      </c>
      <c r="P37" s="97" t="e">
        <f t="shared" ref="P37:P56" si="1">($F$4*M37)+($F$9*G37*$F$7*O37)+(0.5*$F$9*B37*H37*N37)</f>
        <v>#NUM!</v>
      </c>
      <c r="Q37" s="98" t="e">
        <f>$F$18*P37</f>
        <v>#NUM!</v>
      </c>
    </row>
    <row r="38" spans="2:18" ht="15.75" thickBot="1">
      <c r="B38" s="9">
        <v>0.5</v>
      </c>
      <c r="C38" s="61">
        <f t="shared" ref="C38:C56" si="2">B38*$F$6</f>
        <v>2.5</v>
      </c>
      <c r="D38" s="35" t="e">
        <f t="shared" ref="D38:D56" si="3">1+((B38/C38)*($E$18/$C$18))</f>
        <v>#NUM!</v>
      </c>
      <c r="E38" s="35">
        <f t="shared" ref="E38:E56" si="4">1-(0.4*(B38/C38))</f>
        <v>0.91999999999999993</v>
      </c>
      <c r="F38" s="35" t="e">
        <f t="shared" ref="F38:F56" si="5">1+((B38/C38)*TAN(RADIANS($B$18)))</f>
        <v>#NUM!</v>
      </c>
      <c r="G38" s="13">
        <f t="shared" ref="G38:G56" si="6">IF($F$8&lt;=0,0.5,1)</f>
        <v>0.5</v>
      </c>
      <c r="H38" s="13">
        <f t="shared" ref="H38:H56" si="7">IF($F$8&lt;=$F$7,0.5,1)</f>
        <v>0.5</v>
      </c>
      <c r="I38" s="13" t="e">
        <f t="shared" si="0"/>
        <v>#NUM!</v>
      </c>
      <c r="J38" s="13">
        <v>1</v>
      </c>
      <c r="K38" s="13">
        <v>1</v>
      </c>
      <c r="L38" s="13">
        <v>1</v>
      </c>
      <c r="M38" s="13" t="e">
        <f t="shared" ref="M38:M56" si="8">$C$18*D38*J38</f>
        <v>#NUM!</v>
      </c>
      <c r="N38" s="13" t="e">
        <f t="shared" ref="N38:N56" si="9">$D$18*E38*K38</f>
        <v>#NUM!</v>
      </c>
      <c r="O38" s="13" t="e">
        <f t="shared" ref="O38:O56" si="10">$E$18*F38*I38*L38</f>
        <v>#NUM!</v>
      </c>
      <c r="P38" s="99" t="e">
        <f t="shared" si="1"/>
        <v>#NUM!</v>
      </c>
      <c r="Q38" s="100" t="e">
        <f t="shared" ref="Q38:Q56" si="11">$F$18*P38</f>
        <v>#NUM!</v>
      </c>
    </row>
    <row r="39" spans="2:18" ht="15.75" thickBot="1">
      <c r="B39" s="9">
        <v>2</v>
      </c>
      <c r="C39" s="61">
        <f t="shared" si="2"/>
        <v>10</v>
      </c>
      <c r="D39" s="35" t="e">
        <f t="shared" si="3"/>
        <v>#NUM!</v>
      </c>
      <c r="E39" s="35">
        <f t="shared" si="4"/>
        <v>0.91999999999999993</v>
      </c>
      <c r="F39" s="35" t="e">
        <f t="shared" si="5"/>
        <v>#NUM!</v>
      </c>
      <c r="G39" s="13">
        <f t="shared" si="6"/>
        <v>0.5</v>
      </c>
      <c r="H39" s="13">
        <f t="shared" si="7"/>
        <v>0.5</v>
      </c>
      <c r="I39" s="13" t="e">
        <f t="shared" si="0"/>
        <v>#NUM!</v>
      </c>
      <c r="J39" s="13">
        <v>1</v>
      </c>
      <c r="K39" s="13">
        <v>1</v>
      </c>
      <c r="L39" s="13">
        <v>1</v>
      </c>
      <c r="M39" s="13" t="e">
        <f t="shared" si="8"/>
        <v>#NUM!</v>
      </c>
      <c r="N39" s="13" t="e">
        <f t="shared" si="9"/>
        <v>#NUM!</v>
      </c>
      <c r="O39" s="13" t="e">
        <f t="shared" si="10"/>
        <v>#NUM!</v>
      </c>
      <c r="P39" s="99" t="e">
        <f t="shared" si="1"/>
        <v>#NUM!</v>
      </c>
      <c r="Q39" s="100" t="e">
        <f t="shared" si="11"/>
        <v>#NUM!</v>
      </c>
    </row>
    <row r="40" spans="2:18" ht="15.75" thickBot="1">
      <c r="B40" s="9">
        <v>4</v>
      </c>
      <c r="C40" s="61">
        <f t="shared" si="2"/>
        <v>20</v>
      </c>
      <c r="D40" s="35" t="e">
        <f t="shared" si="3"/>
        <v>#NUM!</v>
      </c>
      <c r="E40" s="35">
        <f t="shared" si="4"/>
        <v>0.91999999999999993</v>
      </c>
      <c r="F40" s="35" t="e">
        <f t="shared" si="5"/>
        <v>#NUM!</v>
      </c>
      <c r="G40" s="13">
        <f t="shared" si="6"/>
        <v>0.5</v>
      </c>
      <c r="H40" s="13">
        <f t="shared" si="7"/>
        <v>0.5</v>
      </c>
      <c r="I40" s="13" t="e">
        <f t="shared" si="0"/>
        <v>#NUM!</v>
      </c>
      <c r="J40" s="13">
        <v>1</v>
      </c>
      <c r="K40" s="13">
        <v>1</v>
      </c>
      <c r="L40" s="13">
        <v>1</v>
      </c>
      <c r="M40" s="13" t="e">
        <f t="shared" si="8"/>
        <v>#NUM!</v>
      </c>
      <c r="N40" s="13" t="e">
        <f t="shared" si="9"/>
        <v>#NUM!</v>
      </c>
      <c r="O40" s="13" t="e">
        <f t="shared" si="10"/>
        <v>#NUM!</v>
      </c>
      <c r="P40" s="99" t="e">
        <f t="shared" si="1"/>
        <v>#NUM!</v>
      </c>
      <c r="Q40" s="100" t="e">
        <f t="shared" si="11"/>
        <v>#NUM!</v>
      </c>
    </row>
    <row r="41" spans="2:18" ht="15.75" thickBot="1">
      <c r="B41" s="9">
        <v>8</v>
      </c>
      <c r="C41" s="61">
        <f t="shared" si="2"/>
        <v>40</v>
      </c>
      <c r="D41" s="35" t="e">
        <f t="shared" si="3"/>
        <v>#NUM!</v>
      </c>
      <c r="E41" s="35">
        <f t="shared" si="4"/>
        <v>0.91999999999999993</v>
      </c>
      <c r="F41" s="35" t="e">
        <f t="shared" si="5"/>
        <v>#NUM!</v>
      </c>
      <c r="G41" s="13">
        <f t="shared" si="6"/>
        <v>0.5</v>
      </c>
      <c r="H41" s="13">
        <f t="shared" si="7"/>
        <v>0.5</v>
      </c>
      <c r="I41" s="13" t="e">
        <f t="shared" si="0"/>
        <v>#NUM!</v>
      </c>
      <c r="J41" s="13">
        <v>1</v>
      </c>
      <c r="K41" s="13">
        <v>1</v>
      </c>
      <c r="L41" s="13">
        <v>1</v>
      </c>
      <c r="M41" s="13" t="e">
        <f t="shared" si="8"/>
        <v>#NUM!</v>
      </c>
      <c r="N41" s="13" t="e">
        <f t="shared" si="9"/>
        <v>#NUM!</v>
      </c>
      <c r="O41" s="13" t="e">
        <f t="shared" si="10"/>
        <v>#NUM!</v>
      </c>
      <c r="P41" s="99" t="e">
        <f t="shared" si="1"/>
        <v>#NUM!</v>
      </c>
      <c r="Q41" s="100" t="e">
        <f t="shared" si="11"/>
        <v>#NUM!</v>
      </c>
    </row>
    <row r="42" spans="2:18" ht="15.75" thickBot="1">
      <c r="B42" s="9">
        <v>12</v>
      </c>
      <c r="C42" s="61">
        <f t="shared" si="2"/>
        <v>60</v>
      </c>
      <c r="D42" s="35" t="e">
        <f t="shared" si="3"/>
        <v>#NUM!</v>
      </c>
      <c r="E42" s="35">
        <f t="shared" si="4"/>
        <v>0.91999999999999993</v>
      </c>
      <c r="F42" s="35" t="e">
        <f t="shared" si="5"/>
        <v>#NUM!</v>
      </c>
      <c r="G42" s="13">
        <f t="shared" si="6"/>
        <v>0.5</v>
      </c>
      <c r="H42" s="13">
        <f t="shared" si="7"/>
        <v>0.5</v>
      </c>
      <c r="I42" s="13" t="e">
        <f t="shared" si="0"/>
        <v>#NUM!</v>
      </c>
      <c r="J42" s="13">
        <v>1</v>
      </c>
      <c r="K42" s="13">
        <v>1</v>
      </c>
      <c r="L42" s="13">
        <v>1</v>
      </c>
      <c r="M42" s="13" t="e">
        <f t="shared" si="8"/>
        <v>#NUM!</v>
      </c>
      <c r="N42" s="13" t="e">
        <f t="shared" si="9"/>
        <v>#NUM!</v>
      </c>
      <c r="O42" s="13" t="e">
        <f t="shared" si="10"/>
        <v>#NUM!</v>
      </c>
      <c r="P42" s="99" t="e">
        <f t="shared" si="1"/>
        <v>#NUM!</v>
      </c>
      <c r="Q42" s="100" t="e">
        <f t="shared" si="11"/>
        <v>#NUM!</v>
      </c>
    </row>
    <row r="43" spans="2:18" ht="15.75" thickBot="1">
      <c r="B43" s="9">
        <v>14</v>
      </c>
      <c r="C43" s="61">
        <f t="shared" si="2"/>
        <v>70</v>
      </c>
      <c r="D43" s="35" t="e">
        <f t="shared" si="3"/>
        <v>#NUM!</v>
      </c>
      <c r="E43" s="35">
        <f t="shared" si="4"/>
        <v>0.91999999999999993</v>
      </c>
      <c r="F43" s="35" t="e">
        <f t="shared" si="5"/>
        <v>#NUM!</v>
      </c>
      <c r="G43" s="13">
        <f t="shared" si="6"/>
        <v>0.5</v>
      </c>
      <c r="H43" s="13">
        <f t="shared" si="7"/>
        <v>0.5</v>
      </c>
      <c r="I43" s="13" t="e">
        <f t="shared" si="0"/>
        <v>#NUM!</v>
      </c>
      <c r="J43" s="13">
        <v>1</v>
      </c>
      <c r="K43" s="13">
        <v>1</v>
      </c>
      <c r="L43" s="13">
        <v>1</v>
      </c>
      <c r="M43" s="13" t="e">
        <f t="shared" si="8"/>
        <v>#NUM!</v>
      </c>
      <c r="N43" s="13" t="e">
        <f t="shared" si="9"/>
        <v>#NUM!</v>
      </c>
      <c r="O43" s="13" t="e">
        <f t="shared" si="10"/>
        <v>#NUM!</v>
      </c>
      <c r="P43" s="99" t="e">
        <f t="shared" si="1"/>
        <v>#NUM!</v>
      </c>
      <c r="Q43" s="100" t="e">
        <f t="shared" si="11"/>
        <v>#NUM!</v>
      </c>
    </row>
    <row r="44" spans="2:18" ht="15.75" thickBot="1">
      <c r="B44" s="9">
        <v>16</v>
      </c>
      <c r="C44" s="61">
        <f t="shared" si="2"/>
        <v>80</v>
      </c>
      <c r="D44" s="35" t="e">
        <f t="shared" si="3"/>
        <v>#NUM!</v>
      </c>
      <c r="E44" s="35">
        <f t="shared" si="4"/>
        <v>0.91999999999999993</v>
      </c>
      <c r="F44" s="35" t="e">
        <f t="shared" si="5"/>
        <v>#NUM!</v>
      </c>
      <c r="G44" s="13">
        <f t="shared" si="6"/>
        <v>0.5</v>
      </c>
      <c r="H44" s="13">
        <f t="shared" si="7"/>
        <v>0.5</v>
      </c>
      <c r="I44" s="13" t="e">
        <f t="shared" si="0"/>
        <v>#NUM!</v>
      </c>
      <c r="J44" s="13">
        <v>1</v>
      </c>
      <c r="K44" s="13">
        <v>1</v>
      </c>
      <c r="L44" s="13">
        <v>1</v>
      </c>
      <c r="M44" s="13" t="e">
        <f t="shared" si="8"/>
        <v>#NUM!</v>
      </c>
      <c r="N44" s="13" t="e">
        <f t="shared" si="9"/>
        <v>#NUM!</v>
      </c>
      <c r="O44" s="13" t="e">
        <f t="shared" si="10"/>
        <v>#NUM!</v>
      </c>
      <c r="P44" s="99" t="e">
        <f t="shared" si="1"/>
        <v>#NUM!</v>
      </c>
      <c r="Q44" s="100" t="e">
        <f t="shared" si="11"/>
        <v>#NUM!</v>
      </c>
    </row>
    <row r="45" spans="2:18" ht="15.75" thickBot="1">
      <c r="B45" s="9">
        <v>18</v>
      </c>
      <c r="C45" s="61">
        <f t="shared" si="2"/>
        <v>90</v>
      </c>
      <c r="D45" s="35" t="e">
        <f t="shared" si="3"/>
        <v>#NUM!</v>
      </c>
      <c r="E45" s="35">
        <f t="shared" si="4"/>
        <v>0.91999999999999993</v>
      </c>
      <c r="F45" s="35" t="e">
        <f t="shared" si="5"/>
        <v>#NUM!</v>
      </c>
      <c r="G45" s="13">
        <f t="shared" si="6"/>
        <v>0.5</v>
      </c>
      <c r="H45" s="13">
        <f t="shared" si="7"/>
        <v>0.5</v>
      </c>
      <c r="I45" s="13" t="e">
        <f t="shared" si="0"/>
        <v>#NUM!</v>
      </c>
      <c r="J45" s="13">
        <v>1</v>
      </c>
      <c r="K45" s="13">
        <v>1</v>
      </c>
      <c r="L45" s="13">
        <v>1</v>
      </c>
      <c r="M45" s="13" t="e">
        <f t="shared" si="8"/>
        <v>#NUM!</v>
      </c>
      <c r="N45" s="13" t="e">
        <f t="shared" si="9"/>
        <v>#NUM!</v>
      </c>
      <c r="O45" s="13" t="e">
        <f t="shared" si="10"/>
        <v>#NUM!</v>
      </c>
      <c r="P45" s="99" t="e">
        <f t="shared" si="1"/>
        <v>#NUM!</v>
      </c>
      <c r="Q45" s="100" t="e">
        <f t="shared" si="11"/>
        <v>#NUM!</v>
      </c>
    </row>
    <row r="46" spans="2:18" ht="15.75" thickBot="1">
      <c r="B46" s="9">
        <v>20</v>
      </c>
      <c r="C46" s="61">
        <f t="shared" si="2"/>
        <v>100</v>
      </c>
      <c r="D46" s="35" t="e">
        <f t="shared" si="3"/>
        <v>#NUM!</v>
      </c>
      <c r="E46" s="35">
        <f t="shared" si="4"/>
        <v>0.91999999999999993</v>
      </c>
      <c r="F46" s="35" t="e">
        <f t="shared" si="5"/>
        <v>#NUM!</v>
      </c>
      <c r="G46" s="13">
        <f t="shared" si="6"/>
        <v>0.5</v>
      </c>
      <c r="H46" s="13">
        <f t="shared" si="7"/>
        <v>0.5</v>
      </c>
      <c r="I46" s="13" t="e">
        <f t="shared" si="0"/>
        <v>#NUM!</v>
      </c>
      <c r="J46" s="13">
        <v>1</v>
      </c>
      <c r="K46" s="13">
        <v>1</v>
      </c>
      <c r="L46" s="13">
        <v>1</v>
      </c>
      <c r="M46" s="13" t="e">
        <f t="shared" si="8"/>
        <v>#NUM!</v>
      </c>
      <c r="N46" s="13" t="e">
        <f t="shared" si="9"/>
        <v>#NUM!</v>
      </c>
      <c r="O46" s="13" t="e">
        <f t="shared" si="10"/>
        <v>#NUM!</v>
      </c>
      <c r="P46" s="99" t="e">
        <f t="shared" si="1"/>
        <v>#NUM!</v>
      </c>
      <c r="Q46" s="100" t="e">
        <f t="shared" si="11"/>
        <v>#NUM!</v>
      </c>
    </row>
    <row r="47" spans="2:18" ht="15.75" thickBot="1">
      <c r="B47" s="9">
        <v>22</v>
      </c>
      <c r="C47" s="61">
        <f t="shared" si="2"/>
        <v>110</v>
      </c>
      <c r="D47" s="35" t="e">
        <f t="shared" si="3"/>
        <v>#NUM!</v>
      </c>
      <c r="E47" s="35">
        <f t="shared" si="4"/>
        <v>0.91999999999999993</v>
      </c>
      <c r="F47" s="35" t="e">
        <f t="shared" si="5"/>
        <v>#NUM!</v>
      </c>
      <c r="G47" s="13">
        <f t="shared" si="6"/>
        <v>0.5</v>
      </c>
      <c r="H47" s="13">
        <f t="shared" si="7"/>
        <v>0.5</v>
      </c>
      <c r="I47" s="13" t="e">
        <f t="shared" si="0"/>
        <v>#NUM!</v>
      </c>
      <c r="J47" s="13">
        <v>1</v>
      </c>
      <c r="K47" s="13">
        <v>1</v>
      </c>
      <c r="L47" s="13">
        <v>1</v>
      </c>
      <c r="M47" s="13" t="e">
        <f t="shared" si="8"/>
        <v>#NUM!</v>
      </c>
      <c r="N47" s="13" t="e">
        <f t="shared" si="9"/>
        <v>#NUM!</v>
      </c>
      <c r="O47" s="13" t="e">
        <f t="shared" si="10"/>
        <v>#NUM!</v>
      </c>
      <c r="P47" s="99" t="e">
        <f t="shared" si="1"/>
        <v>#NUM!</v>
      </c>
      <c r="Q47" s="100" t="e">
        <f t="shared" si="11"/>
        <v>#NUM!</v>
      </c>
    </row>
    <row r="48" spans="2:18" ht="15.75" thickBot="1">
      <c r="B48" s="9">
        <v>24</v>
      </c>
      <c r="C48" s="61">
        <f t="shared" si="2"/>
        <v>120</v>
      </c>
      <c r="D48" s="35" t="e">
        <f t="shared" si="3"/>
        <v>#NUM!</v>
      </c>
      <c r="E48" s="35">
        <f t="shared" si="4"/>
        <v>0.91999999999999993</v>
      </c>
      <c r="F48" s="35" t="e">
        <f t="shared" si="5"/>
        <v>#NUM!</v>
      </c>
      <c r="G48" s="13">
        <f t="shared" si="6"/>
        <v>0.5</v>
      </c>
      <c r="H48" s="13">
        <f t="shared" si="7"/>
        <v>0.5</v>
      </c>
      <c r="I48" s="13" t="e">
        <f t="shared" si="0"/>
        <v>#NUM!</v>
      </c>
      <c r="J48" s="13">
        <v>1</v>
      </c>
      <c r="K48" s="13">
        <v>1</v>
      </c>
      <c r="L48" s="13">
        <v>1</v>
      </c>
      <c r="M48" s="13" t="e">
        <f t="shared" si="8"/>
        <v>#NUM!</v>
      </c>
      <c r="N48" s="13" t="e">
        <f t="shared" si="9"/>
        <v>#NUM!</v>
      </c>
      <c r="O48" s="13" t="e">
        <f t="shared" si="10"/>
        <v>#NUM!</v>
      </c>
      <c r="P48" s="99" t="e">
        <f t="shared" si="1"/>
        <v>#NUM!</v>
      </c>
      <c r="Q48" s="100" t="e">
        <f t="shared" si="11"/>
        <v>#NUM!</v>
      </c>
    </row>
    <row r="49" spans="2:17" ht="15.75" thickBot="1">
      <c r="B49" s="9">
        <v>26</v>
      </c>
      <c r="C49" s="61">
        <f t="shared" si="2"/>
        <v>130</v>
      </c>
      <c r="D49" s="35" t="e">
        <f t="shared" si="3"/>
        <v>#NUM!</v>
      </c>
      <c r="E49" s="35">
        <f t="shared" si="4"/>
        <v>0.91999999999999993</v>
      </c>
      <c r="F49" s="35" t="e">
        <f t="shared" si="5"/>
        <v>#NUM!</v>
      </c>
      <c r="G49" s="13">
        <f t="shared" si="6"/>
        <v>0.5</v>
      </c>
      <c r="H49" s="13">
        <f t="shared" si="7"/>
        <v>0.5</v>
      </c>
      <c r="I49" s="13" t="e">
        <f t="shared" si="0"/>
        <v>#NUM!</v>
      </c>
      <c r="J49" s="13">
        <v>1</v>
      </c>
      <c r="K49" s="13">
        <v>1</v>
      </c>
      <c r="L49" s="13">
        <v>1</v>
      </c>
      <c r="M49" s="13" t="e">
        <f t="shared" si="8"/>
        <v>#NUM!</v>
      </c>
      <c r="N49" s="13" t="e">
        <f t="shared" si="9"/>
        <v>#NUM!</v>
      </c>
      <c r="O49" s="13" t="e">
        <f t="shared" si="10"/>
        <v>#NUM!</v>
      </c>
      <c r="P49" s="99" t="e">
        <f t="shared" si="1"/>
        <v>#NUM!</v>
      </c>
      <c r="Q49" s="100" t="e">
        <f t="shared" si="11"/>
        <v>#NUM!</v>
      </c>
    </row>
    <row r="50" spans="2:17" ht="15.75" thickBot="1">
      <c r="B50" s="9">
        <v>28</v>
      </c>
      <c r="C50" s="61">
        <f t="shared" si="2"/>
        <v>140</v>
      </c>
      <c r="D50" s="35" t="e">
        <f t="shared" si="3"/>
        <v>#NUM!</v>
      </c>
      <c r="E50" s="35">
        <f t="shared" si="4"/>
        <v>0.91999999999999993</v>
      </c>
      <c r="F50" s="35" t="e">
        <f t="shared" si="5"/>
        <v>#NUM!</v>
      </c>
      <c r="G50" s="13">
        <f t="shared" si="6"/>
        <v>0.5</v>
      </c>
      <c r="H50" s="13">
        <f t="shared" si="7"/>
        <v>0.5</v>
      </c>
      <c r="I50" s="13" t="e">
        <f t="shared" si="0"/>
        <v>#NUM!</v>
      </c>
      <c r="J50" s="13">
        <v>1</v>
      </c>
      <c r="K50" s="13">
        <v>1</v>
      </c>
      <c r="L50" s="13">
        <v>1</v>
      </c>
      <c r="M50" s="13" t="e">
        <f t="shared" si="8"/>
        <v>#NUM!</v>
      </c>
      <c r="N50" s="13" t="e">
        <f t="shared" si="9"/>
        <v>#NUM!</v>
      </c>
      <c r="O50" s="13" t="e">
        <f t="shared" si="10"/>
        <v>#NUM!</v>
      </c>
      <c r="P50" s="99" t="e">
        <f t="shared" si="1"/>
        <v>#NUM!</v>
      </c>
      <c r="Q50" s="100" t="e">
        <f t="shared" si="11"/>
        <v>#NUM!</v>
      </c>
    </row>
    <row r="51" spans="2:17" ht="15.75" thickBot="1">
      <c r="B51" s="9">
        <v>30</v>
      </c>
      <c r="C51" s="61">
        <f t="shared" si="2"/>
        <v>150</v>
      </c>
      <c r="D51" s="35" t="e">
        <f t="shared" si="3"/>
        <v>#NUM!</v>
      </c>
      <c r="E51" s="35">
        <f t="shared" si="4"/>
        <v>0.91999999999999993</v>
      </c>
      <c r="F51" s="35" t="e">
        <f t="shared" si="5"/>
        <v>#NUM!</v>
      </c>
      <c r="G51" s="13">
        <f t="shared" si="6"/>
        <v>0.5</v>
      </c>
      <c r="H51" s="13">
        <f t="shared" si="7"/>
        <v>0.5</v>
      </c>
      <c r="I51" s="13" t="e">
        <f t="shared" si="0"/>
        <v>#NUM!</v>
      </c>
      <c r="J51" s="13">
        <v>1</v>
      </c>
      <c r="K51" s="13">
        <v>1</v>
      </c>
      <c r="L51" s="13">
        <v>1</v>
      </c>
      <c r="M51" s="13" t="e">
        <f t="shared" si="8"/>
        <v>#NUM!</v>
      </c>
      <c r="N51" s="13" t="e">
        <f t="shared" si="9"/>
        <v>#NUM!</v>
      </c>
      <c r="O51" s="13" t="e">
        <f t="shared" si="10"/>
        <v>#NUM!</v>
      </c>
      <c r="P51" s="99" t="e">
        <f t="shared" si="1"/>
        <v>#NUM!</v>
      </c>
      <c r="Q51" s="100" t="e">
        <f t="shared" si="11"/>
        <v>#NUM!</v>
      </c>
    </row>
    <row r="52" spans="2:17" ht="15.75" thickBot="1">
      <c r="B52" s="9">
        <v>32</v>
      </c>
      <c r="C52" s="61">
        <f t="shared" si="2"/>
        <v>160</v>
      </c>
      <c r="D52" s="35" t="e">
        <f t="shared" si="3"/>
        <v>#NUM!</v>
      </c>
      <c r="E52" s="35">
        <f t="shared" si="4"/>
        <v>0.91999999999999993</v>
      </c>
      <c r="F52" s="35" t="e">
        <f t="shared" si="5"/>
        <v>#NUM!</v>
      </c>
      <c r="G52" s="13">
        <f t="shared" si="6"/>
        <v>0.5</v>
      </c>
      <c r="H52" s="13">
        <f t="shared" si="7"/>
        <v>0.5</v>
      </c>
      <c r="I52" s="13" t="e">
        <f t="shared" si="0"/>
        <v>#NUM!</v>
      </c>
      <c r="J52" s="13">
        <v>1</v>
      </c>
      <c r="K52" s="13">
        <v>1</v>
      </c>
      <c r="L52" s="13">
        <v>1</v>
      </c>
      <c r="M52" s="13" t="e">
        <f t="shared" si="8"/>
        <v>#NUM!</v>
      </c>
      <c r="N52" s="13" t="e">
        <f t="shared" si="9"/>
        <v>#NUM!</v>
      </c>
      <c r="O52" s="13" t="e">
        <f t="shared" si="10"/>
        <v>#NUM!</v>
      </c>
      <c r="P52" s="99" t="e">
        <f t="shared" si="1"/>
        <v>#NUM!</v>
      </c>
      <c r="Q52" s="100" t="e">
        <f t="shared" si="11"/>
        <v>#NUM!</v>
      </c>
    </row>
    <row r="53" spans="2:17" ht="15.75" thickBot="1">
      <c r="B53" s="9">
        <v>34</v>
      </c>
      <c r="C53" s="61">
        <f t="shared" si="2"/>
        <v>170</v>
      </c>
      <c r="D53" s="35" t="e">
        <f t="shared" si="3"/>
        <v>#NUM!</v>
      </c>
      <c r="E53" s="35">
        <f t="shared" si="4"/>
        <v>0.91999999999999993</v>
      </c>
      <c r="F53" s="35" t="e">
        <f t="shared" si="5"/>
        <v>#NUM!</v>
      </c>
      <c r="G53" s="13">
        <f t="shared" si="6"/>
        <v>0.5</v>
      </c>
      <c r="H53" s="13">
        <f t="shared" si="7"/>
        <v>0.5</v>
      </c>
      <c r="I53" s="13" t="e">
        <f t="shared" si="0"/>
        <v>#NUM!</v>
      </c>
      <c r="J53" s="13">
        <v>1</v>
      </c>
      <c r="K53" s="13">
        <v>1</v>
      </c>
      <c r="L53" s="13">
        <v>1</v>
      </c>
      <c r="M53" s="13" t="e">
        <f t="shared" si="8"/>
        <v>#NUM!</v>
      </c>
      <c r="N53" s="13" t="e">
        <f t="shared" si="9"/>
        <v>#NUM!</v>
      </c>
      <c r="O53" s="13" t="e">
        <f t="shared" si="10"/>
        <v>#NUM!</v>
      </c>
      <c r="P53" s="99" t="e">
        <f t="shared" si="1"/>
        <v>#NUM!</v>
      </c>
      <c r="Q53" s="100" t="e">
        <f t="shared" si="11"/>
        <v>#NUM!</v>
      </c>
    </row>
    <row r="54" spans="2:17" ht="15.75" thickBot="1">
      <c r="B54" s="9">
        <v>36</v>
      </c>
      <c r="C54" s="61">
        <f t="shared" si="2"/>
        <v>180</v>
      </c>
      <c r="D54" s="35" t="e">
        <f t="shared" si="3"/>
        <v>#NUM!</v>
      </c>
      <c r="E54" s="35">
        <f t="shared" si="4"/>
        <v>0.91999999999999993</v>
      </c>
      <c r="F54" s="35" t="e">
        <f t="shared" si="5"/>
        <v>#NUM!</v>
      </c>
      <c r="G54" s="13">
        <f t="shared" si="6"/>
        <v>0.5</v>
      </c>
      <c r="H54" s="13">
        <f t="shared" si="7"/>
        <v>0.5</v>
      </c>
      <c r="I54" s="13" t="e">
        <f t="shared" si="0"/>
        <v>#NUM!</v>
      </c>
      <c r="J54" s="13">
        <v>1</v>
      </c>
      <c r="K54" s="13">
        <v>1</v>
      </c>
      <c r="L54" s="13">
        <v>1</v>
      </c>
      <c r="M54" s="13" t="e">
        <f t="shared" si="8"/>
        <v>#NUM!</v>
      </c>
      <c r="N54" s="13" t="e">
        <f t="shared" si="9"/>
        <v>#NUM!</v>
      </c>
      <c r="O54" s="13" t="e">
        <f t="shared" si="10"/>
        <v>#NUM!</v>
      </c>
      <c r="P54" s="99" t="e">
        <f t="shared" si="1"/>
        <v>#NUM!</v>
      </c>
      <c r="Q54" s="100" t="e">
        <f t="shared" si="11"/>
        <v>#NUM!</v>
      </c>
    </row>
    <row r="55" spans="2:17" ht="15.75" thickBot="1">
      <c r="B55" s="9">
        <v>38</v>
      </c>
      <c r="C55" s="61">
        <f t="shared" si="2"/>
        <v>190</v>
      </c>
      <c r="D55" s="35" t="e">
        <f t="shared" si="3"/>
        <v>#NUM!</v>
      </c>
      <c r="E55" s="35">
        <f t="shared" si="4"/>
        <v>0.91999999999999993</v>
      </c>
      <c r="F55" s="35" t="e">
        <f t="shared" si="5"/>
        <v>#NUM!</v>
      </c>
      <c r="G55" s="13">
        <f t="shared" si="6"/>
        <v>0.5</v>
      </c>
      <c r="H55" s="13">
        <f t="shared" si="7"/>
        <v>0.5</v>
      </c>
      <c r="I55" s="13" t="e">
        <f t="shared" si="0"/>
        <v>#NUM!</v>
      </c>
      <c r="J55" s="13">
        <v>1</v>
      </c>
      <c r="K55" s="13">
        <v>1</v>
      </c>
      <c r="L55" s="13">
        <v>1</v>
      </c>
      <c r="M55" s="13" t="e">
        <f t="shared" si="8"/>
        <v>#NUM!</v>
      </c>
      <c r="N55" s="13" t="e">
        <f t="shared" si="9"/>
        <v>#NUM!</v>
      </c>
      <c r="O55" s="13" t="e">
        <f t="shared" si="10"/>
        <v>#NUM!</v>
      </c>
      <c r="P55" s="99" t="e">
        <f t="shared" si="1"/>
        <v>#NUM!</v>
      </c>
      <c r="Q55" s="100" t="e">
        <f t="shared" si="11"/>
        <v>#NUM!</v>
      </c>
    </row>
    <row r="56" spans="2:17" ht="15.75" thickBot="1">
      <c r="B56" s="165">
        <f>'Input Data'!K5</f>
        <v>0</v>
      </c>
      <c r="C56" s="149">
        <f t="shared" si="2"/>
        <v>0</v>
      </c>
      <c r="D56" s="150" t="e">
        <f t="shared" si="3"/>
        <v>#DIV/0!</v>
      </c>
      <c r="E56" s="150" t="e">
        <f t="shared" si="4"/>
        <v>#DIV/0!</v>
      </c>
      <c r="F56" s="150" t="e">
        <f t="shared" si="5"/>
        <v>#DIV/0!</v>
      </c>
      <c r="G56" s="152">
        <f t="shared" si="6"/>
        <v>0.5</v>
      </c>
      <c r="H56" s="152">
        <f t="shared" si="7"/>
        <v>0.5</v>
      </c>
      <c r="I56" s="152" t="e">
        <f t="shared" si="0"/>
        <v>#NUM!</v>
      </c>
      <c r="J56" s="152">
        <v>1</v>
      </c>
      <c r="K56" s="152">
        <v>1</v>
      </c>
      <c r="L56" s="152">
        <v>1</v>
      </c>
      <c r="M56" s="152" t="e">
        <f t="shared" si="8"/>
        <v>#NUM!</v>
      </c>
      <c r="N56" s="152" t="e">
        <f t="shared" si="9"/>
        <v>#NUM!</v>
      </c>
      <c r="O56" s="152" t="e">
        <f t="shared" si="10"/>
        <v>#NUM!</v>
      </c>
      <c r="P56" s="154" t="e">
        <f t="shared" si="1"/>
        <v>#NUM!</v>
      </c>
      <c r="Q56" s="155" t="e">
        <f t="shared" si="11"/>
        <v>#NUM!</v>
      </c>
    </row>
    <row r="57" spans="2:17">
      <c r="P57" s="101"/>
      <c r="Q57" s="101"/>
    </row>
    <row r="58" spans="2:17" ht="15.75" thickBot="1"/>
    <row r="59" spans="2:17" ht="16.5" thickBot="1">
      <c r="B59" s="171">
        <f>'Input Data'!O4</f>
        <v>0</v>
      </c>
    </row>
    <row r="60" spans="2:17" ht="48.75" thickBot="1">
      <c r="B60" s="18" t="s">
        <v>31</v>
      </c>
      <c r="C60" s="19" t="s">
        <v>30</v>
      </c>
      <c r="D60" s="15" t="s">
        <v>15</v>
      </c>
      <c r="E60" s="15" t="s">
        <v>66</v>
      </c>
      <c r="F60" s="15" t="s">
        <v>62</v>
      </c>
      <c r="G60" s="19" t="s">
        <v>21</v>
      </c>
      <c r="H60" s="15" t="s">
        <v>65</v>
      </c>
      <c r="I60" s="19" t="s">
        <v>23</v>
      </c>
      <c r="J60" s="19" t="s">
        <v>24</v>
      </c>
      <c r="K60" s="19" t="s">
        <v>25</v>
      </c>
      <c r="L60" s="19" t="s">
        <v>26</v>
      </c>
      <c r="M60" s="19" t="s">
        <v>27</v>
      </c>
      <c r="N60" s="19" t="s">
        <v>28</v>
      </c>
      <c r="O60" s="19" t="s">
        <v>29</v>
      </c>
      <c r="P60" s="20" t="s">
        <v>32</v>
      </c>
    </row>
    <row r="61" spans="2:17" ht="15.75" thickBot="1">
      <c r="B61" s="23">
        <f>$B$59</f>
        <v>0</v>
      </c>
      <c r="C61" s="13">
        <f>0.0833333*B61</f>
        <v>0</v>
      </c>
      <c r="D61" s="12">
        <v>1.2</v>
      </c>
      <c r="E61" s="61">
        <f>D61*$F$6</f>
        <v>6</v>
      </c>
      <c r="F61" s="13">
        <f>(4*D61*E61/PI())^0.5</f>
        <v>3.0277590264241918</v>
      </c>
      <c r="G61" s="23">
        <f>$F$10</f>
        <v>999</v>
      </c>
      <c r="H61" s="29">
        <f>1/(0.9-(1/(1.69+2.08/((E61/D61)-0.8)))+((0.116*LN(E61/D61)+0.654)*(1/((G61/D61)+0.001))))</f>
        <v>2.2553314703516882</v>
      </c>
      <c r="I61" s="33">
        <f>$F$11</f>
        <v>4000</v>
      </c>
      <c r="J61" s="13" t="e">
        <f>($F$14)</f>
        <v>#NUM!</v>
      </c>
      <c r="K61" s="13">
        <f>$F$15</f>
        <v>0</v>
      </c>
      <c r="L61" s="70" t="e">
        <f>5.57*(I61/J61)*((D61/E61)^0.5)*((K61/E61)^3)*((1-$F$12^2)/(1-$F$13^2))</f>
        <v>#NUM!</v>
      </c>
      <c r="M61" s="29" t="e">
        <f t="shared" ref="M61" si="12">IF(L61&gt;10,0.785,(1/(4.6+10*L61))+(PI()/4))</f>
        <v>#NUM!</v>
      </c>
      <c r="N61" s="23">
        <f>$F$7</f>
        <v>0.5</v>
      </c>
      <c r="O61" s="58">
        <f t="shared" ref="O61" si="13">1-(1/(3.5*EXP((1.22*$F$12)-0.4)*((F61/N61)+1.6)))</f>
        <v>0.95637782558481332</v>
      </c>
      <c r="P61" s="13" t="e">
        <f>(C61*$F$14)/(D61*H61*M61*O61*(1-$F$12^2))</f>
        <v>#NUM!</v>
      </c>
    </row>
    <row r="62" spans="2:17" ht="15.75" thickBot="1">
      <c r="B62" s="132">
        <f t="shared" ref="B62:B80" si="14">$B$59</f>
        <v>0</v>
      </c>
      <c r="C62" s="8">
        <f t="shared" ref="C62:C80" si="15">0.0833333*B62</f>
        <v>0</v>
      </c>
      <c r="D62" s="9">
        <v>2</v>
      </c>
      <c r="E62" s="61">
        <f t="shared" ref="E62:E80" si="16">D62*$F$6</f>
        <v>10</v>
      </c>
      <c r="F62" s="13">
        <f t="shared" ref="F62:F80" si="17">(4*D62*E62/PI())^0.5</f>
        <v>5.0462650440403207</v>
      </c>
      <c r="G62" s="24">
        <f t="shared" ref="G62:G80" si="18">$F$10</f>
        <v>999</v>
      </c>
      <c r="H62" s="29">
        <f t="shared" ref="H62:H80" si="19">1/(0.9-(1/(1.69+2.08/((E62/D62)-0.8)))+((0.116*LN(E62/D62)+0.654)*(1/((G62/D62)+0.001))))</f>
        <v>2.2519122797049338</v>
      </c>
      <c r="I62" s="33">
        <f t="shared" ref="I62:I80" si="20">$F$11</f>
        <v>4000</v>
      </c>
      <c r="J62" s="13" t="e">
        <f t="shared" ref="J62:J80" si="21">($F$14)</f>
        <v>#NUM!</v>
      </c>
      <c r="K62" s="13">
        <f t="shared" ref="K62:K80" si="22">$F$15</f>
        <v>0</v>
      </c>
      <c r="L62" s="70" t="e">
        <f t="shared" ref="L62:L80" si="23">5.57*(I62/J62)*((D62/E62)^0.5)*((K62/E62)^3)*((1-$F$12^2)/(1-$F$13^2))</f>
        <v>#NUM!</v>
      </c>
      <c r="M62" s="29" t="e">
        <f t="shared" ref="M62:M80" si="24">IF(L62&gt;10,0.785,(1/(4.6+10*L62))+(PI()/4))</f>
        <v>#NUM!</v>
      </c>
      <c r="N62" s="23">
        <f t="shared" ref="N62:N80" si="25">$F$7</f>
        <v>0.5</v>
      </c>
      <c r="O62" s="58">
        <f t="shared" ref="O62:O80" si="26">1-(1/(3.5*EXP((1.22*$F$12)-0.4)*((F62/N62)+1.6)))</f>
        <v>0.97143900069323819</v>
      </c>
      <c r="P62" s="13" t="e">
        <f t="shared" ref="P62:P80" si="27">(C62*$F$14)/(D62*H62*M62*O62*(1-$F$12^2))</f>
        <v>#NUM!</v>
      </c>
    </row>
    <row r="63" spans="2:17" ht="15.75" thickBot="1">
      <c r="B63" s="132">
        <f t="shared" si="14"/>
        <v>0</v>
      </c>
      <c r="C63" s="8">
        <f t="shared" si="15"/>
        <v>0</v>
      </c>
      <c r="D63" s="9">
        <v>3.5</v>
      </c>
      <c r="E63" s="61">
        <f t="shared" si="16"/>
        <v>17.5</v>
      </c>
      <c r="F63" s="13">
        <f t="shared" si="17"/>
        <v>8.8309638270705602</v>
      </c>
      <c r="G63" s="24">
        <f t="shared" si="18"/>
        <v>999</v>
      </c>
      <c r="H63" s="29">
        <f t="shared" si="19"/>
        <v>2.245529175841475</v>
      </c>
      <c r="I63" s="33">
        <f t="shared" si="20"/>
        <v>4000</v>
      </c>
      <c r="J63" s="13" t="e">
        <f t="shared" si="21"/>
        <v>#NUM!</v>
      </c>
      <c r="K63" s="13">
        <f t="shared" si="22"/>
        <v>0</v>
      </c>
      <c r="L63" s="70" t="e">
        <f t="shared" si="23"/>
        <v>#NUM!</v>
      </c>
      <c r="M63" s="29" t="e">
        <f t="shared" si="24"/>
        <v>#NUM!</v>
      </c>
      <c r="N63" s="23">
        <f t="shared" si="25"/>
        <v>0.5</v>
      </c>
      <c r="O63" s="58">
        <f t="shared" si="26"/>
        <v>0.98266267272226171</v>
      </c>
      <c r="P63" s="13" t="e">
        <f t="shared" si="27"/>
        <v>#NUM!</v>
      </c>
    </row>
    <row r="64" spans="2:17" ht="15.75" thickBot="1">
      <c r="B64" s="132">
        <f t="shared" si="14"/>
        <v>0</v>
      </c>
      <c r="C64" s="8">
        <f t="shared" si="15"/>
        <v>0</v>
      </c>
      <c r="D64" s="9">
        <v>6</v>
      </c>
      <c r="E64" s="61">
        <f t="shared" si="16"/>
        <v>30</v>
      </c>
      <c r="F64" s="13">
        <f t="shared" si="17"/>
        <v>15.138795132120961</v>
      </c>
      <c r="G64" s="24">
        <f t="shared" si="18"/>
        <v>999</v>
      </c>
      <c r="H64" s="29">
        <f t="shared" si="19"/>
        <v>2.2349707470357938</v>
      </c>
      <c r="I64" s="33">
        <f t="shared" si="20"/>
        <v>4000</v>
      </c>
      <c r="J64" s="13" t="e">
        <f t="shared" si="21"/>
        <v>#NUM!</v>
      </c>
      <c r="K64" s="13">
        <f t="shared" si="22"/>
        <v>0</v>
      </c>
      <c r="L64" s="70" t="e">
        <f t="shared" si="23"/>
        <v>#NUM!</v>
      </c>
      <c r="M64" s="29" t="e">
        <f t="shared" si="24"/>
        <v>#NUM!</v>
      </c>
      <c r="N64" s="23">
        <f t="shared" si="25"/>
        <v>0.5</v>
      </c>
      <c r="O64" s="58">
        <f t="shared" si="26"/>
        <v>0.98952397778590673</v>
      </c>
      <c r="P64" s="13" t="e">
        <f t="shared" si="27"/>
        <v>#NUM!</v>
      </c>
    </row>
    <row r="65" spans="2:16" ht="15.75" thickBot="1">
      <c r="B65" s="132">
        <f t="shared" si="14"/>
        <v>0</v>
      </c>
      <c r="C65" s="8">
        <f t="shared" si="15"/>
        <v>0</v>
      </c>
      <c r="D65" s="9">
        <v>9</v>
      </c>
      <c r="E65" s="61">
        <f t="shared" si="16"/>
        <v>45</v>
      </c>
      <c r="F65" s="13">
        <f t="shared" si="17"/>
        <v>22.708192698181442</v>
      </c>
      <c r="G65" s="24">
        <f t="shared" si="18"/>
        <v>999</v>
      </c>
      <c r="H65" s="29">
        <f t="shared" si="19"/>
        <v>2.2224310298755019</v>
      </c>
      <c r="I65" s="33">
        <f t="shared" si="20"/>
        <v>4000</v>
      </c>
      <c r="J65" s="13" t="e">
        <f t="shared" si="21"/>
        <v>#NUM!</v>
      </c>
      <c r="K65" s="13">
        <f t="shared" si="22"/>
        <v>0</v>
      </c>
      <c r="L65" s="70" t="e">
        <f t="shared" si="23"/>
        <v>#NUM!</v>
      </c>
      <c r="M65" s="29" t="e">
        <f t="shared" si="24"/>
        <v>#NUM!</v>
      </c>
      <c r="N65" s="23">
        <f t="shared" si="25"/>
        <v>0.5</v>
      </c>
      <c r="O65" s="58">
        <f t="shared" si="26"/>
        <v>0.99289714977183685</v>
      </c>
      <c r="P65" s="13" t="e">
        <f t="shared" si="27"/>
        <v>#NUM!</v>
      </c>
    </row>
    <row r="66" spans="2:16" ht="15.75" thickBot="1">
      <c r="B66" s="132">
        <f t="shared" si="14"/>
        <v>0</v>
      </c>
      <c r="C66" s="8">
        <f t="shared" si="15"/>
        <v>0</v>
      </c>
      <c r="D66" s="9">
        <v>12</v>
      </c>
      <c r="E66" s="61">
        <f t="shared" si="16"/>
        <v>60</v>
      </c>
      <c r="F66" s="13">
        <f t="shared" si="17"/>
        <v>30.277590264241923</v>
      </c>
      <c r="G66" s="24">
        <f t="shared" si="18"/>
        <v>999</v>
      </c>
      <c r="H66" s="29">
        <f t="shared" si="19"/>
        <v>2.2100313144911237</v>
      </c>
      <c r="I66" s="33">
        <f t="shared" si="20"/>
        <v>4000</v>
      </c>
      <c r="J66" s="13" t="e">
        <f t="shared" si="21"/>
        <v>#NUM!</v>
      </c>
      <c r="K66" s="13">
        <f t="shared" si="22"/>
        <v>0</v>
      </c>
      <c r="L66" s="70" t="e">
        <f t="shared" si="23"/>
        <v>#NUM!</v>
      </c>
      <c r="M66" s="29" t="e">
        <f t="shared" si="24"/>
        <v>#NUM!</v>
      </c>
      <c r="N66" s="23">
        <f t="shared" si="25"/>
        <v>0.5</v>
      </c>
      <c r="O66" s="58">
        <f t="shared" si="26"/>
        <v>0.99462715189787076</v>
      </c>
      <c r="P66" s="13" t="e">
        <f t="shared" si="27"/>
        <v>#NUM!</v>
      </c>
    </row>
    <row r="67" spans="2:16" ht="15.75" thickBot="1">
      <c r="B67" s="132">
        <f t="shared" si="14"/>
        <v>0</v>
      </c>
      <c r="C67" s="8">
        <f t="shared" si="15"/>
        <v>0</v>
      </c>
      <c r="D67" s="9">
        <v>14</v>
      </c>
      <c r="E67" s="61">
        <f t="shared" si="16"/>
        <v>70</v>
      </c>
      <c r="F67" s="13">
        <f t="shared" si="17"/>
        <v>35.323855308282241</v>
      </c>
      <c r="G67" s="24">
        <f t="shared" si="18"/>
        <v>999</v>
      </c>
      <c r="H67" s="29">
        <f t="shared" si="19"/>
        <v>2.2018414627934768</v>
      </c>
      <c r="I67" s="33">
        <f t="shared" si="20"/>
        <v>4000</v>
      </c>
      <c r="J67" s="13" t="e">
        <f t="shared" si="21"/>
        <v>#NUM!</v>
      </c>
      <c r="K67" s="13">
        <f t="shared" si="22"/>
        <v>0</v>
      </c>
      <c r="L67" s="70" t="e">
        <f t="shared" si="23"/>
        <v>#NUM!</v>
      </c>
      <c r="M67" s="29" t="e">
        <f t="shared" si="24"/>
        <v>#NUM!</v>
      </c>
      <c r="N67" s="23">
        <f t="shared" si="25"/>
        <v>0.5</v>
      </c>
      <c r="O67" s="58">
        <f t="shared" si="26"/>
        <v>0.99537770344707088</v>
      </c>
      <c r="P67" s="13" t="e">
        <f t="shared" si="27"/>
        <v>#NUM!</v>
      </c>
    </row>
    <row r="68" spans="2:16" ht="15.75" thickBot="1">
      <c r="B68" s="132">
        <f t="shared" si="14"/>
        <v>0</v>
      </c>
      <c r="C68" s="8">
        <f t="shared" si="15"/>
        <v>0</v>
      </c>
      <c r="D68" s="9">
        <v>16</v>
      </c>
      <c r="E68" s="61">
        <f t="shared" si="16"/>
        <v>80</v>
      </c>
      <c r="F68" s="13">
        <f t="shared" si="17"/>
        <v>40.370120352322566</v>
      </c>
      <c r="G68" s="24">
        <f t="shared" si="18"/>
        <v>999</v>
      </c>
      <c r="H68" s="29">
        <f t="shared" si="19"/>
        <v>2.1937121187130133</v>
      </c>
      <c r="I68" s="33">
        <f t="shared" si="20"/>
        <v>4000</v>
      </c>
      <c r="J68" s="13" t="e">
        <f t="shared" si="21"/>
        <v>#NUM!</v>
      </c>
      <c r="K68" s="13">
        <f t="shared" si="22"/>
        <v>0</v>
      </c>
      <c r="L68" s="70" t="e">
        <f t="shared" si="23"/>
        <v>#NUM!</v>
      </c>
      <c r="M68" s="29" t="e">
        <f t="shared" si="24"/>
        <v>#NUM!</v>
      </c>
      <c r="N68" s="23">
        <f t="shared" si="25"/>
        <v>0.5</v>
      </c>
      <c r="O68" s="58">
        <f t="shared" si="26"/>
        <v>0.99594426320736851</v>
      </c>
      <c r="P68" s="13" t="e">
        <f t="shared" si="27"/>
        <v>#NUM!</v>
      </c>
    </row>
    <row r="69" spans="2:16" ht="15.75" thickBot="1">
      <c r="B69" s="132">
        <f t="shared" si="14"/>
        <v>0</v>
      </c>
      <c r="C69" s="8">
        <f t="shared" si="15"/>
        <v>0</v>
      </c>
      <c r="D69" s="9">
        <v>18</v>
      </c>
      <c r="E69" s="61">
        <f t="shared" si="16"/>
        <v>90</v>
      </c>
      <c r="F69" s="13">
        <f t="shared" si="17"/>
        <v>45.416385396362884</v>
      </c>
      <c r="G69" s="24">
        <f t="shared" si="18"/>
        <v>999</v>
      </c>
      <c r="H69" s="29">
        <f t="shared" si="19"/>
        <v>2.1856426141612757</v>
      </c>
      <c r="I69" s="33">
        <f t="shared" si="20"/>
        <v>4000</v>
      </c>
      <c r="J69" s="13" t="e">
        <f t="shared" si="21"/>
        <v>#NUM!</v>
      </c>
      <c r="K69" s="13">
        <f t="shared" si="22"/>
        <v>0</v>
      </c>
      <c r="L69" s="70" t="e">
        <f t="shared" si="23"/>
        <v>#NUM!</v>
      </c>
      <c r="M69" s="29" t="e">
        <f t="shared" si="24"/>
        <v>#NUM!</v>
      </c>
      <c r="N69" s="23">
        <f t="shared" si="25"/>
        <v>0.5</v>
      </c>
      <c r="O69" s="58">
        <f t="shared" si="26"/>
        <v>0.99638710014991516</v>
      </c>
      <c r="P69" s="13" t="e">
        <f t="shared" si="27"/>
        <v>#NUM!</v>
      </c>
    </row>
    <row r="70" spans="2:16" ht="15.75" thickBot="1">
      <c r="B70" s="132">
        <f t="shared" si="14"/>
        <v>0</v>
      </c>
      <c r="C70" s="8">
        <f t="shared" si="15"/>
        <v>0</v>
      </c>
      <c r="D70" s="9">
        <v>20</v>
      </c>
      <c r="E70" s="61">
        <f t="shared" si="16"/>
        <v>100</v>
      </c>
      <c r="F70" s="13">
        <f t="shared" si="17"/>
        <v>50.462650440403202</v>
      </c>
      <c r="G70" s="24">
        <f t="shared" si="18"/>
        <v>999</v>
      </c>
      <c r="H70" s="29">
        <f t="shared" si="19"/>
        <v>2.1776322908492443</v>
      </c>
      <c r="I70" s="33">
        <f t="shared" si="20"/>
        <v>4000</v>
      </c>
      <c r="J70" s="13" t="e">
        <f t="shared" si="21"/>
        <v>#NUM!</v>
      </c>
      <c r="K70" s="13">
        <f t="shared" si="22"/>
        <v>0</v>
      </c>
      <c r="L70" s="70" t="e">
        <f t="shared" si="23"/>
        <v>#NUM!</v>
      </c>
      <c r="M70" s="29" t="e">
        <f t="shared" si="24"/>
        <v>#NUM!</v>
      </c>
      <c r="N70" s="23">
        <f t="shared" si="25"/>
        <v>0.5</v>
      </c>
      <c r="O70" s="58">
        <f t="shared" si="26"/>
        <v>0.99674275187811245</v>
      </c>
      <c r="P70" s="13" t="e">
        <f t="shared" si="27"/>
        <v>#NUM!</v>
      </c>
    </row>
    <row r="71" spans="2:16" ht="15.75" thickBot="1">
      <c r="B71" s="132">
        <f t="shared" si="14"/>
        <v>0</v>
      </c>
      <c r="C71" s="8">
        <f t="shared" si="15"/>
        <v>0</v>
      </c>
      <c r="D71" s="9">
        <v>22</v>
      </c>
      <c r="E71" s="61">
        <f t="shared" si="16"/>
        <v>110</v>
      </c>
      <c r="F71" s="13">
        <f t="shared" si="17"/>
        <v>55.508915484443527</v>
      </c>
      <c r="G71" s="24">
        <f t="shared" si="18"/>
        <v>999</v>
      </c>
      <c r="H71" s="29">
        <f t="shared" si="19"/>
        <v>2.1696805001083224</v>
      </c>
      <c r="I71" s="33">
        <f t="shared" si="20"/>
        <v>4000</v>
      </c>
      <c r="J71" s="13" t="e">
        <f t="shared" si="21"/>
        <v>#NUM!</v>
      </c>
      <c r="K71" s="13">
        <f t="shared" si="22"/>
        <v>0</v>
      </c>
      <c r="L71" s="70" t="e">
        <f t="shared" si="23"/>
        <v>#NUM!</v>
      </c>
      <c r="M71" s="29" t="e">
        <f t="shared" si="24"/>
        <v>#NUM!</v>
      </c>
      <c r="N71" s="23">
        <f t="shared" si="25"/>
        <v>0.5</v>
      </c>
      <c r="O71" s="58">
        <f t="shared" si="26"/>
        <v>0.99703465835856653</v>
      </c>
      <c r="P71" s="13" t="e">
        <f t="shared" si="27"/>
        <v>#NUM!</v>
      </c>
    </row>
    <row r="72" spans="2:16" ht="15.75" thickBot="1">
      <c r="B72" s="132">
        <f t="shared" si="14"/>
        <v>0</v>
      </c>
      <c r="C72" s="8">
        <f t="shared" si="15"/>
        <v>0</v>
      </c>
      <c r="D72" s="9">
        <v>24</v>
      </c>
      <c r="E72" s="61">
        <f t="shared" si="16"/>
        <v>120</v>
      </c>
      <c r="F72" s="13">
        <f t="shared" si="17"/>
        <v>60.555180528483845</v>
      </c>
      <c r="G72" s="24">
        <f t="shared" si="18"/>
        <v>999</v>
      </c>
      <c r="H72" s="29">
        <f t="shared" si="19"/>
        <v>2.1617866027152313</v>
      </c>
      <c r="I72" s="33">
        <f t="shared" si="20"/>
        <v>4000</v>
      </c>
      <c r="J72" s="13" t="e">
        <f t="shared" si="21"/>
        <v>#NUM!</v>
      </c>
      <c r="K72" s="13">
        <f t="shared" si="22"/>
        <v>0</v>
      </c>
      <c r="L72" s="70" t="e">
        <f t="shared" si="23"/>
        <v>#NUM!</v>
      </c>
      <c r="M72" s="29" t="e">
        <f t="shared" si="24"/>
        <v>#NUM!</v>
      </c>
      <c r="N72" s="23">
        <f t="shared" si="25"/>
        <v>0.5</v>
      </c>
      <c r="O72" s="58">
        <f t="shared" si="26"/>
        <v>0.99727854811229077</v>
      </c>
      <c r="P72" s="13" t="e">
        <f t="shared" si="27"/>
        <v>#NUM!</v>
      </c>
    </row>
    <row r="73" spans="2:16" ht="15.75" thickBot="1">
      <c r="B73" s="132">
        <f t="shared" si="14"/>
        <v>0</v>
      </c>
      <c r="C73" s="8">
        <f t="shared" si="15"/>
        <v>0</v>
      </c>
      <c r="D73" s="9">
        <v>26</v>
      </c>
      <c r="E73" s="61">
        <f t="shared" si="16"/>
        <v>130</v>
      </c>
      <c r="F73" s="13">
        <f t="shared" si="17"/>
        <v>65.601445572524156</v>
      </c>
      <c r="G73" s="24">
        <f t="shared" si="18"/>
        <v>999</v>
      </c>
      <c r="H73" s="29">
        <f t="shared" si="19"/>
        <v>2.1539499687207169</v>
      </c>
      <c r="I73" s="33">
        <f t="shared" si="20"/>
        <v>4000</v>
      </c>
      <c r="J73" s="13" t="e">
        <f t="shared" si="21"/>
        <v>#NUM!</v>
      </c>
      <c r="K73" s="13">
        <f t="shared" si="22"/>
        <v>0</v>
      </c>
      <c r="L73" s="70" t="e">
        <f t="shared" si="23"/>
        <v>#NUM!</v>
      </c>
      <c r="M73" s="29" t="e">
        <f t="shared" si="24"/>
        <v>#NUM!</v>
      </c>
      <c r="N73" s="23">
        <f t="shared" si="25"/>
        <v>0.5</v>
      </c>
      <c r="O73" s="58">
        <f t="shared" si="26"/>
        <v>0.99748536842187252</v>
      </c>
      <c r="P73" s="13" t="e">
        <f t="shared" si="27"/>
        <v>#NUM!</v>
      </c>
    </row>
    <row r="74" spans="2:16" ht="15.75" thickBot="1">
      <c r="B74" s="132">
        <f t="shared" si="14"/>
        <v>0</v>
      </c>
      <c r="C74" s="8">
        <f t="shared" si="15"/>
        <v>0</v>
      </c>
      <c r="D74" s="9">
        <v>28</v>
      </c>
      <c r="E74" s="61">
        <f t="shared" si="16"/>
        <v>140</v>
      </c>
      <c r="F74" s="13">
        <f t="shared" si="17"/>
        <v>70.647710616564481</v>
      </c>
      <c r="G74" s="24">
        <f t="shared" si="18"/>
        <v>999</v>
      </c>
      <c r="H74" s="29">
        <f t="shared" si="19"/>
        <v>2.1461699772819687</v>
      </c>
      <c r="I74" s="33">
        <f t="shared" si="20"/>
        <v>4000</v>
      </c>
      <c r="J74" s="13" t="e">
        <f t="shared" si="21"/>
        <v>#NUM!</v>
      </c>
      <c r="K74" s="13">
        <f t="shared" si="22"/>
        <v>0</v>
      </c>
      <c r="L74" s="70" t="e">
        <f t="shared" si="23"/>
        <v>#NUM!</v>
      </c>
      <c r="M74" s="29" t="e">
        <f t="shared" si="24"/>
        <v>#NUM!</v>
      </c>
      <c r="N74" s="23">
        <f t="shared" si="25"/>
        <v>0.5</v>
      </c>
      <c r="O74" s="58">
        <f t="shared" si="26"/>
        <v>0.99766297379679414</v>
      </c>
      <c r="P74" s="13" t="e">
        <f t="shared" si="27"/>
        <v>#NUM!</v>
      </c>
    </row>
    <row r="75" spans="2:16" ht="15.75" thickBot="1">
      <c r="B75" s="132">
        <f t="shared" si="14"/>
        <v>0</v>
      </c>
      <c r="C75" s="8">
        <f t="shared" si="15"/>
        <v>0</v>
      </c>
      <c r="D75" s="9">
        <v>30</v>
      </c>
      <c r="E75" s="61">
        <f t="shared" si="16"/>
        <v>150</v>
      </c>
      <c r="F75" s="13">
        <f t="shared" si="17"/>
        <v>75.693975660604806</v>
      </c>
      <c r="G75" s="24">
        <f t="shared" si="18"/>
        <v>999</v>
      </c>
      <c r="H75" s="29">
        <f t="shared" si="19"/>
        <v>2.1384460164986621</v>
      </c>
      <c r="I75" s="33">
        <f t="shared" si="20"/>
        <v>4000</v>
      </c>
      <c r="J75" s="13" t="e">
        <f t="shared" si="21"/>
        <v>#NUM!</v>
      </c>
      <c r="K75" s="13">
        <f t="shared" si="22"/>
        <v>0</v>
      </c>
      <c r="L75" s="70" t="e">
        <f t="shared" si="23"/>
        <v>#NUM!</v>
      </c>
      <c r="M75" s="29" t="e">
        <f t="shared" si="24"/>
        <v>#NUM!</v>
      </c>
      <c r="N75" s="23">
        <f t="shared" si="25"/>
        <v>0.5</v>
      </c>
      <c r="O75" s="58">
        <f t="shared" si="26"/>
        <v>0.99781714611604411</v>
      </c>
      <c r="P75" s="13" t="e">
        <f t="shared" si="27"/>
        <v>#NUM!</v>
      </c>
    </row>
    <row r="76" spans="2:16" ht="15.75" thickBot="1">
      <c r="B76" s="132">
        <f t="shared" si="14"/>
        <v>0</v>
      </c>
      <c r="C76" s="8">
        <f t="shared" si="15"/>
        <v>0</v>
      </c>
      <c r="D76" s="9">
        <v>32</v>
      </c>
      <c r="E76" s="61">
        <f t="shared" si="16"/>
        <v>160</v>
      </c>
      <c r="F76" s="13">
        <f t="shared" si="17"/>
        <v>80.740240704645132</v>
      </c>
      <c r="G76" s="24">
        <f t="shared" si="18"/>
        <v>999</v>
      </c>
      <c r="H76" s="29">
        <f t="shared" si="19"/>
        <v>2.1307774832525279</v>
      </c>
      <c r="I76" s="33">
        <f t="shared" si="20"/>
        <v>4000</v>
      </c>
      <c r="J76" s="13" t="e">
        <f t="shared" si="21"/>
        <v>#NUM!</v>
      </c>
      <c r="K76" s="13">
        <f t="shared" si="22"/>
        <v>0</v>
      </c>
      <c r="L76" s="70" t="e">
        <f t="shared" si="23"/>
        <v>#NUM!</v>
      </c>
      <c r="M76" s="29" t="e">
        <f t="shared" si="24"/>
        <v>#NUM!</v>
      </c>
      <c r="N76" s="23">
        <f t="shared" si="25"/>
        <v>0.5</v>
      </c>
      <c r="O76" s="58">
        <f t="shared" si="26"/>
        <v>0.99795223597052163</v>
      </c>
      <c r="P76" s="13" t="e">
        <f t="shared" si="27"/>
        <v>#NUM!</v>
      </c>
    </row>
    <row r="77" spans="2:16" ht="15.75" thickBot="1">
      <c r="B77" s="132">
        <f t="shared" si="14"/>
        <v>0</v>
      </c>
      <c r="C77" s="8">
        <f t="shared" si="15"/>
        <v>0</v>
      </c>
      <c r="D77" s="9">
        <v>34</v>
      </c>
      <c r="E77" s="61">
        <f t="shared" si="16"/>
        <v>170</v>
      </c>
      <c r="F77" s="13">
        <f t="shared" si="17"/>
        <v>85.786505748685443</v>
      </c>
      <c r="G77" s="24">
        <f t="shared" si="18"/>
        <v>999</v>
      </c>
      <c r="H77" s="29">
        <f t="shared" si="19"/>
        <v>2.1231637830503658</v>
      </c>
      <c r="I77" s="33">
        <f t="shared" si="20"/>
        <v>4000</v>
      </c>
      <c r="J77" s="13" t="e">
        <f t="shared" si="21"/>
        <v>#NUM!</v>
      </c>
      <c r="K77" s="13">
        <f t="shared" si="22"/>
        <v>0</v>
      </c>
      <c r="L77" s="70" t="e">
        <f t="shared" si="23"/>
        <v>#NUM!</v>
      </c>
      <c r="M77" s="29" t="e">
        <f t="shared" si="24"/>
        <v>#NUM!</v>
      </c>
      <c r="N77" s="23">
        <f t="shared" si="25"/>
        <v>0.5</v>
      </c>
      <c r="O77" s="58">
        <f t="shared" si="26"/>
        <v>0.9980715797406744</v>
      </c>
      <c r="P77" s="13" t="e">
        <f t="shared" si="27"/>
        <v>#NUM!</v>
      </c>
    </row>
    <row r="78" spans="2:16" ht="15.75" thickBot="1">
      <c r="B78" s="132">
        <f t="shared" si="14"/>
        <v>0</v>
      </c>
      <c r="C78" s="8">
        <f t="shared" si="15"/>
        <v>0</v>
      </c>
      <c r="D78" s="9">
        <v>38</v>
      </c>
      <c r="E78" s="61">
        <f t="shared" si="16"/>
        <v>190</v>
      </c>
      <c r="F78" s="13">
        <f t="shared" si="17"/>
        <v>95.879035836766079</v>
      </c>
      <c r="G78" s="24">
        <f t="shared" si="18"/>
        <v>999</v>
      </c>
      <c r="H78" s="29">
        <f t="shared" si="19"/>
        <v>2.1080985460119734</v>
      </c>
      <c r="I78" s="33">
        <f t="shared" si="20"/>
        <v>4000</v>
      </c>
      <c r="J78" s="13" t="e">
        <f t="shared" si="21"/>
        <v>#NUM!</v>
      </c>
      <c r="K78" s="13">
        <f t="shared" si="22"/>
        <v>0</v>
      </c>
      <c r="L78" s="70" t="e">
        <f t="shared" si="23"/>
        <v>#NUM!</v>
      </c>
      <c r="M78" s="29" t="e">
        <f t="shared" si="24"/>
        <v>#NUM!</v>
      </c>
      <c r="N78" s="23">
        <f t="shared" si="25"/>
        <v>0.5</v>
      </c>
      <c r="O78" s="58">
        <f t="shared" si="26"/>
        <v>0.99827289163131594</v>
      </c>
      <c r="P78" s="13" t="e">
        <f t="shared" si="27"/>
        <v>#NUM!</v>
      </c>
    </row>
    <row r="79" spans="2:16" ht="15.75" thickBot="1">
      <c r="B79" s="132">
        <f t="shared" si="14"/>
        <v>0</v>
      </c>
      <c r="C79" s="8">
        <f t="shared" si="15"/>
        <v>0</v>
      </c>
      <c r="D79" s="9">
        <v>42</v>
      </c>
      <c r="E79" s="61">
        <f t="shared" si="16"/>
        <v>210</v>
      </c>
      <c r="F79" s="13">
        <f t="shared" si="17"/>
        <v>105.97156592484673</v>
      </c>
      <c r="G79" s="24">
        <f t="shared" si="18"/>
        <v>999</v>
      </c>
      <c r="H79" s="29">
        <f t="shared" si="19"/>
        <v>2.093245716182369</v>
      </c>
      <c r="I79" s="33">
        <f t="shared" si="20"/>
        <v>4000</v>
      </c>
      <c r="J79" s="13" t="e">
        <f t="shared" si="21"/>
        <v>#NUM!</v>
      </c>
      <c r="K79" s="13">
        <f t="shared" si="22"/>
        <v>0</v>
      </c>
      <c r="L79" s="70" t="e">
        <f t="shared" si="23"/>
        <v>#NUM!</v>
      </c>
      <c r="M79" s="29" t="e">
        <f t="shared" si="24"/>
        <v>#NUM!</v>
      </c>
      <c r="N79" s="23">
        <f t="shared" si="25"/>
        <v>0.5</v>
      </c>
      <c r="O79" s="58">
        <f t="shared" si="26"/>
        <v>0.99843614570580042</v>
      </c>
      <c r="P79" s="13" t="e">
        <f t="shared" si="27"/>
        <v>#NUM!</v>
      </c>
    </row>
    <row r="80" spans="2:16" ht="15.75" thickBot="1">
      <c r="B80" s="132">
        <f t="shared" si="14"/>
        <v>0</v>
      </c>
      <c r="C80" s="8">
        <f t="shared" si="15"/>
        <v>0</v>
      </c>
      <c r="D80" s="165">
        <f>'Input Data'!K5</f>
        <v>0</v>
      </c>
      <c r="E80" s="149">
        <f t="shared" si="16"/>
        <v>0</v>
      </c>
      <c r="F80" s="140">
        <f t="shared" si="17"/>
        <v>0</v>
      </c>
      <c r="G80" s="141">
        <f t="shared" si="18"/>
        <v>999</v>
      </c>
      <c r="H80" s="142" t="e">
        <f t="shared" si="19"/>
        <v>#DIV/0!</v>
      </c>
      <c r="I80" s="143">
        <f t="shared" si="20"/>
        <v>4000</v>
      </c>
      <c r="J80" s="140" t="e">
        <f t="shared" si="21"/>
        <v>#NUM!</v>
      </c>
      <c r="K80" s="140">
        <f t="shared" si="22"/>
        <v>0</v>
      </c>
      <c r="L80" s="151" t="e">
        <f t="shared" si="23"/>
        <v>#NUM!</v>
      </c>
      <c r="M80" s="142" t="e">
        <f t="shared" si="24"/>
        <v>#NUM!</v>
      </c>
      <c r="N80" s="145">
        <f t="shared" si="25"/>
        <v>0.5</v>
      </c>
      <c r="O80" s="146">
        <f t="shared" si="26"/>
        <v>0.79128103516252335</v>
      </c>
      <c r="P80" s="140" t="e">
        <f t="shared" si="27"/>
        <v>#NUM!</v>
      </c>
    </row>
    <row r="82" spans="2:16" ht="15.75" thickBot="1"/>
    <row r="83" spans="2:16" ht="16.5" thickBot="1">
      <c r="B83" s="171">
        <f>'Input Data'!O5</f>
        <v>0</v>
      </c>
    </row>
    <row r="84" spans="2:16" ht="48.75" thickBot="1">
      <c r="B84" s="18" t="s">
        <v>31</v>
      </c>
      <c r="C84" s="19" t="s">
        <v>30</v>
      </c>
      <c r="D84" s="15" t="s">
        <v>15</v>
      </c>
      <c r="E84" s="15" t="s">
        <v>66</v>
      </c>
      <c r="F84" s="15" t="s">
        <v>62</v>
      </c>
      <c r="G84" s="19" t="s">
        <v>21</v>
      </c>
      <c r="H84" s="15" t="s">
        <v>65</v>
      </c>
      <c r="I84" s="19" t="s">
        <v>23</v>
      </c>
      <c r="J84" s="19" t="s">
        <v>24</v>
      </c>
      <c r="K84" s="19" t="s">
        <v>25</v>
      </c>
      <c r="L84" s="19" t="s">
        <v>26</v>
      </c>
      <c r="M84" s="19" t="s">
        <v>27</v>
      </c>
      <c r="N84" s="19" t="s">
        <v>28</v>
      </c>
      <c r="O84" s="19" t="s">
        <v>29</v>
      </c>
      <c r="P84" s="20" t="s">
        <v>32</v>
      </c>
    </row>
    <row r="85" spans="2:16" ht="15.75" thickBot="1">
      <c r="B85" s="68">
        <f>$B$83</f>
        <v>0</v>
      </c>
      <c r="C85" s="13">
        <f>0.0833333*B85</f>
        <v>0</v>
      </c>
      <c r="D85" s="12">
        <v>1.7</v>
      </c>
      <c r="E85" s="61">
        <f>D85*$F$6</f>
        <v>8.5</v>
      </c>
      <c r="F85" s="13">
        <f>(4*D85*E85/PI())^0.5</f>
        <v>4.2893252874342727</v>
      </c>
      <c r="G85" s="23">
        <f>$F$10</f>
        <v>999</v>
      </c>
      <c r="H85" s="29">
        <f>1/(0.9-(1/(1.69+2.08/((E85/D85)-0.8)))+((0.116*LN(E85/D85)+0.654)*(1/((G85/D85)+0.001))))</f>
        <v>2.2531932599452746</v>
      </c>
      <c r="I85" s="33">
        <f>$F$11</f>
        <v>4000</v>
      </c>
      <c r="J85" s="13" t="e">
        <f t="shared" ref="J85:J104" si="28">($F$14)</f>
        <v>#NUM!</v>
      </c>
      <c r="K85" s="13">
        <f t="shared" ref="K85:K104" si="29">$F$15</f>
        <v>0</v>
      </c>
      <c r="L85" s="70" t="e">
        <f t="shared" ref="L85" si="30">5.57*(I85/J85)*((D85/E85)^0.5)*((K85/E85)^3)*((1-$F$12^2)/(1-$F$13^2))</f>
        <v>#NUM!</v>
      </c>
      <c r="M85" s="29" t="e">
        <f t="shared" ref="M85" si="31">IF(L85&gt;10,0.785,(1/(4.6+10*L85))+(PI()/4))</f>
        <v>#NUM!</v>
      </c>
      <c r="N85" s="23">
        <f t="shared" ref="N85:N104" si="32">$F$7</f>
        <v>0.5</v>
      </c>
      <c r="O85" s="58">
        <f t="shared" ref="O85" si="33">1-(1/(3.5*EXP((1.22*$F$12)-0.4)*((F85/N85)+1.6)))</f>
        <v>0.96719109853672569</v>
      </c>
      <c r="P85" s="13" t="e">
        <f t="shared" ref="P85" si="34">(C85*$F$14)/(D85*H85*M85*O85*(1-$F$12^2))</f>
        <v>#NUM!</v>
      </c>
    </row>
    <row r="86" spans="2:16" ht="15.75" thickBot="1">
      <c r="B86" s="135">
        <f t="shared" ref="B86:B104" si="35">$B$83</f>
        <v>0</v>
      </c>
      <c r="C86" s="8">
        <f t="shared" ref="C86:C104" si="36">0.0833333*B86</f>
        <v>0</v>
      </c>
      <c r="D86" s="9">
        <v>3</v>
      </c>
      <c r="E86" s="61">
        <f t="shared" ref="E86:E104" si="37">D86*$F$6</f>
        <v>15</v>
      </c>
      <c r="F86" s="13">
        <f t="shared" ref="F86:F104" si="38">(4*D86*E86/PI())^0.5</f>
        <v>7.5693975660604806</v>
      </c>
      <c r="G86" s="23">
        <f t="shared" ref="G86:G104" si="39">$F$10</f>
        <v>999</v>
      </c>
      <c r="H86" s="29">
        <f t="shared" ref="H86:H104" si="40">1/(0.9-(1/(1.69+2.08/((E86/D86)-0.8)))+((0.116*LN(E86/D86)+0.654)*(1/((G86/D86)+0.001))))</f>
        <v>2.2476528505159319</v>
      </c>
      <c r="I86" s="33">
        <f t="shared" ref="I86:I104" si="41">$F$11</f>
        <v>4000</v>
      </c>
      <c r="J86" s="13" t="e">
        <f t="shared" si="28"/>
        <v>#NUM!</v>
      </c>
      <c r="K86" s="13">
        <f t="shared" si="29"/>
        <v>0</v>
      </c>
      <c r="L86" s="70" t="e">
        <f t="shared" ref="L86:L104" si="42">5.57*(I86/J86)*((D86/E86)^0.5)*((K86/E86)^3)*((1-$F$12^2)/(1-$F$13^2))</f>
        <v>#NUM!</v>
      </c>
      <c r="M86" s="29" t="e">
        <f t="shared" ref="M86:M104" si="43">IF(L86&gt;10,0.785,(1/(4.6+10*L86))+(PI()/4))</f>
        <v>#NUM!</v>
      </c>
      <c r="N86" s="23">
        <f t="shared" si="32"/>
        <v>0.5</v>
      </c>
      <c r="O86" s="58">
        <f t="shared" ref="O86:O104" si="44">1-(1/(3.5*EXP((1.22*$F$12)-0.4)*((F86/N86)+1.6)))</f>
        <v>0.98004932009119772</v>
      </c>
      <c r="P86" s="13" t="e">
        <f t="shared" ref="P86:P104" si="45">(C86*$F$14)/(D86*H86*M86*O86*(1-$F$12^2))</f>
        <v>#NUM!</v>
      </c>
    </row>
    <row r="87" spans="2:16" ht="15.75" thickBot="1">
      <c r="B87" s="135">
        <f t="shared" si="35"/>
        <v>0</v>
      </c>
      <c r="C87" s="8">
        <f t="shared" si="36"/>
        <v>0</v>
      </c>
      <c r="D87" s="9">
        <v>5</v>
      </c>
      <c r="E87" s="61">
        <f t="shared" si="37"/>
        <v>25</v>
      </c>
      <c r="F87" s="13">
        <f t="shared" si="38"/>
        <v>12.6156626101008</v>
      </c>
      <c r="G87" s="23">
        <f t="shared" si="39"/>
        <v>999</v>
      </c>
      <c r="H87" s="29">
        <f t="shared" si="40"/>
        <v>2.2391821748509888</v>
      </c>
      <c r="I87" s="33">
        <f t="shared" si="41"/>
        <v>4000</v>
      </c>
      <c r="J87" s="13" t="e">
        <f t="shared" si="28"/>
        <v>#NUM!</v>
      </c>
      <c r="K87" s="13">
        <f t="shared" si="29"/>
        <v>0</v>
      </c>
      <c r="L87" s="70" t="e">
        <f t="shared" si="42"/>
        <v>#NUM!</v>
      </c>
      <c r="M87" s="29" t="e">
        <f t="shared" si="43"/>
        <v>#NUM!</v>
      </c>
      <c r="N87" s="23">
        <f t="shared" si="32"/>
        <v>0.5</v>
      </c>
      <c r="O87" s="58">
        <f t="shared" si="44"/>
        <v>0.98755371413825932</v>
      </c>
      <c r="P87" s="13" t="e">
        <f t="shared" si="45"/>
        <v>#NUM!</v>
      </c>
    </row>
    <row r="88" spans="2:16" ht="15.75" thickBot="1">
      <c r="B88" s="135">
        <f t="shared" si="35"/>
        <v>0</v>
      </c>
      <c r="C88" s="8">
        <f t="shared" si="36"/>
        <v>0</v>
      </c>
      <c r="D88" s="9">
        <v>7</v>
      </c>
      <c r="E88" s="61">
        <f t="shared" si="37"/>
        <v>35</v>
      </c>
      <c r="F88" s="13">
        <f t="shared" si="38"/>
        <v>17.66192765414112</v>
      </c>
      <c r="G88" s="23">
        <f t="shared" si="39"/>
        <v>999</v>
      </c>
      <c r="H88" s="29">
        <f t="shared" si="40"/>
        <v>2.2307751394746185</v>
      </c>
      <c r="I88" s="33">
        <f t="shared" si="41"/>
        <v>4000</v>
      </c>
      <c r="J88" s="13" t="e">
        <f t="shared" si="28"/>
        <v>#NUM!</v>
      </c>
      <c r="K88" s="13">
        <f t="shared" si="29"/>
        <v>0</v>
      </c>
      <c r="L88" s="70" t="e">
        <f t="shared" si="42"/>
        <v>#NUM!</v>
      </c>
      <c r="M88" s="29" t="e">
        <f t="shared" si="43"/>
        <v>#NUM!</v>
      </c>
      <c r="N88" s="23">
        <f t="shared" si="32"/>
        <v>0.5</v>
      </c>
      <c r="O88" s="58">
        <f t="shared" si="44"/>
        <v>0.99095570218895712</v>
      </c>
      <c r="P88" s="13" t="e">
        <f t="shared" si="45"/>
        <v>#NUM!</v>
      </c>
    </row>
    <row r="89" spans="2:16" ht="15.75" thickBot="1">
      <c r="B89" s="135">
        <f t="shared" si="35"/>
        <v>0</v>
      </c>
      <c r="C89" s="8">
        <f t="shared" si="36"/>
        <v>0</v>
      </c>
      <c r="D89" s="9">
        <v>9</v>
      </c>
      <c r="E89" s="61">
        <f t="shared" si="37"/>
        <v>45</v>
      </c>
      <c r="F89" s="13">
        <f t="shared" si="38"/>
        <v>22.708192698181442</v>
      </c>
      <c r="G89" s="23">
        <f t="shared" si="39"/>
        <v>999</v>
      </c>
      <c r="H89" s="29">
        <f t="shared" si="40"/>
        <v>2.2224310298755019</v>
      </c>
      <c r="I89" s="33">
        <f t="shared" si="41"/>
        <v>4000</v>
      </c>
      <c r="J89" s="13" t="e">
        <f t="shared" si="28"/>
        <v>#NUM!</v>
      </c>
      <c r="K89" s="13">
        <f t="shared" si="29"/>
        <v>0</v>
      </c>
      <c r="L89" s="70" t="e">
        <f t="shared" si="42"/>
        <v>#NUM!</v>
      </c>
      <c r="M89" s="29" t="e">
        <f t="shared" si="43"/>
        <v>#NUM!</v>
      </c>
      <c r="N89" s="23">
        <f t="shared" si="32"/>
        <v>0.5</v>
      </c>
      <c r="O89" s="58">
        <f t="shared" si="44"/>
        <v>0.99289714977183685</v>
      </c>
      <c r="P89" s="13" t="e">
        <f t="shared" si="45"/>
        <v>#NUM!</v>
      </c>
    </row>
    <row r="90" spans="2:16" ht="15.75" thickBot="1">
      <c r="B90" s="135">
        <f t="shared" si="35"/>
        <v>0</v>
      </c>
      <c r="C90" s="8">
        <f t="shared" si="36"/>
        <v>0</v>
      </c>
      <c r="D90" s="9">
        <v>12</v>
      </c>
      <c r="E90" s="61">
        <f t="shared" si="37"/>
        <v>60</v>
      </c>
      <c r="F90" s="13">
        <f t="shared" si="38"/>
        <v>30.277590264241923</v>
      </c>
      <c r="G90" s="23">
        <f t="shared" si="39"/>
        <v>999</v>
      </c>
      <c r="H90" s="29">
        <f t="shared" si="40"/>
        <v>2.2100313144911237</v>
      </c>
      <c r="I90" s="33">
        <f t="shared" si="41"/>
        <v>4000</v>
      </c>
      <c r="J90" s="13" t="e">
        <f t="shared" si="28"/>
        <v>#NUM!</v>
      </c>
      <c r="K90" s="13">
        <f t="shared" si="29"/>
        <v>0</v>
      </c>
      <c r="L90" s="70" t="e">
        <f t="shared" si="42"/>
        <v>#NUM!</v>
      </c>
      <c r="M90" s="29" t="e">
        <f t="shared" si="43"/>
        <v>#NUM!</v>
      </c>
      <c r="N90" s="23">
        <f t="shared" si="32"/>
        <v>0.5</v>
      </c>
      <c r="O90" s="58">
        <f t="shared" si="44"/>
        <v>0.99462715189787076</v>
      </c>
      <c r="P90" s="13" t="e">
        <f t="shared" si="45"/>
        <v>#NUM!</v>
      </c>
    </row>
    <row r="91" spans="2:16" ht="15.75" thickBot="1">
      <c r="B91" s="135">
        <f t="shared" si="35"/>
        <v>0</v>
      </c>
      <c r="C91" s="8">
        <f t="shared" si="36"/>
        <v>0</v>
      </c>
      <c r="D91" s="9">
        <v>14</v>
      </c>
      <c r="E91" s="61">
        <f t="shared" si="37"/>
        <v>70</v>
      </c>
      <c r="F91" s="13">
        <f t="shared" si="38"/>
        <v>35.323855308282241</v>
      </c>
      <c r="G91" s="23">
        <f t="shared" si="39"/>
        <v>999</v>
      </c>
      <c r="H91" s="29">
        <f t="shared" si="40"/>
        <v>2.2018414627934768</v>
      </c>
      <c r="I91" s="33">
        <f t="shared" si="41"/>
        <v>4000</v>
      </c>
      <c r="J91" s="13" t="e">
        <f t="shared" si="28"/>
        <v>#NUM!</v>
      </c>
      <c r="K91" s="13">
        <f t="shared" si="29"/>
        <v>0</v>
      </c>
      <c r="L91" s="70" t="e">
        <f t="shared" si="42"/>
        <v>#NUM!</v>
      </c>
      <c r="M91" s="29" t="e">
        <f t="shared" si="43"/>
        <v>#NUM!</v>
      </c>
      <c r="N91" s="23">
        <f t="shared" si="32"/>
        <v>0.5</v>
      </c>
      <c r="O91" s="58">
        <f t="shared" si="44"/>
        <v>0.99537770344707088</v>
      </c>
      <c r="P91" s="13" t="e">
        <f t="shared" si="45"/>
        <v>#NUM!</v>
      </c>
    </row>
    <row r="92" spans="2:16" ht="15.75" thickBot="1">
      <c r="B92" s="135">
        <f t="shared" si="35"/>
        <v>0</v>
      </c>
      <c r="C92" s="8">
        <f t="shared" si="36"/>
        <v>0</v>
      </c>
      <c r="D92" s="9">
        <v>16</v>
      </c>
      <c r="E92" s="61">
        <f t="shared" si="37"/>
        <v>80</v>
      </c>
      <c r="F92" s="13">
        <f t="shared" si="38"/>
        <v>40.370120352322566</v>
      </c>
      <c r="G92" s="23">
        <f t="shared" si="39"/>
        <v>999</v>
      </c>
      <c r="H92" s="29">
        <f t="shared" si="40"/>
        <v>2.1937121187130133</v>
      </c>
      <c r="I92" s="33">
        <f t="shared" si="41"/>
        <v>4000</v>
      </c>
      <c r="J92" s="13" t="e">
        <f t="shared" si="28"/>
        <v>#NUM!</v>
      </c>
      <c r="K92" s="13">
        <f t="shared" si="29"/>
        <v>0</v>
      </c>
      <c r="L92" s="70" t="e">
        <f t="shared" si="42"/>
        <v>#NUM!</v>
      </c>
      <c r="M92" s="29" t="e">
        <f t="shared" si="43"/>
        <v>#NUM!</v>
      </c>
      <c r="N92" s="23">
        <f t="shared" si="32"/>
        <v>0.5</v>
      </c>
      <c r="O92" s="58">
        <f t="shared" si="44"/>
        <v>0.99594426320736851</v>
      </c>
      <c r="P92" s="13" t="e">
        <f t="shared" si="45"/>
        <v>#NUM!</v>
      </c>
    </row>
    <row r="93" spans="2:16" ht="15.75" thickBot="1">
      <c r="B93" s="135">
        <f t="shared" si="35"/>
        <v>0</v>
      </c>
      <c r="C93" s="8">
        <f t="shared" si="36"/>
        <v>0</v>
      </c>
      <c r="D93" s="9">
        <v>18</v>
      </c>
      <c r="E93" s="61">
        <f t="shared" si="37"/>
        <v>90</v>
      </c>
      <c r="F93" s="13">
        <f t="shared" si="38"/>
        <v>45.416385396362884</v>
      </c>
      <c r="G93" s="23">
        <f t="shared" si="39"/>
        <v>999</v>
      </c>
      <c r="H93" s="29">
        <f t="shared" si="40"/>
        <v>2.1856426141612757</v>
      </c>
      <c r="I93" s="33">
        <f t="shared" si="41"/>
        <v>4000</v>
      </c>
      <c r="J93" s="13" t="e">
        <f t="shared" si="28"/>
        <v>#NUM!</v>
      </c>
      <c r="K93" s="13">
        <f t="shared" si="29"/>
        <v>0</v>
      </c>
      <c r="L93" s="70" t="e">
        <f t="shared" si="42"/>
        <v>#NUM!</v>
      </c>
      <c r="M93" s="29" t="e">
        <f t="shared" si="43"/>
        <v>#NUM!</v>
      </c>
      <c r="N93" s="23">
        <f t="shared" si="32"/>
        <v>0.5</v>
      </c>
      <c r="O93" s="58">
        <f t="shared" si="44"/>
        <v>0.99638710014991516</v>
      </c>
      <c r="P93" s="13" t="e">
        <f t="shared" si="45"/>
        <v>#NUM!</v>
      </c>
    </row>
    <row r="94" spans="2:16" ht="15.75" thickBot="1">
      <c r="B94" s="135">
        <f t="shared" si="35"/>
        <v>0</v>
      </c>
      <c r="C94" s="8">
        <f t="shared" si="36"/>
        <v>0</v>
      </c>
      <c r="D94" s="9">
        <v>20</v>
      </c>
      <c r="E94" s="61">
        <f t="shared" si="37"/>
        <v>100</v>
      </c>
      <c r="F94" s="13">
        <f t="shared" si="38"/>
        <v>50.462650440403202</v>
      </c>
      <c r="G94" s="23">
        <f t="shared" si="39"/>
        <v>999</v>
      </c>
      <c r="H94" s="29">
        <f t="shared" si="40"/>
        <v>2.1776322908492443</v>
      </c>
      <c r="I94" s="33">
        <f t="shared" si="41"/>
        <v>4000</v>
      </c>
      <c r="J94" s="13" t="e">
        <f t="shared" si="28"/>
        <v>#NUM!</v>
      </c>
      <c r="K94" s="13">
        <f t="shared" si="29"/>
        <v>0</v>
      </c>
      <c r="L94" s="70" t="e">
        <f t="shared" si="42"/>
        <v>#NUM!</v>
      </c>
      <c r="M94" s="29" t="e">
        <f t="shared" si="43"/>
        <v>#NUM!</v>
      </c>
      <c r="N94" s="23">
        <f t="shared" si="32"/>
        <v>0.5</v>
      </c>
      <c r="O94" s="58">
        <f t="shared" si="44"/>
        <v>0.99674275187811245</v>
      </c>
      <c r="P94" s="13" t="e">
        <f t="shared" si="45"/>
        <v>#NUM!</v>
      </c>
    </row>
    <row r="95" spans="2:16" ht="15.75" thickBot="1">
      <c r="B95" s="135">
        <f t="shared" si="35"/>
        <v>0</v>
      </c>
      <c r="C95" s="8">
        <f t="shared" si="36"/>
        <v>0</v>
      </c>
      <c r="D95" s="9">
        <v>22</v>
      </c>
      <c r="E95" s="61">
        <f t="shared" si="37"/>
        <v>110</v>
      </c>
      <c r="F95" s="13">
        <f t="shared" si="38"/>
        <v>55.508915484443527</v>
      </c>
      <c r="G95" s="23">
        <f t="shared" si="39"/>
        <v>999</v>
      </c>
      <c r="H95" s="29">
        <f t="shared" si="40"/>
        <v>2.1696805001083224</v>
      </c>
      <c r="I95" s="33">
        <f t="shared" si="41"/>
        <v>4000</v>
      </c>
      <c r="J95" s="13" t="e">
        <f t="shared" si="28"/>
        <v>#NUM!</v>
      </c>
      <c r="K95" s="13">
        <f t="shared" si="29"/>
        <v>0</v>
      </c>
      <c r="L95" s="70" t="e">
        <f t="shared" si="42"/>
        <v>#NUM!</v>
      </c>
      <c r="M95" s="29" t="e">
        <f t="shared" si="43"/>
        <v>#NUM!</v>
      </c>
      <c r="N95" s="23">
        <f t="shared" si="32"/>
        <v>0.5</v>
      </c>
      <c r="O95" s="58">
        <f t="shared" si="44"/>
        <v>0.99703465835856653</v>
      </c>
      <c r="P95" s="13" t="e">
        <f t="shared" si="45"/>
        <v>#NUM!</v>
      </c>
    </row>
    <row r="96" spans="2:16" ht="15.75" thickBot="1">
      <c r="B96" s="135">
        <f t="shared" si="35"/>
        <v>0</v>
      </c>
      <c r="C96" s="8">
        <f t="shared" si="36"/>
        <v>0</v>
      </c>
      <c r="D96" s="9">
        <v>24</v>
      </c>
      <c r="E96" s="61">
        <f t="shared" si="37"/>
        <v>120</v>
      </c>
      <c r="F96" s="13">
        <f t="shared" si="38"/>
        <v>60.555180528483845</v>
      </c>
      <c r="G96" s="23">
        <f t="shared" si="39"/>
        <v>999</v>
      </c>
      <c r="H96" s="29">
        <f t="shared" si="40"/>
        <v>2.1617866027152313</v>
      </c>
      <c r="I96" s="33">
        <f t="shared" si="41"/>
        <v>4000</v>
      </c>
      <c r="J96" s="13" t="e">
        <f t="shared" si="28"/>
        <v>#NUM!</v>
      </c>
      <c r="K96" s="13">
        <f t="shared" si="29"/>
        <v>0</v>
      </c>
      <c r="L96" s="70" t="e">
        <f t="shared" si="42"/>
        <v>#NUM!</v>
      </c>
      <c r="M96" s="29" t="e">
        <f t="shared" si="43"/>
        <v>#NUM!</v>
      </c>
      <c r="N96" s="23">
        <f t="shared" si="32"/>
        <v>0.5</v>
      </c>
      <c r="O96" s="58">
        <f t="shared" si="44"/>
        <v>0.99727854811229077</v>
      </c>
      <c r="P96" s="13" t="e">
        <f t="shared" si="45"/>
        <v>#NUM!</v>
      </c>
    </row>
    <row r="97" spans="2:16" ht="15.75" thickBot="1">
      <c r="B97" s="135">
        <f t="shared" si="35"/>
        <v>0</v>
      </c>
      <c r="C97" s="8">
        <f t="shared" si="36"/>
        <v>0</v>
      </c>
      <c r="D97" s="9">
        <v>26</v>
      </c>
      <c r="E97" s="61">
        <f t="shared" si="37"/>
        <v>130</v>
      </c>
      <c r="F97" s="13">
        <f t="shared" si="38"/>
        <v>65.601445572524156</v>
      </c>
      <c r="G97" s="23">
        <f t="shared" si="39"/>
        <v>999</v>
      </c>
      <c r="H97" s="29">
        <f t="shared" si="40"/>
        <v>2.1539499687207169</v>
      </c>
      <c r="I97" s="33">
        <f t="shared" si="41"/>
        <v>4000</v>
      </c>
      <c r="J97" s="13" t="e">
        <f t="shared" si="28"/>
        <v>#NUM!</v>
      </c>
      <c r="K97" s="13">
        <f t="shared" si="29"/>
        <v>0</v>
      </c>
      <c r="L97" s="70" t="e">
        <f t="shared" si="42"/>
        <v>#NUM!</v>
      </c>
      <c r="M97" s="29" t="e">
        <f t="shared" si="43"/>
        <v>#NUM!</v>
      </c>
      <c r="N97" s="23">
        <f t="shared" si="32"/>
        <v>0.5</v>
      </c>
      <c r="O97" s="58">
        <f t="shared" si="44"/>
        <v>0.99748536842187252</v>
      </c>
      <c r="P97" s="13" t="e">
        <f t="shared" si="45"/>
        <v>#NUM!</v>
      </c>
    </row>
    <row r="98" spans="2:16" ht="15.75" thickBot="1">
      <c r="B98" s="135">
        <f t="shared" si="35"/>
        <v>0</v>
      </c>
      <c r="C98" s="8">
        <f t="shared" si="36"/>
        <v>0</v>
      </c>
      <c r="D98" s="9">
        <v>28</v>
      </c>
      <c r="E98" s="61">
        <f t="shared" si="37"/>
        <v>140</v>
      </c>
      <c r="F98" s="13">
        <f t="shared" si="38"/>
        <v>70.647710616564481</v>
      </c>
      <c r="G98" s="23">
        <f t="shared" si="39"/>
        <v>999</v>
      </c>
      <c r="H98" s="29">
        <f t="shared" si="40"/>
        <v>2.1461699772819687</v>
      </c>
      <c r="I98" s="33">
        <f t="shared" si="41"/>
        <v>4000</v>
      </c>
      <c r="J98" s="13" t="e">
        <f t="shared" si="28"/>
        <v>#NUM!</v>
      </c>
      <c r="K98" s="13">
        <f t="shared" si="29"/>
        <v>0</v>
      </c>
      <c r="L98" s="70" t="e">
        <f t="shared" si="42"/>
        <v>#NUM!</v>
      </c>
      <c r="M98" s="29" t="e">
        <f t="shared" si="43"/>
        <v>#NUM!</v>
      </c>
      <c r="N98" s="23">
        <f t="shared" si="32"/>
        <v>0.5</v>
      </c>
      <c r="O98" s="58">
        <f t="shared" si="44"/>
        <v>0.99766297379679414</v>
      </c>
      <c r="P98" s="13" t="e">
        <f t="shared" si="45"/>
        <v>#NUM!</v>
      </c>
    </row>
    <row r="99" spans="2:16" ht="15.75" thickBot="1">
      <c r="B99" s="135">
        <f t="shared" si="35"/>
        <v>0</v>
      </c>
      <c r="C99" s="8">
        <f t="shared" si="36"/>
        <v>0</v>
      </c>
      <c r="D99" s="9">
        <v>30</v>
      </c>
      <c r="E99" s="61">
        <f t="shared" si="37"/>
        <v>150</v>
      </c>
      <c r="F99" s="13">
        <f t="shared" si="38"/>
        <v>75.693975660604806</v>
      </c>
      <c r="G99" s="23">
        <f t="shared" si="39"/>
        <v>999</v>
      </c>
      <c r="H99" s="29">
        <f t="shared" si="40"/>
        <v>2.1384460164986621</v>
      </c>
      <c r="I99" s="33">
        <f t="shared" si="41"/>
        <v>4000</v>
      </c>
      <c r="J99" s="13" t="e">
        <f t="shared" si="28"/>
        <v>#NUM!</v>
      </c>
      <c r="K99" s="13">
        <f t="shared" si="29"/>
        <v>0</v>
      </c>
      <c r="L99" s="70" t="e">
        <f t="shared" si="42"/>
        <v>#NUM!</v>
      </c>
      <c r="M99" s="29" t="e">
        <f t="shared" si="43"/>
        <v>#NUM!</v>
      </c>
      <c r="N99" s="23">
        <f t="shared" si="32"/>
        <v>0.5</v>
      </c>
      <c r="O99" s="58">
        <f t="shared" si="44"/>
        <v>0.99781714611604411</v>
      </c>
      <c r="P99" s="13" t="e">
        <f t="shared" si="45"/>
        <v>#NUM!</v>
      </c>
    </row>
    <row r="100" spans="2:16" ht="15.75" thickBot="1">
      <c r="B100" s="135">
        <f t="shared" si="35"/>
        <v>0</v>
      </c>
      <c r="C100" s="8">
        <f t="shared" si="36"/>
        <v>0</v>
      </c>
      <c r="D100" s="9">
        <v>32</v>
      </c>
      <c r="E100" s="61">
        <f t="shared" si="37"/>
        <v>160</v>
      </c>
      <c r="F100" s="13">
        <f t="shared" si="38"/>
        <v>80.740240704645132</v>
      </c>
      <c r="G100" s="23">
        <f t="shared" si="39"/>
        <v>999</v>
      </c>
      <c r="H100" s="29">
        <f t="shared" si="40"/>
        <v>2.1307774832525279</v>
      </c>
      <c r="I100" s="33">
        <f t="shared" si="41"/>
        <v>4000</v>
      </c>
      <c r="J100" s="13" t="e">
        <f t="shared" si="28"/>
        <v>#NUM!</v>
      </c>
      <c r="K100" s="13">
        <f t="shared" si="29"/>
        <v>0</v>
      </c>
      <c r="L100" s="70" t="e">
        <f t="shared" si="42"/>
        <v>#NUM!</v>
      </c>
      <c r="M100" s="29" t="e">
        <f t="shared" si="43"/>
        <v>#NUM!</v>
      </c>
      <c r="N100" s="23">
        <f t="shared" si="32"/>
        <v>0.5</v>
      </c>
      <c r="O100" s="58">
        <f t="shared" si="44"/>
        <v>0.99795223597052163</v>
      </c>
      <c r="P100" s="13" t="e">
        <f t="shared" si="45"/>
        <v>#NUM!</v>
      </c>
    </row>
    <row r="101" spans="2:16" ht="15.75" thickBot="1">
      <c r="B101" s="135">
        <f t="shared" si="35"/>
        <v>0</v>
      </c>
      <c r="C101" s="8">
        <f t="shared" si="36"/>
        <v>0</v>
      </c>
      <c r="D101" s="9">
        <v>34</v>
      </c>
      <c r="E101" s="61">
        <f t="shared" si="37"/>
        <v>170</v>
      </c>
      <c r="F101" s="13">
        <f t="shared" si="38"/>
        <v>85.786505748685443</v>
      </c>
      <c r="G101" s="23">
        <f t="shared" si="39"/>
        <v>999</v>
      </c>
      <c r="H101" s="29">
        <f t="shared" si="40"/>
        <v>2.1231637830503658</v>
      </c>
      <c r="I101" s="33">
        <f t="shared" si="41"/>
        <v>4000</v>
      </c>
      <c r="J101" s="13" t="e">
        <f t="shared" si="28"/>
        <v>#NUM!</v>
      </c>
      <c r="K101" s="13">
        <f t="shared" si="29"/>
        <v>0</v>
      </c>
      <c r="L101" s="70" t="e">
        <f t="shared" si="42"/>
        <v>#NUM!</v>
      </c>
      <c r="M101" s="29" t="e">
        <f t="shared" si="43"/>
        <v>#NUM!</v>
      </c>
      <c r="N101" s="23">
        <f t="shared" si="32"/>
        <v>0.5</v>
      </c>
      <c r="O101" s="58">
        <f t="shared" si="44"/>
        <v>0.9980715797406744</v>
      </c>
      <c r="P101" s="13" t="e">
        <f t="shared" si="45"/>
        <v>#NUM!</v>
      </c>
    </row>
    <row r="102" spans="2:16" ht="15.75" thickBot="1">
      <c r="B102" s="135">
        <f t="shared" si="35"/>
        <v>0</v>
      </c>
      <c r="C102" s="8">
        <f t="shared" si="36"/>
        <v>0</v>
      </c>
      <c r="D102" s="9">
        <v>38</v>
      </c>
      <c r="E102" s="61">
        <f t="shared" si="37"/>
        <v>190</v>
      </c>
      <c r="F102" s="13">
        <f t="shared" si="38"/>
        <v>95.879035836766079</v>
      </c>
      <c r="G102" s="23">
        <f t="shared" si="39"/>
        <v>999</v>
      </c>
      <c r="H102" s="29">
        <f t="shared" si="40"/>
        <v>2.1080985460119734</v>
      </c>
      <c r="I102" s="33">
        <f t="shared" si="41"/>
        <v>4000</v>
      </c>
      <c r="J102" s="13" t="e">
        <f t="shared" si="28"/>
        <v>#NUM!</v>
      </c>
      <c r="K102" s="13">
        <f t="shared" si="29"/>
        <v>0</v>
      </c>
      <c r="L102" s="70" t="e">
        <f t="shared" si="42"/>
        <v>#NUM!</v>
      </c>
      <c r="M102" s="29" t="e">
        <f t="shared" si="43"/>
        <v>#NUM!</v>
      </c>
      <c r="N102" s="23">
        <f t="shared" si="32"/>
        <v>0.5</v>
      </c>
      <c r="O102" s="58">
        <f t="shared" si="44"/>
        <v>0.99827289163131594</v>
      </c>
      <c r="P102" s="13" t="e">
        <f t="shared" si="45"/>
        <v>#NUM!</v>
      </c>
    </row>
    <row r="103" spans="2:16" ht="15.75" thickBot="1">
      <c r="B103" s="135">
        <f t="shared" si="35"/>
        <v>0</v>
      </c>
      <c r="C103" s="8">
        <f t="shared" si="36"/>
        <v>0</v>
      </c>
      <c r="D103" s="9">
        <v>42</v>
      </c>
      <c r="E103" s="61">
        <f t="shared" si="37"/>
        <v>210</v>
      </c>
      <c r="F103" s="13">
        <f t="shared" si="38"/>
        <v>105.97156592484673</v>
      </c>
      <c r="G103" s="23">
        <f t="shared" si="39"/>
        <v>999</v>
      </c>
      <c r="H103" s="29">
        <f t="shared" si="40"/>
        <v>2.093245716182369</v>
      </c>
      <c r="I103" s="33">
        <f t="shared" si="41"/>
        <v>4000</v>
      </c>
      <c r="J103" s="13" t="e">
        <f t="shared" si="28"/>
        <v>#NUM!</v>
      </c>
      <c r="K103" s="13">
        <f t="shared" si="29"/>
        <v>0</v>
      </c>
      <c r="L103" s="70" t="e">
        <f t="shared" si="42"/>
        <v>#NUM!</v>
      </c>
      <c r="M103" s="29" t="e">
        <f t="shared" si="43"/>
        <v>#NUM!</v>
      </c>
      <c r="N103" s="23">
        <f t="shared" si="32"/>
        <v>0.5</v>
      </c>
      <c r="O103" s="58">
        <f t="shared" si="44"/>
        <v>0.99843614570580042</v>
      </c>
      <c r="P103" s="13" t="e">
        <f t="shared" si="45"/>
        <v>#NUM!</v>
      </c>
    </row>
    <row r="104" spans="2:16" ht="15.75" thickBot="1">
      <c r="B104" s="135">
        <f t="shared" si="35"/>
        <v>0</v>
      </c>
      <c r="C104" s="8">
        <f t="shared" si="36"/>
        <v>0</v>
      </c>
      <c r="D104" s="165">
        <f>'Input Data'!K5</f>
        <v>0</v>
      </c>
      <c r="E104" s="149">
        <f t="shared" si="37"/>
        <v>0</v>
      </c>
      <c r="F104" s="140">
        <f t="shared" si="38"/>
        <v>0</v>
      </c>
      <c r="G104" s="145">
        <f t="shared" si="39"/>
        <v>999</v>
      </c>
      <c r="H104" s="142" t="e">
        <f t="shared" si="40"/>
        <v>#DIV/0!</v>
      </c>
      <c r="I104" s="143">
        <f t="shared" si="41"/>
        <v>4000</v>
      </c>
      <c r="J104" s="140" t="e">
        <f t="shared" si="28"/>
        <v>#NUM!</v>
      </c>
      <c r="K104" s="140">
        <f t="shared" si="29"/>
        <v>0</v>
      </c>
      <c r="L104" s="151" t="e">
        <f t="shared" si="42"/>
        <v>#NUM!</v>
      </c>
      <c r="M104" s="142" t="e">
        <f t="shared" si="43"/>
        <v>#NUM!</v>
      </c>
      <c r="N104" s="145">
        <f t="shared" si="32"/>
        <v>0.5</v>
      </c>
      <c r="O104" s="146">
        <f t="shared" si="44"/>
        <v>0.79128103516252335</v>
      </c>
      <c r="P104" s="140" t="e">
        <f t="shared" si="45"/>
        <v>#NUM!</v>
      </c>
    </row>
    <row r="106" spans="2:16" ht="15.75" thickBot="1"/>
    <row r="107" spans="2:16" ht="16.5" thickBot="1">
      <c r="B107" s="171">
        <f>'Input Data'!O6</f>
        <v>0</v>
      </c>
    </row>
    <row r="108" spans="2:16" ht="48.75" thickBot="1">
      <c r="B108" s="18" t="s">
        <v>31</v>
      </c>
      <c r="C108" s="19" t="s">
        <v>30</v>
      </c>
      <c r="D108" s="15" t="s">
        <v>15</v>
      </c>
      <c r="E108" s="15" t="s">
        <v>66</v>
      </c>
      <c r="F108" s="15" t="s">
        <v>62</v>
      </c>
      <c r="G108" s="19" t="s">
        <v>21</v>
      </c>
      <c r="H108" s="15" t="s">
        <v>65</v>
      </c>
      <c r="I108" s="19" t="s">
        <v>23</v>
      </c>
      <c r="J108" s="19" t="s">
        <v>24</v>
      </c>
      <c r="K108" s="19" t="s">
        <v>25</v>
      </c>
      <c r="L108" s="19" t="s">
        <v>26</v>
      </c>
      <c r="M108" s="19" t="s">
        <v>27</v>
      </c>
      <c r="N108" s="19" t="s">
        <v>28</v>
      </c>
      <c r="O108" s="19" t="s">
        <v>29</v>
      </c>
      <c r="P108" s="20" t="s">
        <v>32</v>
      </c>
    </row>
    <row r="109" spans="2:16" ht="15.75" thickBot="1">
      <c r="B109" s="68">
        <f>$B$107</f>
        <v>0</v>
      </c>
      <c r="C109" s="13">
        <f>0.0833333*B109</f>
        <v>0</v>
      </c>
      <c r="D109" s="12">
        <v>2.1</v>
      </c>
      <c r="E109" s="61">
        <f>D109*$F$6</f>
        <v>10.5</v>
      </c>
      <c r="F109" s="13">
        <f>(4*D109*E109/PI())^0.5</f>
        <v>5.2985782962423364</v>
      </c>
      <c r="G109" s="23">
        <f>$F$10</f>
        <v>999</v>
      </c>
      <c r="H109" s="29">
        <f>1/(0.9-(1/(1.69+2.08/((E109/D109)-0.8)))+((0.116*LN(E109/D109)+0.654)*(1/((G109/D109)+0.001))))</f>
        <v>2.2514856100720495</v>
      </c>
      <c r="I109" s="33">
        <f>$F$11</f>
        <v>4000</v>
      </c>
      <c r="J109" s="13" t="e">
        <f t="shared" ref="J109:J127" si="46">($F$14)</f>
        <v>#NUM!</v>
      </c>
      <c r="K109" s="13">
        <f t="shared" ref="K109:K127" si="47">$F$15</f>
        <v>0</v>
      </c>
      <c r="L109" s="70" t="e">
        <f t="shared" ref="L109" si="48">5.57*(I109/J109)*((D109/E109)^0.5)*((K109/E109)^3)*((1-$F$12^2)/(1-$F$13^2))</f>
        <v>#NUM!</v>
      </c>
      <c r="M109" s="29" t="e">
        <f t="shared" ref="M109" si="49">IF(L109&gt;10,0.785,(1/(4.6+10*L109))+(PI()/4))</f>
        <v>#NUM!</v>
      </c>
      <c r="N109" s="23">
        <f t="shared" ref="N109:N127" si="50">$F$7</f>
        <v>0.5</v>
      </c>
      <c r="O109" s="58">
        <f t="shared" ref="O109" si="51">1-(1/(3.5*EXP((1.22*$F$12)-0.4)*((F109/N109)+1.6)))</f>
        <v>0.97262063980176106</v>
      </c>
      <c r="P109" s="13" t="e">
        <f t="shared" ref="P109" si="52">(C109*$F$14)/(D109*H109*M109*O109*(1-$F$12^2))</f>
        <v>#NUM!</v>
      </c>
    </row>
    <row r="110" spans="2:16" ht="15.75" thickBot="1">
      <c r="B110" s="69">
        <f t="shared" ref="B110:B127" si="53">$B$109</f>
        <v>0</v>
      </c>
      <c r="C110" s="8">
        <f t="shared" ref="C110:C127" si="54">0.0833333*B110</f>
        <v>0</v>
      </c>
      <c r="D110" s="9">
        <v>3</v>
      </c>
      <c r="E110" s="61">
        <f t="shared" ref="E110:E127" si="55">D110*$F$6</f>
        <v>15</v>
      </c>
      <c r="F110" s="13">
        <f t="shared" ref="F110:F127" si="56">(4*D110*E110/PI())^0.5</f>
        <v>7.5693975660604806</v>
      </c>
      <c r="G110" s="23">
        <f t="shared" ref="G110:G127" si="57">$F$10</f>
        <v>999</v>
      </c>
      <c r="H110" s="29">
        <f t="shared" ref="H110:H127" si="58">1/(0.9-(1/(1.69+2.08/((E110/D110)-0.8)))+((0.116*LN(E110/D110)+0.654)*(1/((G110/D110)+0.001))))</f>
        <v>2.2476528505159319</v>
      </c>
      <c r="I110" s="33">
        <f t="shared" ref="I110:I127" si="59">$F$11</f>
        <v>4000</v>
      </c>
      <c r="J110" s="13" t="e">
        <f t="shared" si="46"/>
        <v>#NUM!</v>
      </c>
      <c r="K110" s="13">
        <f t="shared" si="47"/>
        <v>0</v>
      </c>
      <c r="L110" s="70" t="e">
        <f t="shared" ref="L110:L127" si="60">5.57*(I110/J110)*((D110/E110)^0.5)*((K110/E110)^3)*((1-$F$12^2)/(1-$F$13^2))</f>
        <v>#NUM!</v>
      </c>
      <c r="M110" s="29" t="e">
        <f t="shared" ref="M110:M127" si="61">IF(L110&gt;10,0.785,(1/(4.6+10*L110))+(PI()/4))</f>
        <v>#NUM!</v>
      </c>
      <c r="N110" s="23">
        <f t="shared" si="50"/>
        <v>0.5</v>
      </c>
      <c r="O110" s="58">
        <f t="shared" ref="O110:O127" si="62">1-(1/(3.5*EXP((1.22*$F$12)-0.4)*((F110/N110)+1.6)))</f>
        <v>0.98004932009119772</v>
      </c>
      <c r="P110" s="13" t="e">
        <f t="shared" ref="P110:P127" si="63">(C110*$F$14)/(D110*H110*M110*O110*(1-$F$12^2))</f>
        <v>#NUM!</v>
      </c>
    </row>
    <row r="111" spans="2:16" ht="15.75" thickBot="1">
      <c r="B111" s="69">
        <f t="shared" si="53"/>
        <v>0</v>
      </c>
      <c r="C111" s="8">
        <f t="shared" si="54"/>
        <v>0</v>
      </c>
      <c r="D111" s="9">
        <v>5.5</v>
      </c>
      <c r="E111" s="61">
        <f t="shared" si="55"/>
        <v>27.5</v>
      </c>
      <c r="F111" s="13">
        <f t="shared" si="56"/>
        <v>13.877228871110882</v>
      </c>
      <c r="G111" s="23">
        <f t="shared" si="57"/>
        <v>999</v>
      </c>
      <c r="H111" s="29">
        <f t="shared" si="58"/>
        <v>2.2370744778244402</v>
      </c>
      <c r="I111" s="33">
        <f t="shared" si="59"/>
        <v>4000</v>
      </c>
      <c r="J111" s="13" t="e">
        <f t="shared" si="46"/>
        <v>#NUM!</v>
      </c>
      <c r="K111" s="13">
        <f t="shared" si="47"/>
        <v>0</v>
      </c>
      <c r="L111" s="70" t="e">
        <f t="shared" si="60"/>
        <v>#NUM!</v>
      </c>
      <c r="M111" s="29" t="e">
        <f t="shared" si="61"/>
        <v>#NUM!</v>
      </c>
      <c r="N111" s="23">
        <f t="shared" si="50"/>
        <v>0.5</v>
      </c>
      <c r="O111" s="58">
        <f t="shared" si="62"/>
        <v>0.98862352196478742</v>
      </c>
      <c r="P111" s="13" t="e">
        <f t="shared" si="63"/>
        <v>#NUM!</v>
      </c>
    </row>
    <row r="112" spans="2:16" ht="15.75" thickBot="1">
      <c r="B112" s="69">
        <f t="shared" si="53"/>
        <v>0</v>
      </c>
      <c r="C112" s="8">
        <f t="shared" si="54"/>
        <v>0</v>
      </c>
      <c r="D112" s="9">
        <v>9</v>
      </c>
      <c r="E112" s="61">
        <f t="shared" si="55"/>
        <v>45</v>
      </c>
      <c r="F112" s="13">
        <f t="shared" si="56"/>
        <v>22.708192698181442</v>
      </c>
      <c r="G112" s="23">
        <f t="shared" si="57"/>
        <v>999</v>
      </c>
      <c r="H112" s="29">
        <f t="shared" si="58"/>
        <v>2.2224310298755019</v>
      </c>
      <c r="I112" s="33">
        <f t="shared" si="59"/>
        <v>4000</v>
      </c>
      <c r="J112" s="13" t="e">
        <f t="shared" si="46"/>
        <v>#NUM!</v>
      </c>
      <c r="K112" s="13">
        <f t="shared" si="47"/>
        <v>0</v>
      </c>
      <c r="L112" s="70" t="e">
        <f t="shared" si="60"/>
        <v>#NUM!</v>
      </c>
      <c r="M112" s="29" t="e">
        <f t="shared" si="61"/>
        <v>#NUM!</v>
      </c>
      <c r="N112" s="23">
        <f t="shared" si="50"/>
        <v>0.5</v>
      </c>
      <c r="O112" s="58">
        <f t="shared" si="62"/>
        <v>0.99289714977183685</v>
      </c>
      <c r="P112" s="13" t="e">
        <f t="shared" si="63"/>
        <v>#NUM!</v>
      </c>
    </row>
    <row r="113" spans="2:16" ht="15.75" thickBot="1">
      <c r="B113" s="69">
        <f t="shared" si="53"/>
        <v>0</v>
      </c>
      <c r="C113" s="8">
        <f t="shared" si="54"/>
        <v>0</v>
      </c>
      <c r="D113" s="9">
        <v>12</v>
      </c>
      <c r="E113" s="61">
        <f t="shared" si="55"/>
        <v>60</v>
      </c>
      <c r="F113" s="13">
        <f t="shared" si="56"/>
        <v>30.277590264241923</v>
      </c>
      <c r="G113" s="23">
        <f t="shared" si="57"/>
        <v>999</v>
      </c>
      <c r="H113" s="29">
        <f t="shared" si="58"/>
        <v>2.2100313144911237</v>
      </c>
      <c r="I113" s="33">
        <f t="shared" si="59"/>
        <v>4000</v>
      </c>
      <c r="J113" s="13" t="e">
        <f t="shared" si="46"/>
        <v>#NUM!</v>
      </c>
      <c r="K113" s="13">
        <f t="shared" si="47"/>
        <v>0</v>
      </c>
      <c r="L113" s="70" t="e">
        <f t="shared" si="60"/>
        <v>#NUM!</v>
      </c>
      <c r="M113" s="29" t="e">
        <f t="shared" si="61"/>
        <v>#NUM!</v>
      </c>
      <c r="N113" s="23">
        <f t="shared" si="50"/>
        <v>0.5</v>
      </c>
      <c r="O113" s="58">
        <f t="shared" si="62"/>
        <v>0.99462715189787076</v>
      </c>
      <c r="P113" s="13" t="e">
        <f t="shared" si="63"/>
        <v>#NUM!</v>
      </c>
    </row>
    <row r="114" spans="2:16" ht="15.75" thickBot="1">
      <c r="B114" s="69">
        <f t="shared" si="53"/>
        <v>0</v>
      </c>
      <c r="C114" s="8">
        <f t="shared" si="54"/>
        <v>0</v>
      </c>
      <c r="D114" s="9">
        <v>14</v>
      </c>
      <c r="E114" s="61">
        <f t="shared" si="55"/>
        <v>70</v>
      </c>
      <c r="F114" s="13">
        <f t="shared" si="56"/>
        <v>35.323855308282241</v>
      </c>
      <c r="G114" s="23">
        <f t="shared" si="57"/>
        <v>999</v>
      </c>
      <c r="H114" s="29">
        <f t="shared" si="58"/>
        <v>2.2018414627934768</v>
      </c>
      <c r="I114" s="33">
        <f t="shared" si="59"/>
        <v>4000</v>
      </c>
      <c r="J114" s="13" t="e">
        <f t="shared" si="46"/>
        <v>#NUM!</v>
      </c>
      <c r="K114" s="13">
        <f t="shared" si="47"/>
        <v>0</v>
      </c>
      <c r="L114" s="70" t="e">
        <f t="shared" si="60"/>
        <v>#NUM!</v>
      </c>
      <c r="M114" s="29" t="e">
        <f t="shared" si="61"/>
        <v>#NUM!</v>
      </c>
      <c r="N114" s="23">
        <f t="shared" si="50"/>
        <v>0.5</v>
      </c>
      <c r="O114" s="58">
        <f t="shared" si="62"/>
        <v>0.99537770344707088</v>
      </c>
      <c r="P114" s="13" t="e">
        <f t="shared" si="63"/>
        <v>#NUM!</v>
      </c>
    </row>
    <row r="115" spans="2:16" ht="15.75" thickBot="1">
      <c r="B115" s="69">
        <f t="shared" si="53"/>
        <v>0</v>
      </c>
      <c r="C115" s="8">
        <f t="shared" si="54"/>
        <v>0</v>
      </c>
      <c r="D115" s="9">
        <v>16</v>
      </c>
      <c r="E115" s="61">
        <f t="shared" si="55"/>
        <v>80</v>
      </c>
      <c r="F115" s="13">
        <f t="shared" si="56"/>
        <v>40.370120352322566</v>
      </c>
      <c r="G115" s="23">
        <f t="shared" si="57"/>
        <v>999</v>
      </c>
      <c r="H115" s="29">
        <f t="shared" si="58"/>
        <v>2.1937121187130133</v>
      </c>
      <c r="I115" s="33">
        <f t="shared" si="59"/>
        <v>4000</v>
      </c>
      <c r="J115" s="13" t="e">
        <f t="shared" si="46"/>
        <v>#NUM!</v>
      </c>
      <c r="K115" s="13">
        <f t="shared" si="47"/>
        <v>0</v>
      </c>
      <c r="L115" s="70" t="e">
        <f t="shared" si="60"/>
        <v>#NUM!</v>
      </c>
      <c r="M115" s="29" t="e">
        <f t="shared" si="61"/>
        <v>#NUM!</v>
      </c>
      <c r="N115" s="23">
        <f t="shared" si="50"/>
        <v>0.5</v>
      </c>
      <c r="O115" s="58">
        <f t="shared" si="62"/>
        <v>0.99594426320736851</v>
      </c>
      <c r="P115" s="13" t="e">
        <f t="shared" si="63"/>
        <v>#NUM!</v>
      </c>
    </row>
    <row r="116" spans="2:16" ht="15.75" thickBot="1">
      <c r="B116" s="69">
        <f t="shared" si="53"/>
        <v>0</v>
      </c>
      <c r="C116" s="8">
        <f t="shared" si="54"/>
        <v>0</v>
      </c>
      <c r="D116" s="9">
        <v>18</v>
      </c>
      <c r="E116" s="61">
        <f t="shared" si="55"/>
        <v>90</v>
      </c>
      <c r="F116" s="13">
        <f t="shared" si="56"/>
        <v>45.416385396362884</v>
      </c>
      <c r="G116" s="23">
        <f t="shared" si="57"/>
        <v>999</v>
      </c>
      <c r="H116" s="29">
        <f t="shared" si="58"/>
        <v>2.1856426141612757</v>
      </c>
      <c r="I116" s="33">
        <f t="shared" si="59"/>
        <v>4000</v>
      </c>
      <c r="J116" s="13" t="e">
        <f t="shared" si="46"/>
        <v>#NUM!</v>
      </c>
      <c r="K116" s="13">
        <f t="shared" si="47"/>
        <v>0</v>
      </c>
      <c r="L116" s="70" t="e">
        <f t="shared" si="60"/>
        <v>#NUM!</v>
      </c>
      <c r="M116" s="29" t="e">
        <f t="shared" si="61"/>
        <v>#NUM!</v>
      </c>
      <c r="N116" s="23">
        <f t="shared" si="50"/>
        <v>0.5</v>
      </c>
      <c r="O116" s="58">
        <f t="shared" si="62"/>
        <v>0.99638710014991516</v>
      </c>
      <c r="P116" s="13" t="e">
        <f t="shared" si="63"/>
        <v>#NUM!</v>
      </c>
    </row>
    <row r="117" spans="2:16" ht="15.75" thickBot="1">
      <c r="B117" s="69">
        <f t="shared" si="53"/>
        <v>0</v>
      </c>
      <c r="C117" s="8">
        <f t="shared" si="54"/>
        <v>0</v>
      </c>
      <c r="D117" s="9">
        <v>20</v>
      </c>
      <c r="E117" s="61">
        <f t="shared" si="55"/>
        <v>100</v>
      </c>
      <c r="F117" s="13">
        <f t="shared" si="56"/>
        <v>50.462650440403202</v>
      </c>
      <c r="G117" s="23">
        <f t="shared" si="57"/>
        <v>999</v>
      </c>
      <c r="H117" s="29">
        <f t="shared" si="58"/>
        <v>2.1776322908492443</v>
      </c>
      <c r="I117" s="33">
        <f t="shared" si="59"/>
        <v>4000</v>
      </c>
      <c r="J117" s="13" t="e">
        <f t="shared" si="46"/>
        <v>#NUM!</v>
      </c>
      <c r="K117" s="13">
        <f t="shared" si="47"/>
        <v>0</v>
      </c>
      <c r="L117" s="70" t="e">
        <f t="shared" si="60"/>
        <v>#NUM!</v>
      </c>
      <c r="M117" s="29" t="e">
        <f t="shared" si="61"/>
        <v>#NUM!</v>
      </c>
      <c r="N117" s="23">
        <f t="shared" si="50"/>
        <v>0.5</v>
      </c>
      <c r="O117" s="58">
        <f t="shared" si="62"/>
        <v>0.99674275187811245</v>
      </c>
      <c r="P117" s="13" t="e">
        <f t="shared" si="63"/>
        <v>#NUM!</v>
      </c>
    </row>
    <row r="118" spans="2:16" ht="15.75" thickBot="1">
      <c r="B118" s="69">
        <f t="shared" si="53"/>
        <v>0</v>
      </c>
      <c r="C118" s="8">
        <f t="shared" si="54"/>
        <v>0</v>
      </c>
      <c r="D118" s="9">
        <v>22</v>
      </c>
      <c r="E118" s="61">
        <f t="shared" si="55"/>
        <v>110</v>
      </c>
      <c r="F118" s="13">
        <f t="shared" si="56"/>
        <v>55.508915484443527</v>
      </c>
      <c r="G118" s="23">
        <f t="shared" si="57"/>
        <v>999</v>
      </c>
      <c r="H118" s="29">
        <f t="shared" si="58"/>
        <v>2.1696805001083224</v>
      </c>
      <c r="I118" s="33">
        <f t="shared" si="59"/>
        <v>4000</v>
      </c>
      <c r="J118" s="13" t="e">
        <f t="shared" si="46"/>
        <v>#NUM!</v>
      </c>
      <c r="K118" s="13">
        <f t="shared" si="47"/>
        <v>0</v>
      </c>
      <c r="L118" s="70" t="e">
        <f t="shared" si="60"/>
        <v>#NUM!</v>
      </c>
      <c r="M118" s="29" t="e">
        <f t="shared" si="61"/>
        <v>#NUM!</v>
      </c>
      <c r="N118" s="23">
        <f t="shared" si="50"/>
        <v>0.5</v>
      </c>
      <c r="O118" s="58">
        <f t="shared" si="62"/>
        <v>0.99703465835856653</v>
      </c>
      <c r="P118" s="13" t="e">
        <f t="shared" si="63"/>
        <v>#NUM!</v>
      </c>
    </row>
    <row r="119" spans="2:16" ht="15.75" thickBot="1">
      <c r="B119" s="69">
        <f t="shared" si="53"/>
        <v>0</v>
      </c>
      <c r="C119" s="8">
        <f t="shared" si="54"/>
        <v>0</v>
      </c>
      <c r="D119" s="9">
        <v>24</v>
      </c>
      <c r="E119" s="61">
        <f t="shared" si="55"/>
        <v>120</v>
      </c>
      <c r="F119" s="13">
        <f t="shared" si="56"/>
        <v>60.555180528483845</v>
      </c>
      <c r="G119" s="23">
        <f t="shared" si="57"/>
        <v>999</v>
      </c>
      <c r="H119" s="29">
        <f t="shared" si="58"/>
        <v>2.1617866027152313</v>
      </c>
      <c r="I119" s="33">
        <f t="shared" si="59"/>
        <v>4000</v>
      </c>
      <c r="J119" s="13" t="e">
        <f t="shared" si="46"/>
        <v>#NUM!</v>
      </c>
      <c r="K119" s="13">
        <f t="shared" si="47"/>
        <v>0</v>
      </c>
      <c r="L119" s="70" t="e">
        <f t="shared" si="60"/>
        <v>#NUM!</v>
      </c>
      <c r="M119" s="29" t="e">
        <f t="shared" si="61"/>
        <v>#NUM!</v>
      </c>
      <c r="N119" s="23">
        <f t="shared" si="50"/>
        <v>0.5</v>
      </c>
      <c r="O119" s="58">
        <f t="shared" si="62"/>
        <v>0.99727854811229077</v>
      </c>
      <c r="P119" s="13" t="e">
        <f t="shared" si="63"/>
        <v>#NUM!</v>
      </c>
    </row>
    <row r="120" spans="2:16" ht="15.75" thickBot="1">
      <c r="B120" s="69">
        <f t="shared" si="53"/>
        <v>0</v>
      </c>
      <c r="C120" s="8">
        <f t="shared" si="54"/>
        <v>0</v>
      </c>
      <c r="D120" s="9">
        <v>26</v>
      </c>
      <c r="E120" s="61">
        <f t="shared" si="55"/>
        <v>130</v>
      </c>
      <c r="F120" s="13">
        <f t="shared" si="56"/>
        <v>65.601445572524156</v>
      </c>
      <c r="G120" s="23">
        <f t="shared" si="57"/>
        <v>999</v>
      </c>
      <c r="H120" s="29">
        <f t="shared" si="58"/>
        <v>2.1539499687207169</v>
      </c>
      <c r="I120" s="33">
        <f t="shared" si="59"/>
        <v>4000</v>
      </c>
      <c r="J120" s="13" t="e">
        <f t="shared" si="46"/>
        <v>#NUM!</v>
      </c>
      <c r="K120" s="13">
        <f t="shared" si="47"/>
        <v>0</v>
      </c>
      <c r="L120" s="70" t="e">
        <f t="shared" si="60"/>
        <v>#NUM!</v>
      </c>
      <c r="M120" s="29" t="e">
        <f t="shared" si="61"/>
        <v>#NUM!</v>
      </c>
      <c r="N120" s="23">
        <f t="shared" si="50"/>
        <v>0.5</v>
      </c>
      <c r="O120" s="58">
        <f t="shared" si="62"/>
        <v>0.99748536842187252</v>
      </c>
      <c r="P120" s="13" t="e">
        <f t="shared" si="63"/>
        <v>#NUM!</v>
      </c>
    </row>
    <row r="121" spans="2:16" ht="15.75" thickBot="1">
      <c r="B121" s="69">
        <f t="shared" si="53"/>
        <v>0</v>
      </c>
      <c r="C121" s="8">
        <f t="shared" si="54"/>
        <v>0</v>
      </c>
      <c r="D121" s="9">
        <v>28</v>
      </c>
      <c r="E121" s="61">
        <f t="shared" si="55"/>
        <v>140</v>
      </c>
      <c r="F121" s="13">
        <f t="shared" si="56"/>
        <v>70.647710616564481</v>
      </c>
      <c r="G121" s="23">
        <f t="shared" si="57"/>
        <v>999</v>
      </c>
      <c r="H121" s="29">
        <f t="shared" si="58"/>
        <v>2.1461699772819687</v>
      </c>
      <c r="I121" s="33">
        <f t="shared" si="59"/>
        <v>4000</v>
      </c>
      <c r="J121" s="13" t="e">
        <f t="shared" si="46"/>
        <v>#NUM!</v>
      </c>
      <c r="K121" s="13">
        <f t="shared" si="47"/>
        <v>0</v>
      </c>
      <c r="L121" s="70" t="e">
        <f t="shared" si="60"/>
        <v>#NUM!</v>
      </c>
      <c r="M121" s="29" t="e">
        <f t="shared" si="61"/>
        <v>#NUM!</v>
      </c>
      <c r="N121" s="23">
        <f t="shared" si="50"/>
        <v>0.5</v>
      </c>
      <c r="O121" s="58">
        <f t="shared" si="62"/>
        <v>0.99766297379679414</v>
      </c>
      <c r="P121" s="13" t="e">
        <f t="shared" si="63"/>
        <v>#NUM!</v>
      </c>
    </row>
    <row r="122" spans="2:16" ht="15.75" thickBot="1">
      <c r="B122" s="69">
        <f t="shared" si="53"/>
        <v>0</v>
      </c>
      <c r="C122" s="8">
        <f t="shared" si="54"/>
        <v>0</v>
      </c>
      <c r="D122" s="9">
        <v>30</v>
      </c>
      <c r="E122" s="61">
        <f t="shared" si="55"/>
        <v>150</v>
      </c>
      <c r="F122" s="13">
        <f t="shared" si="56"/>
        <v>75.693975660604806</v>
      </c>
      <c r="G122" s="23">
        <f t="shared" si="57"/>
        <v>999</v>
      </c>
      <c r="H122" s="29">
        <f t="shared" si="58"/>
        <v>2.1384460164986621</v>
      </c>
      <c r="I122" s="33">
        <f t="shared" si="59"/>
        <v>4000</v>
      </c>
      <c r="J122" s="13" t="e">
        <f t="shared" si="46"/>
        <v>#NUM!</v>
      </c>
      <c r="K122" s="13">
        <f t="shared" si="47"/>
        <v>0</v>
      </c>
      <c r="L122" s="70" t="e">
        <f t="shared" si="60"/>
        <v>#NUM!</v>
      </c>
      <c r="M122" s="29" t="e">
        <f t="shared" si="61"/>
        <v>#NUM!</v>
      </c>
      <c r="N122" s="23">
        <f t="shared" si="50"/>
        <v>0.5</v>
      </c>
      <c r="O122" s="58">
        <f t="shared" si="62"/>
        <v>0.99781714611604411</v>
      </c>
      <c r="P122" s="13" t="e">
        <f t="shared" si="63"/>
        <v>#NUM!</v>
      </c>
    </row>
    <row r="123" spans="2:16" ht="15.75" thickBot="1">
      <c r="B123" s="69">
        <f t="shared" si="53"/>
        <v>0</v>
      </c>
      <c r="C123" s="8">
        <f t="shared" si="54"/>
        <v>0</v>
      </c>
      <c r="D123" s="9">
        <v>32</v>
      </c>
      <c r="E123" s="61">
        <f t="shared" si="55"/>
        <v>160</v>
      </c>
      <c r="F123" s="13">
        <f t="shared" si="56"/>
        <v>80.740240704645132</v>
      </c>
      <c r="G123" s="23">
        <f t="shared" si="57"/>
        <v>999</v>
      </c>
      <c r="H123" s="29">
        <f t="shared" si="58"/>
        <v>2.1307774832525279</v>
      </c>
      <c r="I123" s="33">
        <f t="shared" si="59"/>
        <v>4000</v>
      </c>
      <c r="J123" s="13" t="e">
        <f t="shared" si="46"/>
        <v>#NUM!</v>
      </c>
      <c r="K123" s="13">
        <f t="shared" si="47"/>
        <v>0</v>
      </c>
      <c r="L123" s="70" t="e">
        <f t="shared" si="60"/>
        <v>#NUM!</v>
      </c>
      <c r="M123" s="29" t="e">
        <f t="shared" si="61"/>
        <v>#NUM!</v>
      </c>
      <c r="N123" s="23">
        <f t="shared" si="50"/>
        <v>0.5</v>
      </c>
      <c r="O123" s="58">
        <f t="shared" si="62"/>
        <v>0.99795223597052163</v>
      </c>
      <c r="P123" s="13" t="e">
        <f t="shared" si="63"/>
        <v>#NUM!</v>
      </c>
    </row>
    <row r="124" spans="2:16" ht="15.75" thickBot="1">
      <c r="B124" s="69">
        <f t="shared" si="53"/>
        <v>0</v>
      </c>
      <c r="C124" s="8">
        <f t="shared" si="54"/>
        <v>0</v>
      </c>
      <c r="D124" s="9">
        <v>34</v>
      </c>
      <c r="E124" s="61">
        <f t="shared" si="55"/>
        <v>170</v>
      </c>
      <c r="F124" s="13">
        <f t="shared" si="56"/>
        <v>85.786505748685443</v>
      </c>
      <c r="G124" s="23">
        <f t="shared" si="57"/>
        <v>999</v>
      </c>
      <c r="H124" s="29">
        <f t="shared" si="58"/>
        <v>2.1231637830503658</v>
      </c>
      <c r="I124" s="33">
        <f t="shared" si="59"/>
        <v>4000</v>
      </c>
      <c r="J124" s="13" t="e">
        <f t="shared" si="46"/>
        <v>#NUM!</v>
      </c>
      <c r="K124" s="13">
        <f t="shared" si="47"/>
        <v>0</v>
      </c>
      <c r="L124" s="70" t="e">
        <f t="shared" si="60"/>
        <v>#NUM!</v>
      </c>
      <c r="M124" s="29" t="e">
        <f t="shared" si="61"/>
        <v>#NUM!</v>
      </c>
      <c r="N124" s="23">
        <f t="shared" si="50"/>
        <v>0.5</v>
      </c>
      <c r="O124" s="58">
        <f t="shared" si="62"/>
        <v>0.9980715797406744</v>
      </c>
      <c r="P124" s="13" t="e">
        <f t="shared" si="63"/>
        <v>#NUM!</v>
      </c>
    </row>
    <row r="125" spans="2:16" ht="15.75" thickBot="1">
      <c r="B125" s="69">
        <f t="shared" si="53"/>
        <v>0</v>
      </c>
      <c r="C125" s="8">
        <f t="shared" si="54"/>
        <v>0</v>
      </c>
      <c r="D125" s="9">
        <v>38</v>
      </c>
      <c r="E125" s="61">
        <f t="shared" si="55"/>
        <v>190</v>
      </c>
      <c r="F125" s="13">
        <f t="shared" si="56"/>
        <v>95.879035836766079</v>
      </c>
      <c r="G125" s="23">
        <f t="shared" si="57"/>
        <v>999</v>
      </c>
      <c r="H125" s="29">
        <f t="shared" si="58"/>
        <v>2.1080985460119734</v>
      </c>
      <c r="I125" s="33">
        <f t="shared" si="59"/>
        <v>4000</v>
      </c>
      <c r="J125" s="13" t="e">
        <f t="shared" si="46"/>
        <v>#NUM!</v>
      </c>
      <c r="K125" s="13">
        <f t="shared" si="47"/>
        <v>0</v>
      </c>
      <c r="L125" s="70" t="e">
        <f t="shared" si="60"/>
        <v>#NUM!</v>
      </c>
      <c r="M125" s="29" t="e">
        <f t="shared" si="61"/>
        <v>#NUM!</v>
      </c>
      <c r="N125" s="23">
        <f t="shared" si="50"/>
        <v>0.5</v>
      </c>
      <c r="O125" s="58">
        <f t="shared" si="62"/>
        <v>0.99827289163131594</v>
      </c>
      <c r="P125" s="13" t="e">
        <f t="shared" si="63"/>
        <v>#NUM!</v>
      </c>
    </row>
    <row r="126" spans="2:16" ht="15.75" thickBot="1">
      <c r="B126" s="69">
        <f t="shared" si="53"/>
        <v>0</v>
      </c>
      <c r="C126" s="8">
        <f t="shared" si="54"/>
        <v>0</v>
      </c>
      <c r="D126" s="9">
        <v>42</v>
      </c>
      <c r="E126" s="61">
        <f t="shared" si="55"/>
        <v>210</v>
      </c>
      <c r="F126" s="13">
        <f t="shared" si="56"/>
        <v>105.97156592484673</v>
      </c>
      <c r="G126" s="23">
        <f t="shared" si="57"/>
        <v>999</v>
      </c>
      <c r="H126" s="29">
        <f t="shared" si="58"/>
        <v>2.093245716182369</v>
      </c>
      <c r="I126" s="33">
        <f t="shared" si="59"/>
        <v>4000</v>
      </c>
      <c r="J126" s="13" t="e">
        <f t="shared" si="46"/>
        <v>#NUM!</v>
      </c>
      <c r="K126" s="13">
        <f t="shared" si="47"/>
        <v>0</v>
      </c>
      <c r="L126" s="70" t="e">
        <f t="shared" si="60"/>
        <v>#NUM!</v>
      </c>
      <c r="M126" s="29" t="e">
        <f t="shared" si="61"/>
        <v>#NUM!</v>
      </c>
      <c r="N126" s="23">
        <f t="shared" si="50"/>
        <v>0.5</v>
      </c>
      <c r="O126" s="58">
        <f t="shared" si="62"/>
        <v>0.99843614570580042</v>
      </c>
      <c r="P126" s="13" t="e">
        <f t="shared" si="63"/>
        <v>#NUM!</v>
      </c>
    </row>
    <row r="127" spans="2:16" ht="15.75" thickBot="1">
      <c r="B127" s="69">
        <f t="shared" si="53"/>
        <v>0</v>
      </c>
      <c r="C127" s="8">
        <f t="shared" si="54"/>
        <v>0</v>
      </c>
      <c r="D127" s="165">
        <f>'Input Data'!K5</f>
        <v>0</v>
      </c>
      <c r="E127" s="149">
        <f t="shared" si="55"/>
        <v>0</v>
      </c>
      <c r="F127" s="140">
        <f t="shared" si="56"/>
        <v>0</v>
      </c>
      <c r="G127" s="145">
        <f t="shared" si="57"/>
        <v>999</v>
      </c>
      <c r="H127" s="142" t="e">
        <f t="shared" si="58"/>
        <v>#DIV/0!</v>
      </c>
      <c r="I127" s="143">
        <f t="shared" si="59"/>
        <v>4000</v>
      </c>
      <c r="J127" s="140" t="e">
        <f t="shared" si="46"/>
        <v>#NUM!</v>
      </c>
      <c r="K127" s="140">
        <f t="shared" si="47"/>
        <v>0</v>
      </c>
      <c r="L127" s="151" t="e">
        <f t="shared" si="60"/>
        <v>#NUM!</v>
      </c>
      <c r="M127" s="142" t="e">
        <f t="shared" si="61"/>
        <v>#NUM!</v>
      </c>
      <c r="N127" s="145">
        <f t="shared" si="50"/>
        <v>0.5</v>
      </c>
      <c r="O127" s="146">
        <f t="shared" si="62"/>
        <v>0.79128103516252335</v>
      </c>
      <c r="P127" s="140" t="e">
        <f t="shared" si="63"/>
        <v>#NUM!</v>
      </c>
    </row>
    <row r="128" spans="2:16" ht="15.75" thickBot="1"/>
    <row r="129" spans="2:16" ht="16.5" thickBot="1">
      <c r="B129" s="171">
        <f>'Input Data'!O7</f>
        <v>0</v>
      </c>
    </row>
    <row r="130" spans="2:16" ht="48.75" thickBot="1">
      <c r="B130" s="18" t="s">
        <v>31</v>
      </c>
      <c r="C130" s="19" t="s">
        <v>30</v>
      </c>
      <c r="D130" s="15" t="s">
        <v>15</v>
      </c>
      <c r="E130" s="15" t="s">
        <v>66</v>
      </c>
      <c r="F130" s="15" t="s">
        <v>62</v>
      </c>
      <c r="G130" s="19" t="s">
        <v>21</v>
      </c>
      <c r="H130" s="15" t="s">
        <v>65</v>
      </c>
      <c r="I130" s="19" t="s">
        <v>23</v>
      </c>
      <c r="J130" s="19" t="s">
        <v>24</v>
      </c>
      <c r="K130" s="19" t="s">
        <v>25</v>
      </c>
      <c r="L130" s="19" t="s">
        <v>26</v>
      </c>
      <c r="M130" s="19" t="s">
        <v>27</v>
      </c>
      <c r="N130" s="19" t="s">
        <v>28</v>
      </c>
      <c r="O130" s="19" t="s">
        <v>29</v>
      </c>
      <c r="P130" s="20" t="s">
        <v>32</v>
      </c>
    </row>
    <row r="131" spans="2:16" ht="15.75" thickBot="1">
      <c r="B131" s="68">
        <f>$B$129</f>
        <v>0</v>
      </c>
      <c r="C131" s="13">
        <f>0.0833333*B131</f>
        <v>0</v>
      </c>
      <c r="D131" s="12">
        <v>2.5</v>
      </c>
      <c r="E131" s="61">
        <f>D131*$F$6</f>
        <v>12.5</v>
      </c>
      <c r="F131" s="13">
        <f>(4*D131*E131/PI())^0.5</f>
        <v>6.3078313050504002</v>
      </c>
      <c r="G131" s="23">
        <f>$F$10</f>
        <v>999</v>
      </c>
      <c r="H131" s="29">
        <f>1/(0.9-(1/(1.69+2.08/((E131/D131)-0.8)))+((0.116*LN(E131/D131)+0.654)*(1/((G131/D131)+0.001))))</f>
        <v>2.2497805479900177</v>
      </c>
      <c r="I131" s="33">
        <f>$F$11</f>
        <v>4000</v>
      </c>
      <c r="J131" s="13" t="e">
        <f t="shared" ref="J131:J150" si="64">($F$14)</f>
        <v>#NUM!</v>
      </c>
      <c r="K131" s="13">
        <f t="shared" ref="K131:K150" si="65">$F$15</f>
        <v>0</v>
      </c>
      <c r="L131" s="70" t="e">
        <f t="shared" ref="L131" si="66">5.57*(I131/J131)*((D131/E131)^0.5)*((K131/E131)^3)*((1-$F$12^2)/(1-$F$13^2))</f>
        <v>#NUM!</v>
      </c>
      <c r="M131" s="29" t="e">
        <f t="shared" ref="M131" si="67">IF(L131&gt;10,0.785,(1/(4.6+10*L131))+(PI()/4))</f>
        <v>#NUM!</v>
      </c>
      <c r="N131" s="23">
        <f t="shared" ref="N131:N150" si="68">$F$7</f>
        <v>0.5</v>
      </c>
      <c r="O131" s="58">
        <f t="shared" ref="O131" si="69">1-(1/(3.5*EXP((1.22*$F$12)-0.4)*((F131/N131)+1.6)))</f>
        <v>0.97650828154132774</v>
      </c>
      <c r="P131" s="13" t="e">
        <f t="shared" ref="P131" si="70">(C131*$F$14)/(D131*H131*M131*O131*(1-$F$12^2))</f>
        <v>#NUM!</v>
      </c>
    </row>
    <row r="132" spans="2:16" ht="15.75" thickBot="1">
      <c r="B132" s="68">
        <f>$B$131</f>
        <v>0</v>
      </c>
      <c r="C132" s="8">
        <f t="shared" ref="C132:C150" si="71">0.0833333*B132</f>
        <v>0</v>
      </c>
      <c r="D132" s="9">
        <v>4</v>
      </c>
      <c r="E132" s="61">
        <f t="shared" ref="E132:E150" si="72">D132*$F$6</f>
        <v>20</v>
      </c>
      <c r="F132" s="13">
        <f t="shared" ref="F132:F150" si="73">(4*D132*E132/PI())^0.5</f>
        <v>10.092530088080641</v>
      </c>
      <c r="G132" s="23">
        <f t="shared" ref="G132:G150" si="74">$F$10</f>
        <v>999</v>
      </c>
      <c r="H132" s="29">
        <f t="shared" ref="H132:H150" si="75">1/(0.9-(1/(1.69+2.08/((E132/D132)-0.8)))+((0.116*LN(E132/D132)+0.654)*(1/((G132/D132)+0.001))))</f>
        <v>2.2434095125686691</v>
      </c>
      <c r="I132" s="33">
        <f t="shared" ref="I132:I150" si="76">$F$11</f>
        <v>4000</v>
      </c>
      <c r="J132" s="13" t="e">
        <f t="shared" si="64"/>
        <v>#NUM!</v>
      </c>
      <c r="K132" s="13">
        <f t="shared" si="65"/>
        <v>0</v>
      </c>
      <c r="L132" s="70" t="e">
        <f t="shared" ref="L132:L150" si="77">5.57*(I132/J132)*((D132/E132)^0.5)*((K132/E132)^3)*((1-$F$12^2)/(1-$F$13^2))</f>
        <v>#NUM!</v>
      </c>
      <c r="M132" s="29" t="e">
        <f t="shared" ref="M132:M150" si="78">IF(L132&gt;10,0.785,(1/(4.6+10*L132))+(PI()/4))</f>
        <v>#NUM!</v>
      </c>
      <c r="N132" s="23">
        <f t="shared" si="68"/>
        <v>0.5</v>
      </c>
      <c r="O132" s="58">
        <f t="shared" ref="O132:O150" si="79">1-(1/(3.5*EXP((1.22*$F$12)-0.4)*((F132/N132)+1.6)))</f>
        <v>0.98467067150425436</v>
      </c>
      <c r="P132" s="13" t="e">
        <f t="shared" ref="P132:P150" si="80">(C132*$F$14)/(D132*H132*M132*O132*(1-$F$12^2))</f>
        <v>#NUM!</v>
      </c>
    </row>
    <row r="133" spans="2:16" ht="15.75" thickBot="1">
      <c r="B133" s="68">
        <f t="shared" ref="B133:B150" si="81">$B$131</f>
        <v>0</v>
      </c>
      <c r="C133" s="8">
        <f t="shared" si="71"/>
        <v>0</v>
      </c>
      <c r="D133" s="9">
        <v>6</v>
      </c>
      <c r="E133" s="61">
        <f t="shared" si="72"/>
        <v>30</v>
      </c>
      <c r="F133" s="13">
        <f t="shared" si="73"/>
        <v>15.138795132120961</v>
      </c>
      <c r="G133" s="23">
        <f t="shared" si="74"/>
        <v>999</v>
      </c>
      <c r="H133" s="29">
        <f t="shared" si="75"/>
        <v>2.2349707470357938</v>
      </c>
      <c r="I133" s="33">
        <f t="shared" si="76"/>
        <v>4000</v>
      </c>
      <c r="J133" s="13" t="e">
        <f t="shared" si="64"/>
        <v>#NUM!</v>
      </c>
      <c r="K133" s="13">
        <f t="shared" si="65"/>
        <v>0</v>
      </c>
      <c r="L133" s="70" t="e">
        <f t="shared" si="77"/>
        <v>#NUM!</v>
      </c>
      <c r="M133" s="29" t="e">
        <f t="shared" si="78"/>
        <v>#NUM!</v>
      </c>
      <c r="N133" s="23">
        <f t="shared" si="68"/>
        <v>0.5</v>
      </c>
      <c r="O133" s="58">
        <f t="shared" si="79"/>
        <v>0.98952397778590673</v>
      </c>
      <c r="P133" s="13" t="e">
        <f t="shared" si="80"/>
        <v>#NUM!</v>
      </c>
    </row>
    <row r="134" spans="2:16" ht="15.75" thickBot="1">
      <c r="B134" s="68">
        <f t="shared" si="81"/>
        <v>0</v>
      </c>
      <c r="C134" s="8">
        <f t="shared" si="71"/>
        <v>0</v>
      </c>
      <c r="D134" s="9">
        <v>8</v>
      </c>
      <c r="E134" s="61">
        <f t="shared" si="72"/>
        <v>40</v>
      </c>
      <c r="F134" s="13">
        <f t="shared" si="73"/>
        <v>20.185060176161283</v>
      </c>
      <c r="G134" s="23">
        <f t="shared" si="74"/>
        <v>999</v>
      </c>
      <c r="H134" s="29">
        <f t="shared" si="75"/>
        <v>2.2265952631912618</v>
      </c>
      <c r="I134" s="33">
        <f t="shared" si="76"/>
        <v>4000</v>
      </c>
      <c r="J134" s="13" t="e">
        <f t="shared" si="64"/>
        <v>#NUM!</v>
      </c>
      <c r="K134" s="13">
        <f t="shared" si="65"/>
        <v>0</v>
      </c>
      <c r="L134" s="70" t="e">
        <f t="shared" si="77"/>
        <v>#NUM!</v>
      </c>
      <c r="M134" s="29" t="e">
        <f t="shared" si="78"/>
        <v>#NUM!</v>
      </c>
      <c r="N134" s="23">
        <f t="shared" si="68"/>
        <v>0.5</v>
      </c>
      <c r="O134" s="58">
        <f t="shared" si="79"/>
        <v>0.99204314066920507</v>
      </c>
      <c r="P134" s="13" t="e">
        <f t="shared" si="80"/>
        <v>#NUM!</v>
      </c>
    </row>
    <row r="135" spans="2:16" ht="15.75" thickBot="1">
      <c r="B135" s="68">
        <f t="shared" si="81"/>
        <v>0</v>
      </c>
      <c r="C135" s="8">
        <f t="shared" si="71"/>
        <v>0</v>
      </c>
      <c r="D135" s="9">
        <v>9</v>
      </c>
      <c r="E135" s="61">
        <f t="shared" si="72"/>
        <v>45</v>
      </c>
      <c r="F135" s="13">
        <f t="shared" si="73"/>
        <v>22.708192698181442</v>
      </c>
      <c r="G135" s="23">
        <f t="shared" si="74"/>
        <v>999</v>
      </c>
      <c r="H135" s="29">
        <f t="shared" si="75"/>
        <v>2.2224310298755019</v>
      </c>
      <c r="I135" s="33">
        <f t="shared" si="76"/>
        <v>4000</v>
      </c>
      <c r="J135" s="13" t="e">
        <f t="shared" si="64"/>
        <v>#NUM!</v>
      </c>
      <c r="K135" s="13">
        <f t="shared" si="65"/>
        <v>0</v>
      </c>
      <c r="L135" s="70" t="e">
        <f t="shared" si="77"/>
        <v>#NUM!</v>
      </c>
      <c r="M135" s="29" t="e">
        <f t="shared" si="78"/>
        <v>#NUM!</v>
      </c>
      <c r="N135" s="23">
        <f t="shared" si="68"/>
        <v>0.5</v>
      </c>
      <c r="O135" s="58">
        <f t="shared" si="79"/>
        <v>0.99289714977183685</v>
      </c>
      <c r="P135" s="13" t="e">
        <f t="shared" si="80"/>
        <v>#NUM!</v>
      </c>
    </row>
    <row r="136" spans="2:16" ht="15.75" thickBot="1">
      <c r="B136" s="68">
        <f t="shared" si="81"/>
        <v>0</v>
      </c>
      <c r="C136" s="8">
        <f t="shared" si="71"/>
        <v>0</v>
      </c>
      <c r="D136" s="9">
        <v>12</v>
      </c>
      <c r="E136" s="61">
        <f t="shared" si="72"/>
        <v>60</v>
      </c>
      <c r="F136" s="13">
        <f t="shared" si="73"/>
        <v>30.277590264241923</v>
      </c>
      <c r="G136" s="23">
        <f t="shared" si="74"/>
        <v>999</v>
      </c>
      <c r="H136" s="29">
        <f t="shared" si="75"/>
        <v>2.2100313144911237</v>
      </c>
      <c r="I136" s="33">
        <f t="shared" si="76"/>
        <v>4000</v>
      </c>
      <c r="J136" s="13" t="e">
        <f t="shared" si="64"/>
        <v>#NUM!</v>
      </c>
      <c r="K136" s="13">
        <f t="shared" si="65"/>
        <v>0</v>
      </c>
      <c r="L136" s="70" t="e">
        <f t="shared" si="77"/>
        <v>#NUM!</v>
      </c>
      <c r="M136" s="29" t="e">
        <f t="shared" si="78"/>
        <v>#NUM!</v>
      </c>
      <c r="N136" s="23">
        <f t="shared" si="68"/>
        <v>0.5</v>
      </c>
      <c r="O136" s="58">
        <f t="shared" si="79"/>
        <v>0.99462715189787076</v>
      </c>
      <c r="P136" s="13" t="e">
        <f t="shared" si="80"/>
        <v>#NUM!</v>
      </c>
    </row>
    <row r="137" spans="2:16" ht="15.75" thickBot="1">
      <c r="B137" s="68">
        <f t="shared" si="81"/>
        <v>0</v>
      </c>
      <c r="C137" s="8">
        <f t="shared" si="71"/>
        <v>0</v>
      </c>
      <c r="D137" s="9">
        <v>14</v>
      </c>
      <c r="E137" s="61">
        <f t="shared" si="72"/>
        <v>70</v>
      </c>
      <c r="F137" s="13">
        <f t="shared" si="73"/>
        <v>35.323855308282241</v>
      </c>
      <c r="G137" s="23">
        <f t="shared" si="74"/>
        <v>999</v>
      </c>
      <c r="H137" s="29">
        <f t="shared" si="75"/>
        <v>2.2018414627934768</v>
      </c>
      <c r="I137" s="33">
        <f t="shared" si="76"/>
        <v>4000</v>
      </c>
      <c r="J137" s="13" t="e">
        <f t="shared" si="64"/>
        <v>#NUM!</v>
      </c>
      <c r="K137" s="13">
        <f t="shared" si="65"/>
        <v>0</v>
      </c>
      <c r="L137" s="70" t="e">
        <f t="shared" si="77"/>
        <v>#NUM!</v>
      </c>
      <c r="M137" s="29" t="e">
        <f t="shared" si="78"/>
        <v>#NUM!</v>
      </c>
      <c r="N137" s="23">
        <f t="shared" si="68"/>
        <v>0.5</v>
      </c>
      <c r="O137" s="58">
        <f t="shared" si="79"/>
        <v>0.99537770344707088</v>
      </c>
      <c r="P137" s="13" t="e">
        <f t="shared" si="80"/>
        <v>#NUM!</v>
      </c>
    </row>
    <row r="138" spans="2:16" ht="15.75" thickBot="1">
      <c r="B138" s="68">
        <f t="shared" si="81"/>
        <v>0</v>
      </c>
      <c r="C138" s="8">
        <f t="shared" si="71"/>
        <v>0</v>
      </c>
      <c r="D138" s="9">
        <v>16</v>
      </c>
      <c r="E138" s="61">
        <f t="shared" si="72"/>
        <v>80</v>
      </c>
      <c r="F138" s="13">
        <f t="shared" si="73"/>
        <v>40.370120352322566</v>
      </c>
      <c r="G138" s="23">
        <f t="shared" si="74"/>
        <v>999</v>
      </c>
      <c r="H138" s="29">
        <f t="shared" si="75"/>
        <v>2.1937121187130133</v>
      </c>
      <c r="I138" s="33">
        <f t="shared" si="76"/>
        <v>4000</v>
      </c>
      <c r="J138" s="13" t="e">
        <f t="shared" si="64"/>
        <v>#NUM!</v>
      </c>
      <c r="K138" s="13">
        <f t="shared" si="65"/>
        <v>0</v>
      </c>
      <c r="L138" s="70" t="e">
        <f t="shared" si="77"/>
        <v>#NUM!</v>
      </c>
      <c r="M138" s="29" t="e">
        <f t="shared" si="78"/>
        <v>#NUM!</v>
      </c>
      <c r="N138" s="23">
        <f t="shared" si="68"/>
        <v>0.5</v>
      </c>
      <c r="O138" s="58">
        <f t="shared" si="79"/>
        <v>0.99594426320736851</v>
      </c>
      <c r="P138" s="13" t="e">
        <f t="shared" si="80"/>
        <v>#NUM!</v>
      </c>
    </row>
    <row r="139" spans="2:16" ht="15.75" thickBot="1">
      <c r="B139" s="68">
        <f t="shared" si="81"/>
        <v>0</v>
      </c>
      <c r="C139" s="8">
        <f t="shared" si="71"/>
        <v>0</v>
      </c>
      <c r="D139" s="9">
        <v>18</v>
      </c>
      <c r="E139" s="61">
        <f t="shared" si="72"/>
        <v>90</v>
      </c>
      <c r="F139" s="13">
        <f t="shared" si="73"/>
        <v>45.416385396362884</v>
      </c>
      <c r="G139" s="23">
        <f t="shared" si="74"/>
        <v>999</v>
      </c>
      <c r="H139" s="29">
        <f t="shared" si="75"/>
        <v>2.1856426141612757</v>
      </c>
      <c r="I139" s="33">
        <f t="shared" si="76"/>
        <v>4000</v>
      </c>
      <c r="J139" s="13" t="e">
        <f t="shared" si="64"/>
        <v>#NUM!</v>
      </c>
      <c r="K139" s="13">
        <f t="shared" si="65"/>
        <v>0</v>
      </c>
      <c r="L139" s="70" t="e">
        <f t="shared" si="77"/>
        <v>#NUM!</v>
      </c>
      <c r="M139" s="29" t="e">
        <f t="shared" si="78"/>
        <v>#NUM!</v>
      </c>
      <c r="N139" s="23">
        <f t="shared" si="68"/>
        <v>0.5</v>
      </c>
      <c r="O139" s="58">
        <f t="shared" si="79"/>
        <v>0.99638710014991516</v>
      </c>
      <c r="P139" s="13" t="e">
        <f t="shared" si="80"/>
        <v>#NUM!</v>
      </c>
    </row>
    <row r="140" spans="2:16" ht="15.75" thickBot="1">
      <c r="B140" s="68">
        <f t="shared" si="81"/>
        <v>0</v>
      </c>
      <c r="C140" s="8">
        <f t="shared" si="71"/>
        <v>0</v>
      </c>
      <c r="D140" s="9">
        <v>20</v>
      </c>
      <c r="E140" s="61">
        <f t="shared" si="72"/>
        <v>100</v>
      </c>
      <c r="F140" s="13">
        <f t="shared" si="73"/>
        <v>50.462650440403202</v>
      </c>
      <c r="G140" s="23">
        <f t="shared" si="74"/>
        <v>999</v>
      </c>
      <c r="H140" s="29">
        <f t="shared" si="75"/>
        <v>2.1776322908492443</v>
      </c>
      <c r="I140" s="33">
        <f t="shared" si="76"/>
        <v>4000</v>
      </c>
      <c r="J140" s="13" t="e">
        <f t="shared" si="64"/>
        <v>#NUM!</v>
      </c>
      <c r="K140" s="13">
        <f t="shared" si="65"/>
        <v>0</v>
      </c>
      <c r="L140" s="70" t="e">
        <f t="shared" si="77"/>
        <v>#NUM!</v>
      </c>
      <c r="M140" s="29" t="e">
        <f t="shared" si="78"/>
        <v>#NUM!</v>
      </c>
      <c r="N140" s="23">
        <f t="shared" si="68"/>
        <v>0.5</v>
      </c>
      <c r="O140" s="58">
        <f t="shared" si="79"/>
        <v>0.99674275187811245</v>
      </c>
      <c r="P140" s="13" t="e">
        <f t="shared" si="80"/>
        <v>#NUM!</v>
      </c>
    </row>
    <row r="141" spans="2:16" ht="15.75" thickBot="1">
      <c r="B141" s="68">
        <f t="shared" si="81"/>
        <v>0</v>
      </c>
      <c r="C141" s="8">
        <f t="shared" si="71"/>
        <v>0</v>
      </c>
      <c r="D141" s="9">
        <v>22</v>
      </c>
      <c r="E141" s="61">
        <f t="shared" si="72"/>
        <v>110</v>
      </c>
      <c r="F141" s="13">
        <f t="shared" si="73"/>
        <v>55.508915484443527</v>
      </c>
      <c r="G141" s="23">
        <f t="shared" si="74"/>
        <v>999</v>
      </c>
      <c r="H141" s="29">
        <f t="shared" si="75"/>
        <v>2.1696805001083224</v>
      </c>
      <c r="I141" s="33">
        <f t="shared" si="76"/>
        <v>4000</v>
      </c>
      <c r="J141" s="13" t="e">
        <f t="shared" si="64"/>
        <v>#NUM!</v>
      </c>
      <c r="K141" s="13">
        <f t="shared" si="65"/>
        <v>0</v>
      </c>
      <c r="L141" s="70" t="e">
        <f t="shared" si="77"/>
        <v>#NUM!</v>
      </c>
      <c r="M141" s="29" t="e">
        <f t="shared" si="78"/>
        <v>#NUM!</v>
      </c>
      <c r="N141" s="23">
        <f t="shared" si="68"/>
        <v>0.5</v>
      </c>
      <c r="O141" s="58">
        <f t="shared" si="79"/>
        <v>0.99703465835856653</v>
      </c>
      <c r="P141" s="13" t="e">
        <f t="shared" si="80"/>
        <v>#NUM!</v>
      </c>
    </row>
    <row r="142" spans="2:16" ht="15.75" thickBot="1">
      <c r="B142" s="68">
        <f t="shared" si="81"/>
        <v>0</v>
      </c>
      <c r="C142" s="8">
        <f t="shared" si="71"/>
        <v>0</v>
      </c>
      <c r="D142" s="9">
        <v>24</v>
      </c>
      <c r="E142" s="61">
        <f t="shared" si="72"/>
        <v>120</v>
      </c>
      <c r="F142" s="13">
        <f t="shared" si="73"/>
        <v>60.555180528483845</v>
      </c>
      <c r="G142" s="23">
        <f t="shared" si="74"/>
        <v>999</v>
      </c>
      <c r="H142" s="29">
        <f t="shared" si="75"/>
        <v>2.1617866027152313</v>
      </c>
      <c r="I142" s="33">
        <f t="shared" si="76"/>
        <v>4000</v>
      </c>
      <c r="J142" s="13" t="e">
        <f t="shared" si="64"/>
        <v>#NUM!</v>
      </c>
      <c r="K142" s="13">
        <f t="shared" si="65"/>
        <v>0</v>
      </c>
      <c r="L142" s="70" t="e">
        <f t="shared" si="77"/>
        <v>#NUM!</v>
      </c>
      <c r="M142" s="29" t="e">
        <f t="shared" si="78"/>
        <v>#NUM!</v>
      </c>
      <c r="N142" s="23">
        <f t="shared" si="68"/>
        <v>0.5</v>
      </c>
      <c r="O142" s="58">
        <f t="shared" si="79"/>
        <v>0.99727854811229077</v>
      </c>
      <c r="P142" s="13" t="e">
        <f t="shared" si="80"/>
        <v>#NUM!</v>
      </c>
    </row>
    <row r="143" spans="2:16" ht="15.75" thickBot="1">
      <c r="B143" s="68">
        <f t="shared" si="81"/>
        <v>0</v>
      </c>
      <c r="C143" s="8">
        <f t="shared" si="71"/>
        <v>0</v>
      </c>
      <c r="D143" s="9">
        <v>26</v>
      </c>
      <c r="E143" s="61">
        <f t="shared" si="72"/>
        <v>130</v>
      </c>
      <c r="F143" s="13">
        <f t="shared" si="73"/>
        <v>65.601445572524156</v>
      </c>
      <c r="G143" s="23">
        <f t="shared" si="74"/>
        <v>999</v>
      </c>
      <c r="H143" s="29">
        <f t="shared" si="75"/>
        <v>2.1539499687207169</v>
      </c>
      <c r="I143" s="33">
        <f t="shared" si="76"/>
        <v>4000</v>
      </c>
      <c r="J143" s="13" t="e">
        <f t="shared" si="64"/>
        <v>#NUM!</v>
      </c>
      <c r="K143" s="13">
        <f t="shared" si="65"/>
        <v>0</v>
      </c>
      <c r="L143" s="70" t="e">
        <f t="shared" si="77"/>
        <v>#NUM!</v>
      </c>
      <c r="M143" s="29" t="e">
        <f t="shared" si="78"/>
        <v>#NUM!</v>
      </c>
      <c r="N143" s="23">
        <f t="shared" si="68"/>
        <v>0.5</v>
      </c>
      <c r="O143" s="58">
        <f t="shared" si="79"/>
        <v>0.99748536842187252</v>
      </c>
      <c r="P143" s="13" t="e">
        <f t="shared" si="80"/>
        <v>#NUM!</v>
      </c>
    </row>
    <row r="144" spans="2:16" ht="15.75" thickBot="1">
      <c r="B144" s="68">
        <f t="shared" si="81"/>
        <v>0</v>
      </c>
      <c r="C144" s="8">
        <f t="shared" si="71"/>
        <v>0</v>
      </c>
      <c r="D144" s="9">
        <v>28</v>
      </c>
      <c r="E144" s="61">
        <f t="shared" si="72"/>
        <v>140</v>
      </c>
      <c r="F144" s="13">
        <f t="shared" si="73"/>
        <v>70.647710616564481</v>
      </c>
      <c r="G144" s="23">
        <f t="shared" si="74"/>
        <v>999</v>
      </c>
      <c r="H144" s="29">
        <f t="shared" si="75"/>
        <v>2.1461699772819687</v>
      </c>
      <c r="I144" s="33">
        <f t="shared" si="76"/>
        <v>4000</v>
      </c>
      <c r="J144" s="13" t="e">
        <f t="shared" si="64"/>
        <v>#NUM!</v>
      </c>
      <c r="K144" s="13">
        <f t="shared" si="65"/>
        <v>0</v>
      </c>
      <c r="L144" s="70" t="e">
        <f t="shared" si="77"/>
        <v>#NUM!</v>
      </c>
      <c r="M144" s="29" t="e">
        <f t="shared" si="78"/>
        <v>#NUM!</v>
      </c>
      <c r="N144" s="23">
        <f t="shared" si="68"/>
        <v>0.5</v>
      </c>
      <c r="O144" s="58">
        <f t="shared" si="79"/>
        <v>0.99766297379679414</v>
      </c>
      <c r="P144" s="13" t="e">
        <f t="shared" si="80"/>
        <v>#NUM!</v>
      </c>
    </row>
    <row r="145" spans="2:16" ht="15.75" thickBot="1">
      <c r="B145" s="68">
        <f t="shared" si="81"/>
        <v>0</v>
      </c>
      <c r="C145" s="8">
        <f t="shared" si="71"/>
        <v>0</v>
      </c>
      <c r="D145" s="9">
        <v>30</v>
      </c>
      <c r="E145" s="61">
        <f t="shared" si="72"/>
        <v>150</v>
      </c>
      <c r="F145" s="13">
        <f t="shared" si="73"/>
        <v>75.693975660604806</v>
      </c>
      <c r="G145" s="23">
        <f t="shared" si="74"/>
        <v>999</v>
      </c>
      <c r="H145" s="29">
        <f t="shared" si="75"/>
        <v>2.1384460164986621</v>
      </c>
      <c r="I145" s="33">
        <f t="shared" si="76"/>
        <v>4000</v>
      </c>
      <c r="J145" s="13" t="e">
        <f t="shared" si="64"/>
        <v>#NUM!</v>
      </c>
      <c r="K145" s="13">
        <f t="shared" si="65"/>
        <v>0</v>
      </c>
      <c r="L145" s="70" t="e">
        <f t="shared" si="77"/>
        <v>#NUM!</v>
      </c>
      <c r="M145" s="29" t="e">
        <f t="shared" si="78"/>
        <v>#NUM!</v>
      </c>
      <c r="N145" s="23">
        <f t="shared" si="68"/>
        <v>0.5</v>
      </c>
      <c r="O145" s="58">
        <f t="shared" si="79"/>
        <v>0.99781714611604411</v>
      </c>
      <c r="P145" s="13" t="e">
        <f t="shared" si="80"/>
        <v>#NUM!</v>
      </c>
    </row>
    <row r="146" spans="2:16" ht="15.75" thickBot="1">
      <c r="B146" s="68">
        <f t="shared" si="81"/>
        <v>0</v>
      </c>
      <c r="C146" s="8">
        <f t="shared" si="71"/>
        <v>0</v>
      </c>
      <c r="D146" s="9">
        <v>32</v>
      </c>
      <c r="E146" s="61">
        <f t="shared" si="72"/>
        <v>160</v>
      </c>
      <c r="F146" s="13">
        <f t="shared" si="73"/>
        <v>80.740240704645132</v>
      </c>
      <c r="G146" s="23">
        <f t="shared" si="74"/>
        <v>999</v>
      </c>
      <c r="H146" s="29">
        <f t="shared" si="75"/>
        <v>2.1307774832525279</v>
      </c>
      <c r="I146" s="33">
        <f t="shared" si="76"/>
        <v>4000</v>
      </c>
      <c r="J146" s="13" t="e">
        <f t="shared" si="64"/>
        <v>#NUM!</v>
      </c>
      <c r="K146" s="13">
        <f t="shared" si="65"/>
        <v>0</v>
      </c>
      <c r="L146" s="70" t="e">
        <f t="shared" si="77"/>
        <v>#NUM!</v>
      </c>
      <c r="M146" s="29" t="e">
        <f t="shared" si="78"/>
        <v>#NUM!</v>
      </c>
      <c r="N146" s="23">
        <f t="shared" si="68"/>
        <v>0.5</v>
      </c>
      <c r="O146" s="58">
        <f t="shared" si="79"/>
        <v>0.99795223597052163</v>
      </c>
      <c r="P146" s="13" t="e">
        <f t="shared" si="80"/>
        <v>#NUM!</v>
      </c>
    </row>
    <row r="147" spans="2:16" ht="15.75" thickBot="1">
      <c r="B147" s="68">
        <f t="shared" si="81"/>
        <v>0</v>
      </c>
      <c r="C147" s="8">
        <f t="shared" si="71"/>
        <v>0</v>
      </c>
      <c r="D147" s="9">
        <v>34</v>
      </c>
      <c r="E147" s="61">
        <f t="shared" si="72"/>
        <v>170</v>
      </c>
      <c r="F147" s="13">
        <f t="shared" si="73"/>
        <v>85.786505748685443</v>
      </c>
      <c r="G147" s="23">
        <f t="shared" si="74"/>
        <v>999</v>
      </c>
      <c r="H147" s="29">
        <f t="shared" si="75"/>
        <v>2.1231637830503658</v>
      </c>
      <c r="I147" s="33">
        <f t="shared" si="76"/>
        <v>4000</v>
      </c>
      <c r="J147" s="13" t="e">
        <f t="shared" si="64"/>
        <v>#NUM!</v>
      </c>
      <c r="K147" s="13">
        <f t="shared" si="65"/>
        <v>0</v>
      </c>
      <c r="L147" s="70" t="e">
        <f t="shared" si="77"/>
        <v>#NUM!</v>
      </c>
      <c r="M147" s="29" t="e">
        <f t="shared" si="78"/>
        <v>#NUM!</v>
      </c>
      <c r="N147" s="23">
        <f t="shared" si="68"/>
        <v>0.5</v>
      </c>
      <c r="O147" s="58">
        <f t="shared" si="79"/>
        <v>0.9980715797406744</v>
      </c>
      <c r="P147" s="13" t="e">
        <f t="shared" si="80"/>
        <v>#NUM!</v>
      </c>
    </row>
    <row r="148" spans="2:16" ht="15.75" thickBot="1">
      <c r="B148" s="68">
        <f t="shared" si="81"/>
        <v>0</v>
      </c>
      <c r="C148" s="8">
        <f t="shared" si="71"/>
        <v>0</v>
      </c>
      <c r="D148" s="9">
        <v>38</v>
      </c>
      <c r="E148" s="61">
        <f t="shared" si="72"/>
        <v>190</v>
      </c>
      <c r="F148" s="13">
        <f t="shared" si="73"/>
        <v>95.879035836766079</v>
      </c>
      <c r="G148" s="23">
        <f t="shared" si="74"/>
        <v>999</v>
      </c>
      <c r="H148" s="29">
        <f t="shared" si="75"/>
        <v>2.1080985460119734</v>
      </c>
      <c r="I148" s="33">
        <f t="shared" si="76"/>
        <v>4000</v>
      </c>
      <c r="J148" s="13" t="e">
        <f t="shared" si="64"/>
        <v>#NUM!</v>
      </c>
      <c r="K148" s="13">
        <f t="shared" si="65"/>
        <v>0</v>
      </c>
      <c r="L148" s="70" t="e">
        <f t="shared" si="77"/>
        <v>#NUM!</v>
      </c>
      <c r="M148" s="29" t="e">
        <f t="shared" si="78"/>
        <v>#NUM!</v>
      </c>
      <c r="N148" s="23">
        <f t="shared" si="68"/>
        <v>0.5</v>
      </c>
      <c r="O148" s="58">
        <f t="shared" si="79"/>
        <v>0.99827289163131594</v>
      </c>
      <c r="P148" s="13" t="e">
        <f t="shared" si="80"/>
        <v>#NUM!</v>
      </c>
    </row>
    <row r="149" spans="2:16" ht="15.75" thickBot="1">
      <c r="B149" s="68">
        <f t="shared" si="81"/>
        <v>0</v>
      </c>
      <c r="C149" s="8">
        <f t="shared" si="71"/>
        <v>0</v>
      </c>
      <c r="D149" s="9">
        <v>42</v>
      </c>
      <c r="E149" s="61">
        <f t="shared" si="72"/>
        <v>210</v>
      </c>
      <c r="F149" s="13">
        <f t="shared" si="73"/>
        <v>105.97156592484673</v>
      </c>
      <c r="G149" s="23">
        <f t="shared" si="74"/>
        <v>999</v>
      </c>
      <c r="H149" s="29">
        <f t="shared" si="75"/>
        <v>2.093245716182369</v>
      </c>
      <c r="I149" s="33">
        <f t="shared" si="76"/>
        <v>4000</v>
      </c>
      <c r="J149" s="13" t="e">
        <f t="shared" si="64"/>
        <v>#NUM!</v>
      </c>
      <c r="K149" s="13">
        <f t="shared" si="65"/>
        <v>0</v>
      </c>
      <c r="L149" s="70" t="e">
        <f t="shared" si="77"/>
        <v>#NUM!</v>
      </c>
      <c r="M149" s="29" t="e">
        <f t="shared" si="78"/>
        <v>#NUM!</v>
      </c>
      <c r="N149" s="23">
        <f t="shared" si="68"/>
        <v>0.5</v>
      </c>
      <c r="O149" s="58">
        <f t="shared" si="79"/>
        <v>0.99843614570580042</v>
      </c>
      <c r="P149" s="13" t="e">
        <f t="shared" si="80"/>
        <v>#NUM!</v>
      </c>
    </row>
    <row r="150" spans="2:16" ht="15.75" thickBot="1">
      <c r="B150" s="68">
        <f t="shared" si="81"/>
        <v>0</v>
      </c>
      <c r="C150" s="8">
        <f t="shared" si="71"/>
        <v>0</v>
      </c>
      <c r="D150" s="165">
        <f>'Input Data'!K5</f>
        <v>0</v>
      </c>
      <c r="E150" s="149">
        <f t="shared" si="72"/>
        <v>0</v>
      </c>
      <c r="F150" s="140">
        <f t="shared" si="73"/>
        <v>0</v>
      </c>
      <c r="G150" s="145">
        <f t="shared" si="74"/>
        <v>999</v>
      </c>
      <c r="H150" s="142" t="e">
        <f t="shared" si="75"/>
        <v>#DIV/0!</v>
      </c>
      <c r="I150" s="143">
        <f t="shared" si="76"/>
        <v>4000</v>
      </c>
      <c r="J150" s="140" t="e">
        <f t="shared" si="64"/>
        <v>#NUM!</v>
      </c>
      <c r="K150" s="140">
        <f t="shared" si="65"/>
        <v>0</v>
      </c>
      <c r="L150" s="151" t="e">
        <f t="shared" si="77"/>
        <v>#NUM!</v>
      </c>
      <c r="M150" s="142" t="e">
        <f t="shared" si="78"/>
        <v>#NUM!</v>
      </c>
      <c r="N150" s="145">
        <f t="shared" si="68"/>
        <v>0.5</v>
      </c>
      <c r="O150" s="146">
        <f t="shared" si="79"/>
        <v>0.79128103516252335</v>
      </c>
      <c r="P150" s="140" t="e">
        <f t="shared" si="80"/>
        <v>#NUM!</v>
      </c>
    </row>
    <row r="152" spans="2:16" ht="15.75" thickBot="1"/>
    <row r="153" spans="2:16" ht="16.5" thickBot="1">
      <c r="B153" s="171">
        <f>'Input Data'!O8</f>
        <v>0</v>
      </c>
    </row>
    <row r="154" spans="2:16" ht="48.75" thickBot="1">
      <c r="B154" s="18" t="s">
        <v>31</v>
      </c>
      <c r="C154" s="19" t="s">
        <v>30</v>
      </c>
      <c r="D154" s="15" t="s">
        <v>15</v>
      </c>
      <c r="E154" s="15" t="s">
        <v>66</v>
      </c>
      <c r="F154" s="15" t="s">
        <v>62</v>
      </c>
      <c r="G154" s="19" t="s">
        <v>21</v>
      </c>
      <c r="H154" s="15" t="s">
        <v>65</v>
      </c>
      <c r="I154" s="19" t="s">
        <v>23</v>
      </c>
      <c r="J154" s="19" t="s">
        <v>24</v>
      </c>
      <c r="K154" s="19" t="s">
        <v>25</v>
      </c>
      <c r="L154" s="19" t="s">
        <v>26</v>
      </c>
      <c r="M154" s="19" t="s">
        <v>27</v>
      </c>
      <c r="N154" s="19" t="s">
        <v>28</v>
      </c>
      <c r="O154" s="19" t="s">
        <v>29</v>
      </c>
      <c r="P154" s="20" t="s">
        <v>32</v>
      </c>
    </row>
    <row r="155" spans="2:16" ht="15.75" thickBot="1">
      <c r="B155" s="68">
        <f>$B$153</f>
        <v>0</v>
      </c>
      <c r="C155" s="13">
        <f>0.0833333*B155</f>
        <v>0</v>
      </c>
      <c r="D155" s="12">
        <v>2.8</v>
      </c>
      <c r="E155" s="61">
        <f>D155*$F$6</f>
        <v>14</v>
      </c>
      <c r="F155" s="13">
        <f>(4*D155*E155/PI())^0.5</f>
        <v>7.0647710616564474</v>
      </c>
      <c r="G155" s="23">
        <f>$F$10</f>
        <v>999</v>
      </c>
      <c r="H155" s="29">
        <f>1/(0.9-(1/(1.69+2.08/((E155/D155)-0.8)))+((0.116*LN(E155/D155)+0.654)*(1/((G155/D155)+0.001))))</f>
        <v>2.2485034461298739</v>
      </c>
      <c r="I155" s="33">
        <f>$F$11</f>
        <v>4000</v>
      </c>
      <c r="J155" s="13" t="e">
        <f t="shared" ref="J155:J171" si="82">($F$14)</f>
        <v>#NUM!</v>
      </c>
      <c r="K155" s="13">
        <f t="shared" ref="K155:K171" si="83">$F$15</f>
        <v>0</v>
      </c>
      <c r="L155" s="70" t="e">
        <f t="shared" ref="L155" si="84">5.57*(I155/J155)*((D155/E155)^0.5)*((K155/E155)^3)*((1-$F$12^2)/(1-$F$13^2))</f>
        <v>#NUM!</v>
      </c>
      <c r="M155" s="29" t="e">
        <f t="shared" ref="M155" si="85">IF(L155&gt;10,0.785,(1/(4.6+10*L155))+(PI()/4))</f>
        <v>#NUM!</v>
      </c>
      <c r="N155" s="23">
        <f t="shared" ref="N155:N171" si="86">$F$7</f>
        <v>0.5</v>
      </c>
      <c r="O155" s="58">
        <f t="shared" ref="O155" si="87">1-(1/(3.5*EXP((1.22*$F$12)-0.4)*((F155/N155)+1.6)))</f>
        <v>0.97876922664868848</v>
      </c>
      <c r="P155" s="13" t="e">
        <f t="shared" ref="P155" si="88">(C155*$F$14)/(D155*H155*M155*O155*(1-$F$12^2))</f>
        <v>#NUM!</v>
      </c>
    </row>
    <row r="156" spans="2:16" ht="15.75" thickBot="1">
      <c r="B156" s="68">
        <f t="shared" ref="B156:B171" si="89">$B$155</f>
        <v>0</v>
      </c>
      <c r="C156" s="8">
        <f t="shared" ref="C156:C171" si="90">0.0833333*B156</f>
        <v>0</v>
      </c>
      <c r="D156" s="9">
        <v>4</v>
      </c>
      <c r="E156" s="61">
        <f t="shared" ref="E156:E171" si="91">D156*$F$6</f>
        <v>20</v>
      </c>
      <c r="F156" s="13">
        <f t="shared" ref="F156:F171" si="92">(4*D156*E156/PI())^0.5</f>
        <v>10.092530088080641</v>
      </c>
      <c r="G156" s="23">
        <f t="shared" ref="G156:G171" si="93">$F$10</f>
        <v>999</v>
      </c>
      <c r="H156" s="29">
        <f t="shared" ref="H156:H171" si="94">1/(0.9-(1/(1.69+2.08/((E156/D156)-0.8)))+((0.116*LN(E156/D156)+0.654)*(1/((G156/D156)+0.001))))</f>
        <v>2.2434095125686691</v>
      </c>
      <c r="I156" s="33">
        <f t="shared" ref="I156:I171" si="95">$F$11</f>
        <v>4000</v>
      </c>
      <c r="J156" s="13" t="e">
        <f t="shared" si="82"/>
        <v>#NUM!</v>
      </c>
      <c r="K156" s="13">
        <f t="shared" si="83"/>
        <v>0</v>
      </c>
      <c r="L156" s="70" t="e">
        <f t="shared" ref="L156:L171" si="96">5.57*(I156/J156)*((D156/E156)^0.5)*((K156/E156)^3)*((1-$F$12^2)/(1-$F$13^2))</f>
        <v>#NUM!</v>
      </c>
      <c r="M156" s="29" t="e">
        <f t="shared" ref="M156:M171" si="97">IF(L156&gt;10,0.785,(1/(4.6+10*L156))+(PI()/4))</f>
        <v>#NUM!</v>
      </c>
      <c r="N156" s="23">
        <f t="shared" si="86"/>
        <v>0.5</v>
      </c>
      <c r="O156" s="58">
        <f t="shared" ref="O156:O171" si="98">1-(1/(3.5*EXP((1.22*$F$12)-0.4)*((F156/N156)+1.6)))</f>
        <v>0.98467067150425436</v>
      </c>
      <c r="P156" s="13" t="e">
        <f t="shared" ref="P156:P171" si="99">(C156*$F$14)/(D156*H156*M156*O156*(1-$F$12^2))</f>
        <v>#NUM!</v>
      </c>
    </row>
    <row r="157" spans="2:16" ht="15.75" thickBot="1">
      <c r="B157" s="68">
        <f t="shared" si="89"/>
        <v>0</v>
      </c>
      <c r="C157" s="8">
        <f t="shared" si="90"/>
        <v>0</v>
      </c>
      <c r="D157" s="9">
        <v>6</v>
      </c>
      <c r="E157" s="61">
        <f t="shared" si="91"/>
        <v>30</v>
      </c>
      <c r="F157" s="13">
        <f t="shared" si="92"/>
        <v>15.138795132120961</v>
      </c>
      <c r="G157" s="23">
        <f t="shared" si="93"/>
        <v>999</v>
      </c>
      <c r="H157" s="29">
        <f t="shared" si="94"/>
        <v>2.2349707470357938</v>
      </c>
      <c r="I157" s="33">
        <f t="shared" si="95"/>
        <v>4000</v>
      </c>
      <c r="J157" s="13" t="e">
        <f t="shared" si="82"/>
        <v>#NUM!</v>
      </c>
      <c r="K157" s="13">
        <f t="shared" si="83"/>
        <v>0</v>
      </c>
      <c r="L157" s="70" t="e">
        <f t="shared" si="96"/>
        <v>#NUM!</v>
      </c>
      <c r="M157" s="29" t="e">
        <f t="shared" si="97"/>
        <v>#NUM!</v>
      </c>
      <c r="N157" s="23">
        <f t="shared" si="86"/>
        <v>0.5</v>
      </c>
      <c r="O157" s="58">
        <f t="shared" si="98"/>
        <v>0.98952397778590673</v>
      </c>
      <c r="P157" s="13" t="e">
        <f t="shared" si="99"/>
        <v>#NUM!</v>
      </c>
    </row>
    <row r="158" spans="2:16" ht="15.75" thickBot="1">
      <c r="B158" s="68">
        <f t="shared" si="89"/>
        <v>0</v>
      </c>
      <c r="C158" s="8">
        <f t="shared" si="90"/>
        <v>0</v>
      </c>
      <c r="D158" s="9">
        <v>9</v>
      </c>
      <c r="E158" s="61">
        <f t="shared" si="91"/>
        <v>45</v>
      </c>
      <c r="F158" s="13">
        <f t="shared" si="92"/>
        <v>22.708192698181442</v>
      </c>
      <c r="G158" s="23">
        <f t="shared" si="93"/>
        <v>999</v>
      </c>
      <c r="H158" s="29">
        <f t="shared" si="94"/>
        <v>2.2224310298755019</v>
      </c>
      <c r="I158" s="33">
        <f t="shared" si="95"/>
        <v>4000</v>
      </c>
      <c r="J158" s="13" t="e">
        <f t="shared" si="82"/>
        <v>#NUM!</v>
      </c>
      <c r="K158" s="13">
        <f t="shared" si="83"/>
        <v>0</v>
      </c>
      <c r="L158" s="70" t="e">
        <f t="shared" si="96"/>
        <v>#NUM!</v>
      </c>
      <c r="M158" s="29" t="e">
        <f t="shared" si="97"/>
        <v>#NUM!</v>
      </c>
      <c r="N158" s="23">
        <f t="shared" si="86"/>
        <v>0.5</v>
      </c>
      <c r="O158" s="58">
        <f t="shared" si="98"/>
        <v>0.99289714977183685</v>
      </c>
      <c r="P158" s="13" t="e">
        <f t="shared" si="99"/>
        <v>#NUM!</v>
      </c>
    </row>
    <row r="159" spans="2:16" ht="15.75" thickBot="1">
      <c r="B159" s="68">
        <f t="shared" si="89"/>
        <v>0</v>
      </c>
      <c r="C159" s="8">
        <f t="shared" si="90"/>
        <v>0</v>
      </c>
      <c r="D159" s="9">
        <v>12</v>
      </c>
      <c r="E159" s="61">
        <f t="shared" si="91"/>
        <v>60</v>
      </c>
      <c r="F159" s="13">
        <f t="shared" si="92"/>
        <v>30.277590264241923</v>
      </c>
      <c r="G159" s="23">
        <f t="shared" si="93"/>
        <v>999</v>
      </c>
      <c r="H159" s="29">
        <f t="shared" si="94"/>
        <v>2.2100313144911237</v>
      </c>
      <c r="I159" s="33">
        <f t="shared" si="95"/>
        <v>4000</v>
      </c>
      <c r="J159" s="13" t="e">
        <f t="shared" si="82"/>
        <v>#NUM!</v>
      </c>
      <c r="K159" s="13">
        <f t="shared" si="83"/>
        <v>0</v>
      </c>
      <c r="L159" s="70" t="e">
        <f t="shared" si="96"/>
        <v>#NUM!</v>
      </c>
      <c r="M159" s="29" t="e">
        <f t="shared" si="97"/>
        <v>#NUM!</v>
      </c>
      <c r="N159" s="23">
        <f t="shared" si="86"/>
        <v>0.5</v>
      </c>
      <c r="O159" s="58">
        <f t="shared" si="98"/>
        <v>0.99462715189787076</v>
      </c>
      <c r="P159" s="13" t="e">
        <f t="shared" si="99"/>
        <v>#NUM!</v>
      </c>
    </row>
    <row r="160" spans="2:16" ht="15.75" thickBot="1">
      <c r="B160" s="68">
        <f t="shared" si="89"/>
        <v>0</v>
      </c>
      <c r="C160" s="8">
        <f t="shared" si="90"/>
        <v>0</v>
      </c>
      <c r="D160" s="9">
        <v>16</v>
      </c>
      <c r="E160" s="61">
        <f t="shared" si="91"/>
        <v>80</v>
      </c>
      <c r="F160" s="13">
        <f t="shared" si="92"/>
        <v>40.370120352322566</v>
      </c>
      <c r="G160" s="23">
        <f t="shared" si="93"/>
        <v>999</v>
      </c>
      <c r="H160" s="29">
        <f t="shared" si="94"/>
        <v>2.1937121187130133</v>
      </c>
      <c r="I160" s="33">
        <f t="shared" si="95"/>
        <v>4000</v>
      </c>
      <c r="J160" s="13" t="e">
        <f t="shared" si="82"/>
        <v>#NUM!</v>
      </c>
      <c r="K160" s="13">
        <f t="shared" si="83"/>
        <v>0</v>
      </c>
      <c r="L160" s="70" t="e">
        <f t="shared" si="96"/>
        <v>#NUM!</v>
      </c>
      <c r="M160" s="29" t="e">
        <f t="shared" si="97"/>
        <v>#NUM!</v>
      </c>
      <c r="N160" s="23">
        <f t="shared" si="86"/>
        <v>0.5</v>
      </c>
      <c r="O160" s="58">
        <f t="shared" si="98"/>
        <v>0.99594426320736851</v>
      </c>
      <c r="P160" s="13" t="e">
        <f t="shared" si="99"/>
        <v>#NUM!</v>
      </c>
    </row>
    <row r="161" spans="2:16" ht="15.75" thickBot="1">
      <c r="B161" s="68">
        <f t="shared" si="89"/>
        <v>0</v>
      </c>
      <c r="C161" s="8">
        <f t="shared" si="90"/>
        <v>0</v>
      </c>
      <c r="D161" s="9">
        <v>20</v>
      </c>
      <c r="E161" s="61">
        <f t="shared" si="91"/>
        <v>100</v>
      </c>
      <c r="F161" s="13">
        <f t="shared" si="92"/>
        <v>50.462650440403202</v>
      </c>
      <c r="G161" s="23">
        <f t="shared" si="93"/>
        <v>999</v>
      </c>
      <c r="H161" s="29">
        <f t="shared" si="94"/>
        <v>2.1776322908492443</v>
      </c>
      <c r="I161" s="33">
        <f t="shared" si="95"/>
        <v>4000</v>
      </c>
      <c r="J161" s="13" t="e">
        <f t="shared" si="82"/>
        <v>#NUM!</v>
      </c>
      <c r="K161" s="13">
        <f t="shared" si="83"/>
        <v>0</v>
      </c>
      <c r="L161" s="70" t="e">
        <f t="shared" si="96"/>
        <v>#NUM!</v>
      </c>
      <c r="M161" s="29" t="e">
        <f t="shared" si="97"/>
        <v>#NUM!</v>
      </c>
      <c r="N161" s="23">
        <f t="shared" si="86"/>
        <v>0.5</v>
      </c>
      <c r="O161" s="58">
        <f t="shared" si="98"/>
        <v>0.99674275187811245</v>
      </c>
      <c r="P161" s="13" t="e">
        <f t="shared" si="99"/>
        <v>#NUM!</v>
      </c>
    </row>
    <row r="162" spans="2:16" ht="15.75" thickBot="1">
      <c r="B162" s="68">
        <f t="shared" si="89"/>
        <v>0</v>
      </c>
      <c r="C162" s="8">
        <f t="shared" si="90"/>
        <v>0</v>
      </c>
      <c r="D162" s="9">
        <v>22</v>
      </c>
      <c r="E162" s="61">
        <f t="shared" si="91"/>
        <v>110</v>
      </c>
      <c r="F162" s="13">
        <f t="shared" si="92"/>
        <v>55.508915484443527</v>
      </c>
      <c r="G162" s="23">
        <f t="shared" si="93"/>
        <v>999</v>
      </c>
      <c r="H162" s="29">
        <f t="shared" si="94"/>
        <v>2.1696805001083224</v>
      </c>
      <c r="I162" s="33">
        <f t="shared" si="95"/>
        <v>4000</v>
      </c>
      <c r="J162" s="13" t="e">
        <f t="shared" si="82"/>
        <v>#NUM!</v>
      </c>
      <c r="K162" s="13">
        <f t="shared" si="83"/>
        <v>0</v>
      </c>
      <c r="L162" s="70" t="e">
        <f t="shared" si="96"/>
        <v>#NUM!</v>
      </c>
      <c r="M162" s="29" t="e">
        <f t="shared" si="97"/>
        <v>#NUM!</v>
      </c>
      <c r="N162" s="23">
        <f t="shared" si="86"/>
        <v>0.5</v>
      </c>
      <c r="O162" s="58">
        <f t="shared" si="98"/>
        <v>0.99703465835856653</v>
      </c>
      <c r="P162" s="13" t="e">
        <f t="shared" si="99"/>
        <v>#NUM!</v>
      </c>
    </row>
    <row r="163" spans="2:16" ht="15.75" thickBot="1">
      <c r="B163" s="68">
        <f t="shared" si="89"/>
        <v>0</v>
      </c>
      <c r="C163" s="8">
        <f t="shared" si="90"/>
        <v>0</v>
      </c>
      <c r="D163" s="9">
        <v>24</v>
      </c>
      <c r="E163" s="61">
        <f t="shared" si="91"/>
        <v>120</v>
      </c>
      <c r="F163" s="13">
        <f t="shared" si="92"/>
        <v>60.555180528483845</v>
      </c>
      <c r="G163" s="23">
        <f t="shared" si="93"/>
        <v>999</v>
      </c>
      <c r="H163" s="29">
        <f t="shared" si="94"/>
        <v>2.1617866027152313</v>
      </c>
      <c r="I163" s="33">
        <f t="shared" si="95"/>
        <v>4000</v>
      </c>
      <c r="J163" s="13" t="e">
        <f t="shared" si="82"/>
        <v>#NUM!</v>
      </c>
      <c r="K163" s="13">
        <f t="shared" si="83"/>
        <v>0</v>
      </c>
      <c r="L163" s="70" t="e">
        <f t="shared" si="96"/>
        <v>#NUM!</v>
      </c>
      <c r="M163" s="29" t="e">
        <f t="shared" si="97"/>
        <v>#NUM!</v>
      </c>
      <c r="N163" s="23">
        <f t="shared" si="86"/>
        <v>0.5</v>
      </c>
      <c r="O163" s="58">
        <f t="shared" si="98"/>
        <v>0.99727854811229077</v>
      </c>
      <c r="P163" s="13" t="e">
        <f t="shared" si="99"/>
        <v>#NUM!</v>
      </c>
    </row>
    <row r="164" spans="2:16" ht="15.75" thickBot="1">
      <c r="B164" s="68">
        <f t="shared" si="89"/>
        <v>0</v>
      </c>
      <c r="C164" s="8">
        <f t="shared" si="90"/>
        <v>0</v>
      </c>
      <c r="D164" s="9">
        <v>26</v>
      </c>
      <c r="E164" s="61">
        <f t="shared" si="91"/>
        <v>130</v>
      </c>
      <c r="F164" s="13">
        <f t="shared" si="92"/>
        <v>65.601445572524156</v>
      </c>
      <c r="G164" s="23">
        <f t="shared" si="93"/>
        <v>999</v>
      </c>
      <c r="H164" s="29">
        <f t="shared" si="94"/>
        <v>2.1539499687207169</v>
      </c>
      <c r="I164" s="33">
        <f t="shared" si="95"/>
        <v>4000</v>
      </c>
      <c r="J164" s="13" t="e">
        <f t="shared" si="82"/>
        <v>#NUM!</v>
      </c>
      <c r="K164" s="13">
        <f t="shared" si="83"/>
        <v>0</v>
      </c>
      <c r="L164" s="70" t="e">
        <f t="shared" si="96"/>
        <v>#NUM!</v>
      </c>
      <c r="M164" s="29" t="e">
        <f t="shared" si="97"/>
        <v>#NUM!</v>
      </c>
      <c r="N164" s="23">
        <f t="shared" si="86"/>
        <v>0.5</v>
      </c>
      <c r="O164" s="58">
        <f t="shared" si="98"/>
        <v>0.99748536842187252</v>
      </c>
      <c r="P164" s="13" t="e">
        <f t="shared" si="99"/>
        <v>#NUM!</v>
      </c>
    </row>
    <row r="165" spans="2:16" ht="15.75" thickBot="1">
      <c r="B165" s="68">
        <f t="shared" si="89"/>
        <v>0</v>
      </c>
      <c r="C165" s="8">
        <f t="shared" si="90"/>
        <v>0</v>
      </c>
      <c r="D165" s="9">
        <v>28</v>
      </c>
      <c r="E165" s="61">
        <f t="shared" si="91"/>
        <v>140</v>
      </c>
      <c r="F165" s="13">
        <f t="shared" si="92"/>
        <v>70.647710616564481</v>
      </c>
      <c r="G165" s="23">
        <f t="shared" si="93"/>
        <v>999</v>
      </c>
      <c r="H165" s="29">
        <f t="shared" si="94"/>
        <v>2.1461699772819687</v>
      </c>
      <c r="I165" s="33">
        <f t="shared" si="95"/>
        <v>4000</v>
      </c>
      <c r="J165" s="13" t="e">
        <f t="shared" si="82"/>
        <v>#NUM!</v>
      </c>
      <c r="K165" s="13">
        <f t="shared" si="83"/>
        <v>0</v>
      </c>
      <c r="L165" s="70" t="e">
        <f t="shared" si="96"/>
        <v>#NUM!</v>
      </c>
      <c r="M165" s="29" t="e">
        <f t="shared" si="97"/>
        <v>#NUM!</v>
      </c>
      <c r="N165" s="23">
        <f t="shared" si="86"/>
        <v>0.5</v>
      </c>
      <c r="O165" s="58">
        <f t="shared" si="98"/>
        <v>0.99766297379679414</v>
      </c>
      <c r="P165" s="13" t="e">
        <f t="shared" si="99"/>
        <v>#NUM!</v>
      </c>
    </row>
    <row r="166" spans="2:16" ht="15.75" thickBot="1">
      <c r="B166" s="68">
        <f t="shared" si="89"/>
        <v>0</v>
      </c>
      <c r="C166" s="8">
        <f t="shared" si="90"/>
        <v>0</v>
      </c>
      <c r="D166" s="9">
        <v>30</v>
      </c>
      <c r="E166" s="61">
        <f t="shared" si="91"/>
        <v>150</v>
      </c>
      <c r="F166" s="13">
        <f t="shared" si="92"/>
        <v>75.693975660604806</v>
      </c>
      <c r="G166" s="23">
        <f t="shared" si="93"/>
        <v>999</v>
      </c>
      <c r="H166" s="29">
        <f t="shared" si="94"/>
        <v>2.1384460164986621</v>
      </c>
      <c r="I166" s="33">
        <f t="shared" si="95"/>
        <v>4000</v>
      </c>
      <c r="J166" s="13" t="e">
        <f t="shared" si="82"/>
        <v>#NUM!</v>
      </c>
      <c r="K166" s="13">
        <f t="shared" si="83"/>
        <v>0</v>
      </c>
      <c r="L166" s="70" t="e">
        <f t="shared" si="96"/>
        <v>#NUM!</v>
      </c>
      <c r="M166" s="29" t="e">
        <f t="shared" si="97"/>
        <v>#NUM!</v>
      </c>
      <c r="N166" s="23">
        <f t="shared" si="86"/>
        <v>0.5</v>
      </c>
      <c r="O166" s="58">
        <f t="shared" si="98"/>
        <v>0.99781714611604411</v>
      </c>
      <c r="P166" s="13" t="e">
        <f t="shared" si="99"/>
        <v>#NUM!</v>
      </c>
    </row>
    <row r="167" spans="2:16" ht="15.75" thickBot="1">
      <c r="B167" s="68">
        <f t="shared" si="89"/>
        <v>0</v>
      </c>
      <c r="C167" s="8">
        <f t="shared" si="90"/>
        <v>0</v>
      </c>
      <c r="D167" s="9">
        <v>32</v>
      </c>
      <c r="E167" s="61">
        <f t="shared" si="91"/>
        <v>160</v>
      </c>
      <c r="F167" s="13">
        <f t="shared" si="92"/>
        <v>80.740240704645132</v>
      </c>
      <c r="G167" s="23">
        <f t="shared" si="93"/>
        <v>999</v>
      </c>
      <c r="H167" s="29">
        <f t="shared" si="94"/>
        <v>2.1307774832525279</v>
      </c>
      <c r="I167" s="33">
        <f t="shared" si="95"/>
        <v>4000</v>
      </c>
      <c r="J167" s="13" t="e">
        <f t="shared" si="82"/>
        <v>#NUM!</v>
      </c>
      <c r="K167" s="13">
        <f t="shared" si="83"/>
        <v>0</v>
      </c>
      <c r="L167" s="70" t="e">
        <f t="shared" si="96"/>
        <v>#NUM!</v>
      </c>
      <c r="M167" s="29" t="e">
        <f t="shared" si="97"/>
        <v>#NUM!</v>
      </c>
      <c r="N167" s="23">
        <f t="shared" si="86"/>
        <v>0.5</v>
      </c>
      <c r="O167" s="58">
        <f t="shared" si="98"/>
        <v>0.99795223597052163</v>
      </c>
      <c r="P167" s="13" t="e">
        <f t="shared" si="99"/>
        <v>#NUM!</v>
      </c>
    </row>
    <row r="168" spans="2:16" ht="15.75" thickBot="1">
      <c r="B168" s="68">
        <f t="shared" si="89"/>
        <v>0</v>
      </c>
      <c r="C168" s="8">
        <f t="shared" si="90"/>
        <v>0</v>
      </c>
      <c r="D168" s="9">
        <v>34</v>
      </c>
      <c r="E168" s="61">
        <f t="shared" si="91"/>
        <v>170</v>
      </c>
      <c r="F168" s="13">
        <f t="shared" si="92"/>
        <v>85.786505748685443</v>
      </c>
      <c r="G168" s="23">
        <f t="shared" si="93"/>
        <v>999</v>
      </c>
      <c r="H168" s="29">
        <f t="shared" si="94"/>
        <v>2.1231637830503658</v>
      </c>
      <c r="I168" s="33">
        <f t="shared" si="95"/>
        <v>4000</v>
      </c>
      <c r="J168" s="13" t="e">
        <f t="shared" si="82"/>
        <v>#NUM!</v>
      </c>
      <c r="K168" s="13">
        <f t="shared" si="83"/>
        <v>0</v>
      </c>
      <c r="L168" s="70" t="e">
        <f t="shared" si="96"/>
        <v>#NUM!</v>
      </c>
      <c r="M168" s="29" t="e">
        <f t="shared" si="97"/>
        <v>#NUM!</v>
      </c>
      <c r="N168" s="23">
        <f t="shared" si="86"/>
        <v>0.5</v>
      </c>
      <c r="O168" s="58">
        <f t="shared" si="98"/>
        <v>0.9980715797406744</v>
      </c>
      <c r="P168" s="13" t="e">
        <f t="shared" si="99"/>
        <v>#NUM!</v>
      </c>
    </row>
    <row r="169" spans="2:16" ht="15.75" thickBot="1">
      <c r="B169" s="68">
        <f t="shared" si="89"/>
        <v>0</v>
      </c>
      <c r="C169" s="8">
        <f t="shared" si="90"/>
        <v>0</v>
      </c>
      <c r="D169" s="9">
        <v>38</v>
      </c>
      <c r="E169" s="61">
        <f t="shared" si="91"/>
        <v>190</v>
      </c>
      <c r="F169" s="13">
        <f t="shared" si="92"/>
        <v>95.879035836766079</v>
      </c>
      <c r="G169" s="23">
        <f t="shared" si="93"/>
        <v>999</v>
      </c>
      <c r="H169" s="29">
        <f t="shared" si="94"/>
        <v>2.1080985460119734</v>
      </c>
      <c r="I169" s="33">
        <f t="shared" si="95"/>
        <v>4000</v>
      </c>
      <c r="J169" s="13" t="e">
        <f t="shared" si="82"/>
        <v>#NUM!</v>
      </c>
      <c r="K169" s="13">
        <f t="shared" si="83"/>
        <v>0</v>
      </c>
      <c r="L169" s="70" t="e">
        <f t="shared" si="96"/>
        <v>#NUM!</v>
      </c>
      <c r="M169" s="29" t="e">
        <f t="shared" si="97"/>
        <v>#NUM!</v>
      </c>
      <c r="N169" s="23">
        <f t="shared" si="86"/>
        <v>0.5</v>
      </c>
      <c r="O169" s="58">
        <f t="shared" si="98"/>
        <v>0.99827289163131594</v>
      </c>
      <c r="P169" s="13" t="e">
        <f t="shared" si="99"/>
        <v>#NUM!</v>
      </c>
    </row>
    <row r="170" spans="2:16" ht="15.75" thickBot="1">
      <c r="B170" s="68">
        <f t="shared" si="89"/>
        <v>0</v>
      </c>
      <c r="C170" s="8">
        <f t="shared" si="90"/>
        <v>0</v>
      </c>
      <c r="D170" s="9">
        <v>42</v>
      </c>
      <c r="E170" s="61">
        <f t="shared" si="91"/>
        <v>210</v>
      </c>
      <c r="F170" s="13">
        <f t="shared" si="92"/>
        <v>105.97156592484673</v>
      </c>
      <c r="G170" s="23">
        <f t="shared" si="93"/>
        <v>999</v>
      </c>
      <c r="H170" s="29">
        <f t="shared" si="94"/>
        <v>2.093245716182369</v>
      </c>
      <c r="I170" s="33">
        <f t="shared" si="95"/>
        <v>4000</v>
      </c>
      <c r="J170" s="13" t="e">
        <f t="shared" si="82"/>
        <v>#NUM!</v>
      </c>
      <c r="K170" s="13">
        <f t="shared" si="83"/>
        <v>0</v>
      </c>
      <c r="L170" s="70" t="e">
        <f t="shared" si="96"/>
        <v>#NUM!</v>
      </c>
      <c r="M170" s="29" t="e">
        <f t="shared" si="97"/>
        <v>#NUM!</v>
      </c>
      <c r="N170" s="23">
        <f t="shared" si="86"/>
        <v>0.5</v>
      </c>
      <c r="O170" s="58">
        <f t="shared" si="98"/>
        <v>0.99843614570580042</v>
      </c>
      <c r="P170" s="13" t="e">
        <f t="shared" si="99"/>
        <v>#NUM!</v>
      </c>
    </row>
    <row r="171" spans="2:16" ht="15.75" thickBot="1">
      <c r="B171" s="68">
        <f t="shared" si="89"/>
        <v>0</v>
      </c>
      <c r="C171" s="8">
        <f t="shared" si="90"/>
        <v>0</v>
      </c>
      <c r="D171" s="165">
        <f>'Input Data'!K5</f>
        <v>0</v>
      </c>
      <c r="E171" s="149">
        <f t="shared" si="91"/>
        <v>0</v>
      </c>
      <c r="F171" s="140">
        <f t="shared" si="92"/>
        <v>0</v>
      </c>
      <c r="G171" s="145">
        <f t="shared" si="93"/>
        <v>999</v>
      </c>
      <c r="H171" s="142" t="e">
        <f t="shared" si="94"/>
        <v>#DIV/0!</v>
      </c>
      <c r="I171" s="143">
        <f t="shared" si="95"/>
        <v>4000</v>
      </c>
      <c r="J171" s="140" t="e">
        <f t="shared" si="82"/>
        <v>#NUM!</v>
      </c>
      <c r="K171" s="140">
        <f t="shared" si="83"/>
        <v>0</v>
      </c>
      <c r="L171" s="151" t="e">
        <f t="shared" si="96"/>
        <v>#NUM!</v>
      </c>
      <c r="M171" s="142" t="e">
        <f t="shared" si="97"/>
        <v>#NUM!</v>
      </c>
      <c r="N171" s="145">
        <f t="shared" si="86"/>
        <v>0.5</v>
      </c>
      <c r="O171" s="146">
        <f t="shared" si="98"/>
        <v>0.79128103516252335</v>
      </c>
      <c r="P171" s="140" t="e">
        <f t="shared" si="99"/>
        <v>#NUM!</v>
      </c>
    </row>
    <row r="173" spans="2:16" ht="15.75" thickBot="1"/>
    <row r="174" spans="2:16" ht="16.5" thickBot="1">
      <c r="B174" s="171">
        <f>'Input Data'!O9</f>
        <v>0</v>
      </c>
    </row>
    <row r="175" spans="2:16" ht="48.75" thickBot="1">
      <c r="B175" s="18" t="s">
        <v>31</v>
      </c>
      <c r="C175" s="19" t="s">
        <v>30</v>
      </c>
      <c r="D175" s="15" t="s">
        <v>15</v>
      </c>
      <c r="E175" s="15" t="s">
        <v>66</v>
      </c>
      <c r="F175" s="15" t="s">
        <v>62</v>
      </c>
      <c r="G175" s="19" t="s">
        <v>21</v>
      </c>
      <c r="H175" s="15" t="s">
        <v>65</v>
      </c>
      <c r="I175" s="19" t="s">
        <v>23</v>
      </c>
      <c r="J175" s="19" t="s">
        <v>24</v>
      </c>
      <c r="K175" s="19" t="s">
        <v>25</v>
      </c>
      <c r="L175" s="19" t="s">
        <v>26</v>
      </c>
      <c r="M175" s="19" t="s">
        <v>27</v>
      </c>
      <c r="N175" s="19" t="s">
        <v>28</v>
      </c>
      <c r="O175" s="19" t="s">
        <v>29</v>
      </c>
      <c r="P175" s="20" t="s">
        <v>32</v>
      </c>
    </row>
    <row r="176" spans="2:16" ht="15.75" thickBot="1">
      <c r="B176" s="68">
        <f>$B$174</f>
        <v>0</v>
      </c>
      <c r="C176" s="13">
        <f>0.0833333*B176</f>
        <v>0</v>
      </c>
      <c r="D176" s="12">
        <v>3.5</v>
      </c>
      <c r="E176" s="61">
        <f>D176*$F$6</f>
        <v>17.5</v>
      </c>
      <c r="F176" s="13">
        <f>(4*D176*E176/PI())^0.5</f>
        <v>8.8309638270705602</v>
      </c>
      <c r="G176" s="23">
        <f>$F$10</f>
        <v>999</v>
      </c>
      <c r="H176" s="29">
        <f>1/(0.9-(1/(1.69+2.08/((E176/D176)-0.8)))+((0.116*LN(E176/D176)+0.654)*(1/((G176/D176)+0.001))))</f>
        <v>2.245529175841475</v>
      </c>
      <c r="I176" s="33">
        <f>$F$11</f>
        <v>4000</v>
      </c>
      <c r="J176" s="13" t="e">
        <f t="shared" ref="J176:J193" si="100">($F$14)</f>
        <v>#NUM!</v>
      </c>
      <c r="K176" s="13">
        <f t="shared" ref="K176:K193" si="101">$F$15</f>
        <v>0</v>
      </c>
      <c r="L176" s="70" t="e">
        <f t="shared" ref="L176" si="102">5.57*(I176/J176)*((D176/E176)^0.5)*((K176/E176)^3)*((1-$F$12^2)/(1-$F$13^2))</f>
        <v>#NUM!</v>
      </c>
      <c r="M176" s="29" t="e">
        <f t="shared" ref="M176" si="103">IF(L176&gt;10,0.785,(1/(4.6+10*L176))+(PI()/4))</f>
        <v>#NUM!</v>
      </c>
      <c r="N176" s="23">
        <f t="shared" ref="N176:N193" si="104">$F$7</f>
        <v>0.5</v>
      </c>
      <c r="O176" s="58">
        <f t="shared" ref="O176" si="105">1-(1/(3.5*EXP((1.22*$F$12)-0.4)*((F176/N176)+1.6)))</f>
        <v>0.98266267272226171</v>
      </c>
      <c r="P176" s="13" t="e">
        <f t="shared" ref="P176" si="106">(C176*$F$14)/(D176*H176*M176*O176*(1-$F$12^2))</f>
        <v>#NUM!</v>
      </c>
    </row>
    <row r="177" spans="2:16" ht="15.75" thickBot="1">
      <c r="B177" s="68">
        <f t="shared" ref="B177:B193" si="107">$B$176</f>
        <v>0</v>
      </c>
      <c r="C177" s="8">
        <f t="shared" ref="C177:C193" si="108">0.0833333*B177</f>
        <v>0</v>
      </c>
      <c r="D177" s="9">
        <v>5</v>
      </c>
      <c r="E177" s="61">
        <f t="shared" ref="E177:E193" si="109">D177*$F$6</f>
        <v>25</v>
      </c>
      <c r="F177" s="13">
        <f t="shared" ref="F177:F193" si="110">(4*D177*E177/PI())^0.5</f>
        <v>12.6156626101008</v>
      </c>
      <c r="G177" s="23">
        <f t="shared" ref="G177:G193" si="111">$F$10</f>
        <v>999</v>
      </c>
      <c r="H177" s="29">
        <f t="shared" ref="H177:H193" si="112">1/(0.9-(1/(1.69+2.08/((E177/D177)-0.8)))+((0.116*LN(E177/D177)+0.654)*(1/((G177/D177)+0.001))))</f>
        <v>2.2391821748509888</v>
      </c>
      <c r="I177" s="33">
        <f t="shared" ref="I177:I193" si="113">$F$11</f>
        <v>4000</v>
      </c>
      <c r="J177" s="13" t="e">
        <f t="shared" si="100"/>
        <v>#NUM!</v>
      </c>
      <c r="K177" s="13">
        <f t="shared" si="101"/>
        <v>0</v>
      </c>
      <c r="L177" s="70" t="e">
        <f t="shared" ref="L177:L193" si="114">5.57*(I177/J177)*((D177/E177)^0.5)*((K177/E177)^3)*((1-$F$12^2)/(1-$F$13^2))</f>
        <v>#NUM!</v>
      </c>
      <c r="M177" s="29" t="e">
        <f t="shared" ref="M177:M193" si="115">IF(L177&gt;10,0.785,(1/(4.6+10*L177))+(PI()/4))</f>
        <v>#NUM!</v>
      </c>
      <c r="N177" s="23">
        <f t="shared" si="104"/>
        <v>0.5</v>
      </c>
      <c r="O177" s="58">
        <f t="shared" ref="O177:O193" si="116">1-(1/(3.5*EXP((1.22*$F$12)-0.4)*((F177/N177)+1.6)))</f>
        <v>0.98755371413825932</v>
      </c>
      <c r="P177" s="13" t="e">
        <f t="shared" ref="P177:P193" si="117">(C177*$F$14)/(D177*H177*M177*O177*(1-$F$12^2))</f>
        <v>#NUM!</v>
      </c>
    </row>
    <row r="178" spans="2:16" ht="15.75" thickBot="1">
      <c r="B178" s="68">
        <f t="shared" si="107"/>
        <v>0</v>
      </c>
      <c r="C178" s="8">
        <f t="shared" si="108"/>
        <v>0</v>
      </c>
      <c r="D178" s="9">
        <v>7</v>
      </c>
      <c r="E178" s="61">
        <f t="shared" si="109"/>
        <v>35</v>
      </c>
      <c r="F178" s="13">
        <f t="shared" si="110"/>
        <v>17.66192765414112</v>
      </c>
      <c r="G178" s="23">
        <f t="shared" si="111"/>
        <v>999</v>
      </c>
      <c r="H178" s="29">
        <f t="shared" si="112"/>
        <v>2.2307751394746185</v>
      </c>
      <c r="I178" s="33">
        <f t="shared" si="113"/>
        <v>4000</v>
      </c>
      <c r="J178" s="13" t="e">
        <f t="shared" si="100"/>
        <v>#NUM!</v>
      </c>
      <c r="K178" s="13">
        <f t="shared" si="101"/>
        <v>0</v>
      </c>
      <c r="L178" s="70" t="e">
        <f t="shared" si="114"/>
        <v>#NUM!</v>
      </c>
      <c r="M178" s="29" t="e">
        <f t="shared" si="115"/>
        <v>#NUM!</v>
      </c>
      <c r="N178" s="23">
        <f t="shared" si="104"/>
        <v>0.5</v>
      </c>
      <c r="O178" s="58">
        <f t="shared" si="116"/>
        <v>0.99095570218895712</v>
      </c>
      <c r="P178" s="13" t="e">
        <f t="shared" si="117"/>
        <v>#NUM!</v>
      </c>
    </row>
    <row r="179" spans="2:16" ht="15.75" thickBot="1">
      <c r="B179" s="68">
        <f t="shared" si="107"/>
        <v>0</v>
      </c>
      <c r="C179" s="8">
        <f t="shared" si="108"/>
        <v>0</v>
      </c>
      <c r="D179" s="9">
        <v>12</v>
      </c>
      <c r="E179" s="61">
        <f t="shared" si="109"/>
        <v>60</v>
      </c>
      <c r="F179" s="13">
        <f t="shared" si="110"/>
        <v>30.277590264241923</v>
      </c>
      <c r="G179" s="23">
        <f t="shared" si="111"/>
        <v>999</v>
      </c>
      <c r="H179" s="29">
        <f t="shared" si="112"/>
        <v>2.2100313144911237</v>
      </c>
      <c r="I179" s="33">
        <f t="shared" si="113"/>
        <v>4000</v>
      </c>
      <c r="J179" s="13" t="e">
        <f t="shared" si="100"/>
        <v>#NUM!</v>
      </c>
      <c r="K179" s="13">
        <f t="shared" si="101"/>
        <v>0</v>
      </c>
      <c r="L179" s="70" t="e">
        <f t="shared" si="114"/>
        <v>#NUM!</v>
      </c>
      <c r="M179" s="29" t="e">
        <f t="shared" si="115"/>
        <v>#NUM!</v>
      </c>
      <c r="N179" s="23">
        <f t="shared" si="104"/>
        <v>0.5</v>
      </c>
      <c r="O179" s="58">
        <f t="shared" si="116"/>
        <v>0.99462715189787076</v>
      </c>
      <c r="P179" s="13" t="e">
        <f t="shared" si="117"/>
        <v>#NUM!</v>
      </c>
    </row>
    <row r="180" spans="2:16" ht="15.75" thickBot="1">
      <c r="B180" s="68">
        <f t="shared" si="107"/>
        <v>0</v>
      </c>
      <c r="C180" s="8">
        <f t="shared" si="108"/>
        <v>0</v>
      </c>
      <c r="D180" s="9">
        <v>14</v>
      </c>
      <c r="E180" s="61">
        <f t="shared" si="109"/>
        <v>70</v>
      </c>
      <c r="F180" s="13">
        <f t="shared" si="110"/>
        <v>35.323855308282241</v>
      </c>
      <c r="G180" s="23">
        <f t="shared" si="111"/>
        <v>999</v>
      </c>
      <c r="H180" s="29">
        <f t="shared" si="112"/>
        <v>2.2018414627934768</v>
      </c>
      <c r="I180" s="33">
        <f t="shared" si="113"/>
        <v>4000</v>
      </c>
      <c r="J180" s="13" t="e">
        <f t="shared" si="100"/>
        <v>#NUM!</v>
      </c>
      <c r="K180" s="13">
        <f t="shared" si="101"/>
        <v>0</v>
      </c>
      <c r="L180" s="70" t="e">
        <f t="shared" si="114"/>
        <v>#NUM!</v>
      </c>
      <c r="M180" s="29" t="e">
        <f t="shared" si="115"/>
        <v>#NUM!</v>
      </c>
      <c r="N180" s="23">
        <f t="shared" si="104"/>
        <v>0.5</v>
      </c>
      <c r="O180" s="58">
        <f t="shared" si="116"/>
        <v>0.99537770344707088</v>
      </c>
      <c r="P180" s="13" t="e">
        <f t="shared" si="117"/>
        <v>#NUM!</v>
      </c>
    </row>
    <row r="181" spans="2:16" ht="15.75" thickBot="1">
      <c r="B181" s="68">
        <f t="shared" si="107"/>
        <v>0</v>
      </c>
      <c r="C181" s="8">
        <f t="shared" si="108"/>
        <v>0</v>
      </c>
      <c r="D181" s="9">
        <v>16</v>
      </c>
      <c r="E181" s="61">
        <f t="shared" si="109"/>
        <v>80</v>
      </c>
      <c r="F181" s="13">
        <f t="shared" si="110"/>
        <v>40.370120352322566</v>
      </c>
      <c r="G181" s="23">
        <f t="shared" si="111"/>
        <v>999</v>
      </c>
      <c r="H181" s="29">
        <f t="shared" si="112"/>
        <v>2.1937121187130133</v>
      </c>
      <c r="I181" s="33">
        <f t="shared" si="113"/>
        <v>4000</v>
      </c>
      <c r="J181" s="13" t="e">
        <f t="shared" si="100"/>
        <v>#NUM!</v>
      </c>
      <c r="K181" s="13">
        <f t="shared" si="101"/>
        <v>0</v>
      </c>
      <c r="L181" s="70" t="e">
        <f t="shared" si="114"/>
        <v>#NUM!</v>
      </c>
      <c r="M181" s="29" t="e">
        <f t="shared" si="115"/>
        <v>#NUM!</v>
      </c>
      <c r="N181" s="23">
        <f t="shared" si="104"/>
        <v>0.5</v>
      </c>
      <c r="O181" s="58">
        <f t="shared" si="116"/>
        <v>0.99594426320736851</v>
      </c>
      <c r="P181" s="13" t="e">
        <f t="shared" si="117"/>
        <v>#NUM!</v>
      </c>
    </row>
    <row r="182" spans="2:16" ht="15.75" thickBot="1">
      <c r="B182" s="68">
        <f t="shared" si="107"/>
        <v>0</v>
      </c>
      <c r="C182" s="8">
        <f t="shared" si="108"/>
        <v>0</v>
      </c>
      <c r="D182" s="9">
        <v>18</v>
      </c>
      <c r="E182" s="61">
        <f t="shared" si="109"/>
        <v>90</v>
      </c>
      <c r="F182" s="13">
        <f t="shared" si="110"/>
        <v>45.416385396362884</v>
      </c>
      <c r="G182" s="23">
        <f t="shared" si="111"/>
        <v>999</v>
      </c>
      <c r="H182" s="29">
        <f t="shared" si="112"/>
        <v>2.1856426141612757</v>
      </c>
      <c r="I182" s="33">
        <f t="shared" si="113"/>
        <v>4000</v>
      </c>
      <c r="J182" s="13" t="e">
        <f t="shared" si="100"/>
        <v>#NUM!</v>
      </c>
      <c r="K182" s="13">
        <f t="shared" si="101"/>
        <v>0</v>
      </c>
      <c r="L182" s="70" t="e">
        <f t="shared" si="114"/>
        <v>#NUM!</v>
      </c>
      <c r="M182" s="29" t="e">
        <f t="shared" si="115"/>
        <v>#NUM!</v>
      </c>
      <c r="N182" s="23">
        <f t="shared" si="104"/>
        <v>0.5</v>
      </c>
      <c r="O182" s="58">
        <f t="shared" si="116"/>
        <v>0.99638710014991516</v>
      </c>
      <c r="P182" s="13" t="e">
        <f t="shared" si="117"/>
        <v>#NUM!</v>
      </c>
    </row>
    <row r="183" spans="2:16" ht="15.75" thickBot="1">
      <c r="B183" s="68">
        <f t="shared" si="107"/>
        <v>0</v>
      </c>
      <c r="C183" s="8">
        <f t="shared" si="108"/>
        <v>0</v>
      </c>
      <c r="D183" s="9">
        <v>20</v>
      </c>
      <c r="E183" s="61">
        <f t="shared" si="109"/>
        <v>100</v>
      </c>
      <c r="F183" s="13">
        <f t="shared" si="110"/>
        <v>50.462650440403202</v>
      </c>
      <c r="G183" s="23">
        <f t="shared" si="111"/>
        <v>999</v>
      </c>
      <c r="H183" s="29">
        <f t="shared" si="112"/>
        <v>2.1776322908492443</v>
      </c>
      <c r="I183" s="33">
        <f t="shared" si="113"/>
        <v>4000</v>
      </c>
      <c r="J183" s="13" t="e">
        <f t="shared" si="100"/>
        <v>#NUM!</v>
      </c>
      <c r="K183" s="13">
        <f t="shared" si="101"/>
        <v>0</v>
      </c>
      <c r="L183" s="70" t="e">
        <f t="shared" si="114"/>
        <v>#NUM!</v>
      </c>
      <c r="M183" s="29" t="e">
        <f t="shared" si="115"/>
        <v>#NUM!</v>
      </c>
      <c r="N183" s="23">
        <f t="shared" si="104"/>
        <v>0.5</v>
      </c>
      <c r="O183" s="58">
        <f t="shared" si="116"/>
        <v>0.99674275187811245</v>
      </c>
      <c r="P183" s="13" t="e">
        <f t="shared" si="117"/>
        <v>#NUM!</v>
      </c>
    </row>
    <row r="184" spans="2:16" ht="15.75" thickBot="1">
      <c r="B184" s="68">
        <f t="shared" si="107"/>
        <v>0</v>
      </c>
      <c r="C184" s="8">
        <f t="shared" si="108"/>
        <v>0</v>
      </c>
      <c r="D184" s="9">
        <v>22</v>
      </c>
      <c r="E184" s="61">
        <f t="shared" si="109"/>
        <v>110</v>
      </c>
      <c r="F184" s="13">
        <f t="shared" si="110"/>
        <v>55.508915484443527</v>
      </c>
      <c r="G184" s="23">
        <f t="shared" si="111"/>
        <v>999</v>
      </c>
      <c r="H184" s="29">
        <f t="shared" si="112"/>
        <v>2.1696805001083224</v>
      </c>
      <c r="I184" s="33">
        <f t="shared" si="113"/>
        <v>4000</v>
      </c>
      <c r="J184" s="13" t="e">
        <f t="shared" si="100"/>
        <v>#NUM!</v>
      </c>
      <c r="K184" s="13">
        <f t="shared" si="101"/>
        <v>0</v>
      </c>
      <c r="L184" s="70" t="e">
        <f t="shared" si="114"/>
        <v>#NUM!</v>
      </c>
      <c r="M184" s="29" t="e">
        <f t="shared" si="115"/>
        <v>#NUM!</v>
      </c>
      <c r="N184" s="23">
        <f t="shared" si="104"/>
        <v>0.5</v>
      </c>
      <c r="O184" s="58">
        <f t="shared" si="116"/>
        <v>0.99703465835856653</v>
      </c>
      <c r="P184" s="13" t="e">
        <f t="shared" si="117"/>
        <v>#NUM!</v>
      </c>
    </row>
    <row r="185" spans="2:16" ht="15.75" thickBot="1">
      <c r="B185" s="68">
        <f t="shared" si="107"/>
        <v>0</v>
      </c>
      <c r="C185" s="8">
        <f t="shared" si="108"/>
        <v>0</v>
      </c>
      <c r="D185" s="9">
        <v>24</v>
      </c>
      <c r="E185" s="61">
        <f t="shared" si="109"/>
        <v>120</v>
      </c>
      <c r="F185" s="13">
        <f t="shared" si="110"/>
        <v>60.555180528483845</v>
      </c>
      <c r="G185" s="23">
        <f t="shared" si="111"/>
        <v>999</v>
      </c>
      <c r="H185" s="29">
        <f t="shared" si="112"/>
        <v>2.1617866027152313</v>
      </c>
      <c r="I185" s="33">
        <f t="shared" si="113"/>
        <v>4000</v>
      </c>
      <c r="J185" s="13" t="e">
        <f t="shared" si="100"/>
        <v>#NUM!</v>
      </c>
      <c r="K185" s="13">
        <f t="shared" si="101"/>
        <v>0</v>
      </c>
      <c r="L185" s="70" t="e">
        <f t="shared" si="114"/>
        <v>#NUM!</v>
      </c>
      <c r="M185" s="29" t="e">
        <f t="shared" si="115"/>
        <v>#NUM!</v>
      </c>
      <c r="N185" s="23">
        <f t="shared" si="104"/>
        <v>0.5</v>
      </c>
      <c r="O185" s="58">
        <f t="shared" si="116"/>
        <v>0.99727854811229077</v>
      </c>
      <c r="P185" s="13" t="e">
        <f t="shared" si="117"/>
        <v>#NUM!</v>
      </c>
    </row>
    <row r="186" spans="2:16" ht="15.75" thickBot="1">
      <c r="B186" s="68">
        <f t="shared" si="107"/>
        <v>0</v>
      </c>
      <c r="C186" s="8">
        <f t="shared" si="108"/>
        <v>0</v>
      </c>
      <c r="D186" s="9">
        <v>26</v>
      </c>
      <c r="E186" s="61">
        <f t="shared" si="109"/>
        <v>130</v>
      </c>
      <c r="F186" s="13">
        <f t="shared" si="110"/>
        <v>65.601445572524156</v>
      </c>
      <c r="G186" s="23">
        <f t="shared" si="111"/>
        <v>999</v>
      </c>
      <c r="H186" s="29">
        <f t="shared" si="112"/>
        <v>2.1539499687207169</v>
      </c>
      <c r="I186" s="33">
        <f t="shared" si="113"/>
        <v>4000</v>
      </c>
      <c r="J186" s="13" t="e">
        <f t="shared" si="100"/>
        <v>#NUM!</v>
      </c>
      <c r="K186" s="13">
        <f t="shared" si="101"/>
        <v>0</v>
      </c>
      <c r="L186" s="70" t="e">
        <f t="shared" si="114"/>
        <v>#NUM!</v>
      </c>
      <c r="M186" s="29" t="e">
        <f t="shared" si="115"/>
        <v>#NUM!</v>
      </c>
      <c r="N186" s="23">
        <f t="shared" si="104"/>
        <v>0.5</v>
      </c>
      <c r="O186" s="58">
        <f t="shared" si="116"/>
        <v>0.99748536842187252</v>
      </c>
      <c r="P186" s="13" t="e">
        <f t="shared" si="117"/>
        <v>#NUM!</v>
      </c>
    </row>
    <row r="187" spans="2:16" ht="15.75" thickBot="1">
      <c r="B187" s="68">
        <f t="shared" si="107"/>
        <v>0</v>
      </c>
      <c r="C187" s="8">
        <f t="shared" si="108"/>
        <v>0</v>
      </c>
      <c r="D187" s="9">
        <v>28</v>
      </c>
      <c r="E187" s="61">
        <f t="shared" si="109"/>
        <v>140</v>
      </c>
      <c r="F187" s="13">
        <f t="shared" si="110"/>
        <v>70.647710616564481</v>
      </c>
      <c r="G187" s="23">
        <f t="shared" si="111"/>
        <v>999</v>
      </c>
      <c r="H187" s="29">
        <f t="shared" si="112"/>
        <v>2.1461699772819687</v>
      </c>
      <c r="I187" s="33">
        <f t="shared" si="113"/>
        <v>4000</v>
      </c>
      <c r="J187" s="13" t="e">
        <f t="shared" si="100"/>
        <v>#NUM!</v>
      </c>
      <c r="K187" s="13">
        <f t="shared" si="101"/>
        <v>0</v>
      </c>
      <c r="L187" s="70" t="e">
        <f t="shared" si="114"/>
        <v>#NUM!</v>
      </c>
      <c r="M187" s="29" t="e">
        <f t="shared" si="115"/>
        <v>#NUM!</v>
      </c>
      <c r="N187" s="23">
        <f t="shared" si="104"/>
        <v>0.5</v>
      </c>
      <c r="O187" s="58">
        <f t="shared" si="116"/>
        <v>0.99766297379679414</v>
      </c>
      <c r="P187" s="13" t="e">
        <f t="shared" si="117"/>
        <v>#NUM!</v>
      </c>
    </row>
    <row r="188" spans="2:16" ht="15.75" thickBot="1">
      <c r="B188" s="68">
        <f t="shared" si="107"/>
        <v>0</v>
      </c>
      <c r="C188" s="8">
        <f t="shared" si="108"/>
        <v>0</v>
      </c>
      <c r="D188" s="9">
        <v>30</v>
      </c>
      <c r="E188" s="61">
        <f t="shared" si="109"/>
        <v>150</v>
      </c>
      <c r="F188" s="13">
        <f t="shared" si="110"/>
        <v>75.693975660604806</v>
      </c>
      <c r="G188" s="23">
        <f t="shared" si="111"/>
        <v>999</v>
      </c>
      <c r="H188" s="29">
        <f t="shared" si="112"/>
        <v>2.1384460164986621</v>
      </c>
      <c r="I188" s="33">
        <f t="shared" si="113"/>
        <v>4000</v>
      </c>
      <c r="J188" s="13" t="e">
        <f t="shared" si="100"/>
        <v>#NUM!</v>
      </c>
      <c r="K188" s="13">
        <f t="shared" si="101"/>
        <v>0</v>
      </c>
      <c r="L188" s="70" t="e">
        <f t="shared" si="114"/>
        <v>#NUM!</v>
      </c>
      <c r="M188" s="29" t="e">
        <f t="shared" si="115"/>
        <v>#NUM!</v>
      </c>
      <c r="N188" s="23">
        <f t="shared" si="104"/>
        <v>0.5</v>
      </c>
      <c r="O188" s="58">
        <f t="shared" si="116"/>
        <v>0.99781714611604411</v>
      </c>
      <c r="P188" s="13" t="e">
        <f t="shared" si="117"/>
        <v>#NUM!</v>
      </c>
    </row>
    <row r="189" spans="2:16" ht="15.75" thickBot="1">
      <c r="B189" s="68">
        <f t="shared" si="107"/>
        <v>0</v>
      </c>
      <c r="C189" s="8">
        <f t="shared" si="108"/>
        <v>0</v>
      </c>
      <c r="D189" s="9">
        <v>32</v>
      </c>
      <c r="E189" s="61">
        <f t="shared" si="109"/>
        <v>160</v>
      </c>
      <c r="F189" s="13">
        <f t="shared" si="110"/>
        <v>80.740240704645132</v>
      </c>
      <c r="G189" s="23">
        <f t="shared" si="111"/>
        <v>999</v>
      </c>
      <c r="H189" s="29">
        <f t="shared" si="112"/>
        <v>2.1307774832525279</v>
      </c>
      <c r="I189" s="33">
        <f t="shared" si="113"/>
        <v>4000</v>
      </c>
      <c r="J189" s="13" t="e">
        <f t="shared" si="100"/>
        <v>#NUM!</v>
      </c>
      <c r="K189" s="13">
        <f t="shared" si="101"/>
        <v>0</v>
      </c>
      <c r="L189" s="70" t="e">
        <f t="shared" si="114"/>
        <v>#NUM!</v>
      </c>
      <c r="M189" s="29" t="e">
        <f t="shared" si="115"/>
        <v>#NUM!</v>
      </c>
      <c r="N189" s="23">
        <f t="shared" si="104"/>
        <v>0.5</v>
      </c>
      <c r="O189" s="58">
        <f t="shared" si="116"/>
        <v>0.99795223597052163</v>
      </c>
      <c r="P189" s="13" t="e">
        <f t="shared" si="117"/>
        <v>#NUM!</v>
      </c>
    </row>
    <row r="190" spans="2:16" ht="15.75" thickBot="1">
      <c r="B190" s="68">
        <f t="shared" si="107"/>
        <v>0</v>
      </c>
      <c r="C190" s="8">
        <f t="shared" si="108"/>
        <v>0</v>
      </c>
      <c r="D190" s="9">
        <v>34</v>
      </c>
      <c r="E190" s="61">
        <f t="shared" si="109"/>
        <v>170</v>
      </c>
      <c r="F190" s="13">
        <f t="shared" si="110"/>
        <v>85.786505748685443</v>
      </c>
      <c r="G190" s="23">
        <f t="shared" si="111"/>
        <v>999</v>
      </c>
      <c r="H190" s="29">
        <f t="shared" si="112"/>
        <v>2.1231637830503658</v>
      </c>
      <c r="I190" s="33">
        <f t="shared" si="113"/>
        <v>4000</v>
      </c>
      <c r="J190" s="13" t="e">
        <f t="shared" si="100"/>
        <v>#NUM!</v>
      </c>
      <c r="K190" s="13">
        <f t="shared" si="101"/>
        <v>0</v>
      </c>
      <c r="L190" s="70" t="e">
        <f t="shared" si="114"/>
        <v>#NUM!</v>
      </c>
      <c r="M190" s="29" t="e">
        <f t="shared" si="115"/>
        <v>#NUM!</v>
      </c>
      <c r="N190" s="23">
        <f t="shared" si="104"/>
        <v>0.5</v>
      </c>
      <c r="O190" s="58">
        <f t="shared" si="116"/>
        <v>0.9980715797406744</v>
      </c>
      <c r="P190" s="13" t="e">
        <f t="shared" si="117"/>
        <v>#NUM!</v>
      </c>
    </row>
    <row r="191" spans="2:16" ht="15.75" thickBot="1">
      <c r="B191" s="68">
        <f t="shared" si="107"/>
        <v>0</v>
      </c>
      <c r="C191" s="8">
        <f t="shared" si="108"/>
        <v>0</v>
      </c>
      <c r="D191" s="9">
        <v>38</v>
      </c>
      <c r="E191" s="61">
        <f t="shared" si="109"/>
        <v>190</v>
      </c>
      <c r="F191" s="13">
        <f t="shared" si="110"/>
        <v>95.879035836766079</v>
      </c>
      <c r="G191" s="23">
        <f t="shared" si="111"/>
        <v>999</v>
      </c>
      <c r="H191" s="29">
        <f t="shared" si="112"/>
        <v>2.1080985460119734</v>
      </c>
      <c r="I191" s="33">
        <f t="shared" si="113"/>
        <v>4000</v>
      </c>
      <c r="J191" s="13" t="e">
        <f t="shared" si="100"/>
        <v>#NUM!</v>
      </c>
      <c r="K191" s="13">
        <f t="shared" si="101"/>
        <v>0</v>
      </c>
      <c r="L191" s="70" t="e">
        <f t="shared" si="114"/>
        <v>#NUM!</v>
      </c>
      <c r="M191" s="29" t="e">
        <f t="shared" si="115"/>
        <v>#NUM!</v>
      </c>
      <c r="N191" s="23">
        <f t="shared" si="104"/>
        <v>0.5</v>
      </c>
      <c r="O191" s="58">
        <f t="shared" si="116"/>
        <v>0.99827289163131594</v>
      </c>
      <c r="P191" s="13" t="e">
        <f t="shared" si="117"/>
        <v>#NUM!</v>
      </c>
    </row>
    <row r="192" spans="2:16" ht="15.75" thickBot="1">
      <c r="B192" s="68">
        <f t="shared" si="107"/>
        <v>0</v>
      </c>
      <c r="C192" s="8">
        <f t="shared" si="108"/>
        <v>0</v>
      </c>
      <c r="D192" s="9">
        <v>42</v>
      </c>
      <c r="E192" s="61">
        <f t="shared" si="109"/>
        <v>210</v>
      </c>
      <c r="F192" s="13">
        <f t="shared" si="110"/>
        <v>105.97156592484673</v>
      </c>
      <c r="G192" s="23">
        <f t="shared" si="111"/>
        <v>999</v>
      </c>
      <c r="H192" s="29">
        <f t="shared" si="112"/>
        <v>2.093245716182369</v>
      </c>
      <c r="I192" s="33">
        <f t="shared" si="113"/>
        <v>4000</v>
      </c>
      <c r="J192" s="13" t="e">
        <f t="shared" si="100"/>
        <v>#NUM!</v>
      </c>
      <c r="K192" s="13">
        <f t="shared" si="101"/>
        <v>0</v>
      </c>
      <c r="L192" s="70" t="e">
        <f t="shared" si="114"/>
        <v>#NUM!</v>
      </c>
      <c r="M192" s="29" t="e">
        <f t="shared" si="115"/>
        <v>#NUM!</v>
      </c>
      <c r="N192" s="23">
        <f t="shared" si="104"/>
        <v>0.5</v>
      </c>
      <c r="O192" s="58">
        <f t="shared" si="116"/>
        <v>0.99843614570580042</v>
      </c>
      <c r="P192" s="13" t="e">
        <f t="shared" si="117"/>
        <v>#NUM!</v>
      </c>
    </row>
    <row r="193" spans="2:16" ht="15.75" thickBot="1">
      <c r="B193" s="68">
        <f t="shared" si="107"/>
        <v>0</v>
      </c>
      <c r="C193" s="8">
        <f t="shared" si="108"/>
        <v>0</v>
      </c>
      <c r="D193" s="165">
        <f>'Input Data'!K5</f>
        <v>0</v>
      </c>
      <c r="E193" s="149">
        <f t="shared" si="109"/>
        <v>0</v>
      </c>
      <c r="F193" s="140">
        <f t="shared" si="110"/>
        <v>0</v>
      </c>
      <c r="G193" s="145">
        <f t="shared" si="111"/>
        <v>999</v>
      </c>
      <c r="H193" s="142" t="e">
        <f t="shared" si="112"/>
        <v>#DIV/0!</v>
      </c>
      <c r="I193" s="143">
        <f t="shared" si="113"/>
        <v>4000</v>
      </c>
      <c r="J193" s="140" t="e">
        <f t="shared" si="100"/>
        <v>#NUM!</v>
      </c>
      <c r="K193" s="140">
        <f t="shared" si="101"/>
        <v>0</v>
      </c>
      <c r="L193" s="151" t="e">
        <f t="shared" si="114"/>
        <v>#NUM!</v>
      </c>
      <c r="M193" s="142" t="e">
        <f t="shared" si="115"/>
        <v>#NUM!</v>
      </c>
      <c r="N193" s="145">
        <f t="shared" si="104"/>
        <v>0.5</v>
      </c>
      <c r="O193" s="146">
        <f t="shared" si="116"/>
        <v>0.79128103516252335</v>
      </c>
      <c r="P193" s="140" t="e">
        <f t="shared" si="117"/>
        <v>#NUM!</v>
      </c>
    </row>
  </sheetData>
  <sheetProtection algorithmName="SHA-512" hashValue="DzyAh3+va6EuIq4UPotdyiSgG493EudQEyp0GxFWkN66aI8gXhlS261kpz8vUBEWl3zNe7CiS8oyqlW7RXZ1Xg==" saltValue="MmAUgi80DloouAIhYTtXTA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BFF8B"/>
  </sheetPr>
  <dimension ref="A1:AG193"/>
  <sheetViews>
    <sheetView zoomScale="60" zoomScaleNormal="60" workbookViewId="0">
      <selection sqref="A1:G2"/>
    </sheetView>
  </sheetViews>
  <sheetFormatPr defaultRowHeight="15"/>
  <cols>
    <col min="2" max="2" width="11.7109375" customWidth="1"/>
    <col min="3" max="3" width="13.140625" customWidth="1"/>
    <col min="4" max="4" width="13" customWidth="1"/>
    <col min="5" max="5" width="13.7109375" customWidth="1"/>
    <col min="6" max="6" width="15" customWidth="1"/>
    <col min="7" max="7" width="15.42578125" customWidth="1"/>
    <col min="8" max="8" width="12.42578125" customWidth="1"/>
    <col min="9" max="9" width="14" customWidth="1"/>
    <col min="10" max="10" width="15.28515625" customWidth="1"/>
    <col min="11" max="11" width="13.140625" customWidth="1"/>
    <col min="12" max="12" width="13.7109375" customWidth="1"/>
    <col min="13" max="13" width="14.140625" customWidth="1"/>
    <col min="14" max="14" width="11.7109375" customWidth="1"/>
    <col min="15" max="16" width="11.140625" customWidth="1"/>
    <col min="17" max="17" width="12.7109375" customWidth="1"/>
    <col min="18" max="18" width="11.28515625" customWidth="1"/>
    <col min="19" max="19" width="10.7109375" customWidth="1"/>
  </cols>
  <sheetData>
    <row r="1" spans="1:33">
      <c r="A1" s="272" t="s">
        <v>97</v>
      </c>
      <c r="B1" s="272"/>
      <c r="C1" s="272"/>
      <c r="D1" s="272"/>
      <c r="E1" s="272"/>
      <c r="F1" s="272"/>
      <c r="G1" s="272"/>
    </row>
    <row r="2" spans="1:33">
      <c r="A2" s="272"/>
      <c r="B2" s="272"/>
      <c r="C2" s="272"/>
      <c r="D2" s="272"/>
      <c r="E2" s="272"/>
      <c r="F2" s="272"/>
      <c r="G2" s="272"/>
    </row>
    <row r="4" spans="1:33" ht="15.75">
      <c r="A4" s="273" t="s">
        <v>73</v>
      </c>
      <c r="B4" s="273"/>
      <c r="C4" s="273"/>
      <c r="D4" s="273"/>
      <c r="E4" s="273"/>
      <c r="F4" s="21">
        <v>0</v>
      </c>
    </row>
    <row r="5" spans="1:33" ht="15.75">
      <c r="A5" s="273" t="s">
        <v>1</v>
      </c>
      <c r="B5" s="273"/>
      <c r="C5" s="273"/>
      <c r="D5" s="273"/>
      <c r="E5" s="273"/>
      <c r="F5" s="54" t="e">
        <f>'CPT-Calcs'!W5</f>
        <v>#NUM!</v>
      </c>
      <c r="AG5" s="1"/>
    </row>
    <row r="6" spans="1:33" ht="15.75">
      <c r="A6" s="273" t="s">
        <v>67</v>
      </c>
      <c r="B6" s="273"/>
      <c r="C6" s="273"/>
      <c r="D6" s="273"/>
      <c r="E6" s="273"/>
      <c r="F6" s="62">
        <f>'Input Data'!K9</f>
        <v>10</v>
      </c>
    </row>
    <row r="7" spans="1:33" ht="18.75">
      <c r="A7" s="273" t="s">
        <v>0</v>
      </c>
      <c r="B7" s="273"/>
      <c r="C7" s="273"/>
      <c r="D7" s="273"/>
      <c r="E7" s="273"/>
      <c r="F7" s="55">
        <f>'Input Data'!V4</f>
        <v>0.5</v>
      </c>
      <c r="AG7" t="s">
        <v>2</v>
      </c>
    </row>
    <row r="8" spans="1:33" ht="18.75">
      <c r="A8" s="273" t="s">
        <v>59</v>
      </c>
      <c r="B8" s="273"/>
      <c r="C8" s="273"/>
      <c r="D8" s="273"/>
      <c r="E8" s="273"/>
      <c r="F8" s="55">
        <f>'Input Data'!F19</f>
        <v>0</v>
      </c>
    </row>
    <row r="9" spans="1:33" ht="18.75">
      <c r="A9" s="273" t="s">
        <v>35</v>
      </c>
      <c r="B9" s="273"/>
      <c r="C9" s="273"/>
      <c r="D9" s="273"/>
      <c r="E9" s="273"/>
      <c r="F9" s="56" t="e">
        <f>'CPT-Calcs'!Y4</f>
        <v>#NUM!</v>
      </c>
    </row>
    <row r="10" spans="1:33" ht="15.75">
      <c r="A10" s="273" t="s">
        <v>22</v>
      </c>
      <c r="B10" s="273"/>
      <c r="C10" s="273"/>
      <c r="D10" s="273"/>
      <c r="E10" s="273"/>
      <c r="F10" s="55">
        <f>'Input Data'!V6</f>
        <v>999</v>
      </c>
    </row>
    <row r="11" spans="1:33" ht="18.75">
      <c r="A11" s="273" t="s">
        <v>42</v>
      </c>
      <c r="B11" s="273"/>
      <c r="C11" s="273"/>
      <c r="D11" s="273"/>
      <c r="E11" s="273"/>
      <c r="F11" s="72">
        <f>'Input Data'!V7</f>
        <v>4000</v>
      </c>
    </row>
    <row r="12" spans="1:33" ht="15.75">
      <c r="A12" s="274" t="s">
        <v>63</v>
      </c>
      <c r="B12" s="274"/>
      <c r="C12" s="274"/>
      <c r="D12" s="274"/>
      <c r="E12" s="274"/>
      <c r="F12" s="57">
        <v>0.2</v>
      </c>
    </row>
    <row r="13" spans="1:33" ht="15.75">
      <c r="A13" s="274" t="s">
        <v>64</v>
      </c>
      <c r="B13" s="274"/>
      <c r="C13" s="274"/>
      <c r="D13" s="274"/>
      <c r="E13" s="274"/>
      <c r="F13" s="57">
        <v>0.2</v>
      </c>
    </row>
    <row r="14" spans="1:33" ht="15.75">
      <c r="A14" s="274" t="s">
        <v>154</v>
      </c>
      <c r="B14" s="274"/>
      <c r="C14" s="274"/>
      <c r="D14" s="274"/>
      <c r="E14" s="274"/>
      <c r="F14" s="56" t="e">
        <f>'CPT-Calcs'!Y6</f>
        <v>#NUM!</v>
      </c>
    </row>
    <row r="15" spans="1:33" ht="15.75">
      <c r="A15" s="274" t="s">
        <v>54</v>
      </c>
      <c r="B15" s="274"/>
      <c r="C15" s="274"/>
      <c r="D15" s="274"/>
      <c r="E15" s="274"/>
      <c r="F15" s="56">
        <f>'Input Data'!V5</f>
        <v>0</v>
      </c>
    </row>
    <row r="16" spans="1:33" ht="15.75" thickBot="1">
      <c r="J16" s="59"/>
      <c r="K16" s="59"/>
      <c r="L16" s="59"/>
      <c r="M16" s="60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8" ht="15.75" thickBot="1"/>
    <row r="36" spans="2:18" ht="48.75" thickBot="1">
      <c r="B36" s="14" t="s">
        <v>15</v>
      </c>
      <c r="C36" s="14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95" t="s">
        <v>104</v>
      </c>
      <c r="N36" s="95" t="s">
        <v>105</v>
      </c>
      <c r="O36" s="95" t="s">
        <v>106</v>
      </c>
      <c r="P36" s="95" t="s">
        <v>109</v>
      </c>
      <c r="Q36" s="96" t="s">
        <v>111</v>
      </c>
      <c r="R36" s="2"/>
    </row>
    <row r="37" spans="2:18" ht="15.75" thickBot="1">
      <c r="B37" s="34">
        <v>0.25</v>
      </c>
      <c r="C37" s="61">
        <f>B37*$F$6</f>
        <v>2.5</v>
      </c>
      <c r="D37" s="35" t="e">
        <f>1+((B37/C37)*($E$18/$C$18))</f>
        <v>#NUM!</v>
      </c>
      <c r="E37" s="35">
        <f>1-(0.4*(B37/C37))</f>
        <v>0.96</v>
      </c>
      <c r="F37" s="35" t="e">
        <f>1+((B37/C37)*TAN(RADIANS($B$18)))</f>
        <v>#NUM!</v>
      </c>
      <c r="G37" s="35">
        <f>IF($F$8&lt;=0,0.5,1)</f>
        <v>0.5</v>
      </c>
      <c r="H37" s="35">
        <f>IF($F$8&lt;=$F$7,0.5,1)</f>
        <v>0.5</v>
      </c>
      <c r="I37" s="35" t="e">
        <f t="shared" ref="I37:I56" si="0">(1+2*TAN(RADIANS($B$18))*(1-SIN(RADIANS($B$18)))^2*ATAN($F$7/B37))</f>
        <v>#NUM!</v>
      </c>
      <c r="J37" s="35">
        <v>1</v>
      </c>
      <c r="K37" s="35">
        <v>1</v>
      </c>
      <c r="L37" s="35">
        <v>1</v>
      </c>
      <c r="M37" s="35" t="e">
        <f>$C$18*D37*J37</f>
        <v>#NUM!</v>
      </c>
      <c r="N37" s="35" t="e">
        <f>$D$18*E37*K37</f>
        <v>#NUM!</v>
      </c>
      <c r="O37" s="35" t="e">
        <f>$E$18*F37*I37*L37</f>
        <v>#NUM!</v>
      </c>
      <c r="P37" s="35" t="e">
        <f t="shared" ref="P37:P56" si="1">($F$4*M37)+($F$9*G37*$F$7*O37)+(0.5*$F$9*B37*H37*N37)</f>
        <v>#NUM!</v>
      </c>
      <c r="Q37" s="64" t="e">
        <f>$F$18*P37</f>
        <v>#NUM!</v>
      </c>
    </row>
    <row r="38" spans="2:18" ht="15.75" thickBot="1">
      <c r="B38" s="9">
        <v>0.5</v>
      </c>
      <c r="C38" s="61">
        <f t="shared" ref="C38:C56" si="2">B38*$F$6</f>
        <v>5</v>
      </c>
      <c r="D38" s="35" t="e">
        <f t="shared" ref="D38:D56" si="3">1+((B38/C38)*($E$18/$C$18))</f>
        <v>#NUM!</v>
      </c>
      <c r="E38" s="35">
        <f t="shared" ref="E38:E56" si="4">1-(0.4*(B38/C38))</f>
        <v>0.96</v>
      </c>
      <c r="F38" s="35" t="e">
        <f t="shared" ref="F38:F56" si="5">1+((B38/C38)*TAN(RADIANS($B$18)))</f>
        <v>#NUM!</v>
      </c>
      <c r="G38" s="13">
        <f t="shared" ref="G38:G56" si="6">IF($F$8&lt;=0,0.5,1)</f>
        <v>0.5</v>
      </c>
      <c r="H38" s="13">
        <f t="shared" ref="H38:H56" si="7">IF($F$8&lt;=$F$7,0.5,1)</f>
        <v>0.5</v>
      </c>
      <c r="I38" s="13" t="e">
        <f t="shared" si="0"/>
        <v>#NUM!</v>
      </c>
      <c r="J38" s="13">
        <v>1</v>
      </c>
      <c r="K38" s="13">
        <v>1</v>
      </c>
      <c r="L38" s="13">
        <v>1</v>
      </c>
      <c r="M38" s="13" t="e">
        <f t="shared" ref="M38:M56" si="8">$C$18*D38*J38</f>
        <v>#NUM!</v>
      </c>
      <c r="N38" s="13" t="e">
        <f t="shared" ref="N38:N56" si="9">$D$18*E38*K38</f>
        <v>#NUM!</v>
      </c>
      <c r="O38" s="13" t="e">
        <f t="shared" ref="O38:O56" si="10">$E$18*F38*I38*L38</f>
        <v>#NUM!</v>
      </c>
      <c r="P38" s="13" t="e">
        <f t="shared" si="1"/>
        <v>#NUM!</v>
      </c>
      <c r="Q38" s="65" t="e">
        <f t="shared" ref="Q38:Q56" si="11">$F$18*P38</f>
        <v>#NUM!</v>
      </c>
    </row>
    <row r="39" spans="2:18" ht="15.75" thickBot="1">
      <c r="B39" s="9">
        <v>2</v>
      </c>
      <c r="C39" s="61">
        <f t="shared" si="2"/>
        <v>20</v>
      </c>
      <c r="D39" s="35" t="e">
        <f t="shared" si="3"/>
        <v>#NUM!</v>
      </c>
      <c r="E39" s="35">
        <f t="shared" si="4"/>
        <v>0.96</v>
      </c>
      <c r="F39" s="35" t="e">
        <f t="shared" si="5"/>
        <v>#NUM!</v>
      </c>
      <c r="G39" s="13">
        <f t="shared" si="6"/>
        <v>0.5</v>
      </c>
      <c r="H39" s="13">
        <f t="shared" si="7"/>
        <v>0.5</v>
      </c>
      <c r="I39" s="13" t="e">
        <f t="shared" si="0"/>
        <v>#NUM!</v>
      </c>
      <c r="J39" s="13">
        <v>1</v>
      </c>
      <c r="K39" s="13">
        <v>1</v>
      </c>
      <c r="L39" s="13">
        <v>1</v>
      </c>
      <c r="M39" s="13" t="e">
        <f t="shared" si="8"/>
        <v>#NUM!</v>
      </c>
      <c r="N39" s="13" t="e">
        <f t="shared" si="9"/>
        <v>#NUM!</v>
      </c>
      <c r="O39" s="13" t="e">
        <f t="shared" si="10"/>
        <v>#NUM!</v>
      </c>
      <c r="P39" s="13" t="e">
        <f t="shared" si="1"/>
        <v>#NUM!</v>
      </c>
      <c r="Q39" s="65" t="e">
        <f t="shared" si="11"/>
        <v>#NUM!</v>
      </c>
    </row>
    <row r="40" spans="2:18" ht="15.75" thickBot="1">
      <c r="B40" s="9">
        <v>4</v>
      </c>
      <c r="C40" s="61">
        <f t="shared" si="2"/>
        <v>40</v>
      </c>
      <c r="D40" s="35" t="e">
        <f t="shared" si="3"/>
        <v>#NUM!</v>
      </c>
      <c r="E40" s="35">
        <f t="shared" si="4"/>
        <v>0.96</v>
      </c>
      <c r="F40" s="35" t="e">
        <f t="shared" si="5"/>
        <v>#NUM!</v>
      </c>
      <c r="G40" s="13">
        <f t="shared" si="6"/>
        <v>0.5</v>
      </c>
      <c r="H40" s="13">
        <f t="shared" si="7"/>
        <v>0.5</v>
      </c>
      <c r="I40" s="13" t="e">
        <f t="shared" si="0"/>
        <v>#NUM!</v>
      </c>
      <c r="J40" s="13">
        <v>1</v>
      </c>
      <c r="K40" s="13">
        <v>1</v>
      </c>
      <c r="L40" s="13">
        <v>1</v>
      </c>
      <c r="M40" s="13" t="e">
        <f t="shared" si="8"/>
        <v>#NUM!</v>
      </c>
      <c r="N40" s="13" t="e">
        <f t="shared" si="9"/>
        <v>#NUM!</v>
      </c>
      <c r="O40" s="13" t="e">
        <f t="shared" si="10"/>
        <v>#NUM!</v>
      </c>
      <c r="P40" s="13" t="e">
        <f t="shared" si="1"/>
        <v>#NUM!</v>
      </c>
      <c r="Q40" s="65" t="e">
        <f t="shared" si="11"/>
        <v>#NUM!</v>
      </c>
    </row>
    <row r="41" spans="2:18" ht="15.75" thickBot="1">
      <c r="B41" s="9">
        <v>8</v>
      </c>
      <c r="C41" s="61">
        <f t="shared" si="2"/>
        <v>80</v>
      </c>
      <c r="D41" s="35" t="e">
        <f t="shared" si="3"/>
        <v>#NUM!</v>
      </c>
      <c r="E41" s="35">
        <f t="shared" si="4"/>
        <v>0.96</v>
      </c>
      <c r="F41" s="35" t="e">
        <f t="shared" si="5"/>
        <v>#NUM!</v>
      </c>
      <c r="G41" s="13">
        <f t="shared" si="6"/>
        <v>0.5</v>
      </c>
      <c r="H41" s="13">
        <f t="shared" si="7"/>
        <v>0.5</v>
      </c>
      <c r="I41" s="13" t="e">
        <f t="shared" si="0"/>
        <v>#NUM!</v>
      </c>
      <c r="J41" s="13">
        <v>1</v>
      </c>
      <c r="K41" s="13">
        <v>1</v>
      </c>
      <c r="L41" s="13">
        <v>1</v>
      </c>
      <c r="M41" s="13" t="e">
        <f t="shared" si="8"/>
        <v>#NUM!</v>
      </c>
      <c r="N41" s="13" t="e">
        <f t="shared" si="9"/>
        <v>#NUM!</v>
      </c>
      <c r="O41" s="13" t="e">
        <f t="shared" si="10"/>
        <v>#NUM!</v>
      </c>
      <c r="P41" s="13" t="e">
        <f t="shared" si="1"/>
        <v>#NUM!</v>
      </c>
      <c r="Q41" s="65" t="e">
        <f t="shared" si="11"/>
        <v>#NUM!</v>
      </c>
    </row>
    <row r="42" spans="2:18" ht="15.75" thickBot="1">
      <c r="B42" s="9">
        <v>12</v>
      </c>
      <c r="C42" s="61">
        <f t="shared" si="2"/>
        <v>120</v>
      </c>
      <c r="D42" s="35" t="e">
        <f t="shared" si="3"/>
        <v>#NUM!</v>
      </c>
      <c r="E42" s="35">
        <f t="shared" si="4"/>
        <v>0.96</v>
      </c>
      <c r="F42" s="35" t="e">
        <f t="shared" si="5"/>
        <v>#NUM!</v>
      </c>
      <c r="G42" s="13">
        <f t="shared" si="6"/>
        <v>0.5</v>
      </c>
      <c r="H42" s="13">
        <f t="shared" si="7"/>
        <v>0.5</v>
      </c>
      <c r="I42" s="13" t="e">
        <f t="shared" si="0"/>
        <v>#NUM!</v>
      </c>
      <c r="J42" s="13">
        <v>1</v>
      </c>
      <c r="K42" s="13">
        <v>1</v>
      </c>
      <c r="L42" s="13">
        <v>1</v>
      </c>
      <c r="M42" s="13" t="e">
        <f t="shared" si="8"/>
        <v>#NUM!</v>
      </c>
      <c r="N42" s="13" t="e">
        <f t="shared" si="9"/>
        <v>#NUM!</v>
      </c>
      <c r="O42" s="13" t="e">
        <f t="shared" si="10"/>
        <v>#NUM!</v>
      </c>
      <c r="P42" s="13" t="e">
        <f t="shared" si="1"/>
        <v>#NUM!</v>
      </c>
      <c r="Q42" s="65" t="e">
        <f t="shared" si="11"/>
        <v>#NUM!</v>
      </c>
    </row>
    <row r="43" spans="2:18" ht="15.75" thickBot="1">
      <c r="B43" s="9">
        <v>14</v>
      </c>
      <c r="C43" s="61">
        <f t="shared" si="2"/>
        <v>140</v>
      </c>
      <c r="D43" s="35" t="e">
        <f t="shared" si="3"/>
        <v>#NUM!</v>
      </c>
      <c r="E43" s="35">
        <f t="shared" si="4"/>
        <v>0.96</v>
      </c>
      <c r="F43" s="35" t="e">
        <f t="shared" si="5"/>
        <v>#NUM!</v>
      </c>
      <c r="G43" s="13">
        <f t="shared" si="6"/>
        <v>0.5</v>
      </c>
      <c r="H43" s="13">
        <f t="shared" si="7"/>
        <v>0.5</v>
      </c>
      <c r="I43" s="13" t="e">
        <f t="shared" si="0"/>
        <v>#NUM!</v>
      </c>
      <c r="J43" s="13">
        <v>1</v>
      </c>
      <c r="K43" s="13">
        <v>1</v>
      </c>
      <c r="L43" s="13">
        <v>1</v>
      </c>
      <c r="M43" s="13" t="e">
        <f t="shared" si="8"/>
        <v>#NUM!</v>
      </c>
      <c r="N43" s="13" t="e">
        <f t="shared" si="9"/>
        <v>#NUM!</v>
      </c>
      <c r="O43" s="13" t="e">
        <f t="shared" si="10"/>
        <v>#NUM!</v>
      </c>
      <c r="P43" s="13" t="e">
        <f t="shared" si="1"/>
        <v>#NUM!</v>
      </c>
      <c r="Q43" s="65" t="e">
        <f t="shared" si="11"/>
        <v>#NUM!</v>
      </c>
    </row>
    <row r="44" spans="2:18" ht="15.75" thickBot="1">
      <c r="B44" s="9">
        <v>16</v>
      </c>
      <c r="C44" s="61">
        <f t="shared" si="2"/>
        <v>160</v>
      </c>
      <c r="D44" s="35" t="e">
        <f t="shared" si="3"/>
        <v>#NUM!</v>
      </c>
      <c r="E44" s="35">
        <f t="shared" si="4"/>
        <v>0.96</v>
      </c>
      <c r="F44" s="35" t="e">
        <f t="shared" si="5"/>
        <v>#NUM!</v>
      </c>
      <c r="G44" s="13">
        <f t="shared" si="6"/>
        <v>0.5</v>
      </c>
      <c r="H44" s="13">
        <f t="shared" si="7"/>
        <v>0.5</v>
      </c>
      <c r="I44" s="13" t="e">
        <f t="shared" si="0"/>
        <v>#NUM!</v>
      </c>
      <c r="J44" s="13">
        <v>1</v>
      </c>
      <c r="K44" s="13">
        <v>1</v>
      </c>
      <c r="L44" s="13">
        <v>1</v>
      </c>
      <c r="M44" s="13" t="e">
        <f t="shared" si="8"/>
        <v>#NUM!</v>
      </c>
      <c r="N44" s="13" t="e">
        <f t="shared" si="9"/>
        <v>#NUM!</v>
      </c>
      <c r="O44" s="13" t="e">
        <f t="shared" si="10"/>
        <v>#NUM!</v>
      </c>
      <c r="P44" s="13" t="e">
        <f t="shared" si="1"/>
        <v>#NUM!</v>
      </c>
      <c r="Q44" s="65" t="e">
        <f t="shared" si="11"/>
        <v>#NUM!</v>
      </c>
    </row>
    <row r="45" spans="2:18" ht="15.75" thickBot="1">
      <c r="B45" s="9">
        <v>18</v>
      </c>
      <c r="C45" s="61">
        <f t="shared" si="2"/>
        <v>180</v>
      </c>
      <c r="D45" s="35" t="e">
        <f t="shared" si="3"/>
        <v>#NUM!</v>
      </c>
      <c r="E45" s="35">
        <f t="shared" si="4"/>
        <v>0.96</v>
      </c>
      <c r="F45" s="35" t="e">
        <f t="shared" si="5"/>
        <v>#NUM!</v>
      </c>
      <c r="G45" s="13">
        <f t="shared" si="6"/>
        <v>0.5</v>
      </c>
      <c r="H45" s="13">
        <f t="shared" si="7"/>
        <v>0.5</v>
      </c>
      <c r="I45" s="13" t="e">
        <f t="shared" si="0"/>
        <v>#NUM!</v>
      </c>
      <c r="J45" s="13">
        <v>1</v>
      </c>
      <c r="K45" s="13">
        <v>1</v>
      </c>
      <c r="L45" s="13">
        <v>1</v>
      </c>
      <c r="M45" s="13" t="e">
        <f t="shared" si="8"/>
        <v>#NUM!</v>
      </c>
      <c r="N45" s="13" t="e">
        <f t="shared" si="9"/>
        <v>#NUM!</v>
      </c>
      <c r="O45" s="13" t="e">
        <f t="shared" si="10"/>
        <v>#NUM!</v>
      </c>
      <c r="P45" s="13" t="e">
        <f t="shared" si="1"/>
        <v>#NUM!</v>
      </c>
      <c r="Q45" s="65" t="e">
        <f t="shared" si="11"/>
        <v>#NUM!</v>
      </c>
    </row>
    <row r="46" spans="2:18" ht="15.75" thickBot="1">
      <c r="B46" s="9">
        <v>20</v>
      </c>
      <c r="C46" s="61">
        <f t="shared" si="2"/>
        <v>200</v>
      </c>
      <c r="D46" s="35" t="e">
        <f t="shared" si="3"/>
        <v>#NUM!</v>
      </c>
      <c r="E46" s="35">
        <f t="shared" si="4"/>
        <v>0.96</v>
      </c>
      <c r="F46" s="35" t="e">
        <f t="shared" si="5"/>
        <v>#NUM!</v>
      </c>
      <c r="G46" s="13">
        <f t="shared" si="6"/>
        <v>0.5</v>
      </c>
      <c r="H46" s="13">
        <f t="shared" si="7"/>
        <v>0.5</v>
      </c>
      <c r="I46" s="13" t="e">
        <f t="shared" si="0"/>
        <v>#NUM!</v>
      </c>
      <c r="J46" s="13">
        <v>1</v>
      </c>
      <c r="K46" s="13">
        <v>1</v>
      </c>
      <c r="L46" s="13">
        <v>1</v>
      </c>
      <c r="M46" s="13" t="e">
        <f t="shared" si="8"/>
        <v>#NUM!</v>
      </c>
      <c r="N46" s="13" t="e">
        <f t="shared" si="9"/>
        <v>#NUM!</v>
      </c>
      <c r="O46" s="13" t="e">
        <f t="shared" si="10"/>
        <v>#NUM!</v>
      </c>
      <c r="P46" s="13" t="e">
        <f t="shared" si="1"/>
        <v>#NUM!</v>
      </c>
      <c r="Q46" s="65" t="e">
        <f t="shared" si="11"/>
        <v>#NUM!</v>
      </c>
    </row>
    <row r="47" spans="2:18" ht="15.75" thickBot="1">
      <c r="B47" s="9">
        <v>22</v>
      </c>
      <c r="C47" s="61">
        <f t="shared" si="2"/>
        <v>220</v>
      </c>
      <c r="D47" s="35" t="e">
        <f t="shared" si="3"/>
        <v>#NUM!</v>
      </c>
      <c r="E47" s="35">
        <f t="shared" si="4"/>
        <v>0.96</v>
      </c>
      <c r="F47" s="35" t="e">
        <f t="shared" si="5"/>
        <v>#NUM!</v>
      </c>
      <c r="G47" s="13">
        <f t="shared" si="6"/>
        <v>0.5</v>
      </c>
      <c r="H47" s="13">
        <f t="shared" si="7"/>
        <v>0.5</v>
      </c>
      <c r="I47" s="13" t="e">
        <f t="shared" si="0"/>
        <v>#NUM!</v>
      </c>
      <c r="J47" s="13">
        <v>1</v>
      </c>
      <c r="K47" s="13">
        <v>1</v>
      </c>
      <c r="L47" s="13">
        <v>1</v>
      </c>
      <c r="M47" s="13" t="e">
        <f t="shared" si="8"/>
        <v>#NUM!</v>
      </c>
      <c r="N47" s="13" t="e">
        <f t="shared" si="9"/>
        <v>#NUM!</v>
      </c>
      <c r="O47" s="13" t="e">
        <f t="shared" si="10"/>
        <v>#NUM!</v>
      </c>
      <c r="P47" s="13" t="e">
        <f t="shared" si="1"/>
        <v>#NUM!</v>
      </c>
      <c r="Q47" s="65" t="e">
        <f t="shared" si="11"/>
        <v>#NUM!</v>
      </c>
    </row>
    <row r="48" spans="2:18" ht="15.75" thickBot="1">
      <c r="B48" s="9">
        <v>24</v>
      </c>
      <c r="C48" s="61">
        <f t="shared" si="2"/>
        <v>240</v>
      </c>
      <c r="D48" s="35" t="e">
        <f t="shared" si="3"/>
        <v>#NUM!</v>
      </c>
      <c r="E48" s="35">
        <f t="shared" si="4"/>
        <v>0.96</v>
      </c>
      <c r="F48" s="35" t="e">
        <f t="shared" si="5"/>
        <v>#NUM!</v>
      </c>
      <c r="G48" s="13">
        <f t="shared" si="6"/>
        <v>0.5</v>
      </c>
      <c r="H48" s="13">
        <f t="shared" si="7"/>
        <v>0.5</v>
      </c>
      <c r="I48" s="13" t="e">
        <f t="shared" si="0"/>
        <v>#NUM!</v>
      </c>
      <c r="J48" s="13">
        <v>1</v>
      </c>
      <c r="K48" s="13">
        <v>1</v>
      </c>
      <c r="L48" s="13">
        <v>1</v>
      </c>
      <c r="M48" s="13" t="e">
        <f t="shared" si="8"/>
        <v>#NUM!</v>
      </c>
      <c r="N48" s="13" t="e">
        <f t="shared" si="9"/>
        <v>#NUM!</v>
      </c>
      <c r="O48" s="13" t="e">
        <f t="shared" si="10"/>
        <v>#NUM!</v>
      </c>
      <c r="P48" s="13" t="e">
        <f t="shared" si="1"/>
        <v>#NUM!</v>
      </c>
      <c r="Q48" s="65" t="e">
        <f t="shared" si="11"/>
        <v>#NUM!</v>
      </c>
    </row>
    <row r="49" spans="2:17" ht="15.75" thickBot="1">
      <c r="B49" s="9">
        <v>26</v>
      </c>
      <c r="C49" s="61">
        <f t="shared" si="2"/>
        <v>260</v>
      </c>
      <c r="D49" s="35" t="e">
        <f t="shared" si="3"/>
        <v>#NUM!</v>
      </c>
      <c r="E49" s="35">
        <f t="shared" si="4"/>
        <v>0.96</v>
      </c>
      <c r="F49" s="35" t="e">
        <f t="shared" si="5"/>
        <v>#NUM!</v>
      </c>
      <c r="G49" s="13">
        <f t="shared" si="6"/>
        <v>0.5</v>
      </c>
      <c r="H49" s="13">
        <f t="shared" si="7"/>
        <v>0.5</v>
      </c>
      <c r="I49" s="13" t="e">
        <f t="shared" si="0"/>
        <v>#NUM!</v>
      </c>
      <c r="J49" s="13">
        <v>1</v>
      </c>
      <c r="K49" s="13">
        <v>1</v>
      </c>
      <c r="L49" s="13">
        <v>1</v>
      </c>
      <c r="M49" s="13" t="e">
        <f t="shared" si="8"/>
        <v>#NUM!</v>
      </c>
      <c r="N49" s="13" t="e">
        <f t="shared" si="9"/>
        <v>#NUM!</v>
      </c>
      <c r="O49" s="13" t="e">
        <f t="shared" si="10"/>
        <v>#NUM!</v>
      </c>
      <c r="P49" s="13" t="e">
        <f t="shared" si="1"/>
        <v>#NUM!</v>
      </c>
      <c r="Q49" s="65" t="e">
        <f t="shared" si="11"/>
        <v>#NUM!</v>
      </c>
    </row>
    <row r="50" spans="2:17" ht="15.75" thickBot="1">
      <c r="B50" s="9">
        <v>28</v>
      </c>
      <c r="C50" s="61">
        <f t="shared" si="2"/>
        <v>280</v>
      </c>
      <c r="D50" s="35" t="e">
        <f t="shared" si="3"/>
        <v>#NUM!</v>
      </c>
      <c r="E50" s="35">
        <f t="shared" si="4"/>
        <v>0.96</v>
      </c>
      <c r="F50" s="35" t="e">
        <f t="shared" si="5"/>
        <v>#NUM!</v>
      </c>
      <c r="G50" s="13">
        <f t="shared" si="6"/>
        <v>0.5</v>
      </c>
      <c r="H50" s="13">
        <f t="shared" si="7"/>
        <v>0.5</v>
      </c>
      <c r="I50" s="13" t="e">
        <f t="shared" si="0"/>
        <v>#NUM!</v>
      </c>
      <c r="J50" s="13">
        <v>1</v>
      </c>
      <c r="K50" s="13">
        <v>1</v>
      </c>
      <c r="L50" s="13">
        <v>1</v>
      </c>
      <c r="M50" s="13" t="e">
        <f t="shared" si="8"/>
        <v>#NUM!</v>
      </c>
      <c r="N50" s="13" t="e">
        <f t="shared" si="9"/>
        <v>#NUM!</v>
      </c>
      <c r="O50" s="13" t="e">
        <f t="shared" si="10"/>
        <v>#NUM!</v>
      </c>
      <c r="P50" s="13" t="e">
        <f t="shared" si="1"/>
        <v>#NUM!</v>
      </c>
      <c r="Q50" s="65" t="e">
        <f t="shared" si="11"/>
        <v>#NUM!</v>
      </c>
    </row>
    <row r="51" spans="2:17" ht="15.75" thickBot="1">
      <c r="B51" s="9">
        <v>30</v>
      </c>
      <c r="C51" s="61">
        <f t="shared" si="2"/>
        <v>300</v>
      </c>
      <c r="D51" s="35" t="e">
        <f t="shared" si="3"/>
        <v>#NUM!</v>
      </c>
      <c r="E51" s="35">
        <f t="shared" si="4"/>
        <v>0.96</v>
      </c>
      <c r="F51" s="35" t="e">
        <f t="shared" si="5"/>
        <v>#NUM!</v>
      </c>
      <c r="G51" s="13">
        <f t="shared" si="6"/>
        <v>0.5</v>
      </c>
      <c r="H51" s="13">
        <f t="shared" si="7"/>
        <v>0.5</v>
      </c>
      <c r="I51" s="13" t="e">
        <f t="shared" si="0"/>
        <v>#NUM!</v>
      </c>
      <c r="J51" s="13">
        <v>1</v>
      </c>
      <c r="K51" s="13">
        <v>1</v>
      </c>
      <c r="L51" s="13">
        <v>1</v>
      </c>
      <c r="M51" s="13" t="e">
        <f t="shared" si="8"/>
        <v>#NUM!</v>
      </c>
      <c r="N51" s="13" t="e">
        <f t="shared" si="9"/>
        <v>#NUM!</v>
      </c>
      <c r="O51" s="13" t="e">
        <f t="shared" si="10"/>
        <v>#NUM!</v>
      </c>
      <c r="P51" s="13" t="e">
        <f t="shared" si="1"/>
        <v>#NUM!</v>
      </c>
      <c r="Q51" s="65" t="e">
        <f t="shared" si="11"/>
        <v>#NUM!</v>
      </c>
    </row>
    <row r="52" spans="2:17" ht="15.75" thickBot="1">
      <c r="B52" s="9">
        <v>32</v>
      </c>
      <c r="C52" s="61">
        <f t="shared" si="2"/>
        <v>320</v>
      </c>
      <c r="D52" s="35" t="e">
        <f t="shared" si="3"/>
        <v>#NUM!</v>
      </c>
      <c r="E52" s="35">
        <f t="shared" si="4"/>
        <v>0.96</v>
      </c>
      <c r="F52" s="35" t="e">
        <f t="shared" si="5"/>
        <v>#NUM!</v>
      </c>
      <c r="G52" s="13">
        <f t="shared" si="6"/>
        <v>0.5</v>
      </c>
      <c r="H52" s="13">
        <f t="shared" si="7"/>
        <v>0.5</v>
      </c>
      <c r="I52" s="13" t="e">
        <f t="shared" si="0"/>
        <v>#NUM!</v>
      </c>
      <c r="J52" s="13">
        <v>1</v>
      </c>
      <c r="K52" s="13">
        <v>1</v>
      </c>
      <c r="L52" s="13">
        <v>1</v>
      </c>
      <c r="M52" s="13" t="e">
        <f t="shared" si="8"/>
        <v>#NUM!</v>
      </c>
      <c r="N52" s="13" t="e">
        <f t="shared" si="9"/>
        <v>#NUM!</v>
      </c>
      <c r="O52" s="13" t="e">
        <f t="shared" si="10"/>
        <v>#NUM!</v>
      </c>
      <c r="P52" s="13" t="e">
        <f t="shared" si="1"/>
        <v>#NUM!</v>
      </c>
      <c r="Q52" s="65" t="e">
        <f t="shared" si="11"/>
        <v>#NUM!</v>
      </c>
    </row>
    <row r="53" spans="2:17" ht="15.75" thickBot="1">
      <c r="B53" s="9">
        <v>34</v>
      </c>
      <c r="C53" s="61">
        <f t="shared" si="2"/>
        <v>340</v>
      </c>
      <c r="D53" s="35" t="e">
        <f t="shared" si="3"/>
        <v>#NUM!</v>
      </c>
      <c r="E53" s="35">
        <f t="shared" si="4"/>
        <v>0.96</v>
      </c>
      <c r="F53" s="35" t="e">
        <f t="shared" si="5"/>
        <v>#NUM!</v>
      </c>
      <c r="G53" s="13">
        <f t="shared" si="6"/>
        <v>0.5</v>
      </c>
      <c r="H53" s="13">
        <f t="shared" si="7"/>
        <v>0.5</v>
      </c>
      <c r="I53" s="13" t="e">
        <f t="shared" si="0"/>
        <v>#NUM!</v>
      </c>
      <c r="J53" s="13">
        <v>1</v>
      </c>
      <c r="K53" s="13">
        <v>1</v>
      </c>
      <c r="L53" s="13">
        <v>1</v>
      </c>
      <c r="M53" s="13" t="e">
        <f t="shared" si="8"/>
        <v>#NUM!</v>
      </c>
      <c r="N53" s="13" t="e">
        <f t="shared" si="9"/>
        <v>#NUM!</v>
      </c>
      <c r="O53" s="13" t="e">
        <f t="shared" si="10"/>
        <v>#NUM!</v>
      </c>
      <c r="P53" s="13" t="e">
        <f t="shared" si="1"/>
        <v>#NUM!</v>
      </c>
      <c r="Q53" s="65" t="e">
        <f t="shared" si="11"/>
        <v>#NUM!</v>
      </c>
    </row>
    <row r="54" spans="2:17" ht="15.75" thickBot="1">
      <c r="B54" s="9">
        <v>36</v>
      </c>
      <c r="C54" s="61">
        <f t="shared" si="2"/>
        <v>360</v>
      </c>
      <c r="D54" s="35" t="e">
        <f t="shared" si="3"/>
        <v>#NUM!</v>
      </c>
      <c r="E54" s="35">
        <f t="shared" si="4"/>
        <v>0.96</v>
      </c>
      <c r="F54" s="35" t="e">
        <f t="shared" si="5"/>
        <v>#NUM!</v>
      </c>
      <c r="G54" s="13">
        <f t="shared" si="6"/>
        <v>0.5</v>
      </c>
      <c r="H54" s="13">
        <f t="shared" si="7"/>
        <v>0.5</v>
      </c>
      <c r="I54" s="13" t="e">
        <f t="shared" si="0"/>
        <v>#NUM!</v>
      </c>
      <c r="J54" s="13">
        <v>1</v>
      </c>
      <c r="K54" s="13">
        <v>1</v>
      </c>
      <c r="L54" s="13">
        <v>1</v>
      </c>
      <c r="M54" s="13" t="e">
        <f t="shared" si="8"/>
        <v>#NUM!</v>
      </c>
      <c r="N54" s="13" t="e">
        <f t="shared" si="9"/>
        <v>#NUM!</v>
      </c>
      <c r="O54" s="13" t="e">
        <f t="shared" si="10"/>
        <v>#NUM!</v>
      </c>
      <c r="P54" s="13" t="e">
        <f t="shared" si="1"/>
        <v>#NUM!</v>
      </c>
      <c r="Q54" s="65" t="e">
        <f t="shared" si="11"/>
        <v>#NUM!</v>
      </c>
    </row>
    <row r="55" spans="2:17" ht="15.75" thickBot="1">
      <c r="B55" s="9">
        <v>38</v>
      </c>
      <c r="C55" s="61">
        <f t="shared" si="2"/>
        <v>380</v>
      </c>
      <c r="D55" s="35" t="e">
        <f t="shared" si="3"/>
        <v>#NUM!</v>
      </c>
      <c r="E55" s="35">
        <f t="shared" si="4"/>
        <v>0.96</v>
      </c>
      <c r="F55" s="35" t="e">
        <f t="shared" si="5"/>
        <v>#NUM!</v>
      </c>
      <c r="G55" s="13">
        <f t="shared" si="6"/>
        <v>0.5</v>
      </c>
      <c r="H55" s="13">
        <f t="shared" si="7"/>
        <v>0.5</v>
      </c>
      <c r="I55" s="13" t="e">
        <f t="shared" si="0"/>
        <v>#NUM!</v>
      </c>
      <c r="J55" s="13">
        <v>1</v>
      </c>
      <c r="K55" s="13">
        <v>1</v>
      </c>
      <c r="L55" s="13">
        <v>1</v>
      </c>
      <c r="M55" s="13" t="e">
        <f t="shared" si="8"/>
        <v>#NUM!</v>
      </c>
      <c r="N55" s="13" t="e">
        <f t="shared" si="9"/>
        <v>#NUM!</v>
      </c>
      <c r="O55" s="13" t="e">
        <f t="shared" si="10"/>
        <v>#NUM!</v>
      </c>
      <c r="P55" s="13" t="e">
        <f t="shared" si="1"/>
        <v>#NUM!</v>
      </c>
      <c r="Q55" s="65" t="e">
        <f t="shared" si="11"/>
        <v>#NUM!</v>
      </c>
    </row>
    <row r="56" spans="2:17" ht="15.75" thickBot="1">
      <c r="B56" s="165">
        <f>'Input Data'!K5</f>
        <v>0</v>
      </c>
      <c r="C56" s="149">
        <f t="shared" si="2"/>
        <v>0</v>
      </c>
      <c r="D56" s="150" t="e">
        <f t="shared" si="3"/>
        <v>#DIV/0!</v>
      </c>
      <c r="E56" s="150" t="e">
        <f t="shared" si="4"/>
        <v>#DIV/0!</v>
      </c>
      <c r="F56" s="150" t="e">
        <f t="shared" si="5"/>
        <v>#DIV/0!</v>
      </c>
      <c r="G56" s="152">
        <f t="shared" si="6"/>
        <v>0.5</v>
      </c>
      <c r="H56" s="152">
        <f t="shared" si="7"/>
        <v>0.5</v>
      </c>
      <c r="I56" s="152" t="e">
        <f t="shared" si="0"/>
        <v>#NUM!</v>
      </c>
      <c r="J56" s="152">
        <v>1</v>
      </c>
      <c r="K56" s="152">
        <v>1</v>
      </c>
      <c r="L56" s="152">
        <v>1</v>
      </c>
      <c r="M56" s="152" t="e">
        <f t="shared" si="8"/>
        <v>#NUM!</v>
      </c>
      <c r="N56" s="152" t="e">
        <f t="shared" si="9"/>
        <v>#NUM!</v>
      </c>
      <c r="O56" s="152" t="e">
        <f t="shared" si="10"/>
        <v>#NUM!</v>
      </c>
      <c r="P56" s="152" t="e">
        <f t="shared" si="1"/>
        <v>#NUM!</v>
      </c>
      <c r="Q56" s="153" t="e">
        <f t="shared" si="11"/>
        <v>#NUM!</v>
      </c>
    </row>
    <row r="58" spans="2:17" ht="15.75" thickBot="1"/>
    <row r="59" spans="2:17" ht="16.5" thickBot="1">
      <c r="B59" s="171">
        <f>'Input Data'!O4</f>
        <v>0</v>
      </c>
    </row>
    <row r="60" spans="2:17" ht="48.75" thickBot="1">
      <c r="B60" s="18" t="s">
        <v>31</v>
      </c>
      <c r="C60" s="19" t="s">
        <v>30</v>
      </c>
      <c r="D60" s="15" t="s">
        <v>15</v>
      </c>
      <c r="E60" s="15" t="s">
        <v>66</v>
      </c>
      <c r="F60" s="15" t="s">
        <v>62</v>
      </c>
      <c r="G60" s="19" t="s">
        <v>21</v>
      </c>
      <c r="H60" s="15" t="s">
        <v>65</v>
      </c>
      <c r="I60" s="19" t="s">
        <v>23</v>
      </c>
      <c r="J60" s="19" t="s">
        <v>24</v>
      </c>
      <c r="K60" s="19" t="s">
        <v>25</v>
      </c>
      <c r="L60" s="19" t="s">
        <v>26</v>
      </c>
      <c r="M60" s="19" t="s">
        <v>27</v>
      </c>
      <c r="N60" s="19" t="s">
        <v>84</v>
      </c>
      <c r="O60" s="19" t="s">
        <v>29</v>
      </c>
      <c r="P60" s="20" t="s">
        <v>32</v>
      </c>
    </row>
    <row r="61" spans="2:17" ht="15.75" thickBot="1">
      <c r="B61" s="23">
        <f>B59</f>
        <v>0</v>
      </c>
      <c r="C61" s="13">
        <f>0.0833333*B61</f>
        <v>0</v>
      </c>
      <c r="D61" s="12">
        <v>1.1000000000000001</v>
      </c>
      <c r="E61" s="61">
        <f>D61*$F$6</f>
        <v>11</v>
      </c>
      <c r="F61" s="13">
        <f>(4*D61*E61/PI())^0.5</f>
        <v>3.9250730555360969</v>
      </c>
      <c r="G61" s="23">
        <f>$F$10</f>
        <v>999</v>
      </c>
      <c r="H61" s="29">
        <f>1/(0.9-(1/(1.69+2.08/((E61/D61)-0.8)))+((0.116*LN(E61/D61)+0.654)*(1/((G61/D61)+0.001))))</f>
        <v>2.6377064721436634</v>
      </c>
      <c r="I61" s="33">
        <f>$F$11</f>
        <v>4000</v>
      </c>
      <c r="J61" s="13" t="e">
        <f>($F$14)</f>
        <v>#NUM!</v>
      </c>
      <c r="K61" s="13">
        <f>$F$15</f>
        <v>0</v>
      </c>
      <c r="L61" s="70" t="e">
        <f>5.57*(I61/J61)*((D61/E61)^0.5)*((K61/E61)^3)*((1-$F$12^2)/(1-$F$13^2))</f>
        <v>#NUM!</v>
      </c>
      <c r="M61" s="29" t="e">
        <f t="shared" ref="M61" si="12">IF(L61&gt;10,0.785,(1/(4.6+10*L61))+(PI()/4))</f>
        <v>#NUM!</v>
      </c>
      <c r="N61" s="23">
        <f>$F$7</f>
        <v>0.5</v>
      </c>
      <c r="O61" s="58">
        <f t="shared" ref="O61" si="13">1-(1/(3.5*EXP((1.22*$F$12)-0.4)*((F61/N61)+1.6)))</f>
        <v>0.96466188566664679</v>
      </c>
      <c r="P61" s="13" t="e">
        <f>(C61*$F$14)/(D61*H61*M61*O61*(1-$F$12^2))</f>
        <v>#NUM!</v>
      </c>
    </row>
    <row r="62" spans="2:17" ht="15.75" thickBot="1">
      <c r="B62" s="24">
        <f>$B$61</f>
        <v>0</v>
      </c>
      <c r="C62" s="8">
        <f t="shared" ref="C62:C80" si="14">0.0833333*B62</f>
        <v>0</v>
      </c>
      <c r="D62" s="9">
        <v>2</v>
      </c>
      <c r="E62" s="61">
        <f t="shared" ref="E62:E80" si="15">D62*$F$6</f>
        <v>20</v>
      </c>
      <c r="F62" s="13">
        <f t="shared" ref="F62:F80" si="16">(4*D62*E62/PI())^0.5</f>
        <v>7.1364964646110849</v>
      </c>
      <c r="G62" s="24">
        <f t="shared" ref="G62:G80" si="17">$F$10</f>
        <v>999</v>
      </c>
      <c r="H62" s="29">
        <f t="shared" ref="H62:H80" si="18">1/(0.9-(1/(1.69+2.08/((E62/D62)-0.8)))+((0.116*LN(E62/D62)+0.654)*(1/((G62/D62)+0.001))))</f>
        <v>2.6319456326685784</v>
      </c>
      <c r="I62" s="33">
        <f t="shared" ref="I62:I80" si="19">$F$11</f>
        <v>4000</v>
      </c>
      <c r="J62" s="13" t="e">
        <f t="shared" ref="J62:J80" si="20">($F$14)</f>
        <v>#NUM!</v>
      </c>
      <c r="K62" s="13">
        <f t="shared" ref="K62:K80" si="21">$F$15</f>
        <v>0</v>
      </c>
      <c r="L62" s="70" t="e">
        <f t="shared" ref="L62:L80" si="22">5.57*(I62/J62)*((D62/E62)^0.5)*((K62/E62)^3)*((1-$F$12^2)/(1-$F$13^2))</f>
        <v>#NUM!</v>
      </c>
      <c r="M62" s="29" t="e">
        <f t="shared" ref="M62:M80" si="23">IF(L62&gt;10,0.785,(1/(4.6+10*L62))+(PI()/4))</f>
        <v>#NUM!</v>
      </c>
      <c r="N62" s="23">
        <f t="shared" ref="N62:N80" si="24">$F$7</f>
        <v>0.5</v>
      </c>
      <c r="O62" s="58">
        <f t="shared" ref="O62:O80" si="25">1-(1/(3.5*EXP((1.22*$F$12)-0.4)*((F62/N62)+1.6)))</f>
        <v>0.97896109793351194</v>
      </c>
      <c r="P62" s="13" t="e">
        <f t="shared" ref="P62:P80" si="26">(C62*$F$14)/(D62*H62*M62*O62*(1-$F$12^2))</f>
        <v>#NUM!</v>
      </c>
    </row>
    <row r="63" spans="2:17" ht="15.75" thickBot="1">
      <c r="B63" s="24">
        <f t="shared" ref="B63:B80" si="27">$B$61</f>
        <v>0</v>
      </c>
      <c r="C63" s="8">
        <f t="shared" si="14"/>
        <v>0</v>
      </c>
      <c r="D63" s="9">
        <v>3.5</v>
      </c>
      <c r="E63" s="61">
        <f t="shared" si="15"/>
        <v>35</v>
      </c>
      <c r="F63" s="13">
        <f t="shared" si="16"/>
        <v>12.488868813069399</v>
      </c>
      <c r="G63" s="24">
        <f t="shared" si="17"/>
        <v>999</v>
      </c>
      <c r="H63" s="29">
        <f t="shared" si="18"/>
        <v>2.622399972989172</v>
      </c>
      <c r="I63" s="33">
        <f t="shared" si="19"/>
        <v>4000</v>
      </c>
      <c r="J63" s="13" t="e">
        <f t="shared" si="20"/>
        <v>#NUM!</v>
      </c>
      <c r="K63" s="13">
        <f t="shared" si="21"/>
        <v>0</v>
      </c>
      <c r="L63" s="70" t="e">
        <f t="shared" si="22"/>
        <v>#NUM!</v>
      </c>
      <c r="M63" s="29" t="e">
        <f t="shared" si="23"/>
        <v>#NUM!</v>
      </c>
      <c r="N63" s="23">
        <f t="shared" si="24"/>
        <v>0.5</v>
      </c>
      <c r="O63" s="58">
        <f t="shared" si="25"/>
        <v>0.98743495972315087</v>
      </c>
      <c r="P63" s="13" t="e">
        <f t="shared" si="26"/>
        <v>#NUM!</v>
      </c>
    </row>
    <row r="64" spans="2:17" ht="15.75" thickBot="1">
      <c r="B64" s="24">
        <f t="shared" si="27"/>
        <v>0</v>
      </c>
      <c r="C64" s="8">
        <f t="shared" si="14"/>
        <v>0</v>
      </c>
      <c r="D64" s="9">
        <v>6</v>
      </c>
      <c r="E64" s="61">
        <f t="shared" si="15"/>
        <v>60</v>
      </c>
      <c r="F64" s="13">
        <f t="shared" si="16"/>
        <v>21.409489393833255</v>
      </c>
      <c r="G64" s="24">
        <f t="shared" si="17"/>
        <v>999</v>
      </c>
      <c r="H64" s="29">
        <f t="shared" si="18"/>
        <v>2.6066435478582899</v>
      </c>
      <c r="I64" s="33">
        <f t="shared" si="19"/>
        <v>4000</v>
      </c>
      <c r="J64" s="13" t="e">
        <f t="shared" si="20"/>
        <v>#NUM!</v>
      </c>
      <c r="K64" s="13">
        <f t="shared" si="21"/>
        <v>0</v>
      </c>
      <c r="L64" s="70" t="e">
        <f t="shared" si="22"/>
        <v>#NUM!</v>
      </c>
      <c r="M64" s="29" t="e">
        <f t="shared" si="23"/>
        <v>#NUM!</v>
      </c>
      <c r="N64" s="23">
        <f t="shared" si="24"/>
        <v>0.5</v>
      </c>
      <c r="O64" s="58">
        <f t="shared" si="25"/>
        <v>0.99248180951353415</v>
      </c>
      <c r="P64" s="13" t="e">
        <f t="shared" si="26"/>
        <v>#NUM!</v>
      </c>
    </row>
    <row r="65" spans="2:16" ht="15.75" thickBot="1">
      <c r="B65" s="24">
        <f t="shared" si="27"/>
        <v>0</v>
      </c>
      <c r="C65" s="8">
        <f t="shared" si="14"/>
        <v>0</v>
      </c>
      <c r="D65" s="9">
        <v>9</v>
      </c>
      <c r="E65" s="61">
        <f t="shared" si="15"/>
        <v>90</v>
      </c>
      <c r="F65" s="13">
        <f t="shared" si="16"/>
        <v>32.114234090749882</v>
      </c>
      <c r="G65" s="24">
        <f t="shared" si="17"/>
        <v>999</v>
      </c>
      <c r="H65" s="29">
        <f t="shared" si="18"/>
        <v>2.5879840817148754</v>
      </c>
      <c r="I65" s="33">
        <f t="shared" si="19"/>
        <v>4000</v>
      </c>
      <c r="J65" s="13" t="e">
        <f t="shared" si="20"/>
        <v>#NUM!</v>
      </c>
      <c r="K65" s="13">
        <f t="shared" si="21"/>
        <v>0</v>
      </c>
      <c r="L65" s="70" t="e">
        <f t="shared" si="22"/>
        <v>#NUM!</v>
      </c>
      <c r="M65" s="29" t="e">
        <f t="shared" si="23"/>
        <v>#NUM!</v>
      </c>
      <c r="N65" s="23">
        <f t="shared" si="24"/>
        <v>0.5</v>
      </c>
      <c r="O65" s="58">
        <f t="shared" si="25"/>
        <v>0.99492696164797256</v>
      </c>
      <c r="P65" s="13" t="e">
        <f t="shared" si="26"/>
        <v>#NUM!</v>
      </c>
    </row>
    <row r="66" spans="2:16" ht="15.75" thickBot="1">
      <c r="B66" s="24">
        <f t="shared" si="27"/>
        <v>0</v>
      </c>
      <c r="C66" s="8">
        <f t="shared" si="14"/>
        <v>0</v>
      </c>
      <c r="D66" s="9">
        <v>12</v>
      </c>
      <c r="E66" s="61">
        <f t="shared" si="15"/>
        <v>120</v>
      </c>
      <c r="F66" s="13">
        <f t="shared" si="16"/>
        <v>42.818978787666509</v>
      </c>
      <c r="G66" s="24">
        <f t="shared" si="17"/>
        <v>999</v>
      </c>
      <c r="H66" s="29">
        <f t="shared" si="18"/>
        <v>2.5695899713484418</v>
      </c>
      <c r="I66" s="33">
        <f t="shared" si="19"/>
        <v>4000</v>
      </c>
      <c r="J66" s="13" t="e">
        <f t="shared" si="20"/>
        <v>#NUM!</v>
      </c>
      <c r="K66" s="13">
        <f t="shared" si="21"/>
        <v>0</v>
      </c>
      <c r="L66" s="70" t="e">
        <f t="shared" si="22"/>
        <v>#NUM!</v>
      </c>
      <c r="M66" s="29" t="e">
        <f t="shared" si="23"/>
        <v>#NUM!</v>
      </c>
      <c r="N66" s="23">
        <f t="shared" si="24"/>
        <v>0.5</v>
      </c>
      <c r="O66" s="58">
        <f t="shared" si="25"/>
        <v>0.99617196054307455</v>
      </c>
      <c r="P66" s="13" t="e">
        <f t="shared" si="26"/>
        <v>#NUM!</v>
      </c>
    </row>
    <row r="67" spans="2:16" ht="15.75" thickBot="1">
      <c r="B67" s="24">
        <f t="shared" si="27"/>
        <v>0</v>
      </c>
      <c r="C67" s="8">
        <f t="shared" si="14"/>
        <v>0</v>
      </c>
      <c r="D67" s="9">
        <v>14</v>
      </c>
      <c r="E67" s="61">
        <f t="shared" si="15"/>
        <v>140</v>
      </c>
      <c r="F67" s="13">
        <f t="shared" si="16"/>
        <v>49.955475252277594</v>
      </c>
      <c r="G67" s="24">
        <f t="shared" si="17"/>
        <v>999</v>
      </c>
      <c r="H67" s="29">
        <f t="shared" si="18"/>
        <v>2.5574718688959965</v>
      </c>
      <c r="I67" s="33">
        <f t="shared" si="19"/>
        <v>4000</v>
      </c>
      <c r="J67" s="13" t="e">
        <f t="shared" si="20"/>
        <v>#NUM!</v>
      </c>
      <c r="K67" s="13">
        <f t="shared" si="21"/>
        <v>0</v>
      </c>
      <c r="L67" s="70" t="e">
        <f t="shared" si="22"/>
        <v>#NUM!</v>
      </c>
      <c r="M67" s="29" t="e">
        <f t="shared" si="23"/>
        <v>#NUM!</v>
      </c>
      <c r="N67" s="23">
        <f t="shared" si="24"/>
        <v>0.5</v>
      </c>
      <c r="O67" s="58">
        <f t="shared" si="25"/>
        <v>0.99671020375555464</v>
      </c>
      <c r="P67" s="13" t="e">
        <f t="shared" si="26"/>
        <v>#NUM!</v>
      </c>
    </row>
    <row r="68" spans="2:16" ht="15.75" thickBot="1">
      <c r="B68" s="24">
        <f t="shared" si="27"/>
        <v>0</v>
      </c>
      <c r="C68" s="8">
        <f t="shared" si="14"/>
        <v>0</v>
      </c>
      <c r="D68" s="9">
        <v>16</v>
      </c>
      <c r="E68" s="61">
        <f t="shared" si="15"/>
        <v>160</v>
      </c>
      <c r="F68" s="13">
        <f t="shared" si="16"/>
        <v>57.091971716888679</v>
      </c>
      <c r="G68" s="24">
        <f t="shared" si="17"/>
        <v>999</v>
      </c>
      <c r="H68" s="29">
        <f t="shared" si="18"/>
        <v>2.5454675749424891</v>
      </c>
      <c r="I68" s="33">
        <f t="shared" si="19"/>
        <v>4000</v>
      </c>
      <c r="J68" s="13" t="e">
        <f t="shared" si="20"/>
        <v>#NUM!</v>
      </c>
      <c r="K68" s="13">
        <f t="shared" si="21"/>
        <v>0</v>
      </c>
      <c r="L68" s="70" t="e">
        <f t="shared" si="22"/>
        <v>#NUM!</v>
      </c>
      <c r="M68" s="29" t="e">
        <f t="shared" si="23"/>
        <v>#NUM!</v>
      </c>
      <c r="N68" s="23">
        <f t="shared" si="24"/>
        <v>0.5</v>
      </c>
      <c r="O68" s="58">
        <f t="shared" si="25"/>
        <v>0.99711574563936867</v>
      </c>
      <c r="P68" s="13" t="e">
        <f t="shared" si="26"/>
        <v>#NUM!</v>
      </c>
    </row>
    <row r="69" spans="2:16" ht="15.75" thickBot="1">
      <c r="B69" s="24">
        <f t="shared" si="27"/>
        <v>0</v>
      </c>
      <c r="C69" s="8">
        <f t="shared" si="14"/>
        <v>0</v>
      </c>
      <c r="D69" s="9">
        <v>18</v>
      </c>
      <c r="E69" s="61">
        <f t="shared" si="15"/>
        <v>180</v>
      </c>
      <c r="F69" s="13">
        <f t="shared" si="16"/>
        <v>64.228468181499764</v>
      </c>
      <c r="G69" s="24">
        <f t="shared" si="17"/>
        <v>999</v>
      </c>
      <c r="H69" s="29">
        <f t="shared" si="18"/>
        <v>2.5335754937137129</v>
      </c>
      <c r="I69" s="33">
        <f t="shared" si="19"/>
        <v>4000</v>
      </c>
      <c r="J69" s="13" t="e">
        <f t="shared" si="20"/>
        <v>#NUM!</v>
      </c>
      <c r="K69" s="13">
        <f t="shared" si="21"/>
        <v>0</v>
      </c>
      <c r="L69" s="70" t="e">
        <f t="shared" si="22"/>
        <v>#NUM!</v>
      </c>
      <c r="M69" s="29" t="e">
        <f t="shared" si="23"/>
        <v>#NUM!</v>
      </c>
      <c r="N69" s="23">
        <f t="shared" si="24"/>
        <v>0.5</v>
      </c>
      <c r="O69" s="58">
        <f t="shared" si="25"/>
        <v>0.9974322757933658</v>
      </c>
      <c r="P69" s="13" t="e">
        <f t="shared" si="26"/>
        <v>#NUM!</v>
      </c>
    </row>
    <row r="70" spans="2:16" ht="15.75" thickBot="1">
      <c r="B70" s="24">
        <f t="shared" si="27"/>
        <v>0</v>
      </c>
      <c r="C70" s="8">
        <f t="shared" si="14"/>
        <v>0</v>
      </c>
      <c r="D70" s="9">
        <v>20</v>
      </c>
      <c r="E70" s="61">
        <f t="shared" si="15"/>
        <v>200</v>
      </c>
      <c r="F70" s="13">
        <f t="shared" si="16"/>
        <v>71.364964646110849</v>
      </c>
      <c r="G70" s="24">
        <f t="shared" si="17"/>
        <v>999</v>
      </c>
      <c r="H70" s="29">
        <f t="shared" si="18"/>
        <v>2.5217940591303609</v>
      </c>
      <c r="I70" s="33">
        <f t="shared" si="19"/>
        <v>4000</v>
      </c>
      <c r="J70" s="13" t="e">
        <f t="shared" si="20"/>
        <v>#NUM!</v>
      </c>
      <c r="K70" s="13">
        <f t="shared" si="21"/>
        <v>0</v>
      </c>
      <c r="L70" s="70" t="e">
        <f t="shared" si="22"/>
        <v>#NUM!</v>
      </c>
      <c r="M70" s="29" t="e">
        <f t="shared" si="23"/>
        <v>#NUM!</v>
      </c>
      <c r="N70" s="23">
        <f t="shared" si="24"/>
        <v>0.5</v>
      </c>
      <c r="O70" s="58">
        <f t="shared" si="25"/>
        <v>0.99768620170897593</v>
      </c>
      <c r="P70" s="13" t="e">
        <f t="shared" si="26"/>
        <v>#NUM!</v>
      </c>
    </row>
    <row r="71" spans="2:16" ht="15.75" thickBot="1">
      <c r="B71" s="24">
        <f t="shared" si="27"/>
        <v>0</v>
      </c>
      <c r="C71" s="8">
        <f t="shared" si="14"/>
        <v>0</v>
      </c>
      <c r="D71" s="9">
        <v>22</v>
      </c>
      <c r="E71" s="61">
        <f t="shared" si="15"/>
        <v>220</v>
      </c>
      <c r="F71" s="13">
        <f t="shared" si="16"/>
        <v>78.501461110721934</v>
      </c>
      <c r="G71" s="24">
        <f t="shared" si="17"/>
        <v>999</v>
      </c>
      <c r="H71" s="29">
        <f t="shared" si="18"/>
        <v>2.5101217341204984</v>
      </c>
      <c r="I71" s="33">
        <f t="shared" si="19"/>
        <v>4000</v>
      </c>
      <c r="J71" s="13" t="e">
        <f t="shared" si="20"/>
        <v>#NUM!</v>
      </c>
      <c r="K71" s="13">
        <f t="shared" si="21"/>
        <v>0</v>
      </c>
      <c r="L71" s="70" t="e">
        <f t="shared" si="22"/>
        <v>#NUM!</v>
      </c>
      <c r="M71" s="29" t="e">
        <f t="shared" si="23"/>
        <v>#NUM!</v>
      </c>
      <c r="N71" s="23">
        <f t="shared" si="24"/>
        <v>0.5</v>
      </c>
      <c r="O71" s="58">
        <f t="shared" si="25"/>
        <v>0.99789442502658499</v>
      </c>
      <c r="P71" s="13" t="e">
        <f t="shared" si="26"/>
        <v>#NUM!</v>
      </c>
    </row>
    <row r="72" spans="2:16" ht="15.75" thickBot="1">
      <c r="B72" s="24">
        <f t="shared" si="27"/>
        <v>0</v>
      </c>
      <c r="C72" s="8">
        <f t="shared" si="14"/>
        <v>0</v>
      </c>
      <c r="D72" s="9">
        <v>24</v>
      </c>
      <c r="E72" s="61">
        <f t="shared" si="15"/>
        <v>240</v>
      </c>
      <c r="F72" s="13">
        <f t="shared" si="16"/>
        <v>85.637957575333019</v>
      </c>
      <c r="G72" s="24">
        <f t="shared" si="17"/>
        <v>999</v>
      </c>
      <c r="H72" s="29">
        <f t="shared" si="18"/>
        <v>2.498557009951059</v>
      </c>
      <c r="I72" s="33">
        <f t="shared" si="19"/>
        <v>4000</v>
      </c>
      <c r="J72" s="13" t="e">
        <f t="shared" si="20"/>
        <v>#NUM!</v>
      </c>
      <c r="K72" s="13">
        <f t="shared" si="21"/>
        <v>0</v>
      </c>
      <c r="L72" s="70" t="e">
        <f t="shared" si="22"/>
        <v>#NUM!</v>
      </c>
      <c r="M72" s="29" t="e">
        <f t="shared" si="23"/>
        <v>#NUM!</v>
      </c>
      <c r="N72" s="23">
        <f t="shared" si="24"/>
        <v>0.5</v>
      </c>
      <c r="O72" s="58">
        <f t="shared" si="25"/>
        <v>0.99806826564909912</v>
      </c>
      <c r="P72" s="13" t="e">
        <f t="shared" si="26"/>
        <v>#NUM!</v>
      </c>
    </row>
    <row r="73" spans="2:16" ht="15.75" thickBot="1">
      <c r="B73" s="24">
        <f t="shared" si="27"/>
        <v>0</v>
      </c>
      <c r="C73" s="8">
        <f t="shared" si="14"/>
        <v>0</v>
      </c>
      <c r="D73" s="9">
        <v>26</v>
      </c>
      <c r="E73" s="61">
        <f t="shared" si="15"/>
        <v>260</v>
      </c>
      <c r="F73" s="13">
        <f t="shared" si="16"/>
        <v>92.774454039944104</v>
      </c>
      <c r="G73" s="24">
        <f t="shared" si="17"/>
        <v>999</v>
      </c>
      <c r="H73" s="29">
        <f t="shared" si="18"/>
        <v>2.4870984055777372</v>
      </c>
      <c r="I73" s="33">
        <f t="shared" si="19"/>
        <v>4000</v>
      </c>
      <c r="J73" s="13" t="e">
        <f t="shared" si="20"/>
        <v>#NUM!</v>
      </c>
      <c r="K73" s="13">
        <f t="shared" si="21"/>
        <v>0</v>
      </c>
      <c r="L73" s="70" t="e">
        <f t="shared" si="22"/>
        <v>#NUM!</v>
      </c>
      <c r="M73" s="29" t="e">
        <f t="shared" si="23"/>
        <v>#NUM!</v>
      </c>
      <c r="N73" s="23">
        <f t="shared" si="24"/>
        <v>0.5</v>
      </c>
      <c r="O73" s="58">
        <f t="shared" si="25"/>
        <v>0.99821559021013684</v>
      </c>
      <c r="P73" s="13" t="e">
        <f t="shared" si="26"/>
        <v>#NUM!</v>
      </c>
    </row>
    <row r="74" spans="2:16" ht="15.75" thickBot="1">
      <c r="B74" s="24">
        <f t="shared" si="27"/>
        <v>0</v>
      </c>
      <c r="C74" s="8">
        <f t="shared" si="14"/>
        <v>0</v>
      </c>
      <c r="D74" s="9">
        <v>28</v>
      </c>
      <c r="E74" s="61">
        <f t="shared" si="15"/>
        <v>280</v>
      </c>
      <c r="F74" s="13">
        <f t="shared" si="16"/>
        <v>99.910950504555188</v>
      </c>
      <c r="G74" s="24">
        <f t="shared" si="17"/>
        <v>999</v>
      </c>
      <c r="H74" s="29">
        <f t="shared" si="18"/>
        <v>2.4757444670127002</v>
      </c>
      <c r="I74" s="33">
        <f t="shared" si="19"/>
        <v>4000</v>
      </c>
      <c r="J74" s="13" t="e">
        <f t="shared" si="20"/>
        <v>#NUM!</v>
      </c>
      <c r="K74" s="13">
        <f t="shared" si="21"/>
        <v>0</v>
      </c>
      <c r="L74" s="70" t="e">
        <f t="shared" si="22"/>
        <v>#NUM!</v>
      </c>
      <c r="M74" s="29" t="e">
        <f t="shared" si="23"/>
        <v>#NUM!</v>
      </c>
      <c r="N74" s="23">
        <f t="shared" si="24"/>
        <v>0.5</v>
      </c>
      <c r="O74" s="58">
        <f t="shared" si="25"/>
        <v>0.99834203558765511</v>
      </c>
      <c r="P74" s="13" t="e">
        <f t="shared" si="26"/>
        <v>#NUM!</v>
      </c>
    </row>
    <row r="75" spans="2:16" ht="15.75" thickBot="1">
      <c r="B75" s="24">
        <f t="shared" si="27"/>
        <v>0</v>
      </c>
      <c r="C75" s="8">
        <f t="shared" si="14"/>
        <v>0</v>
      </c>
      <c r="D75" s="9">
        <v>30</v>
      </c>
      <c r="E75" s="61">
        <f t="shared" si="15"/>
        <v>300</v>
      </c>
      <c r="F75" s="13">
        <f t="shared" si="16"/>
        <v>107.04744696916627</v>
      </c>
      <c r="G75" s="24">
        <f t="shared" si="17"/>
        <v>999</v>
      </c>
      <c r="H75" s="29">
        <f t="shared" si="18"/>
        <v>2.4644937667095403</v>
      </c>
      <c r="I75" s="33">
        <f t="shared" si="19"/>
        <v>4000</v>
      </c>
      <c r="J75" s="13" t="e">
        <f t="shared" si="20"/>
        <v>#NUM!</v>
      </c>
      <c r="K75" s="13">
        <f t="shared" si="21"/>
        <v>0</v>
      </c>
      <c r="L75" s="70" t="e">
        <f t="shared" si="22"/>
        <v>#NUM!</v>
      </c>
      <c r="M75" s="29" t="e">
        <f t="shared" si="23"/>
        <v>#NUM!</v>
      </c>
      <c r="N75" s="23">
        <f t="shared" si="24"/>
        <v>0.5</v>
      </c>
      <c r="O75" s="58">
        <f t="shared" si="25"/>
        <v>0.99845174664247993</v>
      </c>
      <c r="P75" s="13" t="e">
        <f t="shared" si="26"/>
        <v>#NUM!</v>
      </c>
    </row>
    <row r="76" spans="2:16" ht="15.75" thickBot="1">
      <c r="B76" s="24">
        <f t="shared" si="27"/>
        <v>0</v>
      </c>
      <c r="C76" s="8">
        <f t="shared" si="14"/>
        <v>0</v>
      </c>
      <c r="D76" s="9">
        <v>32</v>
      </c>
      <c r="E76" s="61">
        <f t="shared" si="15"/>
        <v>320</v>
      </c>
      <c r="F76" s="13">
        <f t="shared" si="16"/>
        <v>114.18394343377736</v>
      </c>
      <c r="G76" s="24">
        <f t="shared" si="17"/>
        <v>999</v>
      </c>
      <c r="H76" s="29">
        <f t="shared" si="18"/>
        <v>2.4533449029649406</v>
      </c>
      <c r="I76" s="33">
        <f t="shared" si="19"/>
        <v>4000</v>
      </c>
      <c r="J76" s="13" t="e">
        <f t="shared" si="20"/>
        <v>#NUM!</v>
      </c>
      <c r="K76" s="13">
        <f t="shared" si="21"/>
        <v>0</v>
      </c>
      <c r="L76" s="70" t="e">
        <f t="shared" si="22"/>
        <v>#NUM!</v>
      </c>
      <c r="M76" s="29" t="e">
        <f t="shared" si="23"/>
        <v>#NUM!</v>
      </c>
      <c r="N76" s="23">
        <f t="shared" si="24"/>
        <v>0.5</v>
      </c>
      <c r="O76" s="58">
        <f t="shared" si="25"/>
        <v>0.99854783922969081</v>
      </c>
      <c r="P76" s="13" t="e">
        <f t="shared" si="26"/>
        <v>#NUM!</v>
      </c>
    </row>
    <row r="77" spans="2:16" ht="15.75" thickBot="1">
      <c r="B77" s="24">
        <f t="shared" si="27"/>
        <v>0</v>
      </c>
      <c r="C77" s="8">
        <f t="shared" si="14"/>
        <v>0</v>
      </c>
      <c r="D77" s="9">
        <v>34</v>
      </c>
      <c r="E77" s="61">
        <f t="shared" si="15"/>
        <v>340</v>
      </c>
      <c r="F77" s="13">
        <f t="shared" si="16"/>
        <v>121.32043989838844</v>
      </c>
      <c r="G77" s="24">
        <f t="shared" si="17"/>
        <v>999</v>
      </c>
      <c r="H77" s="29">
        <f t="shared" si="18"/>
        <v>2.4422964993365022</v>
      </c>
      <c r="I77" s="33">
        <f t="shared" si="19"/>
        <v>4000</v>
      </c>
      <c r="J77" s="13" t="e">
        <f t="shared" si="20"/>
        <v>#NUM!</v>
      </c>
      <c r="K77" s="13">
        <f t="shared" si="21"/>
        <v>0</v>
      </c>
      <c r="L77" s="70" t="e">
        <f t="shared" si="22"/>
        <v>#NUM!</v>
      </c>
      <c r="M77" s="29" t="e">
        <f t="shared" si="23"/>
        <v>#NUM!</v>
      </c>
      <c r="N77" s="23">
        <f t="shared" si="24"/>
        <v>0.5</v>
      </c>
      <c r="O77" s="58">
        <f t="shared" si="25"/>
        <v>0.99863270086474543</v>
      </c>
      <c r="P77" s="13" t="e">
        <f t="shared" si="26"/>
        <v>#NUM!</v>
      </c>
    </row>
    <row r="78" spans="2:16" ht="15.75" thickBot="1">
      <c r="B78" s="24">
        <f t="shared" si="27"/>
        <v>0</v>
      </c>
      <c r="C78" s="8">
        <f t="shared" si="14"/>
        <v>0</v>
      </c>
      <c r="D78" s="9">
        <v>38</v>
      </c>
      <c r="E78" s="61">
        <f t="shared" si="15"/>
        <v>380</v>
      </c>
      <c r="F78" s="13">
        <f t="shared" si="16"/>
        <v>135.5934328276106</v>
      </c>
      <c r="G78" s="24">
        <f t="shared" si="17"/>
        <v>999</v>
      </c>
      <c r="H78" s="29">
        <f t="shared" si="18"/>
        <v>2.4204956895792917</v>
      </c>
      <c r="I78" s="33">
        <f t="shared" si="19"/>
        <v>4000</v>
      </c>
      <c r="J78" s="13" t="e">
        <f t="shared" si="20"/>
        <v>#NUM!</v>
      </c>
      <c r="K78" s="13">
        <f t="shared" si="21"/>
        <v>0</v>
      </c>
      <c r="L78" s="70" t="e">
        <f t="shared" si="22"/>
        <v>#NUM!</v>
      </c>
      <c r="M78" s="29" t="e">
        <f t="shared" si="23"/>
        <v>#NUM!</v>
      </c>
      <c r="N78" s="23">
        <f t="shared" si="24"/>
        <v>0.5</v>
      </c>
      <c r="O78" s="58">
        <f t="shared" si="25"/>
        <v>0.99877578290678393</v>
      </c>
      <c r="P78" s="13" t="e">
        <f t="shared" si="26"/>
        <v>#NUM!</v>
      </c>
    </row>
    <row r="79" spans="2:16" ht="15.75" thickBot="1">
      <c r="B79" s="24">
        <f t="shared" si="27"/>
        <v>0</v>
      </c>
      <c r="C79" s="8">
        <f t="shared" si="14"/>
        <v>0</v>
      </c>
      <c r="D79" s="9">
        <v>42</v>
      </c>
      <c r="E79" s="61">
        <f t="shared" si="15"/>
        <v>420</v>
      </c>
      <c r="F79" s="13">
        <f t="shared" si="16"/>
        <v>149.86642575683277</v>
      </c>
      <c r="G79" s="24">
        <f t="shared" si="17"/>
        <v>999</v>
      </c>
      <c r="H79" s="29">
        <f t="shared" si="18"/>
        <v>2.3990808099657852</v>
      </c>
      <c r="I79" s="33">
        <f t="shared" si="19"/>
        <v>4000</v>
      </c>
      <c r="J79" s="13" t="e">
        <f t="shared" si="20"/>
        <v>#NUM!</v>
      </c>
      <c r="K79" s="13">
        <f t="shared" si="21"/>
        <v>0</v>
      </c>
      <c r="L79" s="70" t="e">
        <f t="shared" si="22"/>
        <v>#NUM!</v>
      </c>
      <c r="M79" s="29" t="e">
        <f t="shared" si="23"/>
        <v>#NUM!</v>
      </c>
      <c r="N79" s="23">
        <f t="shared" si="24"/>
        <v>0.5</v>
      </c>
      <c r="O79" s="58">
        <f t="shared" si="25"/>
        <v>0.99889175593679069</v>
      </c>
      <c r="P79" s="13" t="e">
        <f t="shared" si="26"/>
        <v>#NUM!</v>
      </c>
    </row>
    <row r="80" spans="2:16" ht="15.75" thickBot="1">
      <c r="B80" s="24">
        <f t="shared" si="27"/>
        <v>0</v>
      </c>
      <c r="C80" s="8">
        <f t="shared" si="14"/>
        <v>0</v>
      </c>
      <c r="D80" s="165">
        <f>'Input Data'!K5</f>
        <v>0</v>
      </c>
      <c r="E80" s="149">
        <f t="shared" si="15"/>
        <v>0</v>
      </c>
      <c r="F80" s="140">
        <f t="shared" si="16"/>
        <v>0</v>
      </c>
      <c r="G80" s="141">
        <f t="shared" si="17"/>
        <v>999</v>
      </c>
      <c r="H80" s="142" t="e">
        <f t="shared" si="18"/>
        <v>#DIV/0!</v>
      </c>
      <c r="I80" s="143">
        <f t="shared" si="19"/>
        <v>4000</v>
      </c>
      <c r="J80" s="140" t="e">
        <f t="shared" si="20"/>
        <v>#NUM!</v>
      </c>
      <c r="K80" s="140">
        <f t="shared" si="21"/>
        <v>0</v>
      </c>
      <c r="L80" s="151" t="e">
        <f t="shared" si="22"/>
        <v>#NUM!</v>
      </c>
      <c r="M80" s="142" t="e">
        <f t="shared" si="23"/>
        <v>#NUM!</v>
      </c>
      <c r="N80" s="145">
        <f t="shared" si="24"/>
        <v>0.5</v>
      </c>
      <c r="O80" s="146">
        <f t="shared" si="25"/>
        <v>0.79128103516252335</v>
      </c>
      <c r="P80" s="140" t="e">
        <f t="shared" si="26"/>
        <v>#NUM!</v>
      </c>
    </row>
    <row r="82" spans="2:16" ht="15.75" thickBot="1"/>
    <row r="83" spans="2:16" ht="16.5" thickBot="1">
      <c r="B83" s="171">
        <f>'Input Data'!O5</f>
        <v>0</v>
      </c>
    </row>
    <row r="84" spans="2:16" ht="48.75" thickBot="1">
      <c r="B84" s="18" t="s">
        <v>31</v>
      </c>
      <c r="C84" s="19" t="s">
        <v>30</v>
      </c>
      <c r="D84" s="15" t="s">
        <v>15</v>
      </c>
      <c r="E84" s="15" t="s">
        <v>66</v>
      </c>
      <c r="F84" s="15" t="s">
        <v>62</v>
      </c>
      <c r="G84" s="19" t="s">
        <v>21</v>
      </c>
      <c r="H84" s="15" t="s">
        <v>65</v>
      </c>
      <c r="I84" s="19" t="s">
        <v>23</v>
      </c>
      <c r="J84" s="19" t="s">
        <v>24</v>
      </c>
      <c r="K84" s="19" t="s">
        <v>25</v>
      </c>
      <c r="L84" s="19" t="s">
        <v>26</v>
      </c>
      <c r="M84" s="19" t="s">
        <v>27</v>
      </c>
      <c r="N84" s="19" t="s">
        <v>85</v>
      </c>
      <c r="O84" s="19" t="s">
        <v>29</v>
      </c>
      <c r="P84" s="20" t="s">
        <v>32</v>
      </c>
    </row>
    <row r="85" spans="2:16" ht="15.75" thickBot="1">
      <c r="B85" s="68">
        <f>B83</f>
        <v>0</v>
      </c>
      <c r="C85" s="13">
        <f>0.0833333*B85</f>
        <v>0</v>
      </c>
      <c r="D85" s="12">
        <v>1.5</v>
      </c>
      <c r="E85" s="61">
        <f>D85*$F$6</f>
        <v>15</v>
      </c>
      <c r="F85" s="13">
        <f>(4*D85*E85/PI())^0.5</f>
        <v>5.3523723484583137</v>
      </c>
      <c r="G85" s="23">
        <f>$F$10</f>
        <v>999</v>
      </c>
      <c r="H85" s="29">
        <f>1/(0.9-(1/(1.69+2.08/((E85/D85)-0.8)))+((0.116*LN(E85/D85)+0.654)*(1/((G85/D85)+0.001))))</f>
        <v>2.6351429873540555</v>
      </c>
      <c r="I85" s="33">
        <f>$F$11</f>
        <v>4000</v>
      </c>
      <c r="J85" s="13" t="e">
        <f t="shared" ref="J85:J104" si="28">($F$14)</f>
        <v>#NUM!</v>
      </c>
      <c r="K85" s="13">
        <f t="shared" ref="K85:K104" si="29">$F$15</f>
        <v>0</v>
      </c>
      <c r="L85" s="70" t="e">
        <f t="shared" ref="L85" si="30">5.57*(I85/J85)*((D85/E85)^0.5)*((K85/E85)^3)*((1-$F$12^2)/(1-$F$13^2))</f>
        <v>#NUM!</v>
      </c>
      <c r="M85" s="29" t="e">
        <f t="shared" ref="M85" si="31">IF(L85&gt;10,0.785,(1/(4.6+10*L85))+(PI()/4))</f>
        <v>#NUM!</v>
      </c>
      <c r="N85" s="23">
        <f t="shared" ref="N85:N104" si="32">$F$7</f>
        <v>0.5</v>
      </c>
      <c r="O85" s="58">
        <f t="shared" ref="O85" si="33">1-(1/(3.5*EXP((1.22*$F$12)-0.4)*((F85/N85)+1.6)))</f>
        <v>0.97286003472923377</v>
      </c>
      <c r="P85" s="13" t="e">
        <f t="shared" ref="P85" si="34">(C85*$F$14)/(D85*H85*M85*O85*(1-$F$12^2))</f>
        <v>#NUM!</v>
      </c>
    </row>
    <row r="86" spans="2:16" ht="15.75" thickBot="1">
      <c r="B86" s="68">
        <f>$B$85</f>
        <v>0</v>
      </c>
      <c r="C86" s="8">
        <f t="shared" ref="C86:C104" si="35">0.0833333*B86</f>
        <v>0</v>
      </c>
      <c r="D86" s="9">
        <v>3</v>
      </c>
      <c r="E86" s="61">
        <f t="shared" ref="E86:E104" si="36">D86*$F$6</f>
        <v>30</v>
      </c>
      <c r="F86" s="13">
        <f t="shared" ref="F86:F104" si="37">(4*D86*E86/PI())^0.5</f>
        <v>10.704744696916627</v>
      </c>
      <c r="G86" s="23">
        <f t="shared" ref="G86:G104" si="38">$F$10</f>
        <v>999</v>
      </c>
      <c r="H86" s="29">
        <f t="shared" ref="H86:H104" si="39">1/(0.9-(1/(1.69+2.08/((E86/D86)-0.8)))+((0.116*LN(E86/D86)+0.654)*(1/((G86/D86)+0.001))))</f>
        <v>2.6255741535819372</v>
      </c>
      <c r="I86" s="33">
        <f t="shared" ref="I86:I104" si="40">$F$11</f>
        <v>4000</v>
      </c>
      <c r="J86" s="13" t="e">
        <f t="shared" si="28"/>
        <v>#NUM!</v>
      </c>
      <c r="K86" s="13">
        <f t="shared" si="29"/>
        <v>0</v>
      </c>
      <c r="L86" s="70" t="e">
        <f t="shared" ref="L86:L104" si="41">5.57*(I86/J86)*((D86/E86)^0.5)*((K86/E86)^3)*((1-$F$12^2)/(1-$F$13^2))</f>
        <v>#NUM!</v>
      </c>
      <c r="M86" s="29" t="e">
        <f t="shared" ref="M86:M104" si="42">IF(L86&gt;10,0.785,(1/(4.6+10*L86))+(PI()/4))</f>
        <v>#NUM!</v>
      </c>
      <c r="N86" s="23">
        <f t="shared" si="32"/>
        <v>0.5</v>
      </c>
      <c r="O86" s="58">
        <f t="shared" ref="O86:O104" si="43">1-(1/(3.5*EXP((1.22*$F$12)-0.4)*((F86/N86)+1.6)))</f>
        <v>0.98548640788919617</v>
      </c>
      <c r="P86" s="13" t="e">
        <f t="shared" ref="P86:P104" si="44">(C86*$F$14)/(D86*H86*M86*O86*(1-$F$12^2))</f>
        <v>#NUM!</v>
      </c>
    </row>
    <row r="87" spans="2:16" ht="15.75" thickBot="1">
      <c r="B87" s="68">
        <f t="shared" ref="B87:B104" si="45">$B$85</f>
        <v>0</v>
      </c>
      <c r="C87" s="8">
        <f t="shared" si="35"/>
        <v>0</v>
      </c>
      <c r="D87" s="9">
        <v>5</v>
      </c>
      <c r="E87" s="61">
        <f t="shared" si="36"/>
        <v>50</v>
      </c>
      <c r="F87" s="13">
        <f t="shared" si="37"/>
        <v>17.841241161527712</v>
      </c>
      <c r="G87" s="23">
        <f t="shared" si="38"/>
        <v>999</v>
      </c>
      <c r="H87" s="29">
        <f t="shared" si="39"/>
        <v>2.6129233327075263</v>
      </c>
      <c r="I87" s="33">
        <f t="shared" si="40"/>
        <v>4000</v>
      </c>
      <c r="J87" s="13" t="e">
        <f t="shared" si="28"/>
        <v>#NUM!</v>
      </c>
      <c r="K87" s="13">
        <f t="shared" si="29"/>
        <v>0</v>
      </c>
      <c r="L87" s="70" t="e">
        <f t="shared" si="41"/>
        <v>#NUM!</v>
      </c>
      <c r="M87" s="29" t="e">
        <f t="shared" si="42"/>
        <v>#NUM!</v>
      </c>
      <c r="N87" s="23">
        <f t="shared" si="32"/>
        <v>0.5</v>
      </c>
      <c r="O87" s="58">
        <f t="shared" si="43"/>
        <v>0.9910427009434013</v>
      </c>
      <c r="P87" s="13" t="e">
        <f t="shared" si="44"/>
        <v>#NUM!</v>
      </c>
    </row>
    <row r="88" spans="2:16" ht="15.75" thickBot="1">
      <c r="B88" s="68">
        <f t="shared" si="45"/>
        <v>0</v>
      </c>
      <c r="C88" s="8">
        <f t="shared" si="35"/>
        <v>0</v>
      </c>
      <c r="D88" s="9">
        <v>7</v>
      </c>
      <c r="E88" s="61">
        <f t="shared" si="36"/>
        <v>70</v>
      </c>
      <c r="F88" s="13">
        <f t="shared" si="37"/>
        <v>24.977737626138797</v>
      </c>
      <c r="G88" s="23">
        <f t="shared" si="38"/>
        <v>999</v>
      </c>
      <c r="H88" s="29">
        <f t="shared" si="39"/>
        <v>2.6003938882357951</v>
      </c>
      <c r="I88" s="33">
        <f t="shared" si="40"/>
        <v>4000</v>
      </c>
      <c r="J88" s="13" t="e">
        <f t="shared" si="28"/>
        <v>#NUM!</v>
      </c>
      <c r="K88" s="13">
        <f t="shared" si="29"/>
        <v>0</v>
      </c>
      <c r="L88" s="70" t="e">
        <f t="shared" si="41"/>
        <v>#NUM!</v>
      </c>
      <c r="M88" s="29" t="e">
        <f t="shared" si="42"/>
        <v>#NUM!</v>
      </c>
      <c r="N88" s="23">
        <f t="shared" si="32"/>
        <v>0.5</v>
      </c>
      <c r="O88" s="58">
        <f t="shared" si="43"/>
        <v>0.99352250479496429</v>
      </c>
      <c r="P88" s="13" t="e">
        <f t="shared" si="44"/>
        <v>#NUM!</v>
      </c>
    </row>
    <row r="89" spans="2:16" ht="15.75" thickBot="1">
      <c r="B89" s="68">
        <f t="shared" si="45"/>
        <v>0</v>
      </c>
      <c r="C89" s="8">
        <f t="shared" si="35"/>
        <v>0</v>
      </c>
      <c r="D89" s="9">
        <v>9</v>
      </c>
      <c r="E89" s="61">
        <f t="shared" si="36"/>
        <v>90</v>
      </c>
      <c r="F89" s="13">
        <f t="shared" si="37"/>
        <v>32.114234090749882</v>
      </c>
      <c r="G89" s="23">
        <f t="shared" si="38"/>
        <v>999</v>
      </c>
      <c r="H89" s="29">
        <f t="shared" si="39"/>
        <v>2.5879840817148754</v>
      </c>
      <c r="I89" s="33">
        <f t="shared" si="40"/>
        <v>4000</v>
      </c>
      <c r="J89" s="13" t="e">
        <f t="shared" si="28"/>
        <v>#NUM!</v>
      </c>
      <c r="K89" s="13">
        <f t="shared" si="29"/>
        <v>0</v>
      </c>
      <c r="L89" s="70" t="e">
        <f t="shared" si="41"/>
        <v>#NUM!</v>
      </c>
      <c r="M89" s="29" t="e">
        <f t="shared" si="42"/>
        <v>#NUM!</v>
      </c>
      <c r="N89" s="23">
        <f t="shared" si="32"/>
        <v>0.5</v>
      </c>
      <c r="O89" s="58">
        <f t="shared" si="43"/>
        <v>0.99492696164797256</v>
      </c>
      <c r="P89" s="13" t="e">
        <f t="shared" si="44"/>
        <v>#NUM!</v>
      </c>
    </row>
    <row r="90" spans="2:16" ht="15.75" thickBot="1">
      <c r="B90" s="68">
        <f t="shared" si="45"/>
        <v>0</v>
      </c>
      <c r="C90" s="8">
        <f t="shared" si="35"/>
        <v>0</v>
      </c>
      <c r="D90" s="9">
        <v>12</v>
      </c>
      <c r="E90" s="61">
        <f t="shared" si="36"/>
        <v>120</v>
      </c>
      <c r="F90" s="13">
        <f t="shared" si="37"/>
        <v>42.818978787666509</v>
      </c>
      <c r="G90" s="23">
        <f t="shared" si="38"/>
        <v>999</v>
      </c>
      <c r="H90" s="29">
        <f t="shared" si="39"/>
        <v>2.5695899713484418</v>
      </c>
      <c r="I90" s="33">
        <f t="shared" si="40"/>
        <v>4000</v>
      </c>
      <c r="J90" s="13" t="e">
        <f t="shared" si="28"/>
        <v>#NUM!</v>
      </c>
      <c r="K90" s="13">
        <f t="shared" si="29"/>
        <v>0</v>
      </c>
      <c r="L90" s="70" t="e">
        <f t="shared" si="41"/>
        <v>#NUM!</v>
      </c>
      <c r="M90" s="29" t="e">
        <f t="shared" si="42"/>
        <v>#NUM!</v>
      </c>
      <c r="N90" s="23">
        <f t="shared" si="32"/>
        <v>0.5</v>
      </c>
      <c r="O90" s="58">
        <f t="shared" si="43"/>
        <v>0.99617196054307455</v>
      </c>
      <c r="P90" s="13" t="e">
        <f t="shared" si="44"/>
        <v>#NUM!</v>
      </c>
    </row>
    <row r="91" spans="2:16" ht="15.75" thickBot="1">
      <c r="B91" s="68">
        <f t="shared" si="45"/>
        <v>0</v>
      </c>
      <c r="C91" s="8">
        <f t="shared" si="35"/>
        <v>0</v>
      </c>
      <c r="D91" s="9">
        <v>14</v>
      </c>
      <c r="E91" s="61">
        <f t="shared" si="36"/>
        <v>140</v>
      </c>
      <c r="F91" s="13">
        <f t="shared" si="37"/>
        <v>49.955475252277594</v>
      </c>
      <c r="G91" s="23">
        <f t="shared" si="38"/>
        <v>999</v>
      </c>
      <c r="H91" s="29">
        <f t="shared" si="39"/>
        <v>2.5574718688959965</v>
      </c>
      <c r="I91" s="33">
        <f t="shared" si="40"/>
        <v>4000</v>
      </c>
      <c r="J91" s="13" t="e">
        <f t="shared" si="28"/>
        <v>#NUM!</v>
      </c>
      <c r="K91" s="13">
        <f t="shared" si="29"/>
        <v>0</v>
      </c>
      <c r="L91" s="70" t="e">
        <f t="shared" si="41"/>
        <v>#NUM!</v>
      </c>
      <c r="M91" s="29" t="e">
        <f t="shared" si="42"/>
        <v>#NUM!</v>
      </c>
      <c r="N91" s="23">
        <f t="shared" si="32"/>
        <v>0.5</v>
      </c>
      <c r="O91" s="58">
        <f t="shared" si="43"/>
        <v>0.99671020375555464</v>
      </c>
      <c r="P91" s="13" t="e">
        <f t="shared" si="44"/>
        <v>#NUM!</v>
      </c>
    </row>
    <row r="92" spans="2:16" ht="15.75" thickBot="1">
      <c r="B92" s="68">
        <f t="shared" si="45"/>
        <v>0</v>
      </c>
      <c r="C92" s="8">
        <f t="shared" si="35"/>
        <v>0</v>
      </c>
      <c r="D92" s="9">
        <v>16</v>
      </c>
      <c r="E92" s="61">
        <f t="shared" si="36"/>
        <v>160</v>
      </c>
      <c r="F92" s="13">
        <f t="shared" si="37"/>
        <v>57.091971716888679</v>
      </c>
      <c r="G92" s="23">
        <f t="shared" si="38"/>
        <v>999</v>
      </c>
      <c r="H92" s="29">
        <f t="shared" si="39"/>
        <v>2.5454675749424891</v>
      </c>
      <c r="I92" s="33">
        <f t="shared" si="40"/>
        <v>4000</v>
      </c>
      <c r="J92" s="13" t="e">
        <f t="shared" si="28"/>
        <v>#NUM!</v>
      </c>
      <c r="K92" s="13">
        <f t="shared" si="29"/>
        <v>0</v>
      </c>
      <c r="L92" s="70" t="e">
        <f t="shared" si="41"/>
        <v>#NUM!</v>
      </c>
      <c r="M92" s="29" t="e">
        <f t="shared" si="42"/>
        <v>#NUM!</v>
      </c>
      <c r="N92" s="23">
        <f t="shared" si="32"/>
        <v>0.5</v>
      </c>
      <c r="O92" s="58">
        <f t="shared" si="43"/>
        <v>0.99711574563936867</v>
      </c>
      <c r="P92" s="13" t="e">
        <f t="shared" si="44"/>
        <v>#NUM!</v>
      </c>
    </row>
    <row r="93" spans="2:16" ht="15.75" thickBot="1">
      <c r="B93" s="68">
        <f t="shared" si="45"/>
        <v>0</v>
      </c>
      <c r="C93" s="8">
        <f t="shared" si="35"/>
        <v>0</v>
      </c>
      <c r="D93" s="9">
        <v>18</v>
      </c>
      <c r="E93" s="61">
        <f t="shared" si="36"/>
        <v>180</v>
      </c>
      <c r="F93" s="13">
        <f t="shared" si="37"/>
        <v>64.228468181499764</v>
      </c>
      <c r="G93" s="23">
        <f t="shared" si="38"/>
        <v>999</v>
      </c>
      <c r="H93" s="29">
        <f t="shared" si="39"/>
        <v>2.5335754937137129</v>
      </c>
      <c r="I93" s="33">
        <f t="shared" si="40"/>
        <v>4000</v>
      </c>
      <c r="J93" s="13" t="e">
        <f t="shared" si="28"/>
        <v>#NUM!</v>
      </c>
      <c r="K93" s="13">
        <f t="shared" si="29"/>
        <v>0</v>
      </c>
      <c r="L93" s="70" t="e">
        <f t="shared" si="41"/>
        <v>#NUM!</v>
      </c>
      <c r="M93" s="29" t="e">
        <f t="shared" si="42"/>
        <v>#NUM!</v>
      </c>
      <c r="N93" s="23">
        <f t="shared" si="32"/>
        <v>0.5</v>
      </c>
      <c r="O93" s="58">
        <f t="shared" si="43"/>
        <v>0.9974322757933658</v>
      </c>
      <c r="P93" s="13" t="e">
        <f t="shared" si="44"/>
        <v>#NUM!</v>
      </c>
    </row>
    <row r="94" spans="2:16" ht="15.75" thickBot="1">
      <c r="B94" s="68">
        <f t="shared" si="45"/>
        <v>0</v>
      </c>
      <c r="C94" s="8">
        <f t="shared" si="35"/>
        <v>0</v>
      </c>
      <c r="D94" s="9">
        <v>20</v>
      </c>
      <c r="E94" s="61">
        <f t="shared" si="36"/>
        <v>200</v>
      </c>
      <c r="F94" s="13">
        <f t="shared" si="37"/>
        <v>71.364964646110849</v>
      </c>
      <c r="G94" s="23">
        <f t="shared" si="38"/>
        <v>999</v>
      </c>
      <c r="H94" s="29">
        <f t="shared" si="39"/>
        <v>2.5217940591303609</v>
      </c>
      <c r="I94" s="33">
        <f t="shared" si="40"/>
        <v>4000</v>
      </c>
      <c r="J94" s="13" t="e">
        <f t="shared" si="28"/>
        <v>#NUM!</v>
      </c>
      <c r="K94" s="13">
        <f t="shared" si="29"/>
        <v>0</v>
      </c>
      <c r="L94" s="70" t="e">
        <f t="shared" si="41"/>
        <v>#NUM!</v>
      </c>
      <c r="M94" s="29" t="e">
        <f t="shared" si="42"/>
        <v>#NUM!</v>
      </c>
      <c r="N94" s="23">
        <f t="shared" si="32"/>
        <v>0.5</v>
      </c>
      <c r="O94" s="58">
        <f t="shared" si="43"/>
        <v>0.99768620170897593</v>
      </c>
      <c r="P94" s="13" t="e">
        <f t="shared" si="44"/>
        <v>#NUM!</v>
      </c>
    </row>
    <row r="95" spans="2:16" ht="15.75" thickBot="1">
      <c r="B95" s="68">
        <f t="shared" si="45"/>
        <v>0</v>
      </c>
      <c r="C95" s="8">
        <f t="shared" si="35"/>
        <v>0</v>
      </c>
      <c r="D95" s="9">
        <v>22</v>
      </c>
      <c r="E95" s="61">
        <f t="shared" si="36"/>
        <v>220</v>
      </c>
      <c r="F95" s="13">
        <f t="shared" si="37"/>
        <v>78.501461110721934</v>
      </c>
      <c r="G95" s="23">
        <f t="shared" si="38"/>
        <v>999</v>
      </c>
      <c r="H95" s="29">
        <f t="shared" si="39"/>
        <v>2.5101217341204984</v>
      </c>
      <c r="I95" s="33">
        <f t="shared" si="40"/>
        <v>4000</v>
      </c>
      <c r="J95" s="13" t="e">
        <f t="shared" si="28"/>
        <v>#NUM!</v>
      </c>
      <c r="K95" s="13">
        <f t="shared" si="29"/>
        <v>0</v>
      </c>
      <c r="L95" s="70" t="e">
        <f t="shared" si="41"/>
        <v>#NUM!</v>
      </c>
      <c r="M95" s="29" t="e">
        <f t="shared" si="42"/>
        <v>#NUM!</v>
      </c>
      <c r="N95" s="23">
        <f t="shared" si="32"/>
        <v>0.5</v>
      </c>
      <c r="O95" s="58">
        <f t="shared" si="43"/>
        <v>0.99789442502658499</v>
      </c>
      <c r="P95" s="13" t="e">
        <f t="shared" si="44"/>
        <v>#NUM!</v>
      </c>
    </row>
    <row r="96" spans="2:16" ht="15.75" thickBot="1">
      <c r="B96" s="68">
        <f t="shared" si="45"/>
        <v>0</v>
      </c>
      <c r="C96" s="8">
        <f t="shared" si="35"/>
        <v>0</v>
      </c>
      <c r="D96" s="9">
        <v>24</v>
      </c>
      <c r="E96" s="61">
        <f t="shared" si="36"/>
        <v>240</v>
      </c>
      <c r="F96" s="13">
        <f t="shared" si="37"/>
        <v>85.637957575333019</v>
      </c>
      <c r="G96" s="23">
        <f t="shared" si="38"/>
        <v>999</v>
      </c>
      <c r="H96" s="29">
        <f t="shared" si="39"/>
        <v>2.498557009951059</v>
      </c>
      <c r="I96" s="33">
        <f t="shared" si="40"/>
        <v>4000</v>
      </c>
      <c r="J96" s="13" t="e">
        <f t="shared" si="28"/>
        <v>#NUM!</v>
      </c>
      <c r="K96" s="13">
        <f t="shared" si="29"/>
        <v>0</v>
      </c>
      <c r="L96" s="70" t="e">
        <f t="shared" si="41"/>
        <v>#NUM!</v>
      </c>
      <c r="M96" s="29" t="e">
        <f t="shared" si="42"/>
        <v>#NUM!</v>
      </c>
      <c r="N96" s="23">
        <f t="shared" si="32"/>
        <v>0.5</v>
      </c>
      <c r="O96" s="58">
        <f t="shared" si="43"/>
        <v>0.99806826564909912</v>
      </c>
      <c r="P96" s="13" t="e">
        <f t="shared" si="44"/>
        <v>#NUM!</v>
      </c>
    </row>
    <row r="97" spans="2:16" ht="15.75" thickBot="1">
      <c r="B97" s="68">
        <f t="shared" si="45"/>
        <v>0</v>
      </c>
      <c r="C97" s="8">
        <f t="shared" si="35"/>
        <v>0</v>
      </c>
      <c r="D97" s="9">
        <v>26</v>
      </c>
      <c r="E97" s="61">
        <f t="shared" si="36"/>
        <v>260</v>
      </c>
      <c r="F97" s="13">
        <f t="shared" si="37"/>
        <v>92.774454039944104</v>
      </c>
      <c r="G97" s="23">
        <f t="shared" si="38"/>
        <v>999</v>
      </c>
      <c r="H97" s="29">
        <f t="shared" si="39"/>
        <v>2.4870984055777372</v>
      </c>
      <c r="I97" s="33">
        <f t="shared" si="40"/>
        <v>4000</v>
      </c>
      <c r="J97" s="13" t="e">
        <f t="shared" si="28"/>
        <v>#NUM!</v>
      </c>
      <c r="K97" s="13">
        <f t="shared" si="29"/>
        <v>0</v>
      </c>
      <c r="L97" s="70" t="e">
        <f t="shared" si="41"/>
        <v>#NUM!</v>
      </c>
      <c r="M97" s="29" t="e">
        <f t="shared" si="42"/>
        <v>#NUM!</v>
      </c>
      <c r="N97" s="23">
        <f t="shared" si="32"/>
        <v>0.5</v>
      </c>
      <c r="O97" s="58">
        <f t="shared" si="43"/>
        <v>0.99821559021013684</v>
      </c>
      <c r="P97" s="13" t="e">
        <f t="shared" si="44"/>
        <v>#NUM!</v>
      </c>
    </row>
    <row r="98" spans="2:16" ht="15.75" thickBot="1">
      <c r="B98" s="68">
        <f t="shared" si="45"/>
        <v>0</v>
      </c>
      <c r="C98" s="8">
        <f t="shared" si="35"/>
        <v>0</v>
      </c>
      <c r="D98" s="9">
        <v>28</v>
      </c>
      <c r="E98" s="61">
        <f t="shared" si="36"/>
        <v>280</v>
      </c>
      <c r="F98" s="13">
        <f t="shared" si="37"/>
        <v>99.910950504555188</v>
      </c>
      <c r="G98" s="23">
        <f t="shared" si="38"/>
        <v>999</v>
      </c>
      <c r="H98" s="29">
        <f t="shared" si="39"/>
        <v>2.4757444670127002</v>
      </c>
      <c r="I98" s="33">
        <f t="shared" si="40"/>
        <v>4000</v>
      </c>
      <c r="J98" s="13" t="e">
        <f t="shared" si="28"/>
        <v>#NUM!</v>
      </c>
      <c r="K98" s="13">
        <f t="shared" si="29"/>
        <v>0</v>
      </c>
      <c r="L98" s="70" t="e">
        <f t="shared" si="41"/>
        <v>#NUM!</v>
      </c>
      <c r="M98" s="29" t="e">
        <f t="shared" si="42"/>
        <v>#NUM!</v>
      </c>
      <c r="N98" s="23">
        <f t="shared" si="32"/>
        <v>0.5</v>
      </c>
      <c r="O98" s="58">
        <f t="shared" si="43"/>
        <v>0.99834203558765511</v>
      </c>
      <c r="P98" s="13" t="e">
        <f t="shared" si="44"/>
        <v>#NUM!</v>
      </c>
    </row>
    <row r="99" spans="2:16" ht="15.75" thickBot="1">
      <c r="B99" s="68">
        <f t="shared" si="45"/>
        <v>0</v>
      </c>
      <c r="C99" s="8">
        <f t="shared" si="35"/>
        <v>0</v>
      </c>
      <c r="D99" s="9">
        <v>30</v>
      </c>
      <c r="E99" s="61">
        <f t="shared" si="36"/>
        <v>300</v>
      </c>
      <c r="F99" s="13">
        <f t="shared" si="37"/>
        <v>107.04744696916627</v>
      </c>
      <c r="G99" s="23">
        <f t="shared" si="38"/>
        <v>999</v>
      </c>
      <c r="H99" s="29">
        <f t="shared" si="39"/>
        <v>2.4644937667095403</v>
      </c>
      <c r="I99" s="33">
        <f t="shared" si="40"/>
        <v>4000</v>
      </c>
      <c r="J99" s="13" t="e">
        <f t="shared" si="28"/>
        <v>#NUM!</v>
      </c>
      <c r="K99" s="13">
        <f t="shared" si="29"/>
        <v>0</v>
      </c>
      <c r="L99" s="70" t="e">
        <f t="shared" si="41"/>
        <v>#NUM!</v>
      </c>
      <c r="M99" s="29" t="e">
        <f t="shared" si="42"/>
        <v>#NUM!</v>
      </c>
      <c r="N99" s="23">
        <f t="shared" si="32"/>
        <v>0.5</v>
      </c>
      <c r="O99" s="58">
        <f t="shared" si="43"/>
        <v>0.99845174664247993</v>
      </c>
      <c r="P99" s="13" t="e">
        <f t="shared" si="44"/>
        <v>#NUM!</v>
      </c>
    </row>
    <row r="100" spans="2:16" ht="15.75" thickBot="1">
      <c r="B100" s="68">
        <f t="shared" si="45"/>
        <v>0</v>
      </c>
      <c r="C100" s="8">
        <f t="shared" si="35"/>
        <v>0</v>
      </c>
      <c r="D100" s="9">
        <v>32</v>
      </c>
      <c r="E100" s="61">
        <f t="shared" si="36"/>
        <v>320</v>
      </c>
      <c r="F100" s="13">
        <f t="shared" si="37"/>
        <v>114.18394343377736</v>
      </c>
      <c r="G100" s="23">
        <f t="shared" si="38"/>
        <v>999</v>
      </c>
      <c r="H100" s="29">
        <f t="shared" si="39"/>
        <v>2.4533449029649406</v>
      </c>
      <c r="I100" s="33">
        <f t="shared" si="40"/>
        <v>4000</v>
      </c>
      <c r="J100" s="13" t="e">
        <f t="shared" si="28"/>
        <v>#NUM!</v>
      </c>
      <c r="K100" s="13">
        <f t="shared" si="29"/>
        <v>0</v>
      </c>
      <c r="L100" s="70" t="e">
        <f t="shared" si="41"/>
        <v>#NUM!</v>
      </c>
      <c r="M100" s="29" t="e">
        <f t="shared" si="42"/>
        <v>#NUM!</v>
      </c>
      <c r="N100" s="23">
        <f t="shared" si="32"/>
        <v>0.5</v>
      </c>
      <c r="O100" s="58">
        <f t="shared" si="43"/>
        <v>0.99854783922969081</v>
      </c>
      <c r="P100" s="13" t="e">
        <f t="shared" si="44"/>
        <v>#NUM!</v>
      </c>
    </row>
    <row r="101" spans="2:16" ht="15.75" thickBot="1">
      <c r="B101" s="68">
        <f t="shared" si="45"/>
        <v>0</v>
      </c>
      <c r="C101" s="8">
        <f t="shared" si="35"/>
        <v>0</v>
      </c>
      <c r="D101" s="9">
        <v>34</v>
      </c>
      <c r="E101" s="61">
        <f t="shared" si="36"/>
        <v>340</v>
      </c>
      <c r="F101" s="13">
        <f t="shared" si="37"/>
        <v>121.32043989838844</v>
      </c>
      <c r="G101" s="23">
        <f t="shared" si="38"/>
        <v>999</v>
      </c>
      <c r="H101" s="29">
        <f t="shared" si="39"/>
        <v>2.4422964993365022</v>
      </c>
      <c r="I101" s="33">
        <f t="shared" si="40"/>
        <v>4000</v>
      </c>
      <c r="J101" s="13" t="e">
        <f t="shared" si="28"/>
        <v>#NUM!</v>
      </c>
      <c r="K101" s="13">
        <f t="shared" si="29"/>
        <v>0</v>
      </c>
      <c r="L101" s="70" t="e">
        <f t="shared" si="41"/>
        <v>#NUM!</v>
      </c>
      <c r="M101" s="29" t="e">
        <f t="shared" si="42"/>
        <v>#NUM!</v>
      </c>
      <c r="N101" s="23">
        <f t="shared" si="32"/>
        <v>0.5</v>
      </c>
      <c r="O101" s="58">
        <f t="shared" si="43"/>
        <v>0.99863270086474543</v>
      </c>
      <c r="P101" s="13" t="e">
        <f t="shared" si="44"/>
        <v>#NUM!</v>
      </c>
    </row>
    <row r="102" spans="2:16" ht="15.75" thickBot="1">
      <c r="B102" s="68">
        <f t="shared" si="45"/>
        <v>0</v>
      </c>
      <c r="C102" s="8">
        <f t="shared" si="35"/>
        <v>0</v>
      </c>
      <c r="D102" s="9">
        <v>38</v>
      </c>
      <c r="E102" s="61">
        <f t="shared" si="36"/>
        <v>380</v>
      </c>
      <c r="F102" s="13">
        <f t="shared" si="37"/>
        <v>135.5934328276106</v>
      </c>
      <c r="G102" s="23">
        <f t="shared" si="38"/>
        <v>999</v>
      </c>
      <c r="H102" s="29">
        <f t="shared" si="39"/>
        <v>2.4204956895792917</v>
      </c>
      <c r="I102" s="33">
        <f t="shared" si="40"/>
        <v>4000</v>
      </c>
      <c r="J102" s="13" t="e">
        <f t="shared" si="28"/>
        <v>#NUM!</v>
      </c>
      <c r="K102" s="13">
        <f t="shared" si="29"/>
        <v>0</v>
      </c>
      <c r="L102" s="70" t="e">
        <f t="shared" si="41"/>
        <v>#NUM!</v>
      </c>
      <c r="M102" s="29" t="e">
        <f t="shared" si="42"/>
        <v>#NUM!</v>
      </c>
      <c r="N102" s="23">
        <f t="shared" si="32"/>
        <v>0.5</v>
      </c>
      <c r="O102" s="58">
        <f t="shared" si="43"/>
        <v>0.99877578290678393</v>
      </c>
      <c r="P102" s="13" t="e">
        <f t="shared" si="44"/>
        <v>#NUM!</v>
      </c>
    </row>
    <row r="103" spans="2:16" ht="15.75" thickBot="1">
      <c r="B103" s="68">
        <f t="shared" si="45"/>
        <v>0</v>
      </c>
      <c r="C103" s="8">
        <f t="shared" si="35"/>
        <v>0</v>
      </c>
      <c r="D103" s="9">
        <v>42</v>
      </c>
      <c r="E103" s="61">
        <f t="shared" si="36"/>
        <v>420</v>
      </c>
      <c r="F103" s="13">
        <f t="shared" si="37"/>
        <v>149.86642575683277</v>
      </c>
      <c r="G103" s="23">
        <f t="shared" si="38"/>
        <v>999</v>
      </c>
      <c r="H103" s="29">
        <f t="shared" si="39"/>
        <v>2.3990808099657852</v>
      </c>
      <c r="I103" s="33">
        <f t="shared" si="40"/>
        <v>4000</v>
      </c>
      <c r="J103" s="13" t="e">
        <f t="shared" si="28"/>
        <v>#NUM!</v>
      </c>
      <c r="K103" s="13">
        <f t="shared" si="29"/>
        <v>0</v>
      </c>
      <c r="L103" s="70" t="e">
        <f t="shared" si="41"/>
        <v>#NUM!</v>
      </c>
      <c r="M103" s="29" t="e">
        <f t="shared" si="42"/>
        <v>#NUM!</v>
      </c>
      <c r="N103" s="23">
        <f t="shared" si="32"/>
        <v>0.5</v>
      </c>
      <c r="O103" s="58">
        <f t="shared" si="43"/>
        <v>0.99889175593679069</v>
      </c>
      <c r="P103" s="13" t="e">
        <f t="shared" si="44"/>
        <v>#NUM!</v>
      </c>
    </row>
    <row r="104" spans="2:16" ht="15.75" thickBot="1">
      <c r="B104" s="68">
        <f t="shared" si="45"/>
        <v>0</v>
      </c>
      <c r="C104" s="8">
        <f t="shared" si="35"/>
        <v>0</v>
      </c>
      <c r="D104" s="165">
        <f>'Input Data'!K5</f>
        <v>0</v>
      </c>
      <c r="E104" s="149">
        <f t="shared" si="36"/>
        <v>0</v>
      </c>
      <c r="F104" s="140">
        <f t="shared" si="37"/>
        <v>0</v>
      </c>
      <c r="G104" s="145">
        <f t="shared" si="38"/>
        <v>999</v>
      </c>
      <c r="H104" s="142" t="e">
        <f t="shared" si="39"/>
        <v>#DIV/0!</v>
      </c>
      <c r="I104" s="143">
        <f t="shared" si="40"/>
        <v>4000</v>
      </c>
      <c r="J104" s="140" t="e">
        <f t="shared" si="28"/>
        <v>#NUM!</v>
      </c>
      <c r="K104" s="140">
        <f t="shared" si="29"/>
        <v>0</v>
      </c>
      <c r="L104" s="151" t="e">
        <f t="shared" si="41"/>
        <v>#NUM!</v>
      </c>
      <c r="M104" s="142" t="e">
        <f t="shared" si="42"/>
        <v>#NUM!</v>
      </c>
      <c r="N104" s="145">
        <f t="shared" si="32"/>
        <v>0.5</v>
      </c>
      <c r="O104" s="146">
        <f t="shared" si="43"/>
        <v>0.79128103516252335</v>
      </c>
      <c r="P104" s="140" t="e">
        <f t="shared" si="44"/>
        <v>#NUM!</v>
      </c>
    </row>
    <row r="106" spans="2:16" ht="15.75" thickBot="1"/>
    <row r="107" spans="2:16" ht="16.5" thickBot="1">
      <c r="B107" s="171">
        <f>'Input Data'!O6</f>
        <v>0</v>
      </c>
    </row>
    <row r="108" spans="2:16" ht="48.75" thickBot="1">
      <c r="B108" s="18" t="s">
        <v>31</v>
      </c>
      <c r="C108" s="19" t="s">
        <v>30</v>
      </c>
      <c r="D108" s="15" t="s">
        <v>15</v>
      </c>
      <c r="E108" s="15" t="s">
        <v>66</v>
      </c>
      <c r="F108" s="15" t="s">
        <v>62</v>
      </c>
      <c r="G108" s="19" t="s">
        <v>21</v>
      </c>
      <c r="H108" s="15" t="s">
        <v>65</v>
      </c>
      <c r="I108" s="19" t="s">
        <v>23</v>
      </c>
      <c r="J108" s="19" t="s">
        <v>24</v>
      </c>
      <c r="K108" s="19" t="s">
        <v>25</v>
      </c>
      <c r="L108" s="19" t="s">
        <v>26</v>
      </c>
      <c r="M108" s="19" t="s">
        <v>27</v>
      </c>
      <c r="N108" s="19" t="s">
        <v>85</v>
      </c>
      <c r="O108" s="19" t="s">
        <v>29</v>
      </c>
      <c r="P108" s="20" t="s">
        <v>32</v>
      </c>
    </row>
    <row r="109" spans="2:16" ht="15.75" thickBot="1">
      <c r="B109" s="68">
        <f>B107</f>
        <v>0</v>
      </c>
      <c r="C109" s="13">
        <f>0.0833333*B109</f>
        <v>0</v>
      </c>
      <c r="D109" s="12">
        <v>1.8</v>
      </c>
      <c r="E109" s="61">
        <f>D109*$F$6</f>
        <v>18</v>
      </c>
      <c r="F109" s="13">
        <f>(4*D109*E109/PI())^0.5</f>
        <v>6.422846818149976</v>
      </c>
      <c r="G109" s="23">
        <f>$F$10</f>
        <v>999</v>
      </c>
      <c r="H109" s="29">
        <f>1/(0.9-(1/(1.69+2.08/((E109/D109)-0.8)))+((0.116*LN(E109/D109)+0.654)*(1/((G109/D109)+0.001))))</f>
        <v>2.6332236426230629</v>
      </c>
      <c r="I109" s="33">
        <f>$F$11</f>
        <v>4000</v>
      </c>
      <c r="J109" s="13" t="e">
        <f t="shared" ref="J109:J127" si="46">($F$14)</f>
        <v>#NUM!</v>
      </c>
      <c r="K109" s="13">
        <f t="shared" ref="K109:K127" si="47">$F$15</f>
        <v>0</v>
      </c>
      <c r="L109" s="70" t="e">
        <f t="shared" ref="L109" si="48">5.57*(I109/J109)*((D109/E109)^0.5)*((K109/E109)^3)*((1-$F$12^2)/(1-$F$13^2))</f>
        <v>#NUM!</v>
      </c>
      <c r="M109" s="29" t="e">
        <f t="shared" ref="M109" si="49">IF(L109&gt;10,0.785,(1/(4.6+10*L109))+(PI()/4))</f>
        <v>#NUM!</v>
      </c>
      <c r="N109" s="23">
        <f t="shared" ref="N109:N127" si="50">$F$7</f>
        <v>0.5</v>
      </c>
      <c r="O109" s="58">
        <f t="shared" ref="O109" si="51">1-(1/(3.5*EXP((1.22*$F$12)-0.4)*((F109/N109)+1.6)))</f>
        <v>0.97688236008959839</v>
      </c>
      <c r="P109" s="13" t="e">
        <f t="shared" ref="P109" si="52">(C109*$F$14)/(D109*H109*M109*O109*(1-$F$12^2))</f>
        <v>#NUM!</v>
      </c>
    </row>
    <row r="110" spans="2:16" ht="15.75" thickBot="1">
      <c r="B110" s="69">
        <f t="shared" ref="B110:B127" si="53">$B$109</f>
        <v>0</v>
      </c>
      <c r="C110" s="8">
        <f t="shared" ref="C110:C127" si="54">0.0833333*B110</f>
        <v>0</v>
      </c>
      <c r="D110" s="9">
        <v>3</v>
      </c>
      <c r="E110" s="61">
        <f t="shared" ref="E110:E127" si="55">D110*$F$6</f>
        <v>30</v>
      </c>
      <c r="F110" s="13">
        <f t="shared" ref="F110:F127" si="56">(4*D110*E110/PI())^0.5</f>
        <v>10.704744696916627</v>
      </c>
      <c r="G110" s="23">
        <f t="shared" ref="G110:G127" si="57">$F$10</f>
        <v>999</v>
      </c>
      <c r="H110" s="29">
        <f t="shared" ref="H110:H127" si="58">1/(0.9-(1/(1.69+2.08/((E110/D110)-0.8)))+((0.116*LN(E110/D110)+0.654)*(1/((G110/D110)+0.001))))</f>
        <v>2.6255741535819372</v>
      </c>
      <c r="I110" s="33">
        <f t="shared" ref="I110:I127" si="59">$F$11</f>
        <v>4000</v>
      </c>
      <c r="J110" s="13" t="e">
        <f t="shared" si="46"/>
        <v>#NUM!</v>
      </c>
      <c r="K110" s="13">
        <f t="shared" si="47"/>
        <v>0</v>
      </c>
      <c r="L110" s="70" t="e">
        <f t="shared" ref="L110:L127" si="60">5.57*(I110/J110)*((D110/E110)^0.5)*((K110/E110)^3)*((1-$F$12^2)/(1-$F$13^2))</f>
        <v>#NUM!</v>
      </c>
      <c r="M110" s="29" t="e">
        <f t="shared" ref="M110:M127" si="61">IF(L110&gt;10,0.785,(1/(4.6+10*L110))+(PI()/4))</f>
        <v>#NUM!</v>
      </c>
      <c r="N110" s="23">
        <f t="shared" si="50"/>
        <v>0.5</v>
      </c>
      <c r="O110" s="58">
        <f t="shared" ref="O110:O127" si="62">1-(1/(3.5*EXP((1.22*$F$12)-0.4)*((F110/N110)+1.6)))</f>
        <v>0.98548640788919617</v>
      </c>
      <c r="P110" s="13" t="e">
        <f t="shared" ref="P110:P127" si="63">(C110*$F$14)/(D110*H110*M110*O110*(1-$F$12^2))</f>
        <v>#NUM!</v>
      </c>
    </row>
    <row r="111" spans="2:16" ht="15.75" thickBot="1">
      <c r="B111" s="69">
        <f t="shared" si="53"/>
        <v>0</v>
      </c>
      <c r="C111" s="8">
        <f t="shared" si="54"/>
        <v>0</v>
      </c>
      <c r="D111" s="9">
        <v>5.5</v>
      </c>
      <c r="E111" s="61">
        <f t="shared" si="55"/>
        <v>55</v>
      </c>
      <c r="F111" s="13">
        <f t="shared" si="56"/>
        <v>19.625365277680483</v>
      </c>
      <c r="G111" s="23">
        <f t="shared" si="57"/>
        <v>999</v>
      </c>
      <c r="H111" s="29">
        <f t="shared" si="58"/>
        <v>2.6097796610322703</v>
      </c>
      <c r="I111" s="33">
        <f t="shared" si="59"/>
        <v>4000</v>
      </c>
      <c r="J111" s="13" t="e">
        <f t="shared" si="46"/>
        <v>#NUM!</v>
      </c>
      <c r="K111" s="13">
        <f t="shared" si="47"/>
        <v>0</v>
      </c>
      <c r="L111" s="70" t="e">
        <f t="shared" si="60"/>
        <v>#NUM!</v>
      </c>
      <c r="M111" s="29" t="e">
        <f t="shared" si="61"/>
        <v>#NUM!</v>
      </c>
      <c r="N111" s="23">
        <f t="shared" si="50"/>
        <v>0.5</v>
      </c>
      <c r="O111" s="58">
        <f t="shared" si="62"/>
        <v>0.99182510718413242</v>
      </c>
      <c r="P111" s="13" t="e">
        <f t="shared" si="63"/>
        <v>#NUM!</v>
      </c>
    </row>
    <row r="112" spans="2:16" ht="15.75" thickBot="1">
      <c r="B112" s="69">
        <f t="shared" si="53"/>
        <v>0</v>
      </c>
      <c r="C112" s="8">
        <f t="shared" si="54"/>
        <v>0</v>
      </c>
      <c r="D112" s="9">
        <v>9</v>
      </c>
      <c r="E112" s="61">
        <f t="shared" si="55"/>
        <v>90</v>
      </c>
      <c r="F112" s="13">
        <f t="shared" si="56"/>
        <v>32.114234090749882</v>
      </c>
      <c r="G112" s="23">
        <f t="shared" si="57"/>
        <v>999</v>
      </c>
      <c r="H112" s="29">
        <f t="shared" si="58"/>
        <v>2.5879840817148754</v>
      </c>
      <c r="I112" s="33">
        <f t="shared" si="59"/>
        <v>4000</v>
      </c>
      <c r="J112" s="13" t="e">
        <f t="shared" si="46"/>
        <v>#NUM!</v>
      </c>
      <c r="K112" s="13">
        <f t="shared" si="47"/>
        <v>0</v>
      </c>
      <c r="L112" s="70" t="e">
        <f t="shared" si="60"/>
        <v>#NUM!</v>
      </c>
      <c r="M112" s="29" t="e">
        <f t="shared" si="61"/>
        <v>#NUM!</v>
      </c>
      <c r="N112" s="23">
        <f t="shared" si="50"/>
        <v>0.5</v>
      </c>
      <c r="O112" s="58">
        <f t="shared" si="62"/>
        <v>0.99492696164797256</v>
      </c>
      <c r="P112" s="13" t="e">
        <f t="shared" si="63"/>
        <v>#NUM!</v>
      </c>
    </row>
    <row r="113" spans="2:16" ht="15.75" thickBot="1">
      <c r="B113" s="69">
        <f t="shared" si="53"/>
        <v>0</v>
      </c>
      <c r="C113" s="8">
        <f t="shared" si="54"/>
        <v>0</v>
      </c>
      <c r="D113" s="9">
        <v>12</v>
      </c>
      <c r="E113" s="61">
        <f t="shared" si="55"/>
        <v>120</v>
      </c>
      <c r="F113" s="13">
        <f t="shared" si="56"/>
        <v>42.818978787666509</v>
      </c>
      <c r="G113" s="23">
        <f t="shared" si="57"/>
        <v>999</v>
      </c>
      <c r="H113" s="29">
        <f t="shared" si="58"/>
        <v>2.5695899713484418</v>
      </c>
      <c r="I113" s="33">
        <f t="shared" si="59"/>
        <v>4000</v>
      </c>
      <c r="J113" s="13" t="e">
        <f t="shared" si="46"/>
        <v>#NUM!</v>
      </c>
      <c r="K113" s="13">
        <f t="shared" si="47"/>
        <v>0</v>
      </c>
      <c r="L113" s="70" t="e">
        <f t="shared" si="60"/>
        <v>#NUM!</v>
      </c>
      <c r="M113" s="29" t="e">
        <f t="shared" si="61"/>
        <v>#NUM!</v>
      </c>
      <c r="N113" s="23">
        <f t="shared" si="50"/>
        <v>0.5</v>
      </c>
      <c r="O113" s="58">
        <f t="shared" si="62"/>
        <v>0.99617196054307455</v>
      </c>
      <c r="P113" s="13" t="e">
        <f t="shared" si="63"/>
        <v>#NUM!</v>
      </c>
    </row>
    <row r="114" spans="2:16" ht="15.75" thickBot="1">
      <c r="B114" s="69">
        <f t="shared" si="53"/>
        <v>0</v>
      </c>
      <c r="C114" s="8">
        <f t="shared" si="54"/>
        <v>0</v>
      </c>
      <c r="D114" s="9">
        <v>14</v>
      </c>
      <c r="E114" s="61">
        <f t="shared" si="55"/>
        <v>140</v>
      </c>
      <c r="F114" s="13">
        <f t="shared" si="56"/>
        <v>49.955475252277594</v>
      </c>
      <c r="G114" s="23">
        <f t="shared" si="57"/>
        <v>999</v>
      </c>
      <c r="H114" s="29">
        <f t="shared" si="58"/>
        <v>2.5574718688959965</v>
      </c>
      <c r="I114" s="33">
        <f t="shared" si="59"/>
        <v>4000</v>
      </c>
      <c r="J114" s="13" t="e">
        <f t="shared" si="46"/>
        <v>#NUM!</v>
      </c>
      <c r="K114" s="13">
        <f t="shared" si="47"/>
        <v>0</v>
      </c>
      <c r="L114" s="70" t="e">
        <f t="shared" si="60"/>
        <v>#NUM!</v>
      </c>
      <c r="M114" s="29" t="e">
        <f t="shared" si="61"/>
        <v>#NUM!</v>
      </c>
      <c r="N114" s="23">
        <f t="shared" si="50"/>
        <v>0.5</v>
      </c>
      <c r="O114" s="58">
        <f t="shared" si="62"/>
        <v>0.99671020375555464</v>
      </c>
      <c r="P114" s="13" t="e">
        <f t="shared" si="63"/>
        <v>#NUM!</v>
      </c>
    </row>
    <row r="115" spans="2:16" ht="15.75" thickBot="1">
      <c r="B115" s="69">
        <f t="shared" si="53"/>
        <v>0</v>
      </c>
      <c r="C115" s="8">
        <f t="shared" si="54"/>
        <v>0</v>
      </c>
      <c r="D115" s="9">
        <v>16</v>
      </c>
      <c r="E115" s="61">
        <f t="shared" si="55"/>
        <v>160</v>
      </c>
      <c r="F115" s="13">
        <f t="shared" si="56"/>
        <v>57.091971716888679</v>
      </c>
      <c r="G115" s="23">
        <f t="shared" si="57"/>
        <v>999</v>
      </c>
      <c r="H115" s="29">
        <f t="shared" si="58"/>
        <v>2.5454675749424891</v>
      </c>
      <c r="I115" s="33">
        <f t="shared" si="59"/>
        <v>4000</v>
      </c>
      <c r="J115" s="13" t="e">
        <f t="shared" si="46"/>
        <v>#NUM!</v>
      </c>
      <c r="K115" s="13">
        <f t="shared" si="47"/>
        <v>0</v>
      </c>
      <c r="L115" s="70" t="e">
        <f t="shared" si="60"/>
        <v>#NUM!</v>
      </c>
      <c r="M115" s="29" t="e">
        <f t="shared" si="61"/>
        <v>#NUM!</v>
      </c>
      <c r="N115" s="23">
        <f t="shared" si="50"/>
        <v>0.5</v>
      </c>
      <c r="O115" s="58">
        <f t="shared" si="62"/>
        <v>0.99711574563936867</v>
      </c>
      <c r="P115" s="13" t="e">
        <f t="shared" si="63"/>
        <v>#NUM!</v>
      </c>
    </row>
    <row r="116" spans="2:16" ht="15.75" thickBot="1">
      <c r="B116" s="69">
        <f t="shared" si="53"/>
        <v>0</v>
      </c>
      <c r="C116" s="8">
        <f t="shared" si="54"/>
        <v>0</v>
      </c>
      <c r="D116" s="9">
        <v>18</v>
      </c>
      <c r="E116" s="61">
        <f t="shared" si="55"/>
        <v>180</v>
      </c>
      <c r="F116" s="13">
        <f t="shared" si="56"/>
        <v>64.228468181499764</v>
      </c>
      <c r="G116" s="23">
        <f t="shared" si="57"/>
        <v>999</v>
      </c>
      <c r="H116" s="29">
        <f t="shared" si="58"/>
        <v>2.5335754937137129</v>
      </c>
      <c r="I116" s="33">
        <f t="shared" si="59"/>
        <v>4000</v>
      </c>
      <c r="J116" s="13" t="e">
        <f t="shared" si="46"/>
        <v>#NUM!</v>
      </c>
      <c r="K116" s="13">
        <f t="shared" si="47"/>
        <v>0</v>
      </c>
      <c r="L116" s="70" t="e">
        <f t="shared" si="60"/>
        <v>#NUM!</v>
      </c>
      <c r="M116" s="29" t="e">
        <f t="shared" si="61"/>
        <v>#NUM!</v>
      </c>
      <c r="N116" s="23">
        <f t="shared" si="50"/>
        <v>0.5</v>
      </c>
      <c r="O116" s="58">
        <f t="shared" si="62"/>
        <v>0.9974322757933658</v>
      </c>
      <c r="P116" s="13" t="e">
        <f t="shared" si="63"/>
        <v>#NUM!</v>
      </c>
    </row>
    <row r="117" spans="2:16" ht="15.75" thickBot="1">
      <c r="B117" s="69">
        <f t="shared" si="53"/>
        <v>0</v>
      </c>
      <c r="C117" s="8">
        <f t="shared" si="54"/>
        <v>0</v>
      </c>
      <c r="D117" s="9">
        <v>20</v>
      </c>
      <c r="E117" s="61">
        <f t="shared" si="55"/>
        <v>200</v>
      </c>
      <c r="F117" s="13">
        <f t="shared" si="56"/>
        <v>71.364964646110849</v>
      </c>
      <c r="G117" s="23">
        <f t="shared" si="57"/>
        <v>999</v>
      </c>
      <c r="H117" s="29">
        <f t="shared" si="58"/>
        <v>2.5217940591303609</v>
      </c>
      <c r="I117" s="33">
        <f t="shared" si="59"/>
        <v>4000</v>
      </c>
      <c r="J117" s="13" t="e">
        <f t="shared" si="46"/>
        <v>#NUM!</v>
      </c>
      <c r="K117" s="13">
        <f t="shared" si="47"/>
        <v>0</v>
      </c>
      <c r="L117" s="70" t="e">
        <f t="shared" si="60"/>
        <v>#NUM!</v>
      </c>
      <c r="M117" s="29" t="e">
        <f t="shared" si="61"/>
        <v>#NUM!</v>
      </c>
      <c r="N117" s="23">
        <f t="shared" si="50"/>
        <v>0.5</v>
      </c>
      <c r="O117" s="58">
        <f t="shared" si="62"/>
        <v>0.99768620170897593</v>
      </c>
      <c r="P117" s="13" t="e">
        <f t="shared" si="63"/>
        <v>#NUM!</v>
      </c>
    </row>
    <row r="118" spans="2:16" ht="15.75" thickBot="1">
      <c r="B118" s="69">
        <f t="shared" si="53"/>
        <v>0</v>
      </c>
      <c r="C118" s="8">
        <f t="shared" si="54"/>
        <v>0</v>
      </c>
      <c r="D118" s="9">
        <v>22</v>
      </c>
      <c r="E118" s="61">
        <f t="shared" si="55"/>
        <v>220</v>
      </c>
      <c r="F118" s="13">
        <f t="shared" si="56"/>
        <v>78.501461110721934</v>
      </c>
      <c r="G118" s="23">
        <f t="shared" si="57"/>
        <v>999</v>
      </c>
      <c r="H118" s="29">
        <f t="shared" si="58"/>
        <v>2.5101217341204984</v>
      </c>
      <c r="I118" s="33">
        <f t="shared" si="59"/>
        <v>4000</v>
      </c>
      <c r="J118" s="13" t="e">
        <f t="shared" si="46"/>
        <v>#NUM!</v>
      </c>
      <c r="K118" s="13">
        <f t="shared" si="47"/>
        <v>0</v>
      </c>
      <c r="L118" s="70" t="e">
        <f t="shared" si="60"/>
        <v>#NUM!</v>
      </c>
      <c r="M118" s="29" t="e">
        <f t="shared" si="61"/>
        <v>#NUM!</v>
      </c>
      <c r="N118" s="23">
        <f t="shared" si="50"/>
        <v>0.5</v>
      </c>
      <c r="O118" s="58">
        <f t="shared" si="62"/>
        <v>0.99789442502658499</v>
      </c>
      <c r="P118" s="13" t="e">
        <f t="shared" si="63"/>
        <v>#NUM!</v>
      </c>
    </row>
    <row r="119" spans="2:16" ht="15.75" thickBot="1">
      <c r="B119" s="69">
        <f t="shared" si="53"/>
        <v>0</v>
      </c>
      <c r="C119" s="8">
        <f t="shared" si="54"/>
        <v>0</v>
      </c>
      <c r="D119" s="9">
        <v>24</v>
      </c>
      <c r="E119" s="61">
        <f t="shared" si="55"/>
        <v>240</v>
      </c>
      <c r="F119" s="13">
        <f t="shared" si="56"/>
        <v>85.637957575333019</v>
      </c>
      <c r="G119" s="23">
        <f t="shared" si="57"/>
        <v>999</v>
      </c>
      <c r="H119" s="29">
        <f t="shared" si="58"/>
        <v>2.498557009951059</v>
      </c>
      <c r="I119" s="33">
        <f t="shared" si="59"/>
        <v>4000</v>
      </c>
      <c r="J119" s="13" t="e">
        <f t="shared" si="46"/>
        <v>#NUM!</v>
      </c>
      <c r="K119" s="13">
        <f t="shared" si="47"/>
        <v>0</v>
      </c>
      <c r="L119" s="70" t="e">
        <f t="shared" si="60"/>
        <v>#NUM!</v>
      </c>
      <c r="M119" s="29" t="e">
        <f t="shared" si="61"/>
        <v>#NUM!</v>
      </c>
      <c r="N119" s="23">
        <f t="shared" si="50"/>
        <v>0.5</v>
      </c>
      <c r="O119" s="58">
        <f t="shared" si="62"/>
        <v>0.99806826564909912</v>
      </c>
      <c r="P119" s="13" t="e">
        <f t="shared" si="63"/>
        <v>#NUM!</v>
      </c>
    </row>
    <row r="120" spans="2:16" ht="15.75" thickBot="1">
      <c r="B120" s="69">
        <f t="shared" si="53"/>
        <v>0</v>
      </c>
      <c r="C120" s="8">
        <f t="shared" si="54"/>
        <v>0</v>
      </c>
      <c r="D120" s="9">
        <v>26</v>
      </c>
      <c r="E120" s="61">
        <f t="shared" si="55"/>
        <v>260</v>
      </c>
      <c r="F120" s="13">
        <f t="shared" si="56"/>
        <v>92.774454039944104</v>
      </c>
      <c r="G120" s="23">
        <f t="shared" si="57"/>
        <v>999</v>
      </c>
      <c r="H120" s="29">
        <f t="shared" si="58"/>
        <v>2.4870984055777372</v>
      </c>
      <c r="I120" s="33">
        <f t="shared" si="59"/>
        <v>4000</v>
      </c>
      <c r="J120" s="13" t="e">
        <f t="shared" si="46"/>
        <v>#NUM!</v>
      </c>
      <c r="K120" s="13">
        <f t="shared" si="47"/>
        <v>0</v>
      </c>
      <c r="L120" s="70" t="e">
        <f t="shared" si="60"/>
        <v>#NUM!</v>
      </c>
      <c r="M120" s="29" t="e">
        <f t="shared" si="61"/>
        <v>#NUM!</v>
      </c>
      <c r="N120" s="23">
        <f t="shared" si="50"/>
        <v>0.5</v>
      </c>
      <c r="O120" s="58">
        <f t="shared" si="62"/>
        <v>0.99821559021013684</v>
      </c>
      <c r="P120" s="13" t="e">
        <f t="shared" si="63"/>
        <v>#NUM!</v>
      </c>
    </row>
    <row r="121" spans="2:16" ht="15.75" thickBot="1">
      <c r="B121" s="69">
        <f t="shared" si="53"/>
        <v>0</v>
      </c>
      <c r="C121" s="8">
        <f t="shared" si="54"/>
        <v>0</v>
      </c>
      <c r="D121" s="9">
        <v>28</v>
      </c>
      <c r="E121" s="61">
        <f t="shared" si="55"/>
        <v>280</v>
      </c>
      <c r="F121" s="13">
        <f t="shared" si="56"/>
        <v>99.910950504555188</v>
      </c>
      <c r="G121" s="23">
        <f t="shared" si="57"/>
        <v>999</v>
      </c>
      <c r="H121" s="29">
        <f t="shared" si="58"/>
        <v>2.4757444670127002</v>
      </c>
      <c r="I121" s="33">
        <f t="shared" si="59"/>
        <v>4000</v>
      </c>
      <c r="J121" s="13" t="e">
        <f t="shared" si="46"/>
        <v>#NUM!</v>
      </c>
      <c r="K121" s="13">
        <f t="shared" si="47"/>
        <v>0</v>
      </c>
      <c r="L121" s="70" t="e">
        <f t="shared" si="60"/>
        <v>#NUM!</v>
      </c>
      <c r="M121" s="29" t="e">
        <f t="shared" si="61"/>
        <v>#NUM!</v>
      </c>
      <c r="N121" s="23">
        <f t="shared" si="50"/>
        <v>0.5</v>
      </c>
      <c r="O121" s="58">
        <f t="shared" si="62"/>
        <v>0.99834203558765511</v>
      </c>
      <c r="P121" s="13" t="e">
        <f t="shared" si="63"/>
        <v>#NUM!</v>
      </c>
    </row>
    <row r="122" spans="2:16" ht="15.75" thickBot="1">
      <c r="B122" s="69">
        <f t="shared" si="53"/>
        <v>0</v>
      </c>
      <c r="C122" s="8">
        <f t="shared" si="54"/>
        <v>0</v>
      </c>
      <c r="D122" s="9">
        <v>30</v>
      </c>
      <c r="E122" s="61">
        <f t="shared" si="55"/>
        <v>300</v>
      </c>
      <c r="F122" s="13">
        <f t="shared" si="56"/>
        <v>107.04744696916627</v>
      </c>
      <c r="G122" s="23">
        <f t="shared" si="57"/>
        <v>999</v>
      </c>
      <c r="H122" s="29">
        <f t="shared" si="58"/>
        <v>2.4644937667095403</v>
      </c>
      <c r="I122" s="33">
        <f t="shared" si="59"/>
        <v>4000</v>
      </c>
      <c r="J122" s="13" t="e">
        <f t="shared" si="46"/>
        <v>#NUM!</v>
      </c>
      <c r="K122" s="13">
        <f t="shared" si="47"/>
        <v>0</v>
      </c>
      <c r="L122" s="70" t="e">
        <f t="shared" si="60"/>
        <v>#NUM!</v>
      </c>
      <c r="M122" s="29" t="e">
        <f t="shared" si="61"/>
        <v>#NUM!</v>
      </c>
      <c r="N122" s="23">
        <f t="shared" si="50"/>
        <v>0.5</v>
      </c>
      <c r="O122" s="58">
        <f t="shared" si="62"/>
        <v>0.99845174664247993</v>
      </c>
      <c r="P122" s="13" t="e">
        <f t="shared" si="63"/>
        <v>#NUM!</v>
      </c>
    </row>
    <row r="123" spans="2:16" ht="15.75" thickBot="1">
      <c r="B123" s="69">
        <f t="shared" si="53"/>
        <v>0</v>
      </c>
      <c r="C123" s="8">
        <f t="shared" si="54"/>
        <v>0</v>
      </c>
      <c r="D123" s="9">
        <v>32</v>
      </c>
      <c r="E123" s="61">
        <f t="shared" si="55"/>
        <v>320</v>
      </c>
      <c r="F123" s="13">
        <f t="shared" si="56"/>
        <v>114.18394343377736</v>
      </c>
      <c r="G123" s="23">
        <f t="shared" si="57"/>
        <v>999</v>
      </c>
      <c r="H123" s="29">
        <f t="shared" si="58"/>
        <v>2.4533449029649406</v>
      </c>
      <c r="I123" s="33">
        <f t="shared" si="59"/>
        <v>4000</v>
      </c>
      <c r="J123" s="13" t="e">
        <f t="shared" si="46"/>
        <v>#NUM!</v>
      </c>
      <c r="K123" s="13">
        <f t="shared" si="47"/>
        <v>0</v>
      </c>
      <c r="L123" s="70" t="e">
        <f t="shared" si="60"/>
        <v>#NUM!</v>
      </c>
      <c r="M123" s="29" t="e">
        <f t="shared" si="61"/>
        <v>#NUM!</v>
      </c>
      <c r="N123" s="23">
        <f t="shared" si="50"/>
        <v>0.5</v>
      </c>
      <c r="O123" s="58">
        <f t="shared" si="62"/>
        <v>0.99854783922969081</v>
      </c>
      <c r="P123" s="13" t="e">
        <f t="shared" si="63"/>
        <v>#NUM!</v>
      </c>
    </row>
    <row r="124" spans="2:16" ht="15.75" thickBot="1">
      <c r="B124" s="69">
        <f t="shared" si="53"/>
        <v>0</v>
      </c>
      <c r="C124" s="8">
        <f t="shared" si="54"/>
        <v>0</v>
      </c>
      <c r="D124" s="9">
        <v>34</v>
      </c>
      <c r="E124" s="61">
        <f t="shared" si="55"/>
        <v>340</v>
      </c>
      <c r="F124" s="13">
        <f t="shared" si="56"/>
        <v>121.32043989838844</v>
      </c>
      <c r="G124" s="23">
        <f t="shared" si="57"/>
        <v>999</v>
      </c>
      <c r="H124" s="29">
        <f t="shared" si="58"/>
        <v>2.4422964993365022</v>
      </c>
      <c r="I124" s="33">
        <f t="shared" si="59"/>
        <v>4000</v>
      </c>
      <c r="J124" s="13" t="e">
        <f t="shared" si="46"/>
        <v>#NUM!</v>
      </c>
      <c r="K124" s="13">
        <f t="shared" si="47"/>
        <v>0</v>
      </c>
      <c r="L124" s="70" t="e">
        <f t="shared" si="60"/>
        <v>#NUM!</v>
      </c>
      <c r="M124" s="29" t="e">
        <f t="shared" si="61"/>
        <v>#NUM!</v>
      </c>
      <c r="N124" s="23">
        <f t="shared" si="50"/>
        <v>0.5</v>
      </c>
      <c r="O124" s="58">
        <f t="shared" si="62"/>
        <v>0.99863270086474543</v>
      </c>
      <c r="P124" s="13" t="e">
        <f t="shared" si="63"/>
        <v>#NUM!</v>
      </c>
    </row>
    <row r="125" spans="2:16" ht="15.75" thickBot="1">
      <c r="B125" s="69">
        <f t="shared" si="53"/>
        <v>0</v>
      </c>
      <c r="C125" s="8">
        <f t="shared" si="54"/>
        <v>0</v>
      </c>
      <c r="D125" s="9">
        <v>38</v>
      </c>
      <c r="E125" s="61">
        <f t="shared" si="55"/>
        <v>380</v>
      </c>
      <c r="F125" s="13">
        <f t="shared" si="56"/>
        <v>135.5934328276106</v>
      </c>
      <c r="G125" s="23">
        <f t="shared" si="57"/>
        <v>999</v>
      </c>
      <c r="H125" s="29">
        <f t="shared" si="58"/>
        <v>2.4204956895792917</v>
      </c>
      <c r="I125" s="33">
        <f t="shared" si="59"/>
        <v>4000</v>
      </c>
      <c r="J125" s="13" t="e">
        <f t="shared" si="46"/>
        <v>#NUM!</v>
      </c>
      <c r="K125" s="13">
        <f t="shared" si="47"/>
        <v>0</v>
      </c>
      <c r="L125" s="70" t="e">
        <f t="shared" si="60"/>
        <v>#NUM!</v>
      </c>
      <c r="M125" s="29" t="e">
        <f t="shared" si="61"/>
        <v>#NUM!</v>
      </c>
      <c r="N125" s="23">
        <f t="shared" si="50"/>
        <v>0.5</v>
      </c>
      <c r="O125" s="58">
        <f t="shared" si="62"/>
        <v>0.99877578290678393</v>
      </c>
      <c r="P125" s="13" t="e">
        <f t="shared" si="63"/>
        <v>#NUM!</v>
      </c>
    </row>
    <row r="126" spans="2:16" ht="15.75" thickBot="1">
      <c r="B126" s="69">
        <f t="shared" si="53"/>
        <v>0</v>
      </c>
      <c r="C126" s="8">
        <f t="shared" si="54"/>
        <v>0</v>
      </c>
      <c r="D126" s="9">
        <v>42</v>
      </c>
      <c r="E126" s="61">
        <f t="shared" si="55"/>
        <v>420</v>
      </c>
      <c r="F126" s="13">
        <f t="shared" si="56"/>
        <v>149.86642575683277</v>
      </c>
      <c r="G126" s="23">
        <f t="shared" si="57"/>
        <v>999</v>
      </c>
      <c r="H126" s="29">
        <f t="shared" si="58"/>
        <v>2.3990808099657852</v>
      </c>
      <c r="I126" s="33">
        <f t="shared" si="59"/>
        <v>4000</v>
      </c>
      <c r="J126" s="13" t="e">
        <f t="shared" si="46"/>
        <v>#NUM!</v>
      </c>
      <c r="K126" s="13">
        <f t="shared" si="47"/>
        <v>0</v>
      </c>
      <c r="L126" s="70" t="e">
        <f t="shared" si="60"/>
        <v>#NUM!</v>
      </c>
      <c r="M126" s="29" t="e">
        <f t="shared" si="61"/>
        <v>#NUM!</v>
      </c>
      <c r="N126" s="23">
        <f t="shared" si="50"/>
        <v>0.5</v>
      </c>
      <c r="O126" s="58">
        <f t="shared" si="62"/>
        <v>0.99889175593679069</v>
      </c>
      <c r="P126" s="13" t="e">
        <f t="shared" si="63"/>
        <v>#NUM!</v>
      </c>
    </row>
    <row r="127" spans="2:16" ht="15.75" thickBot="1">
      <c r="B127" s="69">
        <f t="shared" si="53"/>
        <v>0</v>
      </c>
      <c r="C127" s="8">
        <f t="shared" si="54"/>
        <v>0</v>
      </c>
      <c r="D127" s="165">
        <f>'Input Data'!K5</f>
        <v>0</v>
      </c>
      <c r="E127" s="149">
        <f t="shared" si="55"/>
        <v>0</v>
      </c>
      <c r="F127" s="140">
        <f t="shared" si="56"/>
        <v>0</v>
      </c>
      <c r="G127" s="145">
        <f t="shared" si="57"/>
        <v>999</v>
      </c>
      <c r="H127" s="142" t="e">
        <f t="shared" si="58"/>
        <v>#DIV/0!</v>
      </c>
      <c r="I127" s="143">
        <f t="shared" si="59"/>
        <v>4000</v>
      </c>
      <c r="J127" s="140" t="e">
        <f t="shared" si="46"/>
        <v>#NUM!</v>
      </c>
      <c r="K127" s="140">
        <f t="shared" si="47"/>
        <v>0</v>
      </c>
      <c r="L127" s="151" t="e">
        <f t="shared" si="60"/>
        <v>#NUM!</v>
      </c>
      <c r="M127" s="142" t="e">
        <f t="shared" si="61"/>
        <v>#NUM!</v>
      </c>
      <c r="N127" s="145">
        <f t="shared" si="50"/>
        <v>0.5</v>
      </c>
      <c r="O127" s="146">
        <f t="shared" si="62"/>
        <v>0.79128103516252335</v>
      </c>
      <c r="P127" s="140" t="e">
        <f t="shared" si="63"/>
        <v>#NUM!</v>
      </c>
    </row>
    <row r="128" spans="2:16" ht="15.75" thickBot="1"/>
    <row r="129" spans="2:16" ht="16.5" thickBot="1">
      <c r="B129" s="171">
        <f>'Input Data'!O7</f>
        <v>0</v>
      </c>
    </row>
    <row r="130" spans="2:16" ht="48.75" thickBot="1">
      <c r="B130" s="18" t="s">
        <v>31</v>
      </c>
      <c r="C130" s="19" t="s">
        <v>30</v>
      </c>
      <c r="D130" s="15" t="s">
        <v>15</v>
      </c>
      <c r="E130" s="15" t="s">
        <v>66</v>
      </c>
      <c r="F130" s="15" t="s">
        <v>62</v>
      </c>
      <c r="G130" s="19" t="s">
        <v>21</v>
      </c>
      <c r="H130" s="15" t="s">
        <v>65</v>
      </c>
      <c r="I130" s="19" t="s">
        <v>23</v>
      </c>
      <c r="J130" s="19" t="s">
        <v>24</v>
      </c>
      <c r="K130" s="19" t="s">
        <v>25</v>
      </c>
      <c r="L130" s="19" t="s">
        <v>26</v>
      </c>
      <c r="M130" s="19" t="s">
        <v>27</v>
      </c>
      <c r="N130" s="19" t="s">
        <v>85</v>
      </c>
      <c r="O130" s="19" t="s">
        <v>29</v>
      </c>
      <c r="P130" s="20" t="s">
        <v>32</v>
      </c>
    </row>
    <row r="131" spans="2:16" ht="15.75" thickBot="1">
      <c r="B131" s="68">
        <f>B129</f>
        <v>0</v>
      </c>
      <c r="C131" s="13">
        <f>0.0833333*B131</f>
        <v>0</v>
      </c>
      <c r="D131" s="12">
        <v>2.1</v>
      </c>
      <c r="E131" s="61">
        <f>D131*$F$6</f>
        <v>21</v>
      </c>
      <c r="F131" s="13">
        <f>(4*D131*E131/PI())^0.5</f>
        <v>7.4933212878416393</v>
      </c>
      <c r="G131" s="23">
        <f>$F$10</f>
        <v>999</v>
      </c>
      <c r="H131" s="29">
        <f>1/(0.9-(1/(1.69+2.08/((E131/D131)-0.8)))+((0.116*LN(E131/D131)+0.654)*(1/((G131/D131)+0.001))))</f>
        <v>2.631307092972627</v>
      </c>
      <c r="I131" s="33">
        <f>$F$11</f>
        <v>4000</v>
      </c>
      <c r="J131" s="13" t="e">
        <f t="shared" ref="J131:J150" si="64">($F$14)</f>
        <v>#NUM!</v>
      </c>
      <c r="K131" s="13">
        <f t="shared" ref="K131:K150" si="65">$F$15</f>
        <v>0</v>
      </c>
      <c r="L131" s="70" t="e">
        <f t="shared" ref="L131" si="66">5.57*(I131/J131)*((D131/E131)^0.5)*((K131/E131)^3)*((1-$F$12^2)/(1-$F$13^2))</f>
        <v>#NUM!</v>
      </c>
      <c r="M131" s="29" t="e">
        <f t="shared" ref="M131" si="67">IF(L131&gt;10,0.785,(1/(4.6+10*L131))+(PI()/4))</f>
        <v>#NUM!</v>
      </c>
      <c r="N131" s="23">
        <f t="shared" ref="N131:N150" si="68">$F$7</f>
        <v>0.5</v>
      </c>
      <c r="O131" s="58">
        <f t="shared" ref="O131" si="69">1-(1/(3.5*EXP((1.22*$F$12)-0.4)*((F131/N131)+1.6)))</f>
        <v>0.97986630855423706</v>
      </c>
      <c r="P131" s="13" t="e">
        <f t="shared" ref="P131" si="70">(C131*$F$14)/(D131*H131*M131*O131*(1-$F$12^2))</f>
        <v>#NUM!</v>
      </c>
    </row>
    <row r="132" spans="2:16" ht="15.75" thickBot="1">
      <c r="B132" s="68">
        <f>$B$131</f>
        <v>0</v>
      </c>
      <c r="C132" s="8">
        <f t="shared" ref="C132:C150" si="71">0.0833333*B132</f>
        <v>0</v>
      </c>
      <c r="D132" s="9">
        <v>3.5</v>
      </c>
      <c r="E132" s="61">
        <f t="shared" ref="E132:E150" si="72">D132*$F$6</f>
        <v>35</v>
      </c>
      <c r="F132" s="13">
        <f t="shared" ref="F132:F150" si="73">(4*D132*E132/PI())^0.5</f>
        <v>12.488868813069399</v>
      </c>
      <c r="G132" s="23">
        <f t="shared" ref="G132:G150" si="74">$F$10</f>
        <v>999</v>
      </c>
      <c r="H132" s="29">
        <f t="shared" ref="H132:H150" si="75">1/(0.9-(1/(1.69+2.08/((E132/D132)-0.8)))+((0.116*LN(E132/D132)+0.654)*(1/((G132/D132)+0.001))))</f>
        <v>2.622399972989172</v>
      </c>
      <c r="I132" s="33">
        <f t="shared" ref="I132:I150" si="76">$F$11</f>
        <v>4000</v>
      </c>
      <c r="J132" s="13" t="e">
        <f t="shared" si="64"/>
        <v>#NUM!</v>
      </c>
      <c r="K132" s="13">
        <f t="shared" si="65"/>
        <v>0</v>
      </c>
      <c r="L132" s="70" t="e">
        <f t="shared" ref="L132:L150" si="77">5.57*(I132/J132)*((D132/E132)^0.5)*((K132/E132)^3)*((1-$F$12^2)/(1-$F$13^2))</f>
        <v>#NUM!</v>
      </c>
      <c r="M132" s="29" t="e">
        <f t="shared" ref="M132:M150" si="78">IF(L132&gt;10,0.785,(1/(4.6+10*L132))+(PI()/4))</f>
        <v>#NUM!</v>
      </c>
      <c r="N132" s="23">
        <f t="shared" si="68"/>
        <v>0.5</v>
      </c>
      <c r="O132" s="58">
        <f t="shared" ref="O132:O150" si="79">1-(1/(3.5*EXP((1.22*$F$12)-0.4)*((F132/N132)+1.6)))</f>
        <v>0.98743495972315087</v>
      </c>
      <c r="P132" s="13" t="e">
        <f t="shared" ref="P132:P150" si="80">(C132*$F$14)/(D132*H132*M132*O132*(1-$F$12^2))</f>
        <v>#NUM!</v>
      </c>
    </row>
    <row r="133" spans="2:16" ht="15.75" thickBot="1">
      <c r="B133" s="68">
        <f t="shared" ref="B133:B150" si="81">$B$131</f>
        <v>0</v>
      </c>
      <c r="C133" s="8">
        <f t="shared" si="71"/>
        <v>0</v>
      </c>
      <c r="D133" s="9">
        <v>6</v>
      </c>
      <c r="E133" s="61">
        <f t="shared" si="72"/>
        <v>60</v>
      </c>
      <c r="F133" s="13">
        <f t="shared" si="73"/>
        <v>21.409489393833255</v>
      </c>
      <c r="G133" s="23">
        <f t="shared" si="74"/>
        <v>999</v>
      </c>
      <c r="H133" s="29">
        <f t="shared" si="75"/>
        <v>2.6066435478582899</v>
      </c>
      <c r="I133" s="33">
        <f t="shared" si="76"/>
        <v>4000</v>
      </c>
      <c r="J133" s="13" t="e">
        <f t="shared" si="64"/>
        <v>#NUM!</v>
      </c>
      <c r="K133" s="13">
        <f t="shared" si="65"/>
        <v>0</v>
      </c>
      <c r="L133" s="70" t="e">
        <f t="shared" si="77"/>
        <v>#NUM!</v>
      </c>
      <c r="M133" s="29" t="e">
        <f t="shared" si="78"/>
        <v>#NUM!</v>
      </c>
      <c r="N133" s="23">
        <f t="shared" si="68"/>
        <v>0.5</v>
      </c>
      <c r="O133" s="58">
        <f t="shared" si="79"/>
        <v>0.99248180951353415</v>
      </c>
      <c r="P133" s="13" t="e">
        <f t="shared" si="80"/>
        <v>#NUM!</v>
      </c>
    </row>
    <row r="134" spans="2:16" ht="15.75" thickBot="1">
      <c r="B134" s="68">
        <f t="shared" si="81"/>
        <v>0</v>
      </c>
      <c r="C134" s="8">
        <f t="shared" si="71"/>
        <v>0</v>
      </c>
      <c r="D134" s="9">
        <v>8</v>
      </c>
      <c r="E134" s="61">
        <f t="shared" si="72"/>
        <v>80</v>
      </c>
      <c r="F134" s="13">
        <f t="shared" si="73"/>
        <v>28.54598585844434</v>
      </c>
      <c r="G134" s="23">
        <f t="shared" si="74"/>
        <v>999</v>
      </c>
      <c r="H134" s="29">
        <f t="shared" si="75"/>
        <v>2.5941741375847718</v>
      </c>
      <c r="I134" s="33">
        <f t="shared" si="76"/>
        <v>4000</v>
      </c>
      <c r="J134" s="13" t="e">
        <f t="shared" si="64"/>
        <v>#NUM!</v>
      </c>
      <c r="K134" s="13">
        <f t="shared" si="65"/>
        <v>0</v>
      </c>
      <c r="L134" s="70" t="e">
        <f t="shared" si="77"/>
        <v>#NUM!</v>
      </c>
      <c r="M134" s="29" t="e">
        <f t="shared" si="78"/>
        <v>#NUM!</v>
      </c>
      <c r="N134" s="23">
        <f t="shared" si="68"/>
        <v>0.5</v>
      </c>
      <c r="O134" s="58">
        <f t="shared" si="79"/>
        <v>0.99431011884639298</v>
      </c>
      <c r="P134" s="13" t="e">
        <f t="shared" si="80"/>
        <v>#NUM!</v>
      </c>
    </row>
    <row r="135" spans="2:16" ht="15.75" thickBot="1">
      <c r="B135" s="68">
        <f t="shared" si="81"/>
        <v>0</v>
      </c>
      <c r="C135" s="8">
        <f t="shared" si="71"/>
        <v>0</v>
      </c>
      <c r="D135" s="9">
        <v>9</v>
      </c>
      <c r="E135" s="61">
        <f t="shared" si="72"/>
        <v>90</v>
      </c>
      <c r="F135" s="13">
        <f t="shared" si="73"/>
        <v>32.114234090749882</v>
      </c>
      <c r="G135" s="23">
        <f t="shared" si="74"/>
        <v>999</v>
      </c>
      <c r="H135" s="29">
        <f t="shared" si="75"/>
        <v>2.5879840817148754</v>
      </c>
      <c r="I135" s="33">
        <f t="shared" si="76"/>
        <v>4000</v>
      </c>
      <c r="J135" s="13" t="e">
        <f t="shared" si="64"/>
        <v>#NUM!</v>
      </c>
      <c r="K135" s="13">
        <f t="shared" si="65"/>
        <v>0</v>
      </c>
      <c r="L135" s="70" t="e">
        <f t="shared" si="77"/>
        <v>#NUM!</v>
      </c>
      <c r="M135" s="29" t="e">
        <f t="shared" si="78"/>
        <v>#NUM!</v>
      </c>
      <c r="N135" s="23">
        <f t="shared" si="68"/>
        <v>0.5</v>
      </c>
      <c r="O135" s="58">
        <f t="shared" si="79"/>
        <v>0.99492696164797256</v>
      </c>
      <c r="P135" s="13" t="e">
        <f t="shared" si="80"/>
        <v>#NUM!</v>
      </c>
    </row>
    <row r="136" spans="2:16" ht="15.75" thickBot="1">
      <c r="B136" s="68">
        <f t="shared" si="81"/>
        <v>0</v>
      </c>
      <c r="C136" s="8">
        <f t="shared" si="71"/>
        <v>0</v>
      </c>
      <c r="D136" s="9">
        <v>12</v>
      </c>
      <c r="E136" s="61">
        <f t="shared" si="72"/>
        <v>120</v>
      </c>
      <c r="F136" s="13">
        <f t="shared" si="73"/>
        <v>42.818978787666509</v>
      </c>
      <c r="G136" s="23">
        <f t="shared" si="74"/>
        <v>999</v>
      </c>
      <c r="H136" s="29">
        <f t="shared" si="75"/>
        <v>2.5695899713484418</v>
      </c>
      <c r="I136" s="33">
        <f t="shared" si="76"/>
        <v>4000</v>
      </c>
      <c r="J136" s="13" t="e">
        <f t="shared" si="64"/>
        <v>#NUM!</v>
      </c>
      <c r="K136" s="13">
        <f t="shared" si="65"/>
        <v>0</v>
      </c>
      <c r="L136" s="70" t="e">
        <f t="shared" si="77"/>
        <v>#NUM!</v>
      </c>
      <c r="M136" s="29" t="e">
        <f t="shared" si="78"/>
        <v>#NUM!</v>
      </c>
      <c r="N136" s="23">
        <f t="shared" si="68"/>
        <v>0.5</v>
      </c>
      <c r="O136" s="58">
        <f t="shared" si="79"/>
        <v>0.99617196054307455</v>
      </c>
      <c r="P136" s="13" t="e">
        <f t="shared" si="80"/>
        <v>#NUM!</v>
      </c>
    </row>
    <row r="137" spans="2:16" ht="15.75" thickBot="1">
      <c r="B137" s="68">
        <f t="shared" si="81"/>
        <v>0</v>
      </c>
      <c r="C137" s="8">
        <f t="shared" si="71"/>
        <v>0</v>
      </c>
      <c r="D137" s="9">
        <v>14</v>
      </c>
      <c r="E137" s="61">
        <f t="shared" si="72"/>
        <v>140</v>
      </c>
      <c r="F137" s="13">
        <f t="shared" si="73"/>
        <v>49.955475252277594</v>
      </c>
      <c r="G137" s="23">
        <f t="shared" si="74"/>
        <v>999</v>
      </c>
      <c r="H137" s="29">
        <f t="shared" si="75"/>
        <v>2.5574718688959965</v>
      </c>
      <c r="I137" s="33">
        <f t="shared" si="76"/>
        <v>4000</v>
      </c>
      <c r="J137" s="13" t="e">
        <f t="shared" si="64"/>
        <v>#NUM!</v>
      </c>
      <c r="K137" s="13">
        <f t="shared" si="65"/>
        <v>0</v>
      </c>
      <c r="L137" s="70" t="e">
        <f t="shared" si="77"/>
        <v>#NUM!</v>
      </c>
      <c r="M137" s="29" t="e">
        <f t="shared" si="78"/>
        <v>#NUM!</v>
      </c>
      <c r="N137" s="23">
        <f t="shared" si="68"/>
        <v>0.5</v>
      </c>
      <c r="O137" s="58">
        <f t="shared" si="79"/>
        <v>0.99671020375555464</v>
      </c>
      <c r="P137" s="13" t="e">
        <f t="shared" si="80"/>
        <v>#NUM!</v>
      </c>
    </row>
    <row r="138" spans="2:16" ht="15.75" thickBot="1">
      <c r="B138" s="68">
        <f t="shared" si="81"/>
        <v>0</v>
      </c>
      <c r="C138" s="8">
        <f t="shared" si="71"/>
        <v>0</v>
      </c>
      <c r="D138" s="9">
        <v>16</v>
      </c>
      <c r="E138" s="61">
        <f t="shared" si="72"/>
        <v>160</v>
      </c>
      <c r="F138" s="13">
        <f t="shared" si="73"/>
        <v>57.091971716888679</v>
      </c>
      <c r="G138" s="23">
        <f t="shared" si="74"/>
        <v>999</v>
      </c>
      <c r="H138" s="29">
        <f t="shared" si="75"/>
        <v>2.5454675749424891</v>
      </c>
      <c r="I138" s="33">
        <f t="shared" si="76"/>
        <v>4000</v>
      </c>
      <c r="J138" s="13" t="e">
        <f t="shared" si="64"/>
        <v>#NUM!</v>
      </c>
      <c r="K138" s="13">
        <f t="shared" si="65"/>
        <v>0</v>
      </c>
      <c r="L138" s="70" t="e">
        <f t="shared" si="77"/>
        <v>#NUM!</v>
      </c>
      <c r="M138" s="29" t="e">
        <f t="shared" si="78"/>
        <v>#NUM!</v>
      </c>
      <c r="N138" s="23">
        <f t="shared" si="68"/>
        <v>0.5</v>
      </c>
      <c r="O138" s="58">
        <f t="shared" si="79"/>
        <v>0.99711574563936867</v>
      </c>
      <c r="P138" s="13" t="e">
        <f t="shared" si="80"/>
        <v>#NUM!</v>
      </c>
    </row>
    <row r="139" spans="2:16" ht="15.75" thickBot="1">
      <c r="B139" s="68">
        <f t="shared" si="81"/>
        <v>0</v>
      </c>
      <c r="C139" s="8">
        <f t="shared" si="71"/>
        <v>0</v>
      </c>
      <c r="D139" s="9">
        <v>18</v>
      </c>
      <c r="E139" s="61">
        <f t="shared" si="72"/>
        <v>180</v>
      </c>
      <c r="F139" s="13">
        <f t="shared" si="73"/>
        <v>64.228468181499764</v>
      </c>
      <c r="G139" s="23">
        <f t="shared" si="74"/>
        <v>999</v>
      </c>
      <c r="H139" s="29">
        <f t="shared" si="75"/>
        <v>2.5335754937137129</v>
      </c>
      <c r="I139" s="33">
        <f t="shared" si="76"/>
        <v>4000</v>
      </c>
      <c r="J139" s="13" t="e">
        <f t="shared" si="64"/>
        <v>#NUM!</v>
      </c>
      <c r="K139" s="13">
        <f t="shared" si="65"/>
        <v>0</v>
      </c>
      <c r="L139" s="70" t="e">
        <f t="shared" si="77"/>
        <v>#NUM!</v>
      </c>
      <c r="M139" s="29" t="e">
        <f t="shared" si="78"/>
        <v>#NUM!</v>
      </c>
      <c r="N139" s="23">
        <f t="shared" si="68"/>
        <v>0.5</v>
      </c>
      <c r="O139" s="58">
        <f t="shared" si="79"/>
        <v>0.9974322757933658</v>
      </c>
      <c r="P139" s="13" t="e">
        <f t="shared" si="80"/>
        <v>#NUM!</v>
      </c>
    </row>
    <row r="140" spans="2:16" ht="15.75" thickBot="1">
      <c r="B140" s="68">
        <f t="shared" si="81"/>
        <v>0</v>
      </c>
      <c r="C140" s="8">
        <f t="shared" si="71"/>
        <v>0</v>
      </c>
      <c r="D140" s="9">
        <v>20</v>
      </c>
      <c r="E140" s="61">
        <f t="shared" si="72"/>
        <v>200</v>
      </c>
      <c r="F140" s="13">
        <f t="shared" si="73"/>
        <v>71.364964646110849</v>
      </c>
      <c r="G140" s="23">
        <f t="shared" si="74"/>
        <v>999</v>
      </c>
      <c r="H140" s="29">
        <f t="shared" si="75"/>
        <v>2.5217940591303609</v>
      </c>
      <c r="I140" s="33">
        <f t="shared" si="76"/>
        <v>4000</v>
      </c>
      <c r="J140" s="13" t="e">
        <f t="shared" si="64"/>
        <v>#NUM!</v>
      </c>
      <c r="K140" s="13">
        <f t="shared" si="65"/>
        <v>0</v>
      </c>
      <c r="L140" s="70" t="e">
        <f t="shared" si="77"/>
        <v>#NUM!</v>
      </c>
      <c r="M140" s="29" t="e">
        <f t="shared" si="78"/>
        <v>#NUM!</v>
      </c>
      <c r="N140" s="23">
        <f t="shared" si="68"/>
        <v>0.5</v>
      </c>
      <c r="O140" s="58">
        <f t="shared" si="79"/>
        <v>0.99768620170897593</v>
      </c>
      <c r="P140" s="13" t="e">
        <f t="shared" si="80"/>
        <v>#NUM!</v>
      </c>
    </row>
    <row r="141" spans="2:16" ht="15.75" thickBot="1">
      <c r="B141" s="68">
        <f t="shared" si="81"/>
        <v>0</v>
      </c>
      <c r="C141" s="8">
        <f t="shared" si="71"/>
        <v>0</v>
      </c>
      <c r="D141" s="9">
        <v>22</v>
      </c>
      <c r="E141" s="61">
        <f t="shared" si="72"/>
        <v>220</v>
      </c>
      <c r="F141" s="13">
        <f t="shared" si="73"/>
        <v>78.501461110721934</v>
      </c>
      <c r="G141" s="23">
        <f t="shared" si="74"/>
        <v>999</v>
      </c>
      <c r="H141" s="29">
        <f t="shared" si="75"/>
        <v>2.5101217341204984</v>
      </c>
      <c r="I141" s="33">
        <f t="shared" si="76"/>
        <v>4000</v>
      </c>
      <c r="J141" s="13" t="e">
        <f t="shared" si="64"/>
        <v>#NUM!</v>
      </c>
      <c r="K141" s="13">
        <f t="shared" si="65"/>
        <v>0</v>
      </c>
      <c r="L141" s="70" t="e">
        <f t="shared" si="77"/>
        <v>#NUM!</v>
      </c>
      <c r="M141" s="29" t="e">
        <f t="shared" si="78"/>
        <v>#NUM!</v>
      </c>
      <c r="N141" s="23">
        <f t="shared" si="68"/>
        <v>0.5</v>
      </c>
      <c r="O141" s="58">
        <f t="shared" si="79"/>
        <v>0.99789442502658499</v>
      </c>
      <c r="P141" s="13" t="e">
        <f t="shared" si="80"/>
        <v>#NUM!</v>
      </c>
    </row>
    <row r="142" spans="2:16" ht="15.75" thickBot="1">
      <c r="B142" s="68">
        <f t="shared" si="81"/>
        <v>0</v>
      </c>
      <c r="C142" s="8">
        <f t="shared" si="71"/>
        <v>0</v>
      </c>
      <c r="D142" s="9">
        <v>24</v>
      </c>
      <c r="E142" s="61">
        <f t="shared" si="72"/>
        <v>240</v>
      </c>
      <c r="F142" s="13">
        <f t="shared" si="73"/>
        <v>85.637957575333019</v>
      </c>
      <c r="G142" s="23">
        <f t="shared" si="74"/>
        <v>999</v>
      </c>
      <c r="H142" s="29">
        <f t="shared" si="75"/>
        <v>2.498557009951059</v>
      </c>
      <c r="I142" s="33">
        <f t="shared" si="76"/>
        <v>4000</v>
      </c>
      <c r="J142" s="13" t="e">
        <f t="shared" si="64"/>
        <v>#NUM!</v>
      </c>
      <c r="K142" s="13">
        <f t="shared" si="65"/>
        <v>0</v>
      </c>
      <c r="L142" s="70" t="e">
        <f t="shared" si="77"/>
        <v>#NUM!</v>
      </c>
      <c r="M142" s="29" t="e">
        <f t="shared" si="78"/>
        <v>#NUM!</v>
      </c>
      <c r="N142" s="23">
        <f t="shared" si="68"/>
        <v>0.5</v>
      </c>
      <c r="O142" s="58">
        <f t="shared" si="79"/>
        <v>0.99806826564909912</v>
      </c>
      <c r="P142" s="13" t="e">
        <f t="shared" si="80"/>
        <v>#NUM!</v>
      </c>
    </row>
    <row r="143" spans="2:16" ht="15.75" thickBot="1">
      <c r="B143" s="68">
        <f t="shared" si="81"/>
        <v>0</v>
      </c>
      <c r="C143" s="8">
        <f t="shared" si="71"/>
        <v>0</v>
      </c>
      <c r="D143" s="9">
        <v>26</v>
      </c>
      <c r="E143" s="61">
        <f t="shared" si="72"/>
        <v>260</v>
      </c>
      <c r="F143" s="13">
        <f t="shared" si="73"/>
        <v>92.774454039944104</v>
      </c>
      <c r="G143" s="23">
        <f t="shared" si="74"/>
        <v>999</v>
      </c>
      <c r="H143" s="29">
        <f t="shared" si="75"/>
        <v>2.4870984055777372</v>
      </c>
      <c r="I143" s="33">
        <f t="shared" si="76"/>
        <v>4000</v>
      </c>
      <c r="J143" s="13" t="e">
        <f t="shared" si="64"/>
        <v>#NUM!</v>
      </c>
      <c r="K143" s="13">
        <f t="shared" si="65"/>
        <v>0</v>
      </c>
      <c r="L143" s="70" t="e">
        <f t="shared" si="77"/>
        <v>#NUM!</v>
      </c>
      <c r="M143" s="29" t="e">
        <f t="shared" si="78"/>
        <v>#NUM!</v>
      </c>
      <c r="N143" s="23">
        <f t="shared" si="68"/>
        <v>0.5</v>
      </c>
      <c r="O143" s="58">
        <f t="shared" si="79"/>
        <v>0.99821559021013684</v>
      </c>
      <c r="P143" s="13" t="e">
        <f t="shared" si="80"/>
        <v>#NUM!</v>
      </c>
    </row>
    <row r="144" spans="2:16" ht="15.75" thickBot="1">
      <c r="B144" s="68">
        <f t="shared" si="81"/>
        <v>0</v>
      </c>
      <c r="C144" s="8">
        <f t="shared" si="71"/>
        <v>0</v>
      </c>
      <c r="D144" s="9">
        <v>28</v>
      </c>
      <c r="E144" s="61">
        <f t="shared" si="72"/>
        <v>280</v>
      </c>
      <c r="F144" s="13">
        <f t="shared" si="73"/>
        <v>99.910950504555188</v>
      </c>
      <c r="G144" s="23">
        <f t="shared" si="74"/>
        <v>999</v>
      </c>
      <c r="H144" s="29">
        <f t="shared" si="75"/>
        <v>2.4757444670127002</v>
      </c>
      <c r="I144" s="33">
        <f t="shared" si="76"/>
        <v>4000</v>
      </c>
      <c r="J144" s="13" t="e">
        <f t="shared" si="64"/>
        <v>#NUM!</v>
      </c>
      <c r="K144" s="13">
        <f t="shared" si="65"/>
        <v>0</v>
      </c>
      <c r="L144" s="70" t="e">
        <f t="shared" si="77"/>
        <v>#NUM!</v>
      </c>
      <c r="M144" s="29" t="e">
        <f t="shared" si="78"/>
        <v>#NUM!</v>
      </c>
      <c r="N144" s="23">
        <f t="shared" si="68"/>
        <v>0.5</v>
      </c>
      <c r="O144" s="58">
        <f t="shared" si="79"/>
        <v>0.99834203558765511</v>
      </c>
      <c r="P144" s="13" t="e">
        <f t="shared" si="80"/>
        <v>#NUM!</v>
      </c>
    </row>
    <row r="145" spans="2:16" ht="15.75" thickBot="1">
      <c r="B145" s="68">
        <f t="shared" si="81"/>
        <v>0</v>
      </c>
      <c r="C145" s="8">
        <f t="shared" si="71"/>
        <v>0</v>
      </c>
      <c r="D145" s="9">
        <v>30</v>
      </c>
      <c r="E145" s="61">
        <f t="shared" si="72"/>
        <v>300</v>
      </c>
      <c r="F145" s="13">
        <f t="shared" si="73"/>
        <v>107.04744696916627</v>
      </c>
      <c r="G145" s="23">
        <f t="shared" si="74"/>
        <v>999</v>
      </c>
      <c r="H145" s="29">
        <f t="shared" si="75"/>
        <v>2.4644937667095403</v>
      </c>
      <c r="I145" s="33">
        <f t="shared" si="76"/>
        <v>4000</v>
      </c>
      <c r="J145" s="13" t="e">
        <f t="shared" si="64"/>
        <v>#NUM!</v>
      </c>
      <c r="K145" s="13">
        <f t="shared" si="65"/>
        <v>0</v>
      </c>
      <c r="L145" s="70" t="e">
        <f t="shared" si="77"/>
        <v>#NUM!</v>
      </c>
      <c r="M145" s="29" t="e">
        <f t="shared" si="78"/>
        <v>#NUM!</v>
      </c>
      <c r="N145" s="23">
        <f t="shared" si="68"/>
        <v>0.5</v>
      </c>
      <c r="O145" s="58">
        <f t="shared" si="79"/>
        <v>0.99845174664247993</v>
      </c>
      <c r="P145" s="13" t="e">
        <f t="shared" si="80"/>
        <v>#NUM!</v>
      </c>
    </row>
    <row r="146" spans="2:16" ht="15.75" thickBot="1">
      <c r="B146" s="68">
        <f t="shared" si="81"/>
        <v>0</v>
      </c>
      <c r="C146" s="8">
        <f t="shared" si="71"/>
        <v>0</v>
      </c>
      <c r="D146" s="9">
        <v>32</v>
      </c>
      <c r="E146" s="61">
        <f t="shared" si="72"/>
        <v>320</v>
      </c>
      <c r="F146" s="13">
        <f t="shared" si="73"/>
        <v>114.18394343377736</v>
      </c>
      <c r="G146" s="23">
        <f t="shared" si="74"/>
        <v>999</v>
      </c>
      <c r="H146" s="29">
        <f t="shared" si="75"/>
        <v>2.4533449029649406</v>
      </c>
      <c r="I146" s="33">
        <f t="shared" si="76"/>
        <v>4000</v>
      </c>
      <c r="J146" s="13" t="e">
        <f t="shared" si="64"/>
        <v>#NUM!</v>
      </c>
      <c r="K146" s="13">
        <f t="shared" si="65"/>
        <v>0</v>
      </c>
      <c r="L146" s="70" t="e">
        <f t="shared" si="77"/>
        <v>#NUM!</v>
      </c>
      <c r="M146" s="29" t="e">
        <f t="shared" si="78"/>
        <v>#NUM!</v>
      </c>
      <c r="N146" s="23">
        <f t="shared" si="68"/>
        <v>0.5</v>
      </c>
      <c r="O146" s="58">
        <f t="shared" si="79"/>
        <v>0.99854783922969081</v>
      </c>
      <c r="P146" s="13" t="e">
        <f t="shared" si="80"/>
        <v>#NUM!</v>
      </c>
    </row>
    <row r="147" spans="2:16" ht="15.75" thickBot="1">
      <c r="B147" s="68">
        <f t="shared" si="81"/>
        <v>0</v>
      </c>
      <c r="C147" s="8">
        <f t="shared" si="71"/>
        <v>0</v>
      </c>
      <c r="D147" s="9">
        <v>34</v>
      </c>
      <c r="E147" s="61">
        <f t="shared" si="72"/>
        <v>340</v>
      </c>
      <c r="F147" s="13">
        <f t="shared" si="73"/>
        <v>121.32043989838844</v>
      </c>
      <c r="G147" s="23">
        <f t="shared" si="74"/>
        <v>999</v>
      </c>
      <c r="H147" s="29">
        <f t="shared" si="75"/>
        <v>2.4422964993365022</v>
      </c>
      <c r="I147" s="33">
        <f t="shared" si="76"/>
        <v>4000</v>
      </c>
      <c r="J147" s="13" t="e">
        <f t="shared" si="64"/>
        <v>#NUM!</v>
      </c>
      <c r="K147" s="13">
        <f t="shared" si="65"/>
        <v>0</v>
      </c>
      <c r="L147" s="70" t="e">
        <f t="shared" si="77"/>
        <v>#NUM!</v>
      </c>
      <c r="M147" s="29" t="e">
        <f t="shared" si="78"/>
        <v>#NUM!</v>
      </c>
      <c r="N147" s="23">
        <f t="shared" si="68"/>
        <v>0.5</v>
      </c>
      <c r="O147" s="58">
        <f t="shared" si="79"/>
        <v>0.99863270086474543</v>
      </c>
      <c r="P147" s="13" t="e">
        <f t="shared" si="80"/>
        <v>#NUM!</v>
      </c>
    </row>
    <row r="148" spans="2:16" ht="15.75" thickBot="1">
      <c r="B148" s="68">
        <f t="shared" si="81"/>
        <v>0</v>
      </c>
      <c r="C148" s="8">
        <f t="shared" si="71"/>
        <v>0</v>
      </c>
      <c r="D148" s="9">
        <v>38</v>
      </c>
      <c r="E148" s="61">
        <f t="shared" si="72"/>
        <v>380</v>
      </c>
      <c r="F148" s="13">
        <f t="shared" si="73"/>
        <v>135.5934328276106</v>
      </c>
      <c r="G148" s="23">
        <f t="shared" si="74"/>
        <v>999</v>
      </c>
      <c r="H148" s="29">
        <f t="shared" si="75"/>
        <v>2.4204956895792917</v>
      </c>
      <c r="I148" s="33">
        <f t="shared" si="76"/>
        <v>4000</v>
      </c>
      <c r="J148" s="13" t="e">
        <f t="shared" si="64"/>
        <v>#NUM!</v>
      </c>
      <c r="K148" s="13">
        <f t="shared" si="65"/>
        <v>0</v>
      </c>
      <c r="L148" s="70" t="e">
        <f t="shared" si="77"/>
        <v>#NUM!</v>
      </c>
      <c r="M148" s="29" t="e">
        <f t="shared" si="78"/>
        <v>#NUM!</v>
      </c>
      <c r="N148" s="23">
        <f t="shared" si="68"/>
        <v>0.5</v>
      </c>
      <c r="O148" s="58">
        <f t="shared" si="79"/>
        <v>0.99877578290678393</v>
      </c>
      <c r="P148" s="13" t="e">
        <f t="shared" si="80"/>
        <v>#NUM!</v>
      </c>
    </row>
    <row r="149" spans="2:16" ht="15.75" thickBot="1">
      <c r="B149" s="68">
        <f t="shared" si="81"/>
        <v>0</v>
      </c>
      <c r="C149" s="8">
        <f t="shared" si="71"/>
        <v>0</v>
      </c>
      <c r="D149" s="9">
        <v>42</v>
      </c>
      <c r="E149" s="61">
        <f t="shared" si="72"/>
        <v>420</v>
      </c>
      <c r="F149" s="13">
        <f t="shared" si="73"/>
        <v>149.86642575683277</v>
      </c>
      <c r="G149" s="23">
        <f t="shared" si="74"/>
        <v>999</v>
      </c>
      <c r="H149" s="29">
        <f t="shared" si="75"/>
        <v>2.3990808099657852</v>
      </c>
      <c r="I149" s="33">
        <f t="shared" si="76"/>
        <v>4000</v>
      </c>
      <c r="J149" s="13" t="e">
        <f t="shared" si="64"/>
        <v>#NUM!</v>
      </c>
      <c r="K149" s="13">
        <f t="shared" si="65"/>
        <v>0</v>
      </c>
      <c r="L149" s="70" t="e">
        <f t="shared" si="77"/>
        <v>#NUM!</v>
      </c>
      <c r="M149" s="29" t="e">
        <f t="shared" si="78"/>
        <v>#NUM!</v>
      </c>
      <c r="N149" s="23">
        <f t="shared" si="68"/>
        <v>0.5</v>
      </c>
      <c r="O149" s="58">
        <f t="shared" si="79"/>
        <v>0.99889175593679069</v>
      </c>
      <c r="P149" s="13" t="e">
        <f t="shared" si="80"/>
        <v>#NUM!</v>
      </c>
    </row>
    <row r="150" spans="2:16" ht="15.75" thickBot="1">
      <c r="B150" s="68">
        <f t="shared" si="81"/>
        <v>0</v>
      </c>
      <c r="C150" s="8">
        <f t="shared" si="71"/>
        <v>0</v>
      </c>
      <c r="D150" s="165">
        <f>'Input Data'!K5</f>
        <v>0</v>
      </c>
      <c r="E150" s="149">
        <f t="shared" si="72"/>
        <v>0</v>
      </c>
      <c r="F150" s="140">
        <f t="shared" si="73"/>
        <v>0</v>
      </c>
      <c r="G150" s="145">
        <f t="shared" si="74"/>
        <v>999</v>
      </c>
      <c r="H150" s="142" t="e">
        <f t="shared" si="75"/>
        <v>#DIV/0!</v>
      </c>
      <c r="I150" s="143">
        <f t="shared" si="76"/>
        <v>4000</v>
      </c>
      <c r="J150" s="140" t="e">
        <f t="shared" si="64"/>
        <v>#NUM!</v>
      </c>
      <c r="K150" s="140">
        <f t="shared" si="65"/>
        <v>0</v>
      </c>
      <c r="L150" s="151" t="e">
        <f t="shared" si="77"/>
        <v>#NUM!</v>
      </c>
      <c r="M150" s="142" t="e">
        <f t="shared" si="78"/>
        <v>#NUM!</v>
      </c>
      <c r="N150" s="145">
        <f t="shared" si="68"/>
        <v>0.5</v>
      </c>
      <c r="O150" s="146">
        <f t="shared" si="79"/>
        <v>0.79128103516252335</v>
      </c>
      <c r="P150" s="140" t="e">
        <f t="shared" si="80"/>
        <v>#NUM!</v>
      </c>
    </row>
    <row r="152" spans="2:16" ht="15.75" thickBot="1"/>
    <row r="153" spans="2:16" ht="16.5" thickBot="1">
      <c r="B153" s="171">
        <f>'Input Data'!O8</f>
        <v>0</v>
      </c>
    </row>
    <row r="154" spans="2:16" ht="48.75" thickBot="1">
      <c r="B154" s="18" t="s">
        <v>31</v>
      </c>
      <c r="C154" s="19" t="s">
        <v>30</v>
      </c>
      <c r="D154" s="15" t="s">
        <v>15</v>
      </c>
      <c r="E154" s="15" t="s">
        <v>66</v>
      </c>
      <c r="F154" s="15" t="s">
        <v>62</v>
      </c>
      <c r="G154" s="19" t="s">
        <v>21</v>
      </c>
      <c r="H154" s="15" t="s">
        <v>65</v>
      </c>
      <c r="I154" s="19" t="s">
        <v>23</v>
      </c>
      <c r="J154" s="19" t="s">
        <v>24</v>
      </c>
      <c r="K154" s="19" t="s">
        <v>25</v>
      </c>
      <c r="L154" s="19" t="s">
        <v>26</v>
      </c>
      <c r="M154" s="19" t="s">
        <v>27</v>
      </c>
      <c r="N154" s="19" t="s">
        <v>85</v>
      </c>
      <c r="O154" s="19" t="s">
        <v>29</v>
      </c>
      <c r="P154" s="20" t="s">
        <v>32</v>
      </c>
    </row>
    <row r="155" spans="2:16" ht="15.75" thickBot="1">
      <c r="B155" s="68">
        <f>B153</f>
        <v>0</v>
      </c>
      <c r="C155" s="13">
        <f>0.0833333*B155</f>
        <v>0</v>
      </c>
      <c r="D155" s="12">
        <v>2.4</v>
      </c>
      <c r="E155" s="61">
        <f>D155*$F$6</f>
        <v>24</v>
      </c>
      <c r="F155" s="13">
        <f>(4*D155*E155/PI())^0.5</f>
        <v>8.5637957575333008</v>
      </c>
      <c r="G155" s="23">
        <f>$F$10</f>
        <v>999</v>
      </c>
      <c r="H155" s="29">
        <f>1/(0.9-(1/(1.69+2.08/((E155/D155)-0.8)))+((0.116*LN(E155/D155)+0.654)*(1/((G155/D155)+0.001))))</f>
        <v>2.6293933323016101</v>
      </c>
      <c r="I155" s="33">
        <f>$F$11</f>
        <v>4000</v>
      </c>
      <c r="J155" s="13" t="e">
        <f t="shared" ref="J155:J171" si="82">($F$14)</f>
        <v>#NUM!</v>
      </c>
      <c r="K155" s="13">
        <f t="shared" ref="K155:K171" si="83">$F$15</f>
        <v>0</v>
      </c>
      <c r="L155" s="70" t="e">
        <f t="shared" ref="L155" si="84">5.57*(I155/J155)*((D155/E155)^0.5)*((K155/E155)^3)*((1-$F$12^2)/(1-$F$13^2))</f>
        <v>#NUM!</v>
      </c>
      <c r="M155" s="29" t="e">
        <f t="shared" ref="M155" si="85">IF(L155&gt;10,0.785,(1/(4.6+10*L155))+(PI()/4))</f>
        <v>#NUM!</v>
      </c>
      <c r="N155" s="23">
        <f t="shared" ref="N155:N171" si="86">$F$7</f>
        <v>0.5</v>
      </c>
      <c r="O155" s="58">
        <f t="shared" ref="O155" si="87">1-(1/(3.5*EXP((1.22*$F$12)-0.4)*((F155/N155)+1.6)))</f>
        <v>0.98216800363937373</v>
      </c>
      <c r="P155" s="13" t="e">
        <f t="shared" ref="P155" si="88">(C155*$F$14)/(D155*H155*M155*O155*(1-$F$12^2))</f>
        <v>#NUM!</v>
      </c>
    </row>
    <row r="156" spans="2:16" ht="15.75" thickBot="1">
      <c r="B156" s="68">
        <f t="shared" ref="B156:B171" si="89">$B$155</f>
        <v>0</v>
      </c>
      <c r="C156" s="8">
        <f t="shared" ref="C156:C171" si="90">0.0833333*B156</f>
        <v>0</v>
      </c>
      <c r="D156" s="9">
        <v>4</v>
      </c>
      <c r="E156" s="61">
        <f t="shared" ref="E156:E171" si="91">D156*$F$6</f>
        <v>40</v>
      </c>
      <c r="F156" s="13">
        <f t="shared" ref="F156:F171" si="92">(4*D156*E156/PI())^0.5</f>
        <v>14.27299292922217</v>
      </c>
      <c r="G156" s="23">
        <f t="shared" ref="G156:G171" si="93">$F$10</f>
        <v>999</v>
      </c>
      <c r="H156" s="29">
        <f t="shared" ref="H156:H171" si="94">1/(0.9-(1/(1.69+2.08/((E156/D156)-0.8)))+((0.116*LN(E156/D156)+0.654)*(1/((G156/D156)+0.001))))</f>
        <v>2.6192334611286388</v>
      </c>
      <c r="I156" s="33">
        <f t="shared" ref="I156:I171" si="95">$F$11</f>
        <v>4000</v>
      </c>
      <c r="J156" s="13" t="e">
        <f t="shared" si="82"/>
        <v>#NUM!</v>
      </c>
      <c r="K156" s="13">
        <f t="shared" si="83"/>
        <v>0</v>
      </c>
      <c r="L156" s="70" t="e">
        <f t="shared" ref="L156:L171" si="96">5.57*(I156/J156)*((D156/E156)^0.5)*((K156/E156)^3)*((1-$F$12^2)/(1-$F$13^2))</f>
        <v>#NUM!</v>
      </c>
      <c r="M156" s="29" t="e">
        <f t="shared" ref="M156:M171" si="97">IF(L156&gt;10,0.785,(1/(4.6+10*L156))+(PI()/4))</f>
        <v>#NUM!</v>
      </c>
      <c r="N156" s="23">
        <f t="shared" si="86"/>
        <v>0.5</v>
      </c>
      <c r="O156" s="58">
        <f t="shared" ref="O156:O171" si="98">1-(1/(3.5*EXP((1.22*$F$12)-0.4)*((F156/N156)+1.6)))</f>
        <v>0.98892222847485955</v>
      </c>
      <c r="P156" s="13" t="e">
        <f t="shared" ref="P156:P171" si="99">(C156*$F$14)/(D156*H156*M156*O156*(1-$F$12^2))</f>
        <v>#NUM!</v>
      </c>
    </row>
    <row r="157" spans="2:16" ht="15.75" thickBot="1">
      <c r="B157" s="68">
        <f t="shared" si="89"/>
        <v>0</v>
      </c>
      <c r="C157" s="8">
        <f t="shared" si="90"/>
        <v>0</v>
      </c>
      <c r="D157" s="9">
        <v>6</v>
      </c>
      <c r="E157" s="61">
        <f t="shared" si="91"/>
        <v>60</v>
      </c>
      <c r="F157" s="13">
        <f t="shared" si="92"/>
        <v>21.409489393833255</v>
      </c>
      <c r="G157" s="23">
        <f t="shared" si="93"/>
        <v>999</v>
      </c>
      <c r="H157" s="29">
        <f t="shared" si="94"/>
        <v>2.6066435478582899</v>
      </c>
      <c r="I157" s="33">
        <f t="shared" si="95"/>
        <v>4000</v>
      </c>
      <c r="J157" s="13" t="e">
        <f t="shared" si="82"/>
        <v>#NUM!</v>
      </c>
      <c r="K157" s="13">
        <f t="shared" si="83"/>
        <v>0</v>
      </c>
      <c r="L157" s="70" t="e">
        <f t="shared" si="96"/>
        <v>#NUM!</v>
      </c>
      <c r="M157" s="29" t="e">
        <f t="shared" si="97"/>
        <v>#NUM!</v>
      </c>
      <c r="N157" s="23">
        <f t="shared" si="86"/>
        <v>0.5</v>
      </c>
      <c r="O157" s="58">
        <f t="shared" si="98"/>
        <v>0.99248180951353415</v>
      </c>
      <c r="P157" s="13" t="e">
        <f t="shared" si="99"/>
        <v>#NUM!</v>
      </c>
    </row>
    <row r="158" spans="2:16" ht="15.75" thickBot="1">
      <c r="B158" s="68">
        <f t="shared" si="89"/>
        <v>0</v>
      </c>
      <c r="C158" s="8">
        <f t="shared" si="90"/>
        <v>0</v>
      </c>
      <c r="D158" s="9">
        <v>9</v>
      </c>
      <c r="E158" s="61">
        <f t="shared" si="91"/>
        <v>90</v>
      </c>
      <c r="F158" s="13">
        <f t="shared" si="92"/>
        <v>32.114234090749882</v>
      </c>
      <c r="G158" s="23">
        <f t="shared" si="93"/>
        <v>999</v>
      </c>
      <c r="H158" s="29">
        <f t="shared" si="94"/>
        <v>2.5879840817148754</v>
      </c>
      <c r="I158" s="33">
        <f t="shared" si="95"/>
        <v>4000</v>
      </c>
      <c r="J158" s="13" t="e">
        <f t="shared" si="82"/>
        <v>#NUM!</v>
      </c>
      <c r="K158" s="13">
        <f t="shared" si="83"/>
        <v>0</v>
      </c>
      <c r="L158" s="70" t="e">
        <f t="shared" si="96"/>
        <v>#NUM!</v>
      </c>
      <c r="M158" s="29" t="e">
        <f t="shared" si="97"/>
        <v>#NUM!</v>
      </c>
      <c r="N158" s="23">
        <f t="shared" si="86"/>
        <v>0.5</v>
      </c>
      <c r="O158" s="58">
        <f t="shared" si="98"/>
        <v>0.99492696164797256</v>
      </c>
      <c r="P158" s="13" t="e">
        <f t="shared" si="99"/>
        <v>#NUM!</v>
      </c>
    </row>
    <row r="159" spans="2:16" ht="15.75" thickBot="1">
      <c r="B159" s="68">
        <f t="shared" si="89"/>
        <v>0</v>
      </c>
      <c r="C159" s="8">
        <f t="shared" si="90"/>
        <v>0</v>
      </c>
      <c r="D159" s="9">
        <v>12</v>
      </c>
      <c r="E159" s="61">
        <f t="shared" si="91"/>
        <v>120</v>
      </c>
      <c r="F159" s="13">
        <f t="shared" si="92"/>
        <v>42.818978787666509</v>
      </c>
      <c r="G159" s="23">
        <f t="shared" si="93"/>
        <v>999</v>
      </c>
      <c r="H159" s="29">
        <f t="shared" si="94"/>
        <v>2.5695899713484418</v>
      </c>
      <c r="I159" s="33">
        <f t="shared" si="95"/>
        <v>4000</v>
      </c>
      <c r="J159" s="13" t="e">
        <f t="shared" si="82"/>
        <v>#NUM!</v>
      </c>
      <c r="K159" s="13">
        <f t="shared" si="83"/>
        <v>0</v>
      </c>
      <c r="L159" s="70" t="e">
        <f t="shared" si="96"/>
        <v>#NUM!</v>
      </c>
      <c r="M159" s="29" t="e">
        <f t="shared" si="97"/>
        <v>#NUM!</v>
      </c>
      <c r="N159" s="23">
        <f t="shared" si="86"/>
        <v>0.5</v>
      </c>
      <c r="O159" s="58">
        <f t="shared" si="98"/>
        <v>0.99617196054307455</v>
      </c>
      <c r="P159" s="13" t="e">
        <f t="shared" si="99"/>
        <v>#NUM!</v>
      </c>
    </row>
    <row r="160" spans="2:16" ht="15.75" thickBot="1">
      <c r="B160" s="68">
        <f t="shared" si="89"/>
        <v>0</v>
      </c>
      <c r="C160" s="8">
        <f t="shared" si="90"/>
        <v>0</v>
      </c>
      <c r="D160" s="9">
        <v>16</v>
      </c>
      <c r="E160" s="61">
        <f t="shared" si="91"/>
        <v>160</v>
      </c>
      <c r="F160" s="13">
        <f t="shared" si="92"/>
        <v>57.091971716888679</v>
      </c>
      <c r="G160" s="23">
        <f t="shared" si="93"/>
        <v>999</v>
      </c>
      <c r="H160" s="29">
        <f t="shared" si="94"/>
        <v>2.5454675749424891</v>
      </c>
      <c r="I160" s="33">
        <f t="shared" si="95"/>
        <v>4000</v>
      </c>
      <c r="J160" s="13" t="e">
        <f t="shared" si="82"/>
        <v>#NUM!</v>
      </c>
      <c r="K160" s="13">
        <f t="shared" si="83"/>
        <v>0</v>
      </c>
      <c r="L160" s="70" t="e">
        <f t="shared" si="96"/>
        <v>#NUM!</v>
      </c>
      <c r="M160" s="29" t="e">
        <f t="shared" si="97"/>
        <v>#NUM!</v>
      </c>
      <c r="N160" s="23">
        <f t="shared" si="86"/>
        <v>0.5</v>
      </c>
      <c r="O160" s="58">
        <f t="shared" si="98"/>
        <v>0.99711574563936867</v>
      </c>
      <c r="P160" s="13" t="e">
        <f t="shared" si="99"/>
        <v>#NUM!</v>
      </c>
    </row>
    <row r="161" spans="2:16" ht="15.75" thickBot="1">
      <c r="B161" s="68">
        <f t="shared" si="89"/>
        <v>0</v>
      </c>
      <c r="C161" s="8">
        <f t="shared" si="90"/>
        <v>0</v>
      </c>
      <c r="D161" s="9">
        <v>20</v>
      </c>
      <c r="E161" s="61">
        <f t="shared" si="91"/>
        <v>200</v>
      </c>
      <c r="F161" s="13">
        <f t="shared" si="92"/>
        <v>71.364964646110849</v>
      </c>
      <c r="G161" s="23">
        <f t="shared" si="93"/>
        <v>999</v>
      </c>
      <c r="H161" s="29">
        <f t="shared" si="94"/>
        <v>2.5217940591303609</v>
      </c>
      <c r="I161" s="33">
        <f t="shared" si="95"/>
        <v>4000</v>
      </c>
      <c r="J161" s="13" t="e">
        <f t="shared" si="82"/>
        <v>#NUM!</v>
      </c>
      <c r="K161" s="13">
        <f t="shared" si="83"/>
        <v>0</v>
      </c>
      <c r="L161" s="70" t="e">
        <f t="shared" si="96"/>
        <v>#NUM!</v>
      </c>
      <c r="M161" s="29" t="e">
        <f t="shared" si="97"/>
        <v>#NUM!</v>
      </c>
      <c r="N161" s="23">
        <f t="shared" si="86"/>
        <v>0.5</v>
      </c>
      <c r="O161" s="58">
        <f t="shared" si="98"/>
        <v>0.99768620170897593</v>
      </c>
      <c r="P161" s="13" t="e">
        <f t="shared" si="99"/>
        <v>#NUM!</v>
      </c>
    </row>
    <row r="162" spans="2:16" ht="15.75" thickBot="1">
      <c r="B162" s="68">
        <f t="shared" si="89"/>
        <v>0</v>
      </c>
      <c r="C162" s="8">
        <f t="shared" si="90"/>
        <v>0</v>
      </c>
      <c r="D162" s="9">
        <v>22</v>
      </c>
      <c r="E162" s="61">
        <f t="shared" si="91"/>
        <v>220</v>
      </c>
      <c r="F162" s="13">
        <f t="shared" si="92"/>
        <v>78.501461110721934</v>
      </c>
      <c r="G162" s="23">
        <f t="shared" si="93"/>
        <v>999</v>
      </c>
      <c r="H162" s="29">
        <f t="shared" si="94"/>
        <v>2.5101217341204984</v>
      </c>
      <c r="I162" s="33">
        <f t="shared" si="95"/>
        <v>4000</v>
      </c>
      <c r="J162" s="13" t="e">
        <f t="shared" si="82"/>
        <v>#NUM!</v>
      </c>
      <c r="K162" s="13">
        <f t="shared" si="83"/>
        <v>0</v>
      </c>
      <c r="L162" s="70" t="e">
        <f t="shared" si="96"/>
        <v>#NUM!</v>
      </c>
      <c r="M162" s="29" t="e">
        <f t="shared" si="97"/>
        <v>#NUM!</v>
      </c>
      <c r="N162" s="23">
        <f t="shared" si="86"/>
        <v>0.5</v>
      </c>
      <c r="O162" s="58">
        <f t="shared" si="98"/>
        <v>0.99789442502658499</v>
      </c>
      <c r="P162" s="13" t="e">
        <f t="shared" si="99"/>
        <v>#NUM!</v>
      </c>
    </row>
    <row r="163" spans="2:16" ht="15.75" thickBot="1">
      <c r="B163" s="68">
        <f t="shared" si="89"/>
        <v>0</v>
      </c>
      <c r="C163" s="8">
        <f t="shared" si="90"/>
        <v>0</v>
      </c>
      <c r="D163" s="9">
        <v>24</v>
      </c>
      <c r="E163" s="61">
        <f t="shared" si="91"/>
        <v>240</v>
      </c>
      <c r="F163" s="13">
        <f t="shared" si="92"/>
        <v>85.637957575333019</v>
      </c>
      <c r="G163" s="23">
        <f t="shared" si="93"/>
        <v>999</v>
      </c>
      <c r="H163" s="29">
        <f t="shared" si="94"/>
        <v>2.498557009951059</v>
      </c>
      <c r="I163" s="33">
        <f t="shared" si="95"/>
        <v>4000</v>
      </c>
      <c r="J163" s="13" t="e">
        <f t="shared" si="82"/>
        <v>#NUM!</v>
      </c>
      <c r="K163" s="13">
        <f t="shared" si="83"/>
        <v>0</v>
      </c>
      <c r="L163" s="70" t="e">
        <f t="shared" si="96"/>
        <v>#NUM!</v>
      </c>
      <c r="M163" s="29" t="e">
        <f t="shared" si="97"/>
        <v>#NUM!</v>
      </c>
      <c r="N163" s="23">
        <f t="shared" si="86"/>
        <v>0.5</v>
      </c>
      <c r="O163" s="58">
        <f t="shared" si="98"/>
        <v>0.99806826564909912</v>
      </c>
      <c r="P163" s="13" t="e">
        <f t="shared" si="99"/>
        <v>#NUM!</v>
      </c>
    </row>
    <row r="164" spans="2:16" ht="15.75" thickBot="1">
      <c r="B164" s="68">
        <f t="shared" si="89"/>
        <v>0</v>
      </c>
      <c r="C164" s="8">
        <f t="shared" si="90"/>
        <v>0</v>
      </c>
      <c r="D164" s="9">
        <v>26</v>
      </c>
      <c r="E164" s="61">
        <f t="shared" si="91"/>
        <v>260</v>
      </c>
      <c r="F164" s="13">
        <f t="shared" si="92"/>
        <v>92.774454039944104</v>
      </c>
      <c r="G164" s="23">
        <f t="shared" si="93"/>
        <v>999</v>
      </c>
      <c r="H164" s="29">
        <f t="shared" si="94"/>
        <v>2.4870984055777372</v>
      </c>
      <c r="I164" s="33">
        <f t="shared" si="95"/>
        <v>4000</v>
      </c>
      <c r="J164" s="13" t="e">
        <f t="shared" si="82"/>
        <v>#NUM!</v>
      </c>
      <c r="K164" s="13">
        <f t="shared" si="83"/>
        <v>0</v>
      </c>
      <c r="L164" s="70" t="e">
        <f t="shared" si="96"/>
        <v>#NUM!</v>
      </c>
      <c r="M164" s="29" t="e">
        <f t="shared" si="97"/>
        <v>#NUM!</v>
      </c>
      <c r="N164" s="23">
        <f t="shared" si="86"/>
        <v>0.5</v>
      </c>
      <c r="O164" s="58">
        <f t="shared" si="98"/>
        <v>0.99821559021013684</v>
      </c>
      <c r="P164" s="13" t="e">
        <f t="shared" si="99"/>
        <v>#NUM!</v>
      </c>
    </row>
    <row r="165" spans="2:16" ht="15.75" thickBot="1">
      <c r="B165" s="68">
        <f t="shared" si="89"/>
        <v>0</v>
      </c>
      <c r="C165" s="8">
        <f t="shared" si="90"/>
        <v>0</v>
      </c>
      <c r="D165" s="9">
        <v>28</v>
      </c>
      <c r="E165" s="61">
        <f t="shared" si="91"/>
        <v>280</v>
      </c>
      <c r="F165" s="13">
        <f t="shared" si="92"/>
        <v>99.910950504555188</v>
      </c>
      <c r="G165" s="23">
        <f t="shared" si="93"/>
        <v>999</v>
      </c>
      <c r="H165" s="29">
        <f t="shared" si="94"/>
        <v>2.4757444670127002</v>
      </c>
      <c r="I165" s="33">
        <f t="shared" si="95"/>
        <v>4000</v>
      </c>
      <c r="J165" s="13" t="e">
        <f t="shared" si="82"/>
        <v>#NUM!</v>
      </c>
      <c r="K165" s="13">
        <f t="shared" si="83"/>
        <v>0</v>
      </c>
      <c r="L165" s="70" t="e">
        <f t="shared" si="96"/>
        <v>#NUM!</v>
      </c>
      <c r="M165" s="29" t="e">
        <f t="shared" si="97"/>
        <v>#NUM!</v>
      </c>
      <c r="N165" s="23">
        <f t="shared" si="86"/>
        <v>0.5</v>
      </c>
      <c r="O165" s="58">
        <f t="shared" si="98"/>
        <v>0.99834203558765511</v>
      </c>
      <c r="P165" s="13" t="e">
        <f t="shared" si="99"/>
        <v>#NUM!</v>
      </c>
    </row>
    <row r="166" spans="2:16" ht="15.75" thickBot="1">
      <c r="B166" s="68">
        <f t="shared" si="89"/>
        <v>0</v>
      </c>
      <c r="C166" s="8">
        <f t="shared" si="90"/>
        <v>0</v>
      </c>
      <c r="D166" s="9">
        <v>30</v>
      </c>
      <c r="E166" s="61">
        <f t="shared" si="91"/>
        <v>300</v>
      </c>
      <c r="F166" s="13">
        <f t="shared" si="92"/>
        <v>107.04744696916627</v>
      </c>
      <c r="G166" s="23">
        <f t="shared" si="93"/>
        <v>999</v>
      </c>
      <c r="H166" s="29">
        <f t="shared" si="94"/>
        <v>2.4644937667095403</v>
      </c>
      <c r="I166" s="33">
        <f t="shared" si="95"/>
        <v>4000</v>
      </c>
      <c r="J166" s="13" t="e">
        <f t="shared" si="82"/>
        <v>#NUM!</v>
      </c>
      <c r="K166" s="13">
        <f t="shared" si="83"/>
        <v>0</v>
      </c>
      <c r="L166" s="70" t="e">
        <f t="shared" si="96"/>
        <v>#NUM!</v>
      </c>
      <c r="M166" s="29" t="e">
        <f t="shared" si="97"/>
        <v>#NUM!</v>
      </c>
      <c r="N166" s="23">
        <f t="shared" si="86"/>
        <v>0.5</v>
      </c>
      <c r="O166" s="58">
        <f t="shared" si="98"/>
        <v>0.99845174664247993</v>
      </c>
      <c r="P166" s="13" t="e">
        <f t="shared" si="99"/>
        <v>#NUM!</v>
      </c>
    </row>
    <row r="167" spans="2:16" ht="15.75" thickBot="1">
      <c r="B167" s="68">
        <f t="shared" si="89"/>
        <v>0</v>
      </c>
      <c r="C167" s="8">
        <f t="shared" si="90"/>
        <v>0</v>
      </c>
      <c r="D167" s="9">
        <v>32</v>
      </c>
      <c r="E167" s="61">
        <f t="shared" si="91"/>
        <v>320</v>
      </c>
      <c r="F167" s="13">
        <f t="shared" si="92"/>
        <v>114.18394343377736</v>
      </c>
      <c r="G167" s="23">
        <f t="shared" si="93"/>
        <v>999</v>
      </c>
      <c r="H167" s="29">
        <f t="shared" si="94"/>
        <v>2.4533449029649406</v>
      </c>
      <c r="I167" s="33">
        <f t="shared" si="95"/>
        <v>4000</v>
      </c>
      <c r="J167" s="13" t="e">
        <f t="shared" si="82"/>
        <v>#NUM!</v>
      </c>
      <c r="K167" s="13">
        <f t="shared" si="83"/>
        <v>0</v>
      </c>
      <c r="L167" s="70" t="e">
        <f t="shared" si="96"/>
        <v>#NUM!</v>
      </c>
      <c r="M167" s="29" t="e">
        <f t="shared" si="97"/>
        <v>#NUM!</v>
      </c>
      <c r="N167" s="23">
        <f t="shared" si="86"/>
        <v>0.5</v>
      </c>
      <c r="O167" s="58">
        <f t="shared" si="98"/>
        <v>0.99854783922969081</v>
      </c>
      <c r="P167" s="13" t="e">
        <f t="shared" si="99"/>
        <v>#NUM!</v>
      </c>
    </row>
    <row r="168" spans="2:16" ht="15.75" thickBot="1">
      <c r="B168" s="68">
        <f t="shared" si="89"/>
        <v>0</v>
      </c>
      <c r="C168" s="8">
        <f t="shared" si="90"/>
        <v>0</v>
      </c>
      <c r="D168" s="9">
        <v>34</v>
      </c>
      <c r="E168" s="61">
        <f t="shared" si="91"/>
        <v>340</v>
      </c>
      <c r="F168" s="13">
        <f t="shared" si="92"/>
        <v>121.32043989838844</v>
      </c>
      <c r="G168" s="23">
        <f t="shared" si="93"/>
        <v>999</v>
      </c>
      <c r="H168" s="29">
        <f t="shared" si="94"/>
        <v>2.4422964993365022</v>
      </c>
      <c r="I168" s="33">
        <f t="shared" si="95"/>
        <v>4000</v>
      </c>
      <c r="J168" s="13" t="e">
        <f t="shared" si="82"/>
        <v>#NUM!</v>
      </c>
      <c r="K168" s="13">
        <f t="shared" si="83"/>
        <v>0</v>
      </c>
      <c r="L168" s="70" t="e">
        <f t="shared" si="96"/>
        <v>#NUM!</v>
      </c>
      <c r="M168" s="29" t="e">
        <f t="shared" si="97"/>
        <v>#NUM!</v>
      </c>
      <c r="N168" s="23">
        <f t="shared" si="86"/>
        <v>0.5</v>
      </c>
      <c r="O168" s="58">
        <f t="shared" si="98"/>
        <v>0.99863270086474543</v>
      </c>
      <c r="P168" s="13" t="e">
        <f t="shared" si="99"/>
        <v>#NUM!</v>
      </c>
    </row>
    <row r="169" spans="2:16" ht="15.75" thickBot="1">
      <c r="B169" s="68">
        <f t="shared" si="89"/>
        <v>0</v>
      </c>
      <c r="C169" s="8">
        <f t="shared" si="90"/>
        <v>0</v>
      </c>
      <c r="D169" s="9">
        <v>38</v>
      </c>
      <c r="E169" s="61">
        <f t="shared" si="91"/>
        <v>380</v>
      </c>
      <c r="F169" s="13">
        <f t="shared" si="92"/>
        <v>135.5934328276106</v>
      </c>
      <c r="G169" s="23">
        <f t="shared" si="93"/>
        <v>999</v>
      </c>
      <c r="H169" s="29">
        <f t="shared" si="94"/>
        <v>2.4204956895792917</v>
      </c>
      <c r="I169" s="33">
        <f t="shared" si="95"/>
        <v>4000</v>
      </c>
      <c r="J169" s="13" t="e">
        <f t="shared" si="82"/>
        <v>#NUM!</v>
      </c>
      <c r="K169" s="13">
        <f t="shared" si="83"/>
        <v>0</v>
      </c>
      <c r="L169" s="70" t="e">
        <f t="shared" si="96"/>
        <v>#NUM!</v>
      </c>
      <c r="M169" s="29" t="e">
        <f t="shared" si="97"/>
        <v>#NUM!</v>
      </c>
      <c r="N169" s="23">
        <f t="shared" si="86"/>
        <v>0.5</v>
      </c>
      <c r="O169" s="58">
        <f t="shared" si="98"/>
        <v>0.99877578290678393</v>
      </c>
      <c r="P169" s="13" t="e">
        <f t="shared" si="99"/>
        <v>#NUM!</v>
      </c>
    </row>
    <row r="170" spans="2:16" ht="15.75" thickBot="1">
      <c r="B170" s="68">
        <f t="shared" si="89"/>
        <v>0</v>
      </c>
      <c r="C170" s="8">
        <f t="shared" si="90"/>
        <v>0</v>
      </c>
      <c r="D170" s="9">
        <v>42</v>
      </c>
      <c r="E170" s="61">
        <f t="shared" si="91"/>
        <v>420</v>
      </c>
      <c r="F170" s="13">
        <f t="shared" si="92"/>
        <v>149.86642575683277</v>
      </c>
      <c r="G170" s="23">
        <f t="shared" si="93"/>
        <v>999</v>
      </c>
      <c r="H170" s="29">
        <f t="shared" si="94"/>
        <v>2.3990808099657852</v>
      </c>
      <c r="I170" s="33">
        <f t="shared" si="95"/>
        <v>4000</v>
      </c>
      <c r="J170" s="13" t="e">
        <f t="shared" si="82"/>
        <v>#NUM!</v>
      </c>
      <c r="K170" s="13">
        <f t="shared" si="83"/>
        <v>0</v>
      </c>
      <c r="L170" s="70" t="e">
        <f t="shared" si="96"/>
        <v>#NUM!</v>
      </c>
      <c r="M170" s="29" t="e">
        <f t="shared" si="97"/>
        <v>#NUM!</v>
      </c>
      <c r="N170" s="23">
        <f t="shared" si="86"/>
        <v>0.5</v>
      </c>
      <c r="O170" s="58">
        <f t="shared" si="98"/>
        <v>0.99889175593679069</v>
      </c>
      <c r="P170" s="13" t="e">
        <f t="shared" si="99"/>
        <v>#NUM!</v>
      </c>
    </row>
    <row r="171" spans="2:16" ht="15.75" thickBot="1">
      <c r="B171" s="68">
        <f t="shared" si="89"/>
        <v>0</v>
      </c>
      <c r="C171" s="8">
        <f t="shared" si="90"/>
        <v>0</v>
      </c>
      <c r="D171" s="165">
        <f>'Input Data'!K5</f>
        <v>0</v>
      </c>
      <c r="E171" s="149">
        <f t="shared" si="91"/>
        <v>0</v>
      </c>
      <c r="F171" s="140">
        <f t="shared" si="92"/>
        <v>0</v>
      </c>
      <c r="G171" s="145">
        <f t="shared" si="93"/>
        <v>999</v>
      </c>
      <c r="H171" s="142" t="e">
        <f t="shared" si="94"/>
        <v>#DIV/0!</v>
      </c>
      <c r="I171" s="143">
        <f t="shared" si="95"/>
        <v>4000</v>
      </c>
      <c r="J171" s="140" t="e">
        <f t="shared" si="82"/>
        <v>#NUM!</v>
      </c>
      <c r="K171" s="140">
        <f t="shared" si="83"/>
        <v>0</v>
      </c>
      <c r="L171" s="151" t="e">
        <f t="shared" si="96"/>
        <v>#NUM!</v>
      </c>
      <c r="M171" s="142" t="e">
        <f t="shared" si="97"/>
        <v>#NUM!</v>
      </c>
      <c r="N171" s="145">
        <f t="shared" si="86"/>
        <v>0.5</v>
      </c>
      <c r="O171" s="146">
        <f t="shared" si="98"/>
        <v>0.79128103516252335</v>
      </c>
      <c r="P171" s="140" t="e">
        <f t="shared" si="99"/>
        <v>#NUM!</v>
      </c>
    </row>
    <row r="173" spans="2:16" ht="15.75" thickBot="1"/>
    <row r="174" spans="2:16" ht="16.5" thickBot="1">
      <c r="B174" s="171">
        <f>'Input Data'!O9</f>
        <v>0</v>
      </c>
    </row>
    <row r="175" spans="2:16" ht="48.75" thickBot="1">
      <c r="B175" s="18" t="s">
        <v>31</v>
      </c>
      <c r="C175" s="19" t="s">
        <v>30</v>
      </c>
      <c r="D175" s="15" t="s">
        <v>15</v>
      </c>
      <c r="E175" s="15" t="s">
        <v>66</v>
      </c>
      <c r="F175" s="15" t="s">
        <v>62</v>
      </c>
      <c r="G175" s="19" t="s">
        <v>21</v>
      </c>
      <c r="H175" s="15" t="s">
        <v>65</v>
      </c>
      <c r="I175" s="19" t="s">
        <v>23</v>
      </c>
      <c r="J175" s="19" t="s">
        <v>24</v>
      </c>
      <c r="K175" s="19" t="s">
        <v>25</v>
      </c>
      <c r="L175" s="19" t="s">
        <v>26</v>
      </c>
      <c r="M175" s="19" t="s">
        <v>27</v>
      </c>
      <c r="N175" s="19" t="s">
        <v>85</v>
      </c>
      <c r="O175" s="19" t="s">
        <v>29</v>
      </c>
      <c r="P175" s="20" t="s">
        <v>32</v>
      </c>
    </row>
    <row r="176" spans="2:16" ht="15.75" thickBot="1">
      <c r="B176" s="68">
        <f>B174</f>
        <v>0</v>
      </c>
      <c r="C176" s="13">
        <f>0.0833333*B176</f>
        <v>0</v>
      </c>
      <c r="D176" s="12">
        <v>2.9</v>
      </c>
      <c r="E176" s="61">
        <f>D176*$F$6</f>
        <v>29</v>
      </c>
      <c r="F176" s="13">
        <f>(4*D176*E176/PI())^0.5</f>
        <v>10.347919873686072</v>
      </c>
      <c r="G176" s="23">
        <f>$F$10</f>
        <v>999</v>
      </c>
      <c r="H176" s="29">
        <f>1/(0.9-(1/(1.69+2.08/((E176/D176)-0.8)))+((0.116*LN(E176/D176)+0.654)*(1/((G176/D176)+0.001))))</f>
        <v>2.6262099124004972</v>
      </c>
      <c r="I176" s="33">
        <f>$F$11</f>
        <v>4000</v>
      </c>
      <c r="J176" s="13" t="e">
        <f t="shared" ref="J176:J193" si="100">($F$14)</f>
        <v>#NUM!</v>
      </c>
      <c r="K176" s="13">
        <f t="shared" ref="K176:K193" si="101">$F$15</f>
        <v>0</v>
      </c>
      <c r="L176" s="70" t="e">
        <f t="shared" ref="L176" si="102">5.57*(I176/J176)*((D176/E176)^0.5)*((K176/E176)^3)*((1-$F$12^2)/(1-$F$13^2))</f>
        <v>#NUM!</v>
      </c>
      <c r="M176" s="29" t="e">
        <f t="shared" ref="M176" si="103">IF(L176&gt;10,0.785,(1/(4.6+10*L176))+(PI()/4))</f>
        <v>#NUM!</v>
      </c>
      <c r="N176" s="23">
        <f t="shared" ref="N176:N193" si="104">$F$7</f>
        <v>0.5</v>
      </c>
      <c r="O176" s="58">
        <f t="shared" ref="O176" si="105">1-(1/(3.5*EXP((1.22*$F$12)-0.4)*((F176/N176)+1.6)))</f>
        <v>0.98502185396361563</v>
      </c>
      <c r="P176" s="13" t="e">
        <f t="shared" ref="P176" si="106">(C176*$F$14)/(D176*H176*M176*O176*(1-$F$12^2))</f>
        <v>#NUM!</v>
      </c>
    </row>
    <row r="177" spans="2:16" ht="15.75" thickBot="1">
      <c r="B177" s="68">
        <f t="shared" ref="B177:B193" si="107">$B$176</f>
        <v>0</v>
      </c>
      <c r="C177" s="8">
        <f t="shared" ref="C177:C193" si="108">0.0833333*B177</f>
        <v>0</v>
      </c>
      <c r="D177" s="9">
        <v>4.5</v>
      </c>
      <c r="E177" s="61">
        <f t="shared" ref="E177:E193" si="109">D177*$F$6</f>
        <v>45</v>
      </c>
      <c r="F177" s="13">
        <f t="shared" ref="F177:F193" si="110">(4*D177*E177/PI())^0.5</f>
        <v>16.057117045374941</v>
      </c>
      <c r="G177" s="23">
        <f t="shared" ref="G177:G193" si="111">$F$10</f>
        <v>999</v>
      </c>
      <c r="H177" s="29">
        <f t="shared" ref="H177:H193" si="112">1/(0.9-(1/(1.69+2.08/((E177/D177)-0.8)))+((0.116*LN(E177/D177)+0.654)*(1/((G177/D177)+0.001))))</f>
        <v>2.6160745902427021</v>
      </c>
      <c r="I177" s="33">
        <f t="shared" ref="I177:I193" si="113">$F$11</f>
        <v>4000</v>
      </c>
      <c r="J177" s="13" t="e">
        <f t="shared" si="100"/>
        <v>#NUM!</v>
      </c>
      <c r="K177" s="13">
        <f t="shared" si="101"/>
        <v>0</v>
      </c>
      <c r="L177" s="70" t="e">
        <f t="shared" ref="L177:L193" si="114">5.57*(I177/J177)*((D177/E177)^0.5)*((K177/E177)^3)*((1-$F$12^2)/(1-$F$13^2))</f>
        <v>#NUM!</v>
      </c>
      <c r="M177" s="29" t="e">
        <f t="shared" ref="M177:M193" si="115">IF(L177&gt;10,0.785,(1/(4.6+10*L177))+(PI()/4))</f>
        <v>#NUM!</v>
      </c>
      <c r="N177" s="23">
        <f t="shared" si="104"/>
        <v>0.5</v>
      </c>
      <c r="O177" s="58">
        <f t="shared" ref="O177:O193" si="116">1-(1/(3.5*EXP((1.22*$F$12)-0.4)*((F177/N177)+1.6)))</f>
        <v>0.99009467802705953</v>
      </c>
      <c r="P177" s="13" t="e">
        <f t="shared" ref="P177:P193" si="117">(C177*$F$14)/(D177*H177*M177*O177*(1-$F$12^2))</f>
        <v>#NUM!</v>
      </c>
    </row>
    <row r="178" spans="2:16" ht="15.75" thickBot="1">
      <c r="B178" s="68">
        <f t="shared" si="107"/>
        <v>0</v>
      </c>
      <c r="C178" s="8">
        <f t="shared" si="108"/>
        <v>0</v>
      </c>
      <c r="D178" s="9">
        <v>7</v>
      </c>
      <c r="E178" s="61">
        <f t="shared" si="109"/>
        <v>70</v>
      </c>
      <c r="F178" s="13">
        <f t="shared" si="110"/>
        <v>24.977737626138797</v>
      </c>
      <c r="G178" s="23">
        <f t="shared" si="111"/>
        <v>999</v>
      </c>
      <c r="H178" s="29">
        <f t="shared" si="112"/>
        <v>2.6003938882357951</v>
      </c>
      <c r="I178" s="33">
        <f t="shared" si="113"/>
        <v>4000</v>
      </c>
      <c r="J178" s="13" t="e">
        <f t="shared" si="100"/>
        <v>#NUM!</v>
      </c>
      <c r="K178" s="13">
        <f t="shared" si="101"/>
        <v>0</v>
      </c>
      <c r="L178" s="70" t="e">
        <f t="shared" si="114"/>
        <v>#NUM!</v>
      </c>
      <c r="M178" s="29" t="e">
        <f t="shared" si="115"/>
        <v>#NUM!</v>
      </c>
      <c r="N178" s="23">
        <f t="shared" si="104"/>
        <v>0.5</v>
      </c>
      <c r="O178" s="58">
        <f t="shared" si="116"/>
        <v>0.99352250479496429</v>
      </c>
      <c r="P178" s="13" t="e">
        <f t="shared" si="117"/>
        <v>#NUM!</v>
      </c>
    </row>
    <row r="179" spans="2:16" ht="15.75" thickBot="1">
      <c r="B179" s="68">
        <f t="shared" si="107"/>
        <v>0</v>
      </c>
      <c r="C179" s="8">
        <f t="shared" si="108"/>
        <v>0</v>
      </c>
      <c r="D179" s="9">
        <v>12</v>
      </c>
      <c r="E179" s="61">
        <f t="shared" si="109"/>
        <v>120</v>
      </c>
      <c r="F179" s="13">
        <f t="shared" si="110"/>
        <v>42.818978787666509</v>
      </c>
      <c r="G179" s="23">
        <f t="shared" si="111"/>
        <v>999</v>
      </c>
      <c r="H179" s="29">
        <f t="shared" si="112"/>
        <v>2.5695899713484418</v>
      </c>
      <c r="I179" s="33">
        <f t="shared" si="113"/>
        <v>4000</v>
      </c>
      <c r="J179" s="13" t="e">
        <f t="shared" si="100"/>
        <v>#NUM!</v>
      </c>
      <c r="K179" s="13">
        <f t="shared" si="101"/>
        <v>0</v>
      </c>
      <c r="L179" s="70" t="e">
        <f t="shared" si="114"/>
        <v>#NUM!</v>
      </c>
      <c r="M179" s="29" t="e">
        <f t="shared" si="115"/>
        <v>#NUM!</v>
      </c>
      <c r="N179" s="23">
        <f t="shared" si="104"/>
        <v>0.5</v>
      </c>
      <c r="O179" s="58">
        <f t="shared" si="116"/>
        <v>0.99617196054307455</v>
      </c>
      <c r="P179" s="13" t="e">
        <f t="shared" si="117"/>
        <v>#NUM!</v>
      </c>
    </row>
    <row r="180" spans="2:16" ht="15.75" thickBot="1">
      <c r="B180" s="68">
        <f t="shared" si="107"/>
        <v>0</v>
      </c>
      <c r="C180" s="8">
        <f t="shared" si="108"/>
        <v>0</v>
      </c>
      <c r="D180" s="9">
        <v>14</v>
      </c>
      <c r="E180" s="61">
        <f t="shared" si="109"/>
        <v>140</v>
      </c>
      <c r="F180" s="13">
        <f t="shared" si="110"/>
        <v>49.955475252277594</v>
      </c>
      <c r="G180" s="23">
        <f t="shared" si="111"/>
        <v>999</v>
      </c>
      <c r="H180" s="29">
        <f t="shared" si="112"/>
        <v>2.5574718688959965</v>
      </c>
      <c r="I180" s="33">
        <f t="shared" si="113"/>
        <v>4000</v>
      </c>
      <c r="J180" s="13" t="e">
        <f t="shared" si="100"/>
        <v>#NUM!</v>
      </c>
      <c r="K180" s="13">
        <f t="shared" si="101"/>
        <v>0</v>
      </c>
      <c r="L180" s="70" t="e">
        <f t="shared" si="114"/>
        <v>#NUM!</v>
      </c>
      <c r="M180" s="29" t="e">
        <f t="shared" si="115"/>
        <v>#NUM!</v>
      </c>
      <c r="N180" s="23">
        <f t="shared" si="104"/>
        <v>0.5</v>
      </c>
      <c r="O180" s="58">
        <f t="shared" si="116"/>
        <v>0.99671020375555464</v>
      </c>
      <c r="P180" s="13" t="e">
        <f t="shared" si="117"/>
        <v>#NUM!</v>
      </c>
    </row>
    <row r="181" spans="2:16" ht="15.75" thickBot="1">
      <c r="B181" s="68">
        <f t="shared" si="107"/>
        <v>0</v>
      </c>
      <c r="C181" s="8">
        <f t="shared" si="108"/>
        <v>0</v>
      </c>
      <c r="D181" s="9">
        <v>16</v>
      </c>
      <c r="E181" s="61">
        <f t="shared" si="109"/>
        <v>160</v>
      </c>
      <c r="F181" s="13">
        <f t="shared" si="110"/>
        <v>57.091971716888679</v>
      </c>
      <c r="G181" s="23">
        <f t="shared" si="111"/>
        <v>999</v>
      </c>
      <c r="H181" s="29">
        <f t="shared" si="112"/>
        <v>2.5454675749424891</v>
      </c>
      <c r="I181" s="33">
        <f t="shared" si="113"/>
        <v>4000</v>
      </c>
      <c r="J181" s="13" t="e">
        <f t="shared" si="100"/>
        <v>#NUM!</v>
      </c>
      <c r="K181" s="13">
        <f t="shared" si="101"/>
        <v>0</v>
      </c>
      <c r="L181" s="70" t="e">
        <f t="shared" si="114"/>
        <v>#NUM!</v>
      </c>
      <c r="M181" s="29" t="e">
        <f t="shared" si="115"/>
        <v>#NUM!</v>
      </c>
      <c r="N181" s="23">
        <f t="shared" si="104"/>
        <v>0.5</v>
      </c>
      <c r="O181" s="58">
        <f t="shared" si="116"/>
        <v>0.99711574563936867</v>
      </c>
      <c r="P181" s="13" t="e">
        <f t="shared" si="117"/>
        <v>#NUM!</v>
      </c>
    </row>
    <row r="182" spans="2:16" ht="15.75" thickBot="1">
      <c r="B182" s="68">
        <f t="shared" si="107"/>
        <v>0</v>
      </c>
      <c r="C182" s="8">
        <f t="shared" si="108"/>
        <v>0</v>
      </c>
      <c r="D182" s="9">
        <v>18</v>
      </c>
      <c r="E182" s="61">
        <f t="shared" si="109"/>
        <v>180</v>
      </c>
      <c r="F182" s="13">
        <f t="shared" si="110"/>
        <v>64.228468181499764</v>
      </c>
      <c r="G182" s="23">
        <f t="shared" si="111"/>
        <v>999</v>
      </c>
      <c r="H182" s="29">
        <f t="shared" si="112"/>
        <v>2.5335754937137129</v>
      </c>
      <c r="I182" s="33">
        <f t="shared" si="113"/>
        <v>4000</v>
      </c>
      <c r="J182" s="13" t="e">
        <f t="shared" si="100"/>
        <v>#NUM!</v>
      </c>
      <c r="K182" s="13">
        <f t="shared" si="101"/>
        <v>0</v>
      </c>
      <c r="L182" s="70" t="e">
        <f t="shared" si="114"/>
        <v>#NUM!</v>
      </c>
      <c r="M182" s="29" t="e">
        <f t="shared" si="115"/>
        <v>#NUM!</v>
      </c>
      <c r="N182" s="23">
        <f t="shared" si="104"/>
        <v>0.5</v>
      </c>
      <c r="O182" s="58">
        <f t="shared" si="116"/>
        <v>0.9974322757933658</v>
      </c>
      <c r="P182" s="13" t="e">
        <f t="shared" si="117"/>
        <v>#NUM!</v>
      </c>
    </row>
    <row r="183" spans="2:16" ht="15.75" thickBot="1">
      <c r="B183" s="68">
        <f t="shared" si="107"/>
        <v>0</v>
      </c>
      <c r="C183" s="8">
        <f t="shared" si="108"/>
        <v>0</v>
      </c>
      <c r="D183" s="9">
        <v>20</v>
      </c>
      <c r="E183" s="61">
        <f t="shared" si="109"/>
        <v>200</v>
      </c>
      <c r="F183" s="13">
        <f t="shared" si="110"/>
        <v>71.364964646110849</v>
      </c>
      <c r="G183" s="23">
        <f t="shared" si="111"/>
        <v>999</v>
      </c>
      <c r="H183" s="29">
        <f t="shared" si="112"/>
        <v>2.5217940591303609</v>
      </c>
      <c r="I183" s="33">
        <f t="shared" si="113"/>
        <v>4000</v>
      </c>
      <c r="J183" s="13" t="e">
        <f t="shared" si="100"/>
        <v>#NUM!</v>
      </c>
      <c r="K183" s="13">
        <f t="shared" si="101"/>
        <v>0</v>
      </c>
      <c r="L183" s="70" t="e">
        <f t="shared" si="114"/>
        <v>#NUM!</v>
      </c>
      <c r="M183" s="29" t="e">
        <f t="shared" si="115"/>
        <v>#NUM!</v>
      </c>
      <c r="N183" s="23">
        <f t="shared" si="104"/>
        <v>0.5</v>
      </c>
      <c r="O183" s="58">
        <f t="shared" si="116"/>
        <v>0.99768620170897593</v>
      </c>
      <c r="P183" s="13" t="e">
        <f t="shared" si="117"/>
        <v>#NUM!</v>
      </c>
    </row>
    <row r="184" spans="2:16" ht="15.75" thickBot="1">
      <c r="B184" s="68">
        <f t="shared" si="107"/>
        <v>0</v>
      </c>
      <c r="C184" s="8">
        <f t="shared" si="108"/>
        <v>0</v>
      </c>
      <c r="D184" s="9">
        <v>22</v>
      </c>
      <c r="E184" s="61">
        <f t="shared" si="109"/>
        <v>220</v>
      </c>
      <c r="F184" s="13">
        <f t="shared" si="110"/>
        <v>78.501461110721934</v>
      </c>
      <c r="G184" s="23">
        <f t="shared" si="111"/>
        <v>999</v>
      </c>
      <c r="H184" s="29">
        <f t="shared" si="112"/>
        <v>2.5101217341204984</v>
      </c>
      <c r="I184" s="33">
        <f t="shared" si="113"/>
        <v>4000</v>
      </c>
      <c r="J184" s="13" t="e">
        <f t="shared" si="100"/>
        <v>#NUM!</v>
      </c>
      <c r="K184" s="13">
        <f t="shared" si="101"/>
        <v>0</v>
      </c>
      <c r="L184" s="70" t="e">
        <f t="shared" si="114"/>
        <v>#NUM!</v>
      </c>
      <c r="M184" s="29" t="e">
        <f t="shared" si="115"/>
        <v>#NUM!</v>
      </c>
      <c r="N184" s="23">
        <f t="shared" si="104"/>
        <v>0.5</v>
      </c>
      <c r="O184" s="58">
        <f t="shared" si="116"/>
        <v>0.99789442502658499</v>
      </c>
      <c r="P184" s="13" t="e">
        <f t="shared" si="117"/>
        <v>#NUM!</v>
      </c>
    </row>
    <row r="185" spans="2:16" ht="15.75" thickBot="1">
      <c r="B185" s="68">
        <f t="shared" si="107"/>
        <v>0</v>
      </c>
      <c r="C185" s="8">
        <f t="shared" si="108"/>
        <v>0</v>
      </c>
      <c r="D185" s="9">
        <v>24</v>
      </c>
      <c r="E185" s="61">
        <f t="shared" si="109"/>
        <v>240</v>
      </c>
      <c r="F185" s="13">
        <f t="shared" si="110"/>
        <v>85.637957575333019</v>
      </c>
      <c r="G185" s="23">
        <f t="shared" si="111"/>
        <v>999</v>
      </c>
      <c r="H185" s="29">
        <f t="shared" si="112"/>
        <v>2.498557009951059</v>
      </c>
      <c r="I185" s="33">
        <f t="shared" si="113"/>
        <v>4000</v>
      </c>
      <c r="J185" s="13" t="e">
        <f t="shared" si="100"/>
        <v>#NUM!</v>
      </c>
      <c r="K185" s="13">
        <f t="shared" si="101"/>
        <v>0</v>
      </c>
      <c r="L185" s="70" t="e">
        <f t="shared" si="114"/>
        <v>#NUM!</v>
      </c>
      <c r="M185" s="29" t="e">
        <f t="shared" si="115"/>
        <v>#NUM!</v>
      </c>
      <c r="N185" s="23">
        <f t="shared" si="104"/>
        <v>0.5</v>
      </c>
      <c r="O185" s="58">
        <f t="shared" si="116"/>
        <v>0.99806826564909912</v>
      </c>
      <c r="P185" s="13" t="e">
        <f t="shared" si="117"/>
        <v>#NUM!</v>
      </c>
    </row>
    <row r="186" spans="2:16" ht="15.75" thickBot="1">
      <c r="B186" s="68">
        <f t="shared" si="107"/>
        <v>0</v>
      </c>
      <c r="C186" s="8">
        <f t="shared" si="108"/>
        <v>0</v>
      </c>
      <c r="D186" s="9">
        <v>26</v>
      </c>
      <c r="E186" s="61">
        <f t="shared" si="109"/>
        <v>260</v>
      </c>
      <c r="F186" s="13">
        <f t="shared" si="110"/>
        <v>92.774454039944104</v>
      </c>
      <c r="G186" s="23">
        <f t="shared" si="111"/>
        <v>999</v>
      </c>
      <c r="H186" s="29">
        <f t="shared" si="112"/>
        <v>2.4870984055777372</v>
      </c>
      <c r="I186" s="33">
        <f t="shared" si="113"/>
        <v>4000</v>
      </c>
      <c r="J186" s="13" t="e">
        <f t="shared" si="100"/>
        <v>#NUM!</v>
      </c>
      <c r="K186" s="13">
        <f t="shared" si="101"/>
        <v>0</v>
      </c>
      <c r="L186" s="70" t="e">
        <f t="shared" si="114"/>
        <v>#NUM!</v>
      </c>
      <c r="M186" s="29" t="e">
        <f t="shared" si="115"/>
        <v>#NUM!</v>
      </c>
      <c r="N186" s="23">
        <f t="shared" si="104"/>
        <v>0.5</v>
      </c>
      <c r="O186" s="58">
        <f t="shared" si="116"/>
        <v>0.99821559021013684</v>
      </c>
      <c r="P186" s="13" t="e">
        <f t="shared" si="117"/>
        <v>#NUM!</v>
      </c>
    </row>
    <row r="187" spans="2:16" ht="15.75" thickBot="1">
      <c r="B187" s="68">
        <f t="shared" si="107"/>
        <v>0</v>
      </c>
      <c r="C187" s="8">
        <f t="shared" si="108"/>
        <v>0</v>
      </c>
      <c r="D187" s="9">
        <v>28</v>
      </c>
      <c r="E187" s="61">
        <f t="shared" si="109"/>
        <v>280</v>
      </c>
      <c r="F187" s="13">
        <f t="shared" si="110"/>
        <v>99.910950504555188</v>
      </c>
      <c r="G187" s="23">
        <f t="shared" si="111"/>
        <v>999</v>
      </c>
      <c r="H187" s="29">
        <f t="shared" si="112"/>
        <v>2.4757444670127002</v>
      </c>
      <c r="I187" s="33">
        <f t="shared" si="113"/>
        <v>4000</v>
      </c>
      <c r="J187" s="13" t="e">
        <f t="shared" si="100"/>
        <v>#NUM!</v>
      </c>
      <c r="K187" s="13">
        <f t="shared" si="101"/>
        <v>0</v>
      </c>
      <c r="L187" s="70" t="e">
        <f t="shared" si="114"/>
        <v>#NUM!</v>
      </c>
      <c r="M187" s="29" t="e">
        <f t="shared" si="115"/>
        <v>#NUM!</v>
      </c>
      <c r="N187" s="23">
        <f t="shared" si="104"/>
        <v>0.5</v>
      </c>
      <c r="O187" s="58">
        <f t="shared" si="116"/>
        <v>0.99834203558765511</v>
      </c>
      <c r="P187" s="13" t="e">
        <f t="shared" si="117"/>
        <v>#NUM!</v>
      </c>
    </row>
    <row r="188" spans="2:16" ht="15.75" thickBot="1">
      <c r="B188" s="68">
        <f t="shared" si="107"/>
        <v>0</v>
      </c>
      <c r="C188" s="8">
        <f t="shared" si="108"/>
        <v>0</v>
      </c>
      <c r="D188" s="9">
        <v>30</v>
      </c>
      <c r="E188" s="61">
        <f t="shared" si="109"/>
        <v>300</v>
      </c>
      <c r="F188" s="13">
        <f t="shared" si="110"/>
        <v>107.04744696916627</v>
      </c>
      <c r="G188" s="23">
        <f t="shared" si="111"/>
        <v>999</v>
      </c>
      <c r="H188" s="29">
        <f t="shared" si="112"/>
        <v>2.4644937667095403</v>
      </c>
      <c r="I188" s="33">
        <f t="shared" si="113"/>
        <v>4000</v>
      </c>
      <c r="J188" s="13" t="e">
        <f t="shared" si="100"/>
        <v>#NUM!</v>
      </c>
      <c r="K188" s="13">
        <f t="shared" si="101"/>
        <v>0</v>
      </c>
      <c r="L188" s="70" t="e">
        <f t="shared" si="114"/>
        <v>#NUM!</v>
      </c>
      <c r="M188" s="29" t="e">
        <f t="shared" si="115"/>
        <v>#NUM!</v>
      </c>
      <c r="N188" s="23">
        <f t="shared" si="104"/>
        <v>0.5</v>
      </c>
      <c r="O188" s="58">
        <f t="shared" si="116"/>
        <v>0.99845174664247993</v>
      </c>
      <c r="P188" s="13" t="e">
        <f t="shared" si="117"/>
        <v>#NUM!</v>
      </c>
    </row>
    <row r="189" spans="2:16" ht="15.75" thickBot="1">
      <c r="B189" s="68">
        <f t="shared" si="107"/>
        <v>0</v>
      </c>
      <c r="C189" s="8">
        <f t="shared" si="108"/>
        <v>0</v>
      </c>
      <c r="D189" s="9">
        <v>32</v>
      </c>
      <c r="E189" s="61">
        <f t="shared" si="109"/>
        <v>320</v>
      </c>
      <c r="F189" s="13">
        <f t="shared" si="110"/>
        <v>114.18394343377736</v>
      </c>
      <c r="G189" s="23">
        <f t="shared" si="111"/>
        <v>999</v>
      </c>
      <c r="H189" s="29">
        <f t="shared" si="112"/>
        <v>2.4533449029649406</v>
      </c>
      <c r="I189" s="33">
        <f t="shared" si="113"/>
        <v>4000</v>
      </c>
      <c r="J189" s="13" t="e">
        <f t="shared" si="100"/>
        <v>#NUM!</v>
      </c>
      <c r="K189" s="13">
        <f t="shared" si="101"/>
        <v>0</v>
      </c>
      <c r="L189" s="70" t="e">
        <f t="shared" si="114"/>
        <v>#NUM!</v>
      </c>
      <c r="M189" s="29" t="e">
        <f t="shared" si="115"/>
        <v>#NUM!</v>
      </c>
      <c r="N189" s="23">
        <f t="shared" si="104"/>
        <v>0.5</v>
      </c>
      <c r="O189" s="58">
        <f t="shared" si="116"/>
        <v>0.99854783922969081</v>
      </c>
      <c r="P189" s="13" t="e">
        <f t="shared" si="117"/>
        <v>#NUM!</v>
      </c>
    </row>
    <row r="190" spans="2:16" ht="15.75" thickBot="1">
      <c r="B190" s="68">
        <f t="shared" si="107"/>
        <v>0</v>
      </c>
      <c r="C190" s="8">
        <f t="shared" si="108"/>
        <v>0</v>
      </c>
      <c r="D190" s="9">
        <v>34</v>
      </c>
      <c r="E190" s="61">
        <f t="shared" si="109"/>
        <v>340</v>
      </c>
      <c r="F190" s="13">
        <f t="shared" si="110"/>
        <v>121.32043989838844</v>
      </c>
      <c r="G190" s="23">
        <f t="shared" si="111"/>
        <v>999</v>
      </c>
      <c r="H190" s="29">
        <f t="shared" si="112"/>
        <v>2.4422964993365022</v>
      </c>
      <c r="I190" s="33">
        <f t="shared" si="113"/>
        <v>4000</v>
      </c>
      <c r="J190" s="13" t="e">
        <f t="shared" si="100"/>
        <v>#NUM!</v>
      </c>
      <c r="K190" s="13">
        <f t="shared" si="101"/>
        <v>0</v>
      </c>
      <c r="L190" s="70" t="e">
        <f t="shared" si="114"/>
        <v>#NUM!</v>
      </c>
      <c r="M190" s="29" t="e">
        <f t="shared" si="115"/>
        <v>#NUM!</v>
      </c>
      <c r="N190" s="23">
        <f t="shared" si="104"/>
        <v>0.5</v>
      </c>
      <c r="O190" s="58">
        <f t="shared" si="116"/>
        <v>0.99863270086474543</v>
      </c>
      <c r="P190" s="13" t="e">
        <f t="shared" si="117"/>
        <v>#NUM!</v>
      </c>
    </row>
    <row r="191" spans="2:16" ht="15.75" thickBot="1">
      <c r="B191" s="68">
        <f t="shared" si="107"/>
        <v>0</v>
      </c>
      <c r="C191" s="8">
        <f t="shared" si="108"/>
        <v>0</v>
      </c>
      <c r="D191" s="9">
        <v>38</v>
      </c>
      <c r="E191" s="61">
        <f t="shared" si="109"/>
        <v>380</v>
      </c>
      <c r="F191" s="13">
        <f t="shared" si="110"/>
        <v>135.5934328276106</v>
      </c>
      <c r="G191" s="23">
        <f t="shared" si="111"/>
        <v>999</v>
      </c>
      <c r="H191" s="29">
        <f t="shared" si="112"/>
        <v>2.4204956895792917</v>
      </c>
      <c r="I191" s="33">
        <f t="shared" si="113"/>
        <v>4000</v>
      </c>
      <c r="J191" s="13" t="e">
        <f t="shared" si="100"/>
        <v>#NUM!</v>
      </c>
      <c r="K191" s="13">
        <f t="shared" si="101"/>
        <v>0</v>
      </c>
      <c r="L191" s="70" t="e">
        <f t="shared" si="114"/>
        <v>#NUM!</v>
      </c>
      <c r="M191" s="29" t="e">
        <f t="shared" si="115"/>
        <v>#NUM!</v>
      </c>
      <c r="N191" s="23">
        <f t="shared" si="104"/>
        <v>0.5</v>
      </c>
      <c r="O191" s="58">
        <f t="shared" si="116"/>
        <v>0.99877578290678393</v>
      </c>
      <c r="P191" s="13" t="e">
        <f t="shared" si="117"/>
        <v>#NUM!</v>
      </c>
    </row>
    <row r="192" spans="2:16" ht="15.75" thickBot="1">
      <c r="B192" s="68">
        <f t="shared" si="107"/>
        <v>0</v>
      </c>
      <c r="C192" s="8">
        <f t="shared" si="108"/>
        <v>0</v>
      </c>
      <c r="D192" s="9">
        <v>42</v>
      </c>
      <c r="E192" s="61">
        <f t="shared" si="109"/>
        <v>420</v>
      </c>
      <c r="F192" s="13">
        <f t="shared" si="110"/>
        <v>149.86642575683277</v>
      </c>
      <c r="G192" s="23">
        <f t="shared" si="111"/>
        <v>999</v>
      </c>
      <c r="H192" s="29">
        <f t="shared" si="112"/>
        <v>2.3990808099657852</v>
      </c>
      <c r="I192" s="33">
        <f t="shared" si="113"/>
        <v>4000</v>
      </c>
      <c r="J192" s="13" t="e">
        <f t="shared" si="100"/>
        <v>#NUM!</v>
      </c>
      <c r="K192" s="13">
        <f t="shared" si="101"/>
        <v>0</v>
      </c>
      <c r="L192" s="70" t="e">
        <f t="shared" si="114"/>
        <v>#NUM!</v>
      </c>
      <c r="M192" s="29" t="e">
        <f t="shared" si="115"/>
        <v>#NUM!</v>
      </c>
      <c r="N192" s="23">
        <f t="shared" si="104"/>
        <v>0.5</v>
      </c>
      <c r="O192" s="58">
        <f t="shared" si="116"/>
        <v>0.99889175593679069</v>
      </c>
      <c r="P192" s="13" t="e">
        <f t="shared" si="117"/>
        <v>#NUM!</v>
      </c>
    </row>
    <row r="193" spans="2:16" ht="15.75" thickBot="1">
      <c r="B193" s="68">
        <f t="shared" si="107"/>
        <v>0</v>
      </c>
      <c r="C193" s="8">
        <f t="shared" si="108"/>
        <v>0</v>
      </c>
      <c r="D193" s="165">
        <f>'Input Data'!K5</f>
        <v>0</v>
      </c>
      <c r="E193" s="149">
        <f t="shared" si="109"/>
        <v>0</v>
      </c>
      <c r="F193" s="140">
        <f t="shared" si="110"/>
        <v>0</v>
      </c>
      <c r="G193" s="145">
        <f t="shared" si="111"/>
        <v>999</v>
      </c>
      <c r="H193" s="142" t="e">
        <f t="shared" si="112"/>
        <v>#DIV/0!</v>
      </c>
      <c r="I193" s="143">
        <f t="shared" si="113"/>
        <v>4000</v>
      </c>
      <c r="J193" s="140" t="e">
        <f t="shared" si="100"/>
        <v>#NUM!</v>
      </c>
      <c r="K193" s="140">
        <f t="shared" si="101"/>
        <v>0</v>
      </c>
      <c r="L193" s="151" t="e">
        <f t="shared" si="114"/>
        <v>#NUM!</v>
      </c>
      <c r="M193" s="142" t="e">
        <f t="shared" si="115"/>
        <v>#NUM!</v>
      </c>
      <c r="N193" s="145">
        <f t="shared" si="104"/>
        <v>0.5</v>
      </c>
      <c r="O193" s="146">
        <f t="shared" si="116"/>
        <v>0.79128103516252335</v>
      </c>
      <c r="P193" s="140" t="e">
        <f t="shared" si="117"/>
        <v>#NUM!</v>
      </c>
    </row>
  </sheetData>
  <sheetProtection algorithmName="SHA-512" hashValue="6Vjjw36hZfjhUlONj7xWS+ytUCZOe9ZWkp6Get/B8CySZ95aw4Pa1TLuHXvsSU+/KZ90oLjOGMPW7WBE4zRXEA==" saltValue="nCrv52VGlGsfsgTvgbC1mA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G212"/>
  <sheetViews>
    <sheetView zoomScale="60" zoomScaleNormal="60" workbookViewId="0">
      <selection sqref="A1:G2"/>
    </sheetView>
  </sheetViews>
  <sheetFormatPr defaultRowHeight="15"/>
  <cols>
    <col min="2" max="2" width="12.85546875" customWidth="1"/>
    <col min="3" max="3" width="12.140625" customWidth="1"/>
    <col min="4" max="4" width="11.85546875" customWidth="1"/>
    <col min="5" max="5" width="11.42578125" customWidth="1"/>
    <col min="6" max="6" width="13" customWidth="1"/>
    <col min="7" max="7" width="14.42578125" customWidth="1"/>
    <col min="8" max="8" width="13.28515625" customWidth="1"/>
    <col min="9" max="9" width="12.85546875" customWidth="1"/>
    <col min="10" max="10" width="12.42578125" customWidth="1"/>
    <col min="11" max="11" width="12.28515625" customWidth="1"/>
    <col min="12" max="12" width="12.5703125" customWidth="1"/>
    <col min="13" max="13" width="12.140625" customWidth="1"/>
    <col min="14" max="14" width="12.42578125" customWidth="1"/>
    <col min="15" max="15" width="12.85546875" customWidth="1"/>
    <col min="16" max="16" width="10.7109375" customWidth="1"/>
    <col min="17" max="17" width="14.85546875" customWidth="1"/>
    <col min="18" max="18" width="11.28515625" customWidth="1"/>
    <col min="19" max="19" width="10.7109375" customWidth="1"/>
    <col min="20" max="20" width="10.140625" customWidth="1"/>
    <col min="21" max="21" width="12.85546875" customWidth="1"/>
    <col min="22" max="22" width="12.140625" customWidth="1"/>
    <col min="23" max="23" width="12.7109375" customWidth="1"/>
    <col min="24" max="24" width="11.7109375" customWidth="1"/>
    <col min="25" max="25" width="11.85546875" customWidth="1"/>
    <col min="26" max="26" width="9.5703125" bestFit="1" customWidth="1"/>
    <col min="27" max="27" width="13" customWidth="1"/>
    <col min="28" max="28" width="12.7109375" customWidth="1"/>
    <col min="31" max="31" width="9.7109375" bestFit="1" customWidth="1"/>
    <col min="32" max="32" width="11.5703125" customWidth="1"/>
    <col min="33" max="33" width="13.85546875" customWidth="1"/>
  </cols>
  <sheetData>
    <row r="1" spans="1:33" ht="23.45" customHeight="1">
      <c r="A1" s="272" t="s">
        <v>164</v>
      </c>
      <c r="B1" s="272"/>
      <c r="C1" s="272"/>
      <c r="D1" s="272"/>
      <c r="E1" s="272"/>
      <c r="F1" s="272"/>
      <c r="G1" s="272"/>
    </row>
    <row r="2" spans="1:33" ht="14.45" customHeight="1">
      <c r="A2" s="272"/>
      <c r="B2" s="272"/>
      <c r="C2" s="272"/>
      <c r="D2" s="272"/>
      <c r="E2" s="272"/>
      <c r="F2" s="272"/>
      <c r="G2" s="272"/>
    </row>
    <row r="4" spans="1:33" ht="15.75">
      <c r="A4" s="273" t="s">
        <v>73</v>
      </c>
      <c r="B4" s="273"/>
      <c r="C4" s="273"/>
      <c r="D4" s="273"/>
      <c r="E4" s="273"/>
      <c r="F4" s="21">
        <v>0</v>
      </c>
      <c r="I4" s="273"/>
      <c r="J4" s="273"/>
      <c r="K4" s="273"/>
      <c r="L4" s="273"/>
      <c r="M4" s="273"/>
      <c r="N4" s="21"/>
    </row>
    <row r="5" spans="1:33" ht="15.75">
      <c r="A5" s="273" t="s">
        <v>1</v>
      </c>
      <c r="B5" s="273"/>
      <c r="C5" s="273"/>
      <c r="D5" s="273"/>
      <c r="E5" s="273"/>
      <c r="F5" s="54" t="e">
        <f>'CPT-Calcs'!W5</f>
        <v>#NUM!</v>
      </c>
      <c r="I5" s="273"/>
      <c r="J5" s="273"/>
      <c r="K5" s="273"/>
      <c r="L5" s="273"/>
      <c r="M5" s="273"/>
      <c r="N5" s="54"/>
      <c r="AG5" s="1"/>
    </row>
    <row r="6" spans="1:33" ht="15.75">
      <c r="A6" s="273" t="s">
        <v>71</v>
      </c>
      <c r="B6" s="273"/>
      <c r="C6" s="273"/>
      <c r="D6" s="273"/>
      <c r="E6" s="273"/>
      <c r="F6" s="62">
        <f>'Input Data'!K4</f>
        <v>0</v>
      </c>
      <c r="N6" s="62"/>
    </row>
    <row r="7" spans="1:33" ht="18.75">
      <c r="A7" s="273" t="s">
        <v>0</v>
      </c>
      <c r="B7" s="273"/>
      <c r="C7" s="273"/>
      <c r="D7" s="273"/>
      <c r="E7" s="273"/>
      <c r="F7" s="55">
        <f>'Input Data'!V4</f>
        <v>0.5</v>
      </c>
      <c r="AG7" t="s">
        <v>2</v>
      </c>
    </row>
    <row r="8" spans="1:33" ht="18.75">
      <c r="A8" s="273" t="s">
        <v>59</v>
      </c>
      <c r="B8" s="273"/>
      <c r="C8" s="273"/>
      <c r="D8" s="273"/>
      <c r="E8" s="273"/>
      <c r="F8" s="55">
        <f>'Input Data'!F19</f>
        <v>0</v>
      </c>
    </row>
    <row r="9" spans="1:33" ht="18.75">
      <c r="A9" s="273" t="s">
        <v>35</v>
      </c>
      <c r="B9" s="273"/>
      <c r="C9" s="273"/>
      <c r="D9" s="273"/>
      <c r="E9" s="273"/>
      <c r="F9" s="56" t="e">
        <f>'CPT-Calcs'!Y4</f>
        <v>#NUM!</v>
      </c>
    </row>
    <row r="10" spans="1:33" ht="15.75">
      <c r="A10" s="273" t="s">
        <v>22</v>
      </c>
      <c r="B10" s="273"/>
      <c r="C10" s="273"/>
      <c r="D10" s="273"/>
      <c r="E10" s="273"/>
      <c r="F10" s="55">
        <f>'Input Data'!V6</f>
        <v>999</v>
      </c>
    </row>
    <row r="11" spans="1:33" ht="18.75">
      <c r="A11" s="273" t="s">
        <v>42</v>
      </c>
      <c r="B11" s="273"/>
      <c r="C11" s="273"/>
      <c r="D11" s="273"/>
      <c r="E11" s="273"/>
      <c r="F11" s="72">
        <f>'Input Data'!V7</f>
        <v>4000</v>
      </c>
    </row>
    <row r="12" spans="1:33" ht="15.75">
      <c r="A12" s="274" t="s">
        <v>63</v>
      </c>
      <c r="B12" s="274"/>
      <c r="C12" s="274"/>
      <c r="D12" s="274"/>
      <c r="E12" s="274"/>
      <c r="F12" s="57">
        <v>0.2</v>
      </c>
    </row>
    <row r="13" spans="1:33" ht="15.75">
      <c r="A13" s="274" t="s">
        <v>64</v>
      </c>
      <c r="B13" s="274"/>
      <c r="C13" s="274"/>
      <c r="D13" s="274"/>
      <c r="E13" s="274"/>
      <c r="F13" s="57">
        <v>0.2</v>
      </c>
    </row>
    <row r="14" spans="1:33" ht="15.75">
      <c r="A14" s="274" t="s">
        <v>154</v>
      </c>
      <c r="B14" s="274"/>
      <c r="C14" s="274"/>
      <c r="D14" s="274"/>
      <c r="E14" s="274"/>
      <c r="F14" s="56" t="e">
        <f>'CPT-Calcs'!Y6</f>
        <v>#NUM!</v>
      </c>
    </row>
    <row r="15" spans="1:33" ht="15.75">
      <c r="A15" s="274" t="s">
        <v>54</v>
      </c>
      <c r="B15" s="274"/>
      <c r="C15" s="274"/>
      <c r="D15" s="274"/>
      <c r="E15" s="274"/>
      <c r="F15" s="55">
        <f>'Input Data'!V5</f>
        <v>0</v>
      </c>
    </row>
    <row r="16" spans="1:33" ht="16.5" thickBot="1">
      <c r="A16" s="273"/>
      <c r="B16" s="273"/>
      <c r="C16" s="273"/>
      <c r="D16" s="273"/>
      <c r="E16" s="273"/>
      <c r="F16" s="22"/>
    </row>
    <row r="17" spans="2:9" ht="48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28" ht="15.75" thickBot="1"/>
    <row r="36" spans="2:28" ht="63.75" thickBot="1">
      <c r="B36" s="14" t="s">
        <v>15</v>
      </c>
      <c r="C36" s="15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15" t="s">
        <v>16</v>
      </c>
      <c r="N36" s="15" t="s">
        <v>18</v>
      </c>
      <c r="O36" s="15" t="s">
        <v>17</v>
      </c>
      <c r="P36" s="15" t="s">
        <v>19</v>
      </c>
      <c r="Q36" s="16" t="s">
        <v>20</v>
      </c>
      <c r="R36" s="15" t="s">
        <v>62</v>
      </c>
      <c r="S36" s="19" t="s">
        <v>21</v>
      </c>
      <c r="T36" s="15" t="s">
        <v>65</v>
      </c>
      <c r="U36" s="19" t="s">
        <v>23</v>
      </c>
      <c r="V36" s="19" t="s">
        <v>24</v>
      </c>
      <c r="W36" s="19" t="s">
        <v>25</v>
      </c>
      <c r="X36" s="19" t="s">
        <v>26</v>
      </c>
      <c r="Y36" s="19" t="s">
        <v>27</v>
      </c>
      <c r="Z36" s="19" t="s">
        <v>28</v>
      </c>
      <c r="AA36" s="19" t="s">
        <v>29</v>
      </c>
      <c r="AB36" s="18" t="s">
        <v>43</v>
      </c>
    </row>
    <row r="37" spans="2:28" ht="15.75" thickBot="1">
      <c r="B37" s="12">
        <v>0.1</v>
      </c>
      <c r="C37" s="61">
        <f>$F$6</f>
        <v>0</v>
      </c>
      <c r="D37" s="35" t="e">
        <f>1+((B37/C37)*($E$18/$C$18))</f>
        <v>#DIV/0!</v>
      </c>
      <c r="E37" s="35" t="e">
        <f>1-(0.4*(B37/C37))</f>
        <v>#DIV/0!</v>
      </c>
      <c r="F37" s="35" t="e">
        <f>1+((B37/C37)*TAN(RADIANS($B$18)))</f>
        <v>#DIV/0!</v>
      </c>
      <c r="G37" s="35">
        <f>IF($F$8&lt;=0,0.5,1)</f>
        <v>0.5</v>
      </c>
      <c r="H37" s="35">
        <f>IF($F$8&lt;=$F$7,0.5,1)</f>
        <v>0.5</v>
      </c>
      <c r="I37" s="35" t="e">
        <f>(1+2*TAN(RADIANS($B$18))*(1-SIN(RADIANS($B$18)))^2*ATAN($F$7/B37))</f>
        <v>#NUM!</v>
      </c>
      <c r="J37" s="35">
        <v>1</v>
      </c>
      <c r="K37" s="35">
        <v>1</v>
      </c>
      <c r="L37" s="35">
        <v>1</v>
      </c>
      <c r="M37" s="35" t="e">
        <f>$C$18*D37*J37</f>
        <v>#NUM!</v>
      </c>
      <c r="N37" s="35" t="e">
        <f>$D$18*E37*K37</f>
        <v>#NUM!</v>
      </c>
      <c r="O37" s="35" t="e">
        <f>$E$18*F37*I37*L37</f>
        <v>#NUM!</v>
      </c>
      <c r="P37" s="97" t="e">
        <f>($F$4*M37)+($F$9*G37*$F$7*O37)+(0.5*$F$9*B37*H37*N37)</f>
        <v>#NUM!</v>
      </c>
      <c r="Q37" s="98" t="e">
        <f>$F$18*P37</f>
        <v>#NUM!</v>
      </c>
      <c r="R37" s="13">
        <f>(4*C37*B37/PI())^0.5</f>
        <v>0</v>
      </c>
      <c r="S37" s="23">
        <f>$F$10</f>
        <v>999</v>
      </c>
      <c r="T37" s="29" t="e">
        <f>1/(0.9-(1/(1.69+2.08/((Q37/P37)-0.8)))+((0.116*LN(Q37/P37)+0.654)*(1/((S37/P37)+0.001))))</f>
        <v>#NUM!</v>
      </c>
      <c r="U37" s="33">
        <f>$F$11</f>
        <v>4000</v>
      </c>
      <c r="V37" s="13" t="e">
        <f>($F$14)</f>
        <v>#NUM!</v>
      </c>
      <c r="W37" s="13">
        <f>$F$15</f>
        <v>0</v>
      </c>
      <c r="X37" s="29" t="e">
        <f>5.57*(U37/V37)*((P37/Q37)^0.5)*((W37/Q37)^3)*((1-$F$12^2)/(1-$F$13^2))</f>
        <v>#NUM!</v>
      </c>
      <c r="Y37" s="29" t="e">
        <f t="shared" ref="Y37:Y55" si="0">IF(X37&gt;10,0.785,(1/(4.6+10*X37))+(PI()/4))</f>
        <v>#NUM!</v>
      </c>
      <c r="Z37" s="23">
        <f>$F$7</f>
        <v>0.5</v>
      </c>
      <c r="AA37" s="29">
        <f>1-(1/(3.5*EXP((1.22*$F$12)-0.4)*((R37/Z37)+1.6)))</f>
        <v>0.79128103516252335</v>
      </c>
      <c r="AB37" s="32" t="e">
        <f>12*(B37*Q37*T37*Y37*AA37*(1-$F$12^2))/($F$14)</f>
        <v>#NUM!</v>
      </c>
    </row>
    <row r="38" spans="2:28" ht="15.75" thickBot="1">
      <c r="B38" s="9">
        <v>0.5</v>
      </c>
      <c r="C38" s="61">
        <f t="shared" ref="C38:C55" si="1">$F$6</f>
        <v>0</v>
      </c>
      <c r="D38" s="35" t="e">
        <f t="shared" ref="D38:D55" si="2">1+((B38/C38)*($E$18/$C$18))</f>
        <v>#DIV/0!</v>
      </c>
      <c r="E38" s="35" t="e">
        <f t="shared" ref="E38:E55" si="3">1-(0.4*(B38/C38))</f>
        <v>#DIV/0!</v>
      </c>
      <c r="F38" s="35" t="e">
        <f t="shared" ref="F38:F55" si="4">1+((B38/C38)*TAN(RADIANS($B$18)))</f>
        <v>#DIV/0!</v>
      </c>
      <c r="G38" s="35">
        <f t="shared" ref="G38:G55" si="5">IF($F$8&lt;=0,0.5,1)</f>
        <v>0.5</v>
      </c>
      <c r="H38" s="35">
        <f t="shared" ref="H38:H55" si="6">IF($F$8&lt;=$F$7,0.5,1)</f>
        <v>0.5</v>
      </c>
      <c r="I38" s="35" t="e">
        <f t="shared" ref="I38:I55" si="7">(1+2*TAN(RADIANS($B$18))*(1-SIN(RADIANS($B$18)))^2*ATAN($F$7/B38))</f>
        <v>#NUM!</v>
      </c>
      <c r="J38" s="35">
        <v>1</v>
      </c>
      <c r="K38" s="35">
        <v>1</v>
      </c>
      <c r="L38" s="35">
        <v>1</v>
      </c>
      <c r="M38" s="35" t="e">
        <f t="shared" ref="M38:M55" si="8">$C$18*D38*J38</f>
        <v>#NUM!</v>
      </c>
      <c r="N38" s="35" t="e">
        <f t="shared" ref="N38:N55" si="9">$D$18*E38*K38</f>
        <v>#NUM!</v>
      </c>
      <c r="O38" s="35" t="e">
        <f t="shared" ref="O38:O55" si="10">$E$18*F38*I38*L38</f>
        <v>#NUM!</v>
      </c>
      <c r="P38" s="97" t="e">
        <f t="shared" ref="P38:P55" si="11">($F$4*M38)+($F$9*G38*$F$7*O38)+(0.5*$F$9*B38*H38*N38)</f>
        <v>#NUM!</v>
      </c>
      <c r="Q38" s="98" t="e">
        <f t="shared" ref="Q38:Q55" si="12">$F$18*P38</f>
        <v>#NUM!</v>
      </c>
      <c r="R38" s="13">
        <f t="shared" ref="R38:R55" si="13">(4*C38*B38/PI())^0.5</f>
        <v>0</v>
      </c>
      <c r="S38" s="23">
        <f t="shared" ref="S38:S55" si="14">$F$10</f>
        <v>999</v>
      </c>
      <c r="T38" s="29" t="e">
        <f t="shared" ref="T38:T55" si="15">1/(0.9-(1/(1.69+2.08/((Q38/P38)-0.8)))+((0.116*LN(Q38/P38)+0.654)*(1/((S38/P38)+0.001))))</f>
        <v>#NUM!</v>
      </c>
      <c r="U38" s="33">
        <f t="shared" ref="U38:U55" si="16">$F$11</f>
        <v>4000</v>
      </c>
      <c r="V38" s="13" t="e">
        <f t="shared" ref="V38:V55" si="17">($F$14)</f>
        <v>#NUM!</v>
      </c>
      <c r="W38" s="13">
        <f t="shared" ref="W38:W55" si="18">$F$15</f>
        <v>0</v>
      </c>
      <c r="X38" s="29" t="e">
        <f t="shared" ref="X38:X55" si="19">5.57*(U38/V38)*((P38/Q38)^0.5)*((W38/Q38)^3)*((1-$F$12^2)/(1-$F$13^2))</f>
        <v>#NUM!</v>
      </c>
      <c r="Y38" s="29" t="e">
        <f t="shared" si="0"/>
        <v>#NUM!</v>
      </c>
      <c r="Z38" s="23">
        <f t="shared" ref="Z38:Z55" si="20">$F$7</f>
        <v>0.5</v>
      </c>
      <c r="AA38" s="29">
        <f t="shared" ref="AA38:AA55" si="21">1-(1/(3.5*EXP((1.22*$F$12)-0.4)*((R38/Z38)+1.6)))</f>
        <v>0.79128103516252335</v>
      </c>
      <c r="AB38" s="32" t="e">
        <f t="shared" ref="AB38:AB55" si="22">12*(B38*Q38*T38*Y38*AA38*(1-$F$12^2))/($F$14)</f>
        <v>#NUM!</v>
      </c>
    </row>
    <row r="39" spans="2:28" ht="15.75" thickBot="1">
      <c r="B39" s="9">
        <v>2</v>
      </c>
      <c r="C39" s="61">
        <f t="shared" si="1"/>
        <v>0</v>
      </c>
      <c r="D39" s="35" t="e">
        <f t="shared" si="2"/>
        <v>#DIV/0!</v>
      </c>
      <c r="E39" s="35" t="e">
        <f t="shared" si="3"/>
        <v>#DIV/0!</v>
      </c>
      <c r="F39" s="35" t="e">
        <f t="shared" si="4"/>
        <v>#DIV/0!</v>
      </c>
      <c r="G39" s="35">
        <f t="shared" si="5"/>
        <v>0.5</v>
      </c>
      <c r="H39" s="35">
        <f t="shared" si="6"/>
        <v>0.5</v>
      </c>
      <c r="I39" s="35" t="e">
        <f t="shared" si="7"/>
        <v>#NUM!</v>
      </c>
      <c r="J39" s="35">
        <v>1</v>
      </c>
      <c r="K39" s="35">
        <v>1</v>
      </c>
      <c r="L39" s="35">
        <v>1</v>
      </c>
      <c r="M39" s="35" t="e">
        <f t="shared" si="8"/>
        <v>#NUM!</v>
      </c>
      <c r="N39" s="35" t="e">
        <f t="shared" si="9"/>
        <v>#NUM!</v>
      </c>
      <c r="O39" s="35" t="e">
        <f t="shared" si="10"/>
        <v>#NUM!</v>
      </c>
      <c r="P39" s="97" t="e">
        <f t="shared" si="11"/>
        <v>#NUM!</v>
      </c>
      <c r="Q39" s="98" t="e">
        <f t="shared" si="12"/>
        <v>#NUM!</v>
      </c>
      <c r="R39" s="13">
        <f t="shared" si="13"/>
        <v>0</v>
      </c>
      <c r="S39" s="23">
        <f t="shared" si="14"/>
        <v>999</v>
      </c>
      <c r="T39" s="29" t="e">
        <f t="shared" si="15"/>
        <v>#NUM!</v>
      </c>
      <c r="U39" s="33">
        <f t="shared" si="16"/>
        <v>4000</v>
      </c>
      <c r="V39" s="13" t="e">
        <f t="shared" si="17"/>
        <v>#NUM!</v>
      </c>
      <c r="W39" s="13">
        <f t="shared" si="18"/>
        <v>0</v>
      </c>
      <c r="X39" s="29" t="e">
        <f t="shared" si="19"/>
        <v>#NUM!</v>
      </c>
      <c r="Y39" s="29" t="e">
        <f t="shared" si="0"/>
        <v>#NUM!</v>
      </c>
      <c r="Z39" s="23">
        <f t="shared" si="20"/>
        <v>0.5</v>
      </c>
      <c r="AA39" s="29">
        <f t="shared" si="21"/>
        <v>0.79128103516252335</v>
      </c>
      <c r="AB39" s="32" t="e">
        <f t="shared" si="22"/>
        <v>#NUM!</v>
      </c>
    </row>
    <row r="40" spans="2:28" ht="15.75" thickBot="1">
      <c r="B40" s="9">
        <v>4</v>
      </c>
      <c r="C40" s="61">
        <f t="shared" si="1"/>
        <v>0</v>
      </c>
      <c r="D40" s="35" t="e">
        <f t="shared" si="2"/>
        <v>#DIV/0!</v>
      </c>
      <c r="E40" s="35" t="e">
        <f t="shared" si="3"/>
        <v>#DIV/0!</v>
      </c>
      <c r="F40" s="35" t="e">
        <f t="shared" si="4"/>
        <v>#DIV/0!</v>
      </c>
      <c r="G40" s="35">
        <f t="shared" si="5"/>
        <v>0.5</v>
      </c>
      <c r="H40" s="35">
        <f t="shared" si="6"/>
        <v>0.5</v>
      </c>
      <c r="I40" s="35" t="e">
        <f t="shared" si="7"/>
        <v>#NUM!</v>
      </c>
      <c r="J40" s="35">
        <v>1</v>
      </c>
      <c r="K40" s="35">
        <v>1</v>
      </c>
      <c r="L40" s="35">
        <v>1</v>
      </c>
      <c r="M40" s="35" t="e">
        <f t="shared" si="8"/>
        <v>#NUM!</v>
      </c>
      <c r="N40" s="35" t="e">
        <f t="shared" si="9"/>
        <v>#NUM!</v>
      </c>
      <c r="O40" s="35" t="e">
        <f t="shared" si="10"/>
        <v>#NUM!</v>
      </c>
      <c r="P40" s="97" t="e">
        <f t="shared" si="11"/>
        <v>#NUM!</v>
      </c>
      <c r="Q40" s="98" t="e">
        <f t="shared" si="12"/>
        <v>#NUM!</v>
      </c>
      <c r="R40" s="13">
        <f t="shared" si="13"/>
        <v>0</v>
      </c>
      <c r="S40" s="23">
        <f t="shared" si="14"/>
        <v>999</v>
      </c>
      <c r="T40" s="29" t="e">
        <f t="shared" si="15"/>
        <v>#NUM!</v>
      </c>
      <c r="U40" s="33">
        <f t="shared" si="16"/>
        <v>4000</v>
      </c>
      <c r="V40" s="13" t="e">
        <f t="shared" si="17"/>
        <v>#NUM!</v>
      </c>
      <c r="W40" s="13">
        <f t="shared" si="18"/>
        <v>0</v>
      </c>
      <c r="X40" s="29" t="e">
        <f t="shared" si="19"/>
        <v>#NUM!</v>
      </c>
      <c r="Y40" s="29" t="e">
        <f t="shared" si="0"/>
        <v>#NUM!</v>
      </c>
      <c r="Z40" s="23">
        <f t="shared" si="20"/>
        <v>0.5</v>
      </c>
      <c r="AA40" s="29">
        <f t="shared" si="21"/>
        <v>0.79128103516252335</v>
      </c>
      <c r="AB40" s="32" t="e">
        <f t="shared" si="22"/>
        <v>#NUM!</v>
      </c>
    </row>
    <row r="41" spans="2:28" ht="15.75" thickBot="1">
      <c r="B41" s="9">
        <v>8</v>
      </c>
      <c r="C41" s="61">
        <f t="shared" si="1"/>
        <v>0</v>
      </c>
      <c r="D41" s="35" t="e">
        <f t="shared" si="2"/>
        <v>#DIV/0!</v>
      </c>
      <c r="E41" s="35" t="e">
        <f t="shared" si="3"/>
        <v>#DIV/0!</v>
      </c>
      <c r="F41" s="35" t="e">
        <f t="shared" si="4"/>
        <v>#DIV/0!</v>
      </c>
      <c r="G41" s="35">
        <f t="shared" si="5"/>
        <v>0.5</v>
      </c>
      <c r="H41" s="35">
        <f t="shared" si="6"/>
        <v>0.5</v>
      </c>
      <c r="I41" s="35" t="e">
        <f t="shared" si="7"/>
        <v>#NUM!</v>
      </c>
      <c r="J41" s="35">
        <v>1</v>
      </c>
      <c r="K41" s="35">
        <v>1</v>
      </c>
      <c r="L41" s="35">
        <v>1</v>
      </c>
      <c r="M41" s="35" t="e">
        <f t="shared" si="8"/>
        <v>#NUM!</v>
      </c>
      <c r="N41" s="35" t="e">
        <f t="shared" si="9"/>
        <v>#NUM!</v>
      </c>
      <c r="O41" s="35" t="e">
        <f t="shared" si="10"/>
        <v>#NUM!</v>
      </c>
      <c r="P41" s="97" t="e">
        <f t="shared" si="11"/>
        <v>#NUM!</v>
      </c>
      <c r="Q41" s="98" t="e">
        <f t="shared" si="12"/>
        <v>#NUM!</v>
      </c>
      <c r="R41" s="13">
        <f t="shared" si="13"/>
        <v>0</v>
      </c>
      <c r="S41" s="23">
        <f t="shared" si="14"/>
        <v>999</v>
      </c>
      <c r="T41" s="29" t="e">
        <f t="shared" si="15"/>
        <v>#NUM!</v>
      </c>
      <c r="U41" s="33">
        <f t="shared" si="16"/>
        <v>4000</v>
      </c>
      <c r="V41" s="13" t="e">
        <f t="shared" si="17"/>
        <v>#NUM!</v>
      </c>
      <c r="W41" s="13">
        <f t="shared" si="18"/>
        <v>0</v>
      </c>
      <c r="X41" s="29" t="e">
        <f t="shared" si="19"/>
        <v>#NUM!</v>
      </c>
      <c r="Y41" s="29" t="e">
        <f t="shared" si="0"/>
        <v>#NUM!</v>
      </c>
      <c r="Z41" s="23">
        <f t="shared" si="20"/>
        <v>0.5</v>
      </c>
      <c r="AA41" s="29">
        <f t="shared" si="21"/>
        <v>0.79128103516252335</v>
      </c>
      <c r="AB41" s="32" t="e">
        <f t="shared" si="22"/>
        <v>#NUM!</v>
      </c>
    </row>
    <row r="42" spans="2:28" ht="15.75" thickBot="1">
      <c r="B42" s="9">
        <v>12</v>
      </c>
      <c r="C42" s="61">
        <f t="shared" si="1"/>
        <v>0</v>
      </c>
      <c r="D42" s="35" t="e">
        <f t="shared" si="2"/>
        <v>#DIV/0!</v>
      </c>
      <c r="E42" s="35" t="e">
        <f t="shared" si="3"/>
        <v>#DIV/0!</v>
      </c>
      <c r="F42" s="35" t="e">
        <f t="shared" si="4"/>
        <v>#DIV/0!</v>
      </c>
      <c r="G42" s="35">
        <f t="shared" si="5"/>
        <v>0.5</v>
      </c>
      <c r="H42" s="35">
        <f t="shared" si="6"/>
        <v>0.5</v>
      </c>
      <c r="I42" s="35" t="e">
        <f t="shared" si="7"/>
        <v>#NUM!</v>
      </c>
      <c r="J42" s="35">
        <v>1</v>
      </c>
      <c r="K42" s="35">
        <v>1</v>
      </c>
      <c r="L42" s="35">
        <v>1</v>
      </c>
      <c r="M42" s="35" t="e">
        <f t="shared" si="8"/>
        <v>#NUM!</v>
      </c>
      <c r="N42" s="35" t="e">
        <f t="shared" si="9"/>
        <v>#NUM!</v>
      </c>
      <c r="O42" s="35" t="e">
        <f t="shared" si="10"/>
        <v>#NUM!</v>
      </c>
      <c r="P42" s="97" t="e">
        <f t="shared" si="11"/>
        <v>#NUM!</v>
      </c>
      <c r="Q42" s="98" t="e">
        <f t="shared" si="12"/>
        <v>#NUM!</v>
      </c>
      <c r="R42" s="13">
        <f t="shared" si="13"/>
        <v>0</v>
      </c>
      <c r="S42" s="23">
        <f t="shared" si="14"/>
        <v>999</v>
      </c>
      <c r="T42" s="29" t="e">
        <f t="shared" si="15"/>
        <v>#NUM!</v>
      </c>
      <c r="U42" s="33">
        <f t="shared" si="16"/>
        <v>4000</v>
      </c>
      <c r="V42" s="13" t="e">
        <f t="shared" si="17"/>
        <v>#NUM!</v>
      </c>
      <c r="W42" s="13">
        <f t="shared" si="18"/>
        <v>0</v>
      </c>
      <c r="X42" s="29" t="e">
        <f t="shared" si="19"/>
        <v>#NUM!</v>
      </c>
      <c r="Y42" s="29" t="e">
        <f t="shared" si="0"/>
        <v>#NUM!</v>
      </c>
      <c r="Z42" s="23">
        <f t="shared" si="20"/>
        <v>0.5</v>
      </c>
      <c r="AA42" s="29">
        <f t="shared" si="21"/>
        <v>0.79128103516252335</v>
      </c>
      <c r="AB42" s="32" t="e">
        <f t="shared" si="22"/>
        <v>#NUM!</v>
      </c>
    </row>
    <row r="43" spans="2:28" ht="15.75" thickBot="1">
      <c r="B43" s="9">
        <v>14</v>
      </c>
      <c r="C43" s="61">
        <f t="shared" si="1"/>
        <v>0</v>
      </c>
      <c r="D43" s="35" t="e">
        <f t="shared" si="2"/>
        <v>#DIV/0!</v>
      </c>
      <c r="E43" s="35" t="e">
        <f t="shared" si="3"/>
        <v>#DIV/0!</v>
      </c>
      <c r="F43" s="35" t="e">
        <f t="shared" si="4"/>
        <v>#DIV/0!</v>
      </c>
      <c r="G43" s="35">
        <f t="shared" si="5"/>
        <v>0.5</v>
      </c>
      <c r="H43" s="35">
        <f t="shared" si="6"/>
        <v>0.5</v>
      </c>
      <c r="I43" s="35" t="e">
        <f t="shared" si="7"/>
        <v>#NUM!</v>
      </c>
      <c r="J43" s="35">
        <v>1</v>
      </c>
      <c r="K43" s="35">
        <v>1</v>
      </c>
      <c r="L43" s="35">
        <v>1</v>
      </c>
      <c r="M43" s="35" t="e">
        <f t="shared" si="8"/>
        <v>#NUM!</v>
      </c>
      <c r="N43" s="35" t="e">
        <f t="shared" si="9"/>
        <v>#NUM!</v>
      </c>
      <c r="O43" s="35" t="e">
        <f t="shared" si="10"/>
        <v>#NUM!</v>
      </c>
      <c r="P43" s="97" t="e">
        <f t="shared" si="11"/>
        <v>#NUM!</v>
      </c>
      <c r="Q43" s="98" t="e">
        <f t="shared" si="12"/>
        <v>#NUM!</v>
      </c>
      <c r="R43" s="13">
        <f t="shared" si="13"/>
        <v>0</v>
      </c>
      <c r="S43" s="23">
        <f t="shared" si="14"/>
        <v>999</v>
      </c>
      <c r="T43" s="29" t="e">
        <f t="shared" si="15"/>
        <v>#NUM!</v>
      </c>
      <c r="U43" s="33">
        <f t="shared" si="16"/>
        <v>4000</v>
      </c>
      <c r="V43" s="13" t="e">
        <f t="shared" si="17"/>
        <v>#NUM!</v>
      </c>
      <c r="W43" s="13">
        <f t="shared" si="18"/>
        <v>0</v>
      </c>
      <c r="X43" s="29" t="e">
        <f t="shared" si="19"/>
        <v>#NUM!</v>
      </c>
      <c r="Y43" s="29" t="e">
        <f t="shared" si="0"/>
        <v>#NUM!</v>
      </c>
      <c r="Z43" s="23">
        <f t="shared" si="20"/>
        <v>0.5</v>
      </c>
      <c r="AA43" s="29">
        <f t="shared" si="21"/>
        <v>0.79128103516252335</v>
      </c>
      <c r="AB43" s="32" t="e">
        <f t="shared" si="22"/>
        <v>#NUM!</v>
      </c>
    </row>
    <row r="44" spans="2:28" ht="15.75" thickBot="1">
      <c r="B44" s="9">
        <v>16</v>
      </c>
      <c r="C44" s="61">
        <f t="shared" si="1"/>
        <v>0</v>
      </c>
      <c r="D44" s="35" t="e">
        <f t="shared" si="2"/>
        <v>#DIV/0!</v>
      </c>
      <c r="E44" s="35" t="e">
        <f t="shared" si="3"/>
        <v>#DIV/0!</v>
      </c>
      <c r="F44" s="35" t="e">
        <f t="shared" si="4"/>
        <v>#DIV/0!</v>
      </c>
      <c r="G44" s="35">
        <f t="shared" si="5"/>
        <v>0.5</v>
      </c>
      <c r="H44" s="35">
        <f t="shared" si="6"/>
        <v>0.5</v>
      </c>
      <c r="I44" s="35" t="e">
        <f t="shared" si="7"/>
        <v>#NUM!</v>
      </c>
      <c r="J44" s="35">
        <v>1</v>
      </c>
      <c r="K44" s="35">
        <v>1</v>
      </c>
      <c r="L44" s="35">
        <v>1</v>
      </c>
      <c r="M44" s="35" t="e">
        <f t="shared" si="8"/>
        <v>#NUM!</v>
      </c>
      <c r="N44" s="35" t="e">
        <f t="shared" si="9"/>
        <v>#NUM!</v>
      </c>
      <c r="O44" s="35" t="e">
        <f t="shared" si="10"/>
        <v>#NUM!</v>
      </c>
      <c r="P44" s="97" t="e">
        <f t="shared" si="11"/>
        <v>#NUM!</v>
      </c>
      <c r="Q44" s="98" t="e">
        <f t="shared" si="12"/>
        <v>#NUM!</v>
      </c>
      <c r="R44" s="13">
        <f t="shared" si="13"/>
        <v>0</v>
      </c>
      <c r="S44" s="23">
        <f t="shared" si="14"/>
        <v>999</v>
      </c>
      <c r="T44" s="29" t="e">
        <f t="shared" si="15"/>
        <v>#NUM!</v>
      </c>
      <c r="U44" s="33">
        <f t="shared" si="16"/>
        <v>4000</v>
      </c>
      <c r="V44" s="13" t="e">
        <f t="shared" si="17"/>
        <v>#NUM!</v>
      </c>
      <c r="W44" s="13">
        <f t="shared" si="18"/>
        <v>0</v>
      </c>
      <c r="X44" s="29" t="e">
        <f t="shared" si="19"/>
        <v>#NUM!</v>
      </c>
      <c r="Y44" s="29" t="e">
        <f t="shared" si="0"/>
        <v>#NUM!</v>
      </c>
      <c r="Z44" s="23">
        <f t="shared" si="20"/>
        <v>0.5</v>
      </c>
      <c r="AA44" s="29">
        <f t="shared" si="21"/>
        <v>0.79128103516252335</v>
      </c>
      <c r="AB44" s="32" t="e">
        <f t="shared" si="22"/>
        <v>#NUM!</v>
      </c>
    </row>
    <row r="45" spans="2:28" ht="15.75" thickBot="1">
      <c r="B45" s="9">
        <v>18</v>
      </c>
      <c r="C45" s="61">
        <f t="shared" si="1"/>
        <v>0</v>
      </c>
      <c r="D45" s="35" t="e">
        <f t="shared" si="2"/>
        <v>#DIV/0!</v>
      </c>
      <c r="E45" s="35" t="e">
        <f t="shared" si="3"/>
        <v>#DIV/0!</v>
      </c>
      <c r="F45" s="35" t="e">
        <f t="shared" si="4"/>
        <v>#DIV/0!</v>
      </c>
      <c r="G45" s="35">
        <f t="shared" si="5"/>
        <v>0.5</v>
      </c>
      <c r="H45" s="35">
        <f t="shared" si="6"/>
        <v>0.5</v>
      </c>
      <c r="I45" s="35" t="e">
        <f t="shared" si="7"/>
        <v>#NUM!</v>
      </c>
      <c r="J45" s="35">
        <v>1</v>
      </c>
      <c r="K45" s="35">
        <v>1</v>
      </c>
      <c r="L45" s="35">
        <v>1</v>
      </c>
      <c r="M45" s="35" t="e">
        <f t="shared" si="8"/>
        <v>#NUM!</v>
      </c>
      <c r="N45" s="35" t="e">
        <f t="shared" si="9"/>
        <v>#NUM!</v>
      </c>
      <c r="O45" s="35" t="e">
        <f t="shared" si="10"/>
        <v>#NUM!</v>
      </c>
      <c r="P45" s="97" t="e">
        <f t="shared" si="11"/>
        <v>#NUM!</v>
      </c>
      <c r="Q45" s="98" t="e">
        <f t="shared" si="12"/>
        <v>#NUM!</v>
      </c>
      <c r="R45" s="13">
        <f t="shared" si="13"/>
        <v>0</v>
      </c>
      <c r="S45" s="23">
        <f t="shared" si="14"/>
        <v>999</v>
      </c>
      <c r="T45" s="29" t="e">
        <f t="shared" si="15"/>
        <v>#NUM!</v>
      </c>
      <c r="U45" s="33">
        <f t="shared" si="16"/>
        <v>4000</v>
      </c>
      <c r="V45" s="13" t="e">
        <f t="shared" si="17"/>
        <v>#NUM!</v>
      </c>
      <c r="W45" s="13">
        <f t="shared" si="18"/>
        <v>0</v>
      </c>
      <c r="X45" s="29" t="e">
        <f t="shared" si="19"/>
        <v>#NUM!</v>
      </c>
      <c r="Y45" s="29" t="e">
        <f t="shared" si="0"/>
        <v>#NUM!</v>
      </c>
      <c r="Z45" s="23">
        <f t="shared" si="20"/>
        <v>0.5</v>
      </c>
      <c r="AA45" s="29">
        <f t="shared" si="21"/>
        <v>0.79128103516252335</v>
      </c>
      <c r="AB45" s="32" t="e">
        <f t="shared" si="22"/>
        <v>#NUM!</v>
      </c>
    </row>
    <row r="46" spans="2:28" ht="15.75" thickBot="1">
      <c r="B46" s="9">
        <v>20</v>
      </c>
      <c r="C46" s="61">
        <f t="shared" si="1"/>
        <v>0</v>
      </c>
      <c r="D46" s="35" t="e">
        <f t="shared" si="2"/>
        <v>#DIV/0!</v>
      </c>
      <c r="E46" s="35" t="e">
        <f t="shared" si="3"/>
        <v>#DIV/0!</v>
      </c>
      <c r="F46" s="35" t="e">
        <f t="shared" si="4"/>
        <v>#DIV/0!</v>
      </c>
      <c r="G46" s="35">
        <f t="shared" si="5"/>
        <v>0.5</v>
      </c>
      <c r="H46" s="35">
        <f t="shared" si="6"/>
        <v>0.5</v>
      </c>
      <c r="I46" s="35" t="e">
        <f t="shared" si="7"/>
        <v>#NUM!</v>
      </c>
      <c r="J46" s="35">
        <v>1</v>
      </c>
      <c r="K46" s="35">
        <v>1</v>
      </c>
      <c r="L46" s="35">
        <v>1</v>
      </c>
      <c r="M46" s="35" t="e">
        <f t="shared" si="8"/>
        <v>#NUM!</v>
      </c>
      <c r="N46" s="35" t="e">
        <f t="shared" si="9"/>
        <v>#NUM!</v>
      </c>
      <c r="O46" s="35" t="e">
        <f t="shared" si="10"/>
        <v>#NUM!</v>
      </c>
      <c r="P46" s="97" t="e">
        <f t="shared" si="11"/>
        <v>#NUM!</v>
      </c>
      <c r="Q46" s="98" t="e">
        <f t="shared" si="12"/>
        <v>#NUM!</v>
      </c>
      <c r="R46" s="13">
        <f t="shared" si="13"/>
        <v>0</v>
      </c>
      <c r="S46" s="23">
        <f t="shared" si="14"/>
        <v>999</v>
      </c>
      <c r="T46" s="29" t="e">
        <f t="shared" si="15"/>
        <v>#NUM!</v>
      </c>
      <c r="U46" s="33">
        <f t="shared" si="16"/>
        <v>4000</v>
      </c>
      <c r="V46" s="13" t="e">
        <f t="shared" si="17"/>
        <v>#NUM!</v>
      </c>
      <c r="W46" s="13">
        <f t="shared" si="18"/>
        <v>0</v>
      </c>
      <c r="X46" s="29" t="e">
        <f t="shared" si="19"/>
        <v>#NUM!</v>
      </c>
      <c r="Y46" s="29" t="e">
        <f t="shared" si="0"/>
        <v>#NUM!</v>
      </c>
      <c r="Z46" s="23">
        <f t="shared" si="20"/>
        <v>0.5</v>
      </c>
      <c r="AA46" s="29">
        <f t="shared" si="21"/>
        <v>0.79128103516252335</v>
      </c>
      <c r="AB46" s="32" t="e">
        <f t="shared" si="22"/>
        <v>#NUM!</v>
      </c>
    </row>
    <row r="47" spans="2:28" ht="15.75" thickBot="1">
      <c r="B47" s="9">
        <v>22</v>
      </c>
      <c r="C47" s="61">
        <f t="shared" si="1"/>
        <v>0</v>
      </c>
      <c r="D47" s="35" t="e">
        <f t="shared" si="2"/>
        <v>#DIV/0!</v>
      </c>
      <c r="E47" s="35" t="e">
        <f t="shared" si="3"/>
        <v>#DIV/0!</v>
      </c>
      <c r="F47" s="35" t="e">
        <f t="shared" si="4"/>
        <v>#DIV/0!</v>
      </c>
      <c r="G47" s="35">
        <f t="shared" si="5"/>
        <v>0.5</v>
      </c>
      <c r="H47" s="35">
        <f t="shared" si="6"/>
        <v>0.5</v>
      </c>
      <c r="I47" s="35" t="e">
        <f t="shared" si="7"/>
        <v>#NUM!</v>
      </c>
      <c r="J47" s="35">
        <v>1</v>
      </c>
      <c r="K47" s="35">
        <v>1</v>
      </c>
      <c r="L47" s="35">
        <v>1</v>
      </c>
      <c r="M47" s="35" t="e">
        <f t="shared" si="8"/>
        <v>#NUM!</v>
      </c>
      <c r="N47" s="35" t="e">
        <f t="shared" si="9"/>
        <v>#NUM!</v>
      </c>
      <c r="O47" s="35" t="e">
        <f t="shared" si="10"/>
        <v>#NUM!</v>
      </c>
      <c r="P47" s="97" t="e">
        <f t="shared" si="11"/>
        <v>#NUM!</v>
      </c>
      <c r="Q47" s="98" t="e">
        <f t="shared" si="12"/>
        <v>#NUM!</v>
      </c>
      <c r="R47" s="13">
        <f t="shared" si="13"/>
        <v>0</v>
      </c>
      <c r="S47" s="23">
        <f t="shared" si="14"/>
        <v>999</v>
      </c>
      <c r="T47" s="29" t="e">
        <f t="shared" si="15"/>
        <v>#NUM!</v>
      </c>
      <c r="U47" s="33">
        <f t="shared" si="16"/>
        <v>4000</v>
      </c>
      <c r="V47" s="13" t="e">
        <f t="shared" si="17"/>
        <v>#NUM!</v>
      </c>
      <c r="W47" s="13">
        <f t="shared" si="18"/>
        <v>0</v>
      </c>
      <c r="X47" s="29" t="e">
        <f t="shared" si="19"/>
        <v>#NUM!</v>
      </c>
      <c r="Y47" s="29" t="e">
        <f t="shared" si="0"/>
        <v>#NUM!</v>
      </c>
      <c r="Z47" s="23">
        <f t="shared" si="20"/>
        <v>0.5</v>
      </c>
      <c r="AA47" s="29">
        <f t="shared" si="21"/>
        <v>0.79128103516252335</v>
      </c>
      <c r="AB47" s="32" t="e">
        <f t="shared" si="22"/>
        <v>#NUM!</v>
      </c>
    </row>
    <row r="48" spans="2:28" ht="15.75" thickBot="1">
      <c r="B48" s="9">
        <v>24</v>
      </c>
      <c r="C48" s="61">
        <f t="shared" si="1"/>
        <v>0</v>
      </c>
      <c r="D48" s="35" t="e">
        <f t="shared" si="2"/>
        <v>#DIV/0!</v>
      </c>
      <c r="E48" s="35" t="e">
        <f t="shared" si="3"/>
        <v>#DIV/0!</v>
      </c>
      <c r="F48" s="35" t="e">
        <f t="shared" si="4"/>
        <v>#DIV/0!</v>
      </c>
      <c r="G48" s="35">
        <f t="shared" si="5"/>
        <v>0.5</v>
      </c>
      <c r="H48" s="35">
        <f t="shared" si="6"/>
        <v>0.5</v>
      </c>
      <c r="I48" s="35" t="e">
        <f t="shared" si="7"/>
        <v>#NUM!</v>
      </c>
      <c r="J48" s="35">
        <v>1</v>
      </c>
      <c r="K48" s="35">
        <v>1</v>
      </c>
      <c r="L48" s="35">
        <v>1</v>
      </c>
      <c r="M48" s="35" t="e">
        <f t="shared" si="8"/>
        <v>#NUM!</v>
      </c>
      <c r="N48" s="35" t="e">
        <f t="shared" si="9"/>
        <v>#NUM!</v>
      </c>
      <c r="O48" s="35" t="e">
        <f t="shared" si="10"/>
        <v>#NUM!</v>
      </c>
      <c r="P48" s="97" t="e">
        <f t="shared" si="11"/>
        <v>#NUM!</v>
      </c>
      <c r="Q48" s="98" t="e">
        <f t="shared" si="12"/>
        <v>#NUM!</v>
      </c>
      <c r="R48" s="13">
        <f t="shared" si="13"/>
        <v>0</v>
      </c>
      <c r="S48" s="23">
        <f t="shared" si="14"/>
        <v>999</v>
      </c>
      <c r="T48" s="29" t="e">
        <f t="shared" si="15"/>
        <v>#NUM!</v>
      </c>
      <c r="U48" s="33">
        <f t="shared" si="16"/>
        <v>4000</v>
      </c>
      <c r="V48" s="13" t="e">
        <f t="shared" si="17"/>
        <v>#NUM!</v>
      </c>
      <c r="W48" s="13">
        <f t="shared" si="18"/>
        <v>0</v>
      </c>
      <c r="X48" s="29" t="e">
        <f t="shared" si="19"/>
        <v>#NUM!</v>
      </c>
      <c r="Y48" s="29" t="e">
        <f t="shared" si="0"/>
        <v>#NUM!</v>
      </c>
      <c r="Z48" s="23">
        <f t="shared" si="20"/>
        <v>0.5</v>
      </c>
      <c r="AA48" s="29">
        <f t="shared" si="21"/>
        <v>0.79128103516252335</v>
      </c>
      <c r="AB48" s="32" t="e">
        <f t="shared" si="22"/>
        <v>#NUM!</v>
      </c>
    </row>
    <row r="49" spans="2:28" ht="15.75" thickBot="1">
      <c r="B49" s="9">
        <v>26</v>
      </c>
      <c r="C49" s="61">
        <f t="shared" si="1"/>
        <v>0</v>
      </c>
      <c r="D49" s="35" t="e">
        <f t="shared" si="2"/>
        <v>#DIV/0!</v>
      </c>
      <c r="E49" s="35" t="e">
        <f t="shared" si="3"/>
        <v>#DIV/0!</v>
      </c>
      <c r="F49" s="35" t="e">
        <f t="shared" si="4"/>
        <v>#DIV/0!</v>
      </c>
      <c r="G49" s="35">
        <f t="shared" si="5"/>
        <v>0.5</v>
      </c>
      <c r="H49" s="35">
        <f t="shared" si="6"/>
        <v>0.5</v>
      </c>
      <c r="I49" s="35" t="e">
        <f t="shared" si="7"/>
        <v>#NUM!</v>
      </c>
      <c r="J49" s="35">
        <v>1</v>
      </c>
      <c r="K49" s="35">
        <v>1</v>
      </c>
      <c r="L49" s="35">
        <v>1</v>
      </c>
      <c r="M49" s="35" t="e">
        <f t="shared" si="8"/>
        <v>#NUM!</v>
      </c>
      <c r="N49" s="35" t="e">
        <f t="shared" si="9"/>
        <v>#NUM!</v>
      </c>
      <c r="O49" s="35" t="e">
        <f t="shared" si="10"/>
        <v>#NUM!</v>
      </c>
      <c r="P49" s="97" t="e">
        <f t="shared" si="11"/>
        <v>#NUM!</v>
      </c>
      <c r="Q49" s="98" t="e">
        <f t="shared" si="12"/>
        <v>#NUM!</v>
      </c>
      <c r="R49" s="13">
        <f t="shared" si="13"/>
        <v>0</v>
      </c>
      <c r="S49" s="23">
        <f t="shared" si="14"/>
        <v>999</v>
      </c>
      <c r="T49" s="29" t="e">
        <f t="shared" si="15"/>
        <v>#NUM!</v>
      </c>
      <c r="U49" s="33">
        <f t="shared" si="16"/>
        <v>4000</v>
      </c>
      <c r="V49" s="13" t="e">
        <f t="shared" si="17"/>
        <v>#NUM!</v>
      </c>
      <c r="W49" s="13">
        <f t="shared" si="18"/>
        <v>0</v>
      </c>
      <c r="X49" s="29" t="e">
        <f t="shared" si="19"/>
        <v>#NUM!</v>
      </c>
      <c r="Y49" s="29" t="e">
        <f t="shared" si="0"/>
        <v>#NUM!</v>
      </c>
      <c r="Z49" s="23">
        <f t="shared" si="20"/>
        <v>0.5</v>
      </c>
      <c r="AA49" s="29">
        <f t="shared" si="21"/>
        <v>0.79128103516252335</v>
      </c>
      <c r="AB49" s="32" t="e">
        <f t="shared" si="22"/>
        <v>#NUM!</v>
      </c>
    </row>
    <row r="50" spans="2:28" ht="15.75" thickBot="1">
      <c r="B50" s="9">
        <v>28</v>
      </c>
      <c r="C50" s="61">
        <f t="shared" si="1"/>
        <v>0</v>
      </c>
      <c r="D50" s="35" t="e">
        <f t="shared" si="2"/>
        <v>#DIV/0!</v>
      </c>
      <c r="E50" s="35" t="e">
        <f t="shared" si="3"/>
        <v>#DIV/0!</v>
      </c>
      <c r="F50" s="35" t="e">
        <f t="shared" si="4"/>
        <v>#DIV/0!</v>
      </c>
      <c r="G50" s="35">
        <f t="shared" si="5"/>
        <v>0.5</v>
      </c>
      <c r="H50" s="35">
        <f t="shared" si="6"/>
        <v>0.5</v>
      </c>
      <c r="I50" s="35" t="e">
        <f t="shared" si="7"/>
        <v>#NUM!</v>
      </c>
      <c r="J50" s="35">
        <v>1</v>
      </c>
      <c r="K50" s="35">
        <v>1</v>
      </c>
      <c r="L50" s="35">
        <v>1</v>
      </c>
      <c r="M50" s="35" t="e">
        <f t="shared" si="8"/>
        <v>#NUM!</v>
      </c>
      <c r="N50" s="35" t="e">
        <f t="shared" si="9"/>
        <v>#NUM!</v>
      </c>
      <c r="O50" s="35" t="e">
        <f t="shared" si="10"/>
        <v>#NUM!</v>
      </c>
      <c r="P50" s="97" t="e">
        <f t="shared" si="11"/>
        <v>#NUM!</v>
      </c>
      <c r="Q50" s="98" t="e">
        <f t="shared" si="12"/>
        <v>#NUM!</v>
      </c>
      <c r="R50" s="13">
        <f t="shared" si="13"/>
        <v>0</v>
      </c>
      <c r="S50" s="23">
        <f t="shared" si="14"/>
        <v>999</v>
      </c>
      <c r="T50" s="29" t="e">
        <f t="shared" si="15"/>
        <v>#NUM!</v>
      </c>
      <c r="U50" s="33">
        <f t="shared" si="16"/>
        <v>4000</v>
      </c>
      <c r="V50" s="13" t="e">
        <f t="shared" si="17"/>
        <v>#NUM!</v>
      </c>
      <c r="W50" s="13">
        <f t="shared" si="18"/>
        <v>0</v>
      </c>
      <c r="X50" s="29" t="e">
        <f t="shared" si="19"/>
        <v>#NUM!</v>
      </c>
      <c r="Y50" s="29" t="e">
        <f t="shared" si="0"/>
        <v>#NUM!</v>
      </c>
      <c r="Z50" s="23">
        <f t="shared" si="20"/>
        <v>0.5</v>
      </c>
      <c r="AA50" s="29">
        <f t="shared" si="21"/>
        <v>0.79128103516252335</v>
      </c>
      <c r="AB50" s="32" t="e">
        <f t="shared" si="22"/>
        <v>#NUM!</v>
      </c>
    </row>
    <row r="51" spans="2:28" ht="15.75" thickBot="1">
      <c r="B51" s="9">
        <v>30</v>
      </c>
      <c r="C51" s="61">
        <f t="shared" si="1"/>
        <v>0</v>
      </c>
      <c r="D51" s="35" t="e">
        <f t="shared" si="2"/>
        <v>#DIV/0!</v>
      </c>
      <c r="E51" s="35" t="e">
        <f t="shared" si="3"/>
        <v>#DIV/0!</v>
      </c>
      <c r="F51" s="35" t="e">
        <f t="shared" si="4"/>
        <v>#DIV/0!</v>
      </c>
      <c r="G51" s="35">
        <f t="shared" si="5"/>
        <v>0.5</v>
      </c>
      <c r="H51" s="35">
        <f t="shared" si="6"/>
        <v>0.5</v>
      </c>
      <c r="I51" s="35" t="e">
        <f t="shared" si="7"/>
        <v>#NUM!</v>
      </c>
      <c r="J51" s="35">
        <v>1</v>
      </c>
      <c r="K51" s="35">
        <v>1</v>
      </c>
      <c r="L51" s="35">
        <v>1</v>
      </c>
      <c r="M51" s="35" t="e">
        <f t="shared" si="8"/>
        <v>#NUM!</v>
      </c>
      <c r="N51" s="35" t="e">
        <f t="shared" si="9"/>
        <v>#NUM!</v>
      </c>
      <c r="O51" s="35" t="e">
        <f t="shared" si="10"/>
        <v>#NUM!</v>
      </c>
      <c r="P51" s="97" t="e">
        <f t="shared" si="11"/>
        <v>#NUM!</v>
      </c>
      <c r="Q51" s="98" t="e">
        <f t="shared" si="12"/>
        <v>#NUM!</v>
      </c>
      <c r="R51" s="13">
        <f t="shared" si="13"/>
        <v>0</v>
      </c>
      <c r="S51" s="23">
        <f t="shared" si="14"/>
        <v>999</v>
      </c>
      <c r="T51" s="29" t="e">
        <f t="shared" si="15"/>
        <v>#NUM!</v>
      </c>
      <c r="U51" s="33">
        <f t="shared" si="16"/>
        <v>4000</v>
      </c>
      <c r="V51" s="13" t="e">
        <f t="shared" si="17"/>
        <v>#NUM!</v>
      </c>
      <c r="W51" s="13">
        <f t="shared" si="18"/>
        <v>0</v>
      </c>
      <c r="X51" s="29" t="e">
        <f t="shared" si="19"/>
        <v>#NUM!</v>
      </c>
      <c r="Y51" s="29" t="e">
        <f t="shared" si="0"/>
        <v>#NUM!</v>
      </c>
      <c r="Z51" s="23">
        <f t="shared" si="20"/>
        <v>0.5</v>
      </c>
      <c r="AA51" s="29">
        <f t="shared" si="21"/>
        <v>0.79128103516252335</v>
      </c>
      <c r="AB51" s="32" t="e">
        <f t="shared" si="22"/>
        <v>#NUM!</v>
      </c>
    </row>
    <row r="52" spans="2:28" ht="15.75" thickBot="1">
      <c r="B52" s="9">
        <v>32</v>
      </c>
      <c r="C52" s="61">
        <f t="shared" si="1"/>
        <v>0</v>
      </c>
      <c r="D52" s="35" t="e">
        <f t="shared" si="2"/>
        <v>#DIV/0!</v>
      </c>
      <c r="E52" s="35" t="e">
        <f t="shared" si="3"/>
        <v>#DIV/0!</v>
      </c>
      <c r="F52" s="35" t="e">
        <f t="shared" si="4"/>
        <v>#DIV/0!</v>
      </c>
      <c r="G52" s="35">
        <f t="shared" si="5"/>
        <v>0.5</v>
      </c>
      <c r="H52" s="35">
        <f t="shared" si="6"/>
        <v>0.5</v>
      </c>
      <c r="I52" s="35" t="e">
        <f t="shared" si="7"/>
        <v>#NUM!</v>
      </c>
      <c r="J52" s="35">
        <v>1</v>
      </c>
      <c r="K52" s="35">
        <v>1</v>
      </c>
      <c r="L52" s="35">
        <v>1</v>
      </c>
      <c r="M52" s="35" t="e">
        <f t="shared" si="8"/>
        <v>#NUM!</v>
      </c>
      <c r="N52" s="35" t="e">
        <f t="shared" si="9"/>
        <v>#NUM!</v>
      </c>
      <c r="O52" s="35" t="e">
        <f t="shared" si="10"/>
        <v>#NUM!</v>
      </c>
      <c r="P52" s="97" t="e">
        <f t="shared" si="11"/>
        <v>#NUM!</v>
      </c>
      <c r="Q52" s="98" t="e">
        <f t="shared" si="12"/>
        <v>#NUM!</v>
      </c>
      <c r="R52" s="13">
        <f t="shared" si="13"/>
        <v>0</v>
      </c>
      <c r="S52" s="23">
        <f t="shared" si="14"/>
        <v>999</v>
      </c>
      <c r="T52" s="29" t="e">
        <f t="shared" si="15"/>
        <v>#NUM!</v>
      </c>
      <c r="U52" s="33">
        <f t="shared" si="16"/>
        <v>4000</v>
      </c>
      <c r="V52" s="13" t="e">
        <f t="shared" si="17"/>
        <v>#NUM!</v>
      </c>
      <c r="W52" s="13">
        <f t="shared" si="18"/>
        <v>0</v>
      </c>
      <c r="X52" s="29" t="e">
        <f t="shared" si="19"/>
        <v>#NUM!</v>
      </c>
      <c r="Y52" s="29" t="e">
        <f t="shared" si="0"/>
        <v>#NUM!</v>
      </c>
      <c r="Z52" s="23">
        <f t="shared" si="20"/>
        <v>0.5</v>
      </c>
      <c r="AA52" s="29">
        <f t="shared" si="21"/>
        <v>0.79128103516252335</v>
      </c>
      <c r="AB52" s="32" t="e">
        <f t="shared" si="22"/>
        <v>#NUM!</v>
      </c>
    </row>
    <row r="53" spans="2:28" ht="15.75" thickBot="1">
      <c r="B53" s="9">
        <v>34</v>
      </c>
      <c r="C53" s="61">
        <f t="shared" si="1"/>
        <v>0</v>
      </c>
      <c r="D53" s="35" t="e">
        <f t="shared" si="2"/>
        <v>#DIV/0!</v>
      </c>
      <c r="E53" s="35" t="e">
        <f t="shared" si="3"/>
        <v>#DIV/0!</v>
      </c>
      <c r="F53" s="35" t="e">
        <f t="shared" si="4"/>
        <v>#DIV/0!</v>
      </c>
      <c r="G53" s="35">
        <f t="shared" si="5"/>
        <v>0.5</v>
      </c>
      <c r="H53" s="35">
        <f t="shared" si="6"/>
        <v>0.5</v>
      </c>
      <c r="I53" s="35" t="e">
        <f t="shared" si="7"/>
        <v>#NUM!</v>
      </c>
      <c r="J53" s="35">
        <v>1</v>
      </c>
      <c r="K53" s="35">
        <v>1</v>
      </c>
      <c r="L53" s="35">
        <v>1</v>
      </c>
      <c r="M53" s="35" t="e">
        <f t="shared" si="8"/>
        <v>#NUM!</v>
      </c>
      <c r="N53" s="35" t="e">
        <f t="shared" si="9"/>
        <v>#NUM!</v>
      </c>
      <c r="O53" s="35" t="e">
        <f t="shared" si="10"/>
        <v>#NUM!</v>
      </c>
      <c r="P53" s="97" t="e">
        <f t="shared" si="11"/>
        <v>#NUM!</v>
      </c>
      <c r="Q53" s="98" t="e">
        <f t="shared" si="12"/>
        <v>#NUM!</v>
      </c>
      <c r="R53" s="13">
        <f t="shared" si="13"/>
        <v>0</v>
      </c>
      <c r="S53" s="23">
        <f t="shared" si="14"/>
        <v>999</v>
      </c>
      <c r="T53" s="29" t="e">
        <f t="shared" si="15"/>
        <v>#NUM!</v>
      </c>
      <c r="U53" s="33">
        <f t="shared" si="16"/>
        <v>4000</v>
      </c>
      <c r="V53" s="13" t="e">
        <f t="shared" si="17"/>
        <v>#NUM!</v>
      </c>
      <c r="W53" s="13">
        <f t="shared" si="18"/>
        <v>0</v>
      </c>
      <c r="X53" s="29" t="e">
        <f t="shared" si="19"/>
        <v>#NUM!</v>
      </c>
      <c r="Y53" s="29" t="e">
        <f t="shared" si="0"/>
        <v>#NUM!</v>
      </c>
      <c r="Z53" s="23">
        <f t="shared" si="20"/>
        <v>0.5</v>
      </c>
      <c r="AA53" s="29">
        <f t="shared" si="21"/>
        <v>0.79128103516252335</v>
      </c>
      <c r="AB53" s="32" t="e">
        <f t="shared" si="22"/>
        <v>#NUM!</v>
      </c>
    </row>
    <row r="54" spans="2:28" ht="15.75" thickBot="1">
      <c r="B54" s="9">
        <v>36</v>
      </c>
      <c r="C54" s="61">
        <f t="shared" si="1"/>
        <v>0</v>
      </c>
      <c r="D54" s="35" t="e">
        <f t="shared" si="2"/>
        <v>#DIV/0!</v>
      </c>
      <c r="E54" s="35" t="e">
        <f t="shared" si="3"/>
        <v>#DIV/0!</v>
      </c>
      <c r="F54" s="35" t="e">
        <f t="shared" si="4"/>
        <v>#DIV/0!</v>
      </c>
      <c r="G54" s="35">
        <f t="shared" si="5"/>
        <v>0.5</v>
      </c>
      <c r="H54" s="35">
        <f t="shared" si="6"/>
        <v>0.5</v>
      </c>
      <c r="I54" s="35" t="e">
        <f t="shared" si="7"/>
        <v>#NUM!</v>
      </c>
      <c r="J54" s="35">
        <v>1</v>
      </c>
      <c r="K54" s="35">
        <v>1</v>
      </c>
      <c r="L54" s="35">
        <v>1</v>
      </c>
      <c r="M54" s="35" t="e">
        <f t="shared" si="8"/>
        <v>#NUM!</v>
      </c>
      <c r="N54" s="35" t="e">
        <f t="shared" si="9"/>
        <v>#NUM!</v>
      </c>
      <c r="O54" s="35" t="e">
        <f t="shared" si="10"/>
        <v>#NUM!</v>
      </c>
      <c r="P54" s="97" t="e">
        <f t="shared" si="11"/>
        <v>#NUM!</v>
      </c>
      <c r="Q54" s="98" t="e">
        <f t="shared" si="12"/>
        <v>#NUM!</v>
      </c>
      <c r="R54" s="13">
        <f t="shared" si="13"/>
        <v>0</v>
      </c>
      <c r="S54" s="23">
        <f t="shared" si="14"/>
        <v>999</v>
      </c>
      <c r="T54" s="29" t="e">
        <f t="shared" si="15"/>
        <v>#NUM!</v>
      </c>
      <c r="U54" s="33">
        <f t="shared" si="16"/>
        <v>4000</v>
      </c>
      <c r="V54" s="13" t="e">
        <f t="shared" si="17"/>
        <v>#NUM!</v>
      </c>
      <c r="W54" s="13">
        <f t="shared" si="18"/>
        <v>0</v>
      </c>
      <c r="X54" s="29" t="e">
        <f t="shared" si="19"/>
        <v>#NUM!</v>
      </c>
      <c r="Y54" s="29" t="e">
        <f t="shared" si="0"/>
        <v>#NUM!</v>
      </c>
      <c r="Z54" s="23">
        <f t="shared" si="20"/>
        <v>0.5</v>
      </c>
      <c r="AA54" s="29">
        <f t="shared" si="21"/>
        <v>0.79128103516252335</v>
      </c>
      <c r="AB54" s="32" t="e">
        <f t="shared" si="22"/>
        <v>#NUM!</v>
      </c>
    </row>
    <row r="55" spans="2:28">
      <c r="B55" s="139">
        <f>'Input Data'!K5</f>
        <v>0</v>
      </c>
      <c r="C55" s="149">
        <f t="shared" si="1"/>
        <v>0</v>
      </c>
      <c r="D55" s="150" t="e">
        <f t="shared" si="2"/>
        <v>#DIV/0!</v>
      </c>
      <c r="E55" s="150" t="e">
        <f t="shared" si="3"/>
        <v>#DIV/0!</v>
      </c>
      <c r="F55" s="150" t="e">
        <f t="shared" si="4"/>
        <v>#DIV/0!</v>
      </c>
      <c r="G55" s="150">
        <f t="shared" si="5"/>
        <v>0.5</v>
      </c>
      <c r="H55" s="150">
        <f t="shared" si="6"/>
        <v>0.5</v>
      </c>
      <c r="I55" s="150" t="e">
        <f t="shared" si="7"/>
        <v>#NUM!</v>
      </c>
      <c r="J55" s="150">
        <v>1</v>
      </c>
      <c r="K55" s="150">
        <v>1</v>
      </c>
      <c r="L55" s="150">
        <v>1</v>
      </c>
      <c r="M55" s="150" t="e">
        <f t="shared" si="8"/>
        <v>#NUM!</v>
      </c>
      <c r="N55" s="150" t="e">
        <f t="shared" si="9"/>
        <v>#NUM!</v>
      </c>
      <c r="O55" s="150" t="e">
        <f t="shared" si="10"/>
        <v>#NUM!</v>
      </c>
      <c r="P55" s="172" t="e">
        <f t="shared" si="11"/>
        <v>#NUM!</v>
      </c>
      <c r="Q55" s="173" t="e">
        <f t="shared" si="12"/>
        <v>#NUM!</v>
      </c>
      <c r="R55" s="140">
        <f t="shared" si="13"/>
        <v>0</v>
      </c>
      <c r="S55" s="145">
        <f t="shared" si="14"/>
        <v>999</v>
      </c>
      <c r="T55" s="142" t="e">
        <f t="shared" si="15"/>
        <v>#NUM!</v>
      </c>
      <c r="U55" s="143">
        <f t="shared" si="16"/>
        <v>4000</v>
      </c>
      <c r="V55" s="140" t="e">
        <f t="shared" si="17"/>
        <v>#NUM!</v>
      </c>
      <c r="W55" s="140">
        <f t="shared" si="18"/>
        <v>0</v>
      </c>
      <c r="X55" s="142" t="e">
        <f t="shared" si="19"/>
        <v>#NUM!</v>
      </c>
      <c r="Y55" s="142" t="e">
        <f t="shared" si="0"/>
        <v>#NUM!</v>
      </c>
      <c r="Z55" s="145">
        <f t="shared" si="20"/>
        <v>0.5</v>
      </c>
      <c r="AA55" s="142">
        <f t="shared" si="21"/>
        <v>0.79128103516252335</v>
      </c>
      <c r="AB55" s="174" t="e">
        <f t="shared" si="22"/>
        <v>#NUM!</v>
      </c>
    </row>
    <row r="56" spans="2:28" s="133" customFormat="1"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7"/>
      <c r="Q56" s="167"/>
      <c r="R56" s="166"/>
      <c r="S56" s="168"/>
      <c r="T56" s="169"/>
      <c r="U56" s="170"/>
      <c r="V56" s="166"/>
      <c r="W56" s="166"/>
      <c r="X56" s="169"/>
      <c r="Y56" s="169"/>
      <c r="Z56" s="168"/>
      <c r="AA56" s="169"/>
      <c r="AB56" s="166"/>
    </row>
    <row r="57" spans="2:28" ht="15.75" thickBot="1">
      <c r="P57" s="101"/>
      <c r="Q57" s="101"/>
      <c r="AA57" s="102"/>
    </row>
    <row r="58" spans="2:28" ht="16.5" thickBot="1">
      <c r="B58" s="148">
        <f>'Input Data'!K5</f>
        <v>0</v>
      </c>
    </row>
    <row r="59" spans="2:28" ht="48.75" thickBot="1">
      <c r="B59" s="18" t="s">
        <v>31</v>
      </c>
      <c r="C59" s="19" t="s">
        <v>30</v>
      </c>
      <c r="D59" s="15" t="s">
        <v>15</v>
      </c>
      <c r="E59" s="15" t="s">
        <v>66</v>
      </c>
      <c r="F59" s="15" t="s">
        <v>62</v>
      </c>
      <c r="G59" s="19" t="s">
        <v>21</v>
      </c>
      <c r="H59" s="15" t="s">
        <v>65</v>
      </c>
      <c r="I59" s="19" t="s">
        <v>23</v>
      </c>
      <c r="J59" s="19" t="s">
        <v>24</v>
      </c>
      <c r="K59" s="19" t="s">
        <v>25</v>
      </c>
      <c r="L59" s="19" t="s">
        <v>26</v>
      </c>
      <c r="M59" s="19" t="s">
        <v>27</v>
      </c>
      <c r="N59" s="19" t="s">
        <v>28</v>
      </c>
      <c r="O59" s="19" t="s">
        <v>29</v>
      </c>
      <c r="P59" s="20" t="s">
        <v>32</v>
      </c>
    </row>
    <row r="60" spans="2:28" ht="15.75" thickBot="1">
      <c r="B60" s="31">
        <v>0</v>
      </c>
      <c r="C60" s="8">
        <f t="shared" ref="C60:C82" si="23">0.0833333*B60</f>
        <v>0</v>
      </c>
      <c r="D60" s="9">
        <f>B58</f>
        <v>0</v>
      </c>
      <c r="E60" s="61">
        <f t="shared" ref="E60:E82" si="24">$F$6</f>
        <v>0</v>
      </c>
      <c r="F60" s="13">
        <f>(4*D60*E60/PI())^0.5</f>
        <v>0</v>
      </c>
      <c r="G60" s="23">
        <f>$F$10</f>
        <v>999</v>
      </c>
      <c r="H60" s="29" t="e">
        <f>1/(0.9-(1/(1.69+2.08/((E60/D60)-0.8)))+((0.116*LN(E60/D60)+0.654)*(1/((G60/D60)+0.001))))</f>
        <v>#DIV/0!</v>
      </c>
      <c r="I60" s="33">
        <f>$F$11</f>
        <v>4000</v>
      </c>
      <c r="J60" s="13" t="e">
        <f t="shared" ref="J60:J82" si="25">($F$14)</f>
        <v>#NUM!</v>
      </c>
      <c r="K60" s="13">
        <f t="shared" ref="K60:K82" si="26">$F$15</f>
        <v>0</v>
      </c>
      <c r="L60" s="29" t="e">
        <f t="shared" ref="L60" si="27">5.57*(I60/J60)*((D60/E60)^0.5)*((K60/E60)^3)*((1-$F$12^2)/(1-$F$13^2))</f>
        <v>#NUM!</v>
      </c>
      <c r="M60" s="29" t="e">
        <f t="shared" ref="M60" si="28">IF(L60&gt;10,0.785,(1/(4.6+10*L60))+(PI()/4))</f>
        <v>#NUM!</v>
      </c>
      <c r="N60" s="23">
        <f t="shared" ref="N60:N82" si="29">$F$7</f>
        <v>0.5</v>
      </c>
      <c r="O60" s="58">
        <f t="shared" ref="O60" si="30">1-(1/(3.5*EXP((1.22*$F$12)-0.4)*((F60/N60)+1.6)))</f>
        <v>0.79128103516252335</v>
      </c>
      <c r="P60" s="13" t="e">
        <f t="shared" ref="P60" si="31">(C60*$F$14)/(D60*H60*M60*O60*(1-$F$12^2))</f>
        <v>#NUM!</v>
      </c>
    </row>
    <row r="61" spans="2:28" ht="15.75" thickBot="1">
      <c r="B61" s="31">
        <v>0.3</v>
      </c>
      <c r="C61" s="8">
        <f t="shared" si="23"/>
        <v>2.499999E-2</v>
      </c>
      <c r="D61" s="9">
        <f t="shared" ref="D61:D82" si="32">$D$60</f>
        <v>0</v>
      </c>
      <c r="E61" s="61">
        <f t="shared" si="24"/>
        <v>0</v>
      </c>
      <c r="F61" s="13">
        <f t="shared" ref="F61:F82" si="33">(4*D61*E61/PI())^0.5</f>
        <v>0</v>
      </c>
      <c r="G61" s="23">
        <f t="shared" ref="G61:G82" si="34">$F$10</f>
        <v>999</v>
      </c>
      <c r="H61" s="29" t="e">
        <f t="shared" ref="H61:H82" si="35">1/(0.9-(1/(1.69+2.08/((E61/D61)-0.8)))+((0.116*LN(E61/D61)+0.654)*(1/((G61/D61)+0.001))))</f>
        <v>#DIV/0!</v>
      </c>
      <c r="I61" s="33">
        <f t="shared" ref="I61:I82" si="36">$F$11</f>
        <v>4000</v>
      </c>
      <c r="J61" s="13" t="e">
        <f t="shared" si="25"/>
        <v>#NUM!</v>
      </c>
      <c r="K61" s="13">
        <f t="shared" si="26"/>
        <v>0</v>
      </c>
      <c r="L61" s="29" t="e">
        <f t="shared" ref="L61:L82" si="37">5.57*(I61/J61)*((D61/E61)^0.5)*((K61/E61)^3)*((1-$F$12^2)/(1-$F$13^2))</f>
        <v>#NUM!</v>
      </c>
      <c r="M61" s="29" t="e">
        <f t="shared" ref="M61:M82" si="38">IF(L61&gt;10,0.785,(1/(4.6+10*L61))+(PI()/4))</f>
        <v>#NUM!</v>
      </c>
      <c r="N61" s="23">
        <f t="shared" si="29"/>
        <v>0.5</v>
      </c>
      <c r="O61" s="58">
        <f t="shared" ref="O61:O82" si="39">1-(1/(3.5*EXP((1.22*$F$12)-0.4)*((F61/N61)+1.6)))</f>
        <v>0.79128103516252335</v>
      </c>
      <c r="P61" s="13" t="e">
        <f t="shared" ref="P61:P82" si="40">(C61*$F$14)/(D61*H61*M61*O61*(1-$F$12^2))</f>
        <v>#NUM!</v>
      </c>
    </row>
    <row r="62" spans="2:28" ht="15.75" thickBot="1">
      <c r="B62" s="31">
        <v>0.6</v>
      </c>
      <c r="C62" s="8">
        <f t="shared" si="23"/>
        <v>4.9999979999999999E-2</v>
      </c>
      <c r="D62" s="9">
        <f t="shared" si="32"/>
        <v>0</v>
      </c>
      <c r="E62" s="61">
        <f t="shared" si="24"/>
        <v>0</v>
      </c>
      <c r="F62" s="13">
        <f t="shared" si="33"/>
        <v>0</v>
      </c>
      <c r="G62" s="23">
        <f t="shared" si="34"/>
        <v>999</v>
      </c>
      <c r="H62" s="29" t="e">
        <f t="shared" si="35"/>
        <v>#DIV/0!</v>
      </c>
      <c r="I62" s="33">
        <f t="shared" si="36"/>
        <v>4000</v>
      </c>
      <c r="J62" s="13" t="e">
        <f t="shared" si="25"/>
        <v>#NUM!</v>
      </c>
      <c r="K62" s="13">
        <f t="shared" si="26"/>
        <v>0</v>
      </c>
      <c r="L62" s="29" t="e">
        <f t="shared" si="37"/>
        <v>#NUM!</v>
      </c>
      <c r="M62" s="29" t="e">
        <f t="shared" si="38"/>
        <v>#NUM!</v>
      </c>
      <c r="N62" s="23">
        <f t="shared" si="29"/>
        <v>0.5</v>
      </c>
      <c r="O62" s="58">
        <f t="shared" si="39"/>
        <v>0.79128103516252335</v>
      </c>
      <c r="P62" s="13" t="e">
        <f t="shared" si="40"/>
        <v>#NUM!</v>
      </c>
    </row>
    <row r="63" spans="2:28" ht="15.75" thickBot="1">
      <c r="B63" s="31">
        <v>0.9</v>
      </c>
      <c r="C63" s="8">
        <f t="shared" si="23"/>
        <v>7.4999969999999999E-2</v>
      </c>
      <c r="D63" s="9">
        <f t="shared" si="32"/>
        <v>0</v>
      </c>
      <c r="E63" s="61">
        <f t="shared" si="24"/>
        <v>0</v>
      </c>
      <c r="F63" s="13">
        <f t="shared" si="33"/>
        <v>0</v>
      </c>
      <c r="G63" s="23">
        <f t="shared" si="34"/>
        <v>999</v>
      </c>
      <c r="H63" s="29" t="e">
        <f t="shared" si="35"/>
        <v>#DIV/0!</v>
      </c>
      <c r="I63" s="33">
        <f t="shared" si="36"/>
        <v>4000</v>
      </c>
      <c r="J63" s="13" t="e">
        <f t="shared" si="25"/>
        <v>#NUM!</v>
      </c>
      <c r="K63" s="13">
        <f t="shared" si="26"/>
        <v>0</v>
      </c>
      <c r="L63" s="29" t="e">
        <f t="shared" si="37"/>
        <v>#NUM!</v>
      </c>
      <c r="M63" s="29" t="e">
        <f t="shared" si="38"/>
        <v>#NUM!</v>
      </c>
      <c r="N63" s="23">
        <f t="shared" si="29"/>
        <v>0.5</v>
      </c>
      <c r="O63" s="58">
        <f t="shared" si="39"/>
        <v>0.79128103516252335</v>
      </c>
      <c r="P63" s="13" t="e">
        <f t="shared" si="40"/>
        <v>#NUM!</v>
      </c>
    </row>
    <row r="64" spans="2:28" ht="15.75" thickBot="1">
      <c r="B64" s="31">
        <v>1.2</v>
      </c>
      <c r="C64" s="8">
        <f t="shared" si="23"/>
        <v>9.9999959999999999E-2</v>
      </c>
      <c r="D64" s="9">
        <f t="shared" si="32"/>
        <v>0</v>
      </c>
      <c r="E64" s="61">
        <f t="shared" si="24"/>
        <v>0</v>
      </c>
      <c r="F64" s="13">
        <f t="shared" si="33"/>
        <v>0</v>
      </c>
      <c r="G64" s="23">
        <f t="shared" si="34"/>
        <v>999</v>
      </c>
      <c r="H64" s="29" t="e">
        <f t="shared" si="35"/>
        <v>#DIV/0!</v>
      </c>
      <c r="I64" s="33">
        <f t="shared" si="36"/>
        <v>4000</v>
      </c>
      <c r="J64" s="13" t="e">
        <f t="shared" si="25"/>
        <v>#NUM!</v>
      </c>
      <c r="K64" s="13">
        <f t="shared" si="26"/>
        <v>0</v>
      </c>
      <c r="L64" s="29" t="e">
        <f t="shared" si="37"/>
        <v>#NUM!</v>
      </c>
      <c r="M64" s="29" t="e">
        <f t="shared" si="38"/>
        <v>#NUM!</v>
      </c>
      <c r="N64" s="23">
        <f t="shared" si="29"/>
        <v>0.5</v>
      </c>
      <c r="O64" s="58">
        <f t="shared" si="39"/>
        <v>0.79128103516252335</v>
      </c>
      <c r="P64" s="13" t="e">
        <f t="shared" si="40"/>
        <v>#NUM!</v>
      </c>
    </row>
    <row r="65" spans="2:16" ht="15.75" thickBot="1">
      <c r="B65" s="31">
        <v>1.5</v>
      </c>
      <c r="C65" s="8">
        <f t="shared" si="23"/>
        <v>0.12499995</v>
      </c>
      <c r="D65" s="9">
        <f t="shared" si="32"/>
        <v>0</v>
      </c>
      <c r="E65" s="61">
        <f t="shared" si="24"/>
        <v>0</v>
      </c>
      <c r="F65" s="13">
        <f t="shared" si="33"/>
        <v>0</v>
      </c>
      <c r="G65" s="23">
        <f t="shared" si="34"/>
        <v>999</v>
      </c>
      <c r="H65" s="29" t="e">
        <f t="shared" si="35"/>
        <v>#DIV/0!</v>
      </c>
      <c r="I65" s="33">
        <f t="shared" si="36"/>
        <v>4000</v>
      </c>
      <c r="J65" s="13" t="e">
        <f t="shared" si="25"/>
        <v>#NUM!</v>
      </c>
      <c r="K65" s="13">
        <f t="shared" si="26"/>
        <v>0</v>
      </c>
      <c r="L65" s="29" t="e">
        <f t="shared" si="37"/>
        <v>#NUM!</v>
      </c>
      <c r="M65" s="29" t="e">
        <f t="shared" si="38"/>
        <v>#NUM!</v>
      </c>
      <c r="N65" s="23">
        <f t="shared" si="29"/>
        <v>0.5</v>
      </c>
      <c r="O65" s="58">
        <f t="shared" si="39"/>
        <v>0.79128103516252335</v>
      </c>
      <c r="P65" s="13" t="e">
        <f t="shared" si="40"/>
        <v>#NUM!</v>
      </c>
    </row>
    <row r="66" spans="2:16" ht="15.75" thickBot="1">
      <c r="B66" s="31">
        <v>1.8</v>
      </c>
      <c r="C66" s="8">
        <f t="shared" si="23"/>
        <v>0.14999994</v>
      </c>
      <c r="D66" s="9">
        <f t="shared" si="32"/>
        <v>0</v>
      </c>
      <c r="E66" s="61">
        <f t="shared" si="24"/>
        <v>0</v>
      </c>
      <c r="F66" s="13">
        <f t="shared" si="33"/>
        <v>0</v>
      </c>
      <c r="G66" s="23">
        <f t="shared" si="34"/>
        <v>999</v>
      </c>
      <c r="H66" s="29" t="e">
        <f t="shared" si="35"/>
        <v>#DIV/0!</v>
      </c>
      <c r="I66" s="33">
        <f t="shared" si="36"/>
        <v>4000</v>
      </c>
      <c r="J66" s="13" t="e">
        <f t="shared" si="25"/>
        <v>#NUM!</v>
      </c>
      <c r="K66" s="13">
        <f t="shared" si="26"/>
        <v>0</v>
      </c>
      <c r="L66" s="29" t="e">
        <f t="shared" si="37"/>
        <v>#NUM!</v>
      </c>
      <c r="M66" s="29" t="e">
        <f t="shared" si="38"/>
        <v>#NUM!</v>
      </c>
      <c r="N66" s="23">
        <f t="shared" si="29"/>
        <v>0.5</v>
      </c>
      <c r="O66" s="58">
        <f t="shared" si="39"/>
        <v>0.79128103516252335</v>
      </c>
      <c r="P66" s="13" t="e">
        <f t="shared" si="40"/>
        <v>#NUM!</v>
      </c>
    </row>
    <row r="67" spans="2:16" ht="15.75" thickBot="1">
      <c r="B67" s="31">
        <v>2.1</v>
      </c>
      <c r="C67" s="8">
        <f t="shared" si="23"/>
        <v>0.17499993</v>
      </c>
      <c r="D67" s="9">
        <f t="shared" si="32"/>
        <v>0</v>
      </c>
      <c r="E67" s="61">
        <f t="shared" si="24"/>
        <v>0</v>
      </c>
      <c r="F67" s="13">
        <f t="shared" si="33"/>
        <v>0</v>
      </c>
      <c r="G67" s="23">
        <f t="shared" si="34"/>
        <v>999</v>
      </c>
      <c r="H67" s="29" t="e">
        <f t="shared" si="35"/>
        <v>#DIV/0!</v>
      </c>
      <c r="I67" s="33">
        <f t="shared" si="36"/>
        <v>4000</v>
      </c>
      <c r="J67" s="13" t="e">
        <f t="shared" si="25"/>
        <v>#NUM!</v>
      </c>
      <c r="K67" s="13">
        <f t="shared" si="26"/>
        <v>0</v>
      </c>
      <c r="L67" s="29" t="e">
        <f t="shared" si="37"/>
        <v>#NUM!</v>
      </c>
      <c r="M67" s="29" t="e">
        <f t="shared" si="38"/>
        <v>#NUM!</v>
      </c>
      <c r="N67" s="23">
        <f t="shared" si="29"/>
        <v>0.5</v>
      </c>
      <c r="O67" s="58">
        <f t="shared" si="39"/>
        <v>0.79128103516252335</v>
      </c>
      <c r="P67" s="13" t="e">
        <f t="shared" si="40"/>
        <v>#NUM!</v>
      </c>
    </row>
    <row r="68" spans="2:16" ht="15.75" thickBot="1">
      <c r="B68" s="31">
        <v>2.4</v>
      </c>
      <c r="C68" s="8">
        <f t="shared" si="23"/>
        <v>0.19999992</v>
      </c>
      <c r="D68" s="9">
        <f t="shared" si="32"/>
        <v>0</v>
      </c>
      <c r="E68" s="61">
        <f t="shared" si="24"/>
        <v>0</v>
      </c>
      <c r="F68" s="13">
        <f t="shared" si="33"/>
        <v>0</v>
      </c>
      <c r="G68" s="23">
        <f t="shared" si="34"/>
        <v>999</v>
      </c>
      <c r="H68" s="29" t="e">
        <f t="shared" si="35"/>
        <v>#DIV/0!</v>
      </c>
      <c r="I68" s="33">
        <f t="shared" si="36"/>
        <v>4000</v>
      </c>
      <c r="J68" s="13" t="e">
        <f t="shared" si="25"/>
        <v>#NUM!</v>
      </c>
      <c r="K68" s="13">
        <f t="shared" si="26"/>
        <v>0</v>
      </c>
      <c r="L68" s="29" t="e">
        <f t="shared" si="37"/>
        <v>#NUM!</v>
      </c>
      <c r="M68" s="29" t="e">
        <f t="shared" si="38"/>
        <v>#NUM!</v>
      </c>
      <c r="N68" s="23">
        <f t="shared" si="29"/>
        <v>0.5</v>
      </c>
      <c r="O68" s="58">
        <f t="shared" si="39"/>
        <v>0.79128103516252335</v>
      </c>
      <c r="P68" s="13" t="e">
        <f t="shared" si="40"/>
        <v>#NUM!</v>
      </c>
    </row>
    <row r="69" spans="2:16" ht="15.75" thickBot="1">
      <c r="B69" s="31">
        <v>2.7</v>
      </c>
      <c r="C69" s="8">
        <f t="shared" si="23"/>
        <v>0.22499991000000003</v>
      </c>
      <c r="D69" s="9">
        <f t="shared" si="32"/>
        <v>0</v>
      </c>
      <c r="E69" s="61">
        <f t="shared" si="24"/>
        <v>0</v>
      </c>
      <c r="F69" s="13">
        <f t="shared" si="33"/>
        <v>0</v>
      </c>
      <c r="G69" s="23">
        <f t="shared" si="34"/>
        <v>999</v>
      </c>
      <c r="H69" s="29" t="e">
        <f t="shared" si="35"/>
        <v>#DIV/0!</v>
      </c>
      <c r="I69" s="33">
        <f t="shared" si="36"/>
        <v>4000</v>
      </c>
      <c r="J69" s="13" t="e">
        <f t="shared" si="25"/>
        <v>#NUM!</v>
      </c>
      <c r="K69" s="13">
        <f t="shared" si="26"/>
        <v>0</v>
      </c>
      <c r="L69" s="29" t="e">
        <f t="shared" si="37"/>
        <v>#NUM!</v>
      </c>
      <c r="M69" s="29" t="e">
        <f t="shared" si="38"/>
        <v>#NUM!</v>
      </c>
      <c r="N69" s="23">
        <f t="shared" si="29"/>
        <v>0.5</v>
      </c>
      <c r="O69" s="58">
        <f t="shared" si="39"/>
        <v>0.79128103516252335</v>
      </c>
      <c r="P69" s="13" t="e">
        <f t="shared" si="40"/>
        <v>#NUM!</v>
      </c>
    </row>
    <row r="70" spans="2:16" ht="15.75" thickBot="1">
      <c r="B70" s="31">
        <v>3</v>
      </c>
      <c r="C70" s="8">
        <f t="shared" si="23"/>
        <v>0.2499999</v>
      </c>
      <c r="D70" s="9">
        <f t="shared" si="32"/>
        <v>0</v>
      </c>
      <c r="E70" s="61">
        <f t="shared" si="24"/>
        <v>0</v>
      </c>
      <c r="F70" s="13">
        <f t="shared" si="33"/>
        <v>0</v>
      </c>
      <c r="G70" s="23">
        <f t="shared" si="34"/>
        <v>999</v>
      </c>
      <c r="H70" s="29" t="e">
        <f t="shared" si="35"/>
        <v>#DIV/0!</v>
      </c>
      <c r="I70" s="33">
        <f t="shared" si="36"/>
        <v>4000</v>
      </c>
      <c r="J70" s="13" t="e">
        <f t="shared" si="25"/>
        <v>#NUM!</v>
      </c>
      <c r="K70" s="13">
        <f t="shared" si="26"/>
        <v>0</v>
      </c>
      <c r="L70" s="29" t="e">
        <f t="shared" si="37"/>
        <v>#NUM!</v>
      </c>
      <c r="M70" s="29" t="e">
        <f t="shared" si="38"/>
        <v>#NUM!</v>
      </c>
      <c r="N70" s="23">
        <f t="shared" si="29"/>
        <v>0.5</v>
      </c>
      <c r="O70" s="58">
        <f t="shared" si="39"/>
        <v>0.79128103516252335</v>
      </c>
      <c r="P70" s="13" t="e">
        <f t="shared" si="40"/>
        <v>#NUM!</v>
      </c>
    </row>
    <row r="71" spans="2:16" ht="15.75" thickBot="1">
      <c r="B71" s="31">
        <v>3.3</v>
      </c>
      <c r="C71" s="8">
        <f t="shared" si="23"/>
        <v>0.27499988999999997</v>
      </c>
      <c r="D71" s="9">
        <f t="shared" si="32"/>
        <v>0</v>
      </c>
      <c r="E71" s="61">
        <f t="shared" si="24"/>
        <v>0</v>
      </c>
      <c r="F71" s="13">
        <f t="shared" si="33"/>
        <v>0</v>
      </c>
      <c r="G71" s="23">
        <f t="shared" si="34"/>
        <v>999</v>
      </c>
      <c r="H71" s="29" t="e">
        <f t="shared" si="35"/>
        <v>#DIV/0!</v>
      </c>
      <c r="I71" s="33">
        <f t="shared" si="36"/>
        <v>4000</v>
      </c>
      <c r="J71" s="13" t="e">
        <f t="shared" si="25"/>
        <v>#NUM!</v>
      </c>
      <c r="K71" s="13">
        <f t="shared" si="26"/>
        <v>0</v>
      </c>
      <c r="L71" s="29" t="e">
        <f t="shared" si="37"/>
        <v>#NUM!</v>
      </c>
      <c r="M71" s="29" t="e">
        <f t="shared" si="38"/>
        <v>#NUM!</v>
      </c>
      <c r="N71" s="23">
        <f t="shared" si="29"/>
        <v>0.5</v>
      </c>
      <c r="O71" s="58">
        <f t="shared" si="39"/>
        <v>0.79128103516252335</v>
      </c>
      <c r="P71" s="13" t="e">
        <f t="shared" si="40"/>
        <v>#NUM!</v>
      </c>
    </row>
    <row r="72" spans="2:16" ht="15.75" thickBot="1">
      <c r="B72" s="31">
        <v>3.6</v>
      </c>
      <c r="C72" s="8">
        <f t="shared" si="23"/>
        <v>0.29999988</v>
      </c>
      <c r="D72" s="9">
        <f t="shared" si="32"/>
        <v>0</v>
      </c>
      <c r="E72" s="61">
        <f t="shared" si="24"/>
        <v>0</v>
      </c>
      <c r="F72" s="13">
        <f t="shared" si="33"/>
        <v>0</v>
      </c>
      <c r="G72" s="23">
        <f t="shared" si="34"/>
        <v>999</v>
      </c>
      <c r="H72" s="29" t="e">
        <f t="shared" si="35"/>
        <v>#DIV/0!</v>
      </c>
      <c r="I72" s="33">
        <f t="shared" si="36"/>
        <v>4000</v>
      </c>
      <c r="J72" s="13" t="e">
        <f t="shared" si="25"/>
        <v>#NUM!</v>
      </c>
      <c r="K72" s="13">
        <f t="shared" si="26"/>
        <v>0</v>
      </c>
      <c r="L72" s="29" t="e">
        <f t="shared" si="37"/>
        <v>#NUM!</v>
      </c>
      <c r="M72" s="29" t="e">
        <f t="shared" si="38"/>
        <v>#NUM!</v>
      </c>
      <c r="N72" s="23">
        <f t="shared" si="29"/>
        <v>0.5</v>
      </c>
      <c r="O72" s="58">
        <f t="shared" si="39"/>
        <v>0.79128103516252335</v>
      </c>
      <c r="P72" s="13" t="e">
        <f t="shared" si="40"/>
        <v>#NUM!</v>
      </c>
    </row>
    <row r="73" spans="2:16" ht="15.75" thickBot="1">
      <c r="B73" s="31">
        <v>3.9</v>
      </c>
      <c r="C73" s="8">
        <f t="shared" si="23"/>
        <v>0.32499986999999997</v>
      </c>
      <c r="D73" s="9">
        <f t="shared" si="32"/>
        <v>0</v>
      </c>
      <c r="E73" s="61">
        <f t="shared" si="24"/>
        <v>0</v>
      </c>
      <c r="F73" s="13">
        <f t="shared" si="33"/>
        <v>0</v>
      </c>
      <c r="G73" s="23">
        <f t="shared" si="34"/>
        <v>999</v>
      </c>
      <c r="H73" s="29" t="e">
        <f t="shared" si="35"/>
        <v>#DIV/0!</v>
      </c>
      <c r="I73" s="33">
        <f t="shared" si="36"/>
        <v>4000</v>
      </c>
      <c r="J73" s="13" t="e">
        <f t="shared" si="25"/>
        <v>#NUM!</v>
      </c>
      <c r="K73" s="13">
        <f t="shared" si="26"/>
        <v>0</v>
      </c>
      <c r="L73" s="29" t="e">
        <f t="shared" si="37"/>
        <v>#NUM!</v>
      </c>
      <c r="M73" s="29" t="e">
        <f t="shared" si="38"/>
        <v>#NUM!</v>
      </c>
      <c r="N73" s="23">
        <f t="shared" si="29"/>
        <v>0.5</v>
      </c>
      <c r="O73" s="58">
        <f t="shared" si="39"/>
        <v>0.79128103516252335</v>
      </c>
      <c r="P73" s="13" t="e">
        <f t="shared" si="40"/>
        <v>#NUM!</v>
      </c>
    </row>
    <row r="74" spans="2:16" ht="15.75" thickBot="1">
      <c r="B74" s="31">
        <v>4.2</v>
      </c>
      <c r="C74" s="8">
        <f t="shared" si="23"/>
        <v>0.34999986</v>
      </c>
      <c r="D74" s="9">
        <f t="shared" si="32"/>
        <v>0</v>
      </c>
      <c r="E74" s="61">
        <f t="shared" si="24"/>
        <v>0</v>
      </c>
      <c r="F74" s="13">
        <f t="shared" si="33"/>
        <v>0</v>
      </c>
      <c r="G74" s="23">
        <f t="shared" si="34"/>
        <v>999</v>
      </c>
      <c r="H74" s="29" t="e">
        <f t="shared" si="35"/>
        <v>#DIV/0!</v>
      </c>
      <c r="I74" s="33">
        <f t="shared" si="36"/>
        <v>4000</v>
      </c>
      <c r="J74" s="13" t="e">
        <f t="shared" si="25"/>
        <v>#NUM!</v>
      </c>
      <c r="K74" s="13">
        <f t="shared" si="26"/>
        <v>0</v>
      </c>
      <c r="L74" s="29" t="e">
        <f t="shared" si="37"/>
        <v>#NUM!</v>
      </c>
      <c r="M74" s="29" t="e">
        <f t="shared" si="38"/>
        <v>#NUM!</v>
      </c>
      <c r="N74" s="23">
        <f t="shared" si="29"/>
        <v>0.5</v>
      </c>
      <c r="O74" s="58">
        <f t="shared" si="39"/>
        <v>0.79128103516252335</v>
      </c>
      <c r="P74" s="13" t="e">
        <f t="shared" si="40"/>
        <v>#NUM!</v>
      </c>
    </row>
    <row r="75" spans="2:16" ht="15.75" thickBot="1">
      <c r="B75" s="31">
        <v>4.5</v>
      </c>
      <c r="C75" s="8">
        <f t="shared" si="23"/>
        <v>0.37499985000000002</v>
      </c>
      <c r="D75" s="9">
        <f t="shared" si="32"/>
        <v>0</v>
      </c>
      <c r="E75" s="61">
        <f t="shared" si="24"/>
        <v>0</v>
      </c>
      <c r="F75" s="13">
        <f t="shared" si="33"/>
        <v>0</v>
      </c>
      <c r="G75" s="23">
        <f t="shared" si="34"/>
        <v>999</v>
      </c>
      <c r="H75" s="29" t="e">
        <f t="shared" si="35"/>
        <v>#DIV/0!</v>
      </c>
      <c r="I75" s="33">
        <f t="shared" si="36"/>
        <v>4000</v>
      </c>
      <c r="J75" s="13" t="e">
        <f t="shared" si="25"/>
        <v>#NUM!</v>
      </c>
      <c r="K75" s="13">
        <f t="shared" si="26"/>
        <v>0</v>
      </c>
      <c r="L75" s="29" t="e">
        <f t="shared" si="37"/>
        <v>#NUM!</v>
      </c>
      <c r="M75" s="29" t="e">
        <f t="shared" si="38"/>
        <v>#NUM!</v>
      </c>
      <c r="N75" s="23">
        <f t="shared" si="29"/>
        <v>0.5</v>
      </c>
      <c r="O75" s="58">
        <f t="shared" si="39"/>
        <v>0.79128103516252335</v>
      </c>
      <c r="P75" s="13" t="e">
        <f t="shared" si="40"/>
        <v>#NUM!</v>
      </c>
    </row>
    <row r="76" spans="2:16" ht="15.75" thickBot="1">
      <c r="B76" s="31">
        <v>4.8</v>
      </c>
      <c r="C76" s="8">
        <f t="shared" si="23"/>
        <v>0.39999984</v>
      </c>
      <c r="D76" s="9">
        <f t="shared" si="32"/>
        <v>0</v>
      </c>
      <c r="E76" s="61">
        <f t="shared" si="24"/>
        <v>0</v>
      </c>
      <c r="F76" s="13">
        <f t="shared" si="33"/>
        <v>0</v>
      </c>
      <c r="G76" s="23">
        <f t="shared" si="34"/>
        <v>999</v>
      </c>
      <c r="H76" s="29" t="e">
        <f t="shared" si="35"/>
        <v>#DIV/0!</v>
      </c>
      <c r="I76" s="33">
        <f t="shared" si="36"/>
        <v>4000</v>
      </c>
      <c r="J76" s="13" t="e">
        <f t="shared" si="25"/>
        <v>#NUM!</v>
      </c>
      <c r="K76" s="13">
        <f t="shared" si="26"/>
        <v>0</v>
      </c>
      <c r="L76" s="29" t="e">
        <f t="shared" si="37"/>
        <v>#NUM!</v>
      </c>
      <c r="M76" s="29" t="e">
        <f t="shared" si="38"/>
        <v>#NUM!</v>
      </c>
      <c r="N76" s="23">
        <f t="shared" si="29"/>
        <v>0.5</v>
      </c>
      <c r="O76" s="58">
        <f t="shared" si="39"/>
        <v>0.79128103516252335</v>
      </c>
      <c r="P76" s="13" t="e">
        <f t="shared" si="40"/>
        <v>#NUM!</v>
      </c>
    </row>
    <row r="77" spans="2:16" ht="15.75" thickBot="1">
      <c r="B77" s="156">
        <f>'Input Data'!O4</f>
        <v>0</v>
      </c>
      <c r="C77" s="157">
        <f t="shared" si="23"/>
        <v>0</v>
      </c>
      <c r="D77" s="139">
        <f t="shared" si="32"/>
        <v>0</v>
      </c>
      <c r="E77" s="149">
        <f t="shared" si="24"/>
        <v>0</v>
      </c>
      <c r="F77" s="140">
        <f t="shared" si="33"/>
        <v>0</v>
      </c>
      <c r="G77" s="145">
        <f t="shared" si="34"/>
        <v>999</v>
      </c>
      <c r="H77" s="142" t="e">
        <f t="shared" si="35"/>
        <v>#DIV/0!</v>
      </c>
      <c r="I77" s="143">
        <f t="shared" si="36"/>
        <v>4000</v>
      </c>
      <c r="J77" s="140" t="e">
        <f t="shared" si="25"/>
        <v>#NUM!</v>
      </c>
      <c r="K77" s="140">
        <f t="shared" si="26"/>
        <v>0</v>
      </c>
      <c r="L77" s="142" t="e">
        <f t="shared" si="37"/>
        <v>#NUM!</v>
      </c>
      <c r="M77" s="142" t="e">
        <f t="shared" si="38"/>
        <v>#NUM!</v>
      </c>
      <c r="N77" s="145">
        <f t="shared" si="29"/>
        <v>0.5</v>
      </c>
      <c r="O77" s="146">
        <f t="shared" si="39"/>
        <v>0.79128103516252335</v>
      </c>
      <c r="P77" s="140" t="e">
        <f t="shared" si="40"/>
        <v>#NUM!</v>
      </c>
    </row>
    <row r="78" spans="2:16" ht="15.75" thickBot="1">
      <c r="B78" s="156">
        <f>'Input Data'!O5</f>
        <v>0</v>
      </c>
      <c r="C78" s="157">
        <f t="shared" si="23"/>
        <v>0</v>
      </c>
      <c r="D78" s="139">
        <f t="shared" si="32"/>
        <v>0</v>
      </c>
      <c r="E78" s="149">
        <f t="shared" si="24"/>
        <v>0</v>
      </c>
      <c r="F78" s="140">
        <f t="shared" si="33"/>
        <v>0</v>
      </c>
      <c r="G78" s="145">
        <f t="shared" si="34"/>
        <v>999</v>
      </c>
      <c r="H78" s="142" t="e">
        <f t="shared" si="35"/>
        <v>#DIV/0!</v>
      </c>
      <c r="I78" s="143">
        <f t="shared" si="36"/>
        <v>4000</v>
      </c>
      <c r="J78" s="140" t="e">
        <f t="shared" si="25"/>
        <v>#NUM!</v>
      </c>
      <c r="K78" s="140">
        <f t="shared" si="26"/>
        <v>0</v>
      </c>
      <c r="L78" s="142" t="e">
        <f t="shared" si="37"/>
        <v>#NUM!</v>
      </c>
      <c r="M78" s="142" t="e">
        <f t="shared" si="38"/>
        <v>#NUM!</v>
      </c>
      <c r="N78" s="145">
        <f t="shared" si="29"/>
        <v>0.5</v>
      </c>
      <c r="O78" s="146">
        <f t="shared" si="39"/>
        <v>0.79128103516252335</v>
      </c>
      <c r="P78" s="140" t="e">
        <f t="shared" si="40"/>
        <v>#NUM!</v>
      </c>
    </row>
    <row r="79" spans="2:16" ht="15.75" thickBot="1">
      <c r="B79" s="156">
        <f>'Input Data'!O6</f>
        <v>0</v>
      </c>
      <c r="C79" s="157">
        <f t="shared" si="23"/>
        <v>0</v>
      </c>
      <c r="D79" s="139">
        <f t="shared" si="32"/>
        <v>0</v>
      </c>
      <c r="E79" s="149">
        <f t="shared" si="24"/>
        <v>0</v>
      </c>
      <c r="F79" s="140">
        <f t="shared" si="33"/>
        <v>0</v>
      </c>
      <c r="G79" s="145">
        <f t="shared" si="34"/>
        <v>999</v>
      </c>
      <c r="H79" s="142" t="e">
        <f t="shared" si="35"/>
        <v>#DIV/0!</v>
      </c>
      <c r="I79" s="143">
        <f t="shared" si="36"/>
        <v>4000</v>
      </c>
      <c r="J79" s="140" t="e">
        <f t="shared" si="25"/>
        <v>#NUM!</v>
      </c>
      <c r="K79" s="140">
        <f t="shared" si="26"/>
        <v>0</v>
      </c>
      <c r="L79" s="142" t="e">
        <f t="shared" si="37"/>
        <v>#NUM!</v>
      </c>
      <c r="M79" s="142" t="e">
        <f t="shared" si="38"/>
        <v>#NUM!</v>
      </c>
      <c r="N79" s="145">
        <f t="shared" si="29"/>
        <v>0.5</v>
      </c>
      <c r="O79" s="146">
        <f t="shared" si="39"/>
        <v>0.79128103516252335</v>
      </c>
      <c r="P79" s="140" t="e">
        <f t="shared" si="40"/>
        <v>#NUM!</v>
      </c>
    </row>
    <row r="80" spans="2:16" ht="15.75" thickBot="1">
      <c r="B80" s="156">
        <f>'Input Data'!O7</f>
        <v>0</v>
      </c>
      <c r="C80" s="157">
        <f t="shared" si="23"/>
        <v>0</v>
      </c>
      <c r="D80" s="139">
        <f t="shared" si="32"/>
        <v>0</v>
      </c>
      <c r="E80" s="149">
        <f t="shared" si="24"/>
        <v>0</v>
      </c>
      <c r="F80" s="140">
        <f t="shared" si="33"/>
        <v>0</v>
      </c>
      <c r="G80" s="145">
        <f t="shared" si="34"/>
        <v>999</v>
      </c>
      <c r="H80" s="142" t="e">
        <f t="shared" si="35"/>
        <v>#DIV/0!</v>
      </c>
      <c r="I80" s="143">
        <f t="shared" si="36"/>
        <v>4000</v>
      </c>
      <c r="J80" s="140" t="e">
        <f t="shared" si="25"/>
        <v>#NUM!</v>
      </c>
      <c r="K80" s="140">
        <f t="shared" si="26"/>
        <v>0</v>
      </c>
      <c r="L80" s="142" t="e">
        <f t="shared" si="37"/>
        <v>#NUM!</v>
      </c>
      <c r="M80" s="142" t="e">
        <f t="shared" si="38"/>
        <v>#NUM!</v>
      </c>
      <c r="N80" s="145">
        <f t="shared" si="29"/>
        <v>0.5</v>
      </c>
      <c r="O80" s="146">
        <f t="shared" si="39"/>
        <v>0.79128103516252335</v>
      </c>
      <c r="P80" s="140" t="e">
        <f t="shared" si="40"/>
        <v>#NUM!</v>
      </c>
    </row>
    <row r="81" spans="2:27" ht="15.75" thickBot="1">
      <c r="B81" s="156">
        <f>'Input Data'!O8</f>
        <v>0</v>
      </c>
      <c r="C81" s="157">
        <f t="shared" si="23"/>
        <v>0</v>
      </c>
      <c r="D81" s="139">
        <f t="shared" si="32"/>
        <v>0</v>
      </c>
      <c r="E81" s="149">
        <f t="shared" si="24"/>
        <v>0</v>
      </c>
      <c r="F81" s="140">
        <f t="shared" si="33"/>
        <v>0</v>
      </c>
      <c r="G81" s="145">
        <f t="shared" si="34"/>
        <v>999</v>
      </c>
      <c r="H81" s="142" t="e">
        <f t="shared" si="35"/>
        <v>#DIV/0!</v>
      </c>
      <c r="I81" s="143">
        <f t="shared" si="36"/>
        <v>4000</v>
      </c>
      <c r="J81" s="140" t="e">
        <f t="shared" si="25"/>
        <v>#NUM!</v>
      </c>
      <c r="K81" s="140">
        <f t="shared" si="26"/>
        <v>0</v>
      </c>
      <c r="L81" s="142" t="e">
        <f t="shared" si="37"/>
        <v>#NUM!</v>
      </c>
      <c r="M81" s="142" t="e">
        <f t="shared" si="38"/>
        <v>#NUM!</v>
      </c>
      <c r="N81" s="145">
        <f t="shared" si="29"/>
        <v>0.5</v>
      </c>
      <c r="O81" s="146">
        <f t="shared" si="39"/>
        <v>0.79128103516252335</v>
      </c>
      <c r="P81" s="140" t="e">
        <f t="shared" si="40"/>
        <v>#NUM!</v>
      </c>
    </row>
    <row r="82" spans="2:27" ht="15.75" thickBot="1">
      <c r="B82" s="156">
        <f>'Input Data'!O9</f>
        <v>0</v>
      </c>
      <c r="C82" s="158">
        <f t="shared" si="23"/>
        <v>0</v>
      </c>
      <c r="D82" s="139">
        <f t="shared" si="32"/>
        <v>0</v>
      </c>
      <c r="E82" s="149">
        <f t="shared" si="24"/>
        <v>0</v>
      </c>
      <c r="F82" s="140">
        <f t="shared" si="33"/>
        <v>0</v>
      </c>
      <c r="G82" s="145">
        <f t="shared" si="34"/>
        <v>999</v>
      </c>
      <c r="H82" s="142" t="e">
        <f t="shared" si="35"/>
        <v>#DIV/0!</v>
      </c>
      <c r="I82" s="143">
        <f t="shared" si="36"/>
        <v>4000</v>
      </c>
      <c r="J82" s="140" t="e">
        <f t="shared" si="25"/>
        <v>#NUM!</v>
      </c>
      <c r="K82" s="140">
        <f t="shared" si="26"/>
        <v>0</v>
      </c>
      <c r="L82" s="142" t="e">
        <f t="shared" si="37"/>
        <v>#NUM!</v>
      </c>
      <c r="M82" s="142" t="e">
        <f t="shared" si="38"/>
        <v>#NUM!</v>
      </c>
      <c r="N82" s="145">
        <f t="shared" si="29"/>
        <v>0.5</v>
      </c>
      <c r="O82" s="146">
        <f t="shared" si="39"/>
        <v>0.79128103516252335</v>
      </c>
      <c r="P82" s="140" t="e">
        <f t="shared" si="40"/>
        <v>#NUM!</v>
      </c>
    </row>
    <row r="83" spans="2:27" s="131" customFormat="1">
      <c r="P83" s="137"/>
      <c r="Q83" s="137"/>
      <c r="AA83" s="138"/>
    </row>
    <row r="84" spans="2:27" ht="15.75" thickBot="1">
      <c r="B84" s="17"/>
      <c r="C84" s="25"/>
      <c r="D84" s="25"/>
      <c r="E84" s="25"/>
      <c r="F84" s="25"/>
      <c r="G84" s="26"/>
      <c r="H84" s="17"/>
      <c r="I84" s="26"/>
      <c r="J84" s="26"/>
      <c r="K84" s="26"/>
      <c r="L84" s="27"/>
      <c r="M84" s="17"/>
      <c r="N84" s="26"/>
      <c r="O84" s="25"/>
      <c r="P84" s="17"/>
      <c r="Q84" s="17"/>
      <c r="R84" s="28"/>
      <c r="S84" s="17"/>
      <c r="T84" s="26"/>
    </row>
    <row r="85" spans="2:27" ht="16.5" thickBot="1">
      <c r="B85" s="30" t="s">
        <v>37</v>
      </c>
    </row>
    <row r="86" spans="2:27" ht="48.75" thickBot="1">
      <c r="B86" s="18" t="s">
        <v>31</v>
      </c>
      <c r="C86" s="19" t="s">
        <v>30</v>
      </c>
      <c r="D86" s="15" t="s">
        <v>15</v>
      </c>
      <c r="E86" s="15" t="s">
        <v>66</v>
      </c>
      <c r="F86" s="15" t="s">
        <v>62</v>
      </c>
      <c r="G86" s="19" t="s">
        <v>21</v>
      </c>
      <c r="H86" s="15" t="s">
        <v>65</v>
      </c>
      <c r="I86" s="19" t="s">
        <v>23</v>
      </c>
      <c r="J86" s="19" t="s">
        <v>24</v>
      </c>
      <c r="K86" s="19" t="s">
        <v>25</v>
      </c>
      <c r="L86" s="19" t="s">
        <v>26</v>
      </c>
      <c r="M86" s="19" t="s">
        <v>27</v>
      </c>
      <c r="N86" s="19" t="s">
        <v>28</v>
      </c>
      <c r="O86" s="19" t="s">
        <v>29</v>
      </c>
      <c r="P86" s="20" t="s">
        <v>32</v>
      </c>
    </row>
    <row r="87" spans="2:27" ht="15.75" thickBot="1">
      <c r="B87" s="31">
        <v>0</v>
      </c>
      <c r="C87" s="8">
        <f t="shared" ref="C87:C107" si="41">0.0833333*B87</f>
        <v>0</v>
      </c>
      <c r="D87" s="9">
        <v>2</v>
      </c>
      <c r="E87" s="61">
        <f>$F$6</f>
        <v>0</v>
      </c>
      <c r="F87" s="13">
        <f>(4*D87*E87/PI())^0.5</f>
        <v>0</v>
      </c>
      <c r="G87" s="23">
        <f>$F$10</f>
        <v>999</v>
      </c>
      <c r="H87" s="29" t="e">
        <f>1/(0.9-(1/(1.69+2.08/((E87/D87)-0.8)))+((0.116*LN(E87/D87)+0.654)*(1/((G87/D87)+0.001))))</f>
        <v>#NUM!</v>
      </c>
      <c r="I87" s="33">
        <f>$F$11</f>
        <v>4000</v>
      </c>
      <c r="J87" s="13" t="e">
        <f>($F$14)</f>
        <v>#NUM!</v>
      </c>
      <c r="K87" s="13">
        <f>$F$15</f>
        <v>0</v>
      </c>
      <c r="L87" s="29" t="e">
        <f>5.57*(I87/J87)*((D87/E87)^0.5)*((K87/E87)^3)*((1-$F$12^2)/(1-$F$13^2))</f>
        <v>#NUM!</v>
      </c>
      <c r="M87" s="29" t="e">
        <f t="shared" ref="M87:M107" si="42">IF(L87&gt;10,0.785,(1/(4.6+10*L87))+(PI()/4))</f>
        <v>#NUM!</v>
      </c>
      <c r="N87" s="23">
        <f>$F$7</f>
        <v>0.5</v>
      </c>
      <c r="O87" s="58">
        <f>1-(1/(3.5*EXP((1.22*$F$12)-0.4)*((F87/N87)+1.6)))</f>
        <v>0.79128103516252335</v>
      </c>
      <c r="P87" s="13" t="e">
        <f>(C87*$F$14)/(D87*H87*M87*O87*(1-$F$12^2))</f>
        <v>#NUM!</v>
      </c>
    </row>
    <row r="88" spans="2:27" ht="15.75" thickBot="1">
      <c r="B88" s="31">
        <v>6.5000000000000002E-2</v>
      </c>
      <c r="C88" s="8">
        <f t="shared" si="41"/>
        <v>5.4166645000000005E-3</v>
      </c>
      <c r="D88" s="9">
        <f>$D$87</f>
        <v>2</v>
      </c>
      <c r="E88" s="61">
        <f t="shared" ref="E88:E107" si="43">$F$6</f>
        <v>0</v>
      </c>
      <c r="F88" s="13">
        <f t="shared" ref="F88:F107" si="44">(4*D88*E88/PI())^0.5</f>
        <v>0</v>
      </c>
      <c r="G88" s="23">
        <f t="shared" ref="G88:G107" si="45">$F$10</f>
        <v>999</v>
      </c>
      <c r="H88" s="29" t="e">
        <f t="shared" ref="H88:H107" si="46">1/(0.9-(1/(1.69+2.08/((E88/D88)-0.8)))+((0.116*LN(E88/D88)+0.654)*(1/((G88/D88)+0.001))))</f>
        <v>#NUM!</v>
      </c>
      <c r="I88" s="33">
        <f t="shared" ref="I88:I107" si="47">$F$11</f>
        <v>4000</v>
      </c>
      <c r="J88" s="13" t="e">
        <f t="shared" ref="J88:J107" si="48">($F$14)</f>
        <v>#NUM!</v>
      </c>
      <c r="K88" s="13">
        <f t="shared" ref="K88:K107" si="49">$F$15</f>
        <v>0</v>
      </c>
      <c r="L88" s="29" t="e">
        <f t="shared" ref="L88:L107" si="50">5.57*(I88/J88)*((D88/E88)^0.5)*((K88/E88)^3)*((1-$F$12^2)/(1-$F$13^2))</f>
        <v>#NUM!</v>
      </c>
      <c r="M88" s="23" t="e">
        <f t="shared" si="42"/>
        <v>#NUM!</v>
      </c>
      <c r="N88" s="23">
        <f t="shared" ref="N88:N107" si="51">$F$7</f>
        <v>0.5</v>
      </c>
      <c r="O88" s="58">
        <f t="shared" ref="O88:O107" si="52">1-(1/(3.5*EXP((1.22*$F$12)-0.4)*((F88/N88)+1.6)))</f>
        <v>0.79128103516252335</v>
      </c>
      <c r="P88" s="13" t="e">
        <f t="shared" ref="P88:P107" si="53">(C88*$F$14)/(D88*H88*M88*O88*(1-$F$12^2))</f>
        <v>#NUM!</v>
      </c>
    </row>
    <row r="89" spans="2:27" ht="15.75" thickBot="1">
      <c r="B89" s="31">
        <v>0.13</v>
      </c>
      <c r="C89" s="8">
        <f t="shared" si="41"/>
        <v>1.0833329000000001E-2</v>
      </c>
      <c r="D89" s="9">
        <f t="shared" ref="D89:D107" si="54">$D$87</f>
        <v>2</v>
      </c>
      <c r="E89" s="61">
        <f t="shared" si="43"/>
        <v>0</v>
      </c>
      <c r="F89" s="13">
        <f t="shared" si="44"/>
        <v>0</v>
      </c>
      <c r="G89" s="23">
        <f t="shared" si="45"/>
        <v>999</v>
      </c>
      <c r="H89" s="29" t="e">
        <f t="shared" si="46"/>
        <v>#NUM!</v>
      </c>
      <c r="I89" s="33">
        <f t="shared" si="47"/>
        <v>4000</v>
      </c>
      <c r="J89" s="13" t="e">
        <f t="shared" si="48"/>
        <v>#NUM!</v>
      </c>
      <c r="K89" s="13">
        <f t="shared" si="49"/>
        <v>0</v>
      </c>
      <c r="L89" s="29" t="e">
        <f t="shared" si="50"/>
        <v>#NUM!</v>
      </c>
      <c r="M89" s="23" t="e">
        <f t="shared" si="42"/>
        <v>#NUM!</v>
      </c>
      <c r="N89" s="23">
        <f t="shared" si="51"/>
        <v>0.5</v>
      </c>
      <c r="O89" s="58">
        <f t="shared" si="52"/>
        <v>0.79128103516252335</v>
      </c>
      <c r="P89" s="13" t="e">
        <f t="shared" si="53"/>
        <v>#NUM!</v>
      </c>
    </row>
    <row r="90" spans="2:27" ht="15.75" thickBot="1">
      <c r="B90" s="31">
        <v>0.19500000000000001</v>
      </c>
      <c r="C90" s="8">
        <f t="shared" si="41"/>
        <v>1.6249993500000001E-2</v>
      </c>
      <c r="D90" s="9">
        <f t="shared" si="54"/>
        <v>2</v>
      </c>
      <c r="E90" s="61">
        <f t="shared" si="43"/>
        <v>0</v>
      </c>
      <c r="F90" s="13">
        <f t="shared" si="44"/>
        <v>0</v>
      </c>
      <c r="G90" s="23">
        <f t="shared" si="45"/>
        <v>999</v>
      </c>
      <c r="H90" s="29" t="e">
        <f t="shared" si="46"/>
        <v>#NUM!</v>
      </c>
      <c r="I90" s="33">
        <f t="shared" si="47"/>
        <v>4000</v>
      </c>
      <c r="J90" s="13" t="e">
        <f t="shared" si="48"/>
        <v>#NUM!</v>
      </c>
      <c r="K90" s="13">
        <f t="shared" si="49"/>
        <v>0</v>
      </c>
      <c r="L90" s="29" t="e">
        <f t="shared" si="50"/>
        <v>#NUM!</v>
      </c>
      <c r="M90" s="23" t="e">
        <f t="shared" si="42"/>
        <v>#NUM!</v>
      </c>
      <c r="N90" s="23">
        <f t="shared" si="51"/>
        <v>0.5</v>
      </c>
      <c r="O90" s="58">
        <f t="shared" si="52"/>
        <v>0.79128103516252335</v>
      </c>
      <c r="P90" s="13" t="e">
        <f t="shared" si="53"/>
        <v>#NUM!</v>
      </c>
    </row>
    <row r="91" spans="2:27" ht="15.75" thickBot="1">
      <c r="B91" s="31">
        <v>0.26</v>
      </c>
      <c r="C91" s="8">
        <f t="shared" si="41"/>
        <v>2.1666658000000002E-2</v>
      </c>
      <c r="D91" s="9">
        <f t="shared" si="54"/>
        <v>2</v>
      </c>
      <c r="E91" s="61">
        <f t="shared" si="43"/>
        <v>0</v>
      </c>
      <c r="F91" s="13">
        <f t="shared" si="44"/>
        <v>0</v>
      </c>
      <c r="G91" s="23">
        <f t="shared" si="45"/>
        <v>999</v>
      </c>
      <c r="H91" s="29" t="e">
        <f t="shared" si="46"/>
        <v>#NUM!</v>
      </c>
      <c r="I91" s="33">
        <f t="shared" si="47"/>
        <v>4000</v>
      </c>
      <c r="J91" s="13" t="e">
        <f t="shared" si="48"/>
        <v>#NUM!</v>
      </c>
      <c r="K91" s="13">
        <f t="shared" si="49"/>
        <v>0</v>
      </c>
      <c r="L91" s="29" t="e">
        <f t="shared" si="50"/>
        <v>#NUM!</v>
      </c>
      <c r="M91" s="23" t="e">
        <f t="shared" si="42"/>
        <v>#NUM!</v>
      </c>
      <c r="N91" s="23">
        <f t="shared" si="51"/>
        <v>0.5</v>
      </c>
      <c r="O91" s="58">
        <f t="shared" si="52"/>
        <v>0.79128103516252335</v>
      </c>
      <c r="P91" s="13" t="e">
        <f t="shared" si="53"/>
        <v>#NUM!</v>
      </c>
    </row>
    <row r="92" spans="2:27" ht="15.75" thickBot="1">
      <c r="B92" s="31">
        <v>0.32500000000000001</v>
      </c>
      <c r="C92" s="8">
        <f t="shared" si="41"/>
        <v>2.70833225E-2</v>
      </c>
      <c r="D92" s="9">
        <f t="shared" si="54"/>
        <v>2</v>
      </c>
      <c r="E92" s="61">
        <f t="shared" si="43"/>
        <v>0</v>
      </c>
      <c r="F92" s="13">
        <f t="shared" si="44"/>
        <v>0</v>
      </c>
      <c r="G92" s="23">
        <f t="shared" si="45"/>
        <v>999</v>
      </c>
      <c r="H92" s="29" t="e">
        <f t="shared" si="46"/>
        <v>#NUM!</v>
      </c>
      <c r="I92" s="33">
        <f t="shared" si="47"/>
        <v>4000</v>
      </c>
      <c r="J92" s="13" t="e">
        <f t="shared" si="48"/>
        <v>#NUM!</v>
      </c>
      <c r="K92" s="13">
        <f t="shared" si="49"/>
        <v>0</v>
      </c>
      <c r="L92" s="29" t="e">
        <f t="shared" si="50"/>
        <v>#NUM!</v>
      </c>
      <c r="M92" s="23" t="e">
        <f t="shared" si="42"/>
        <v>#NUM!</v>
      </c>
      <c r="N92" s="23">
        <f t="shared" si="51"/>
        <v>0.5</v>
      </c>
      <c r="O92" s="58">
        <f t="shared" si="52"/>
        <v>0.79128103516252335</v>
      </c>
      <c r="P92" s="13" t="e">
        <f t="shared" si="53"/>
        <v>#NUM!</v>
      </c>
    </row>
    <row r="93" spans="2:27" ht="15.75" thickBot="1">
      <c r="B93" s="31">
        <v>0.39</v>
      </c>
      <c r="C93" s="8">
        <f t="shared" si="41"/>
        <v>3.2499987000000001E-2</v>
      </c>
      <c r="D93" s="9">
        <f t="shared" si="54"/>
        <v>2</v>
      </c>
      <c r="E93" s="61">
        <f t="shared" si="43"/>
        <v>0</v>
      </c>
      <c r="F93" s="13">
        <f t="shared" si="44"/>
        <v>0</v>
      </c>
      <c r="G93" s="23">
        <f t="shared" si="45"/>
        <v>999</v>
      </c>
      <c r="H93" s="29" t="e">
        <f t="shared" si="46"/>
        <v>#NUM!</v>
      </c>
      <c r="I93" s="33">
        <f t="shared" si="47"/>
        <v>4000</v>
      </c>
      <c r="J93" s="13" t="e">
        <f t="shared" si="48"/>
        <v>#NUM!</v>
      </c>
      <c r="K93" s="13">
        <f t="shared" si="49"/>
        <v>0</v>
      </c>
      <c r="L93" s="29" t="e">
        <f t="shared" si="50"/>
        <v>#NUM!</v>
      </c>
      <c r="M93" s="23" t="e">
        <f t="shared" si="42"/>
        <v>#NUM!</v>
      </c>
      <c r="N93" s="23">
        <f t="shared" si="51"/>
        <v>0.5</v>
      </c>
      <c r="O93" s="58">
        <f t="shared" si="52"/>
        <v>0.79128103516252335</v>
      </c>
      <c r="P93" s="13" t="e">
        <f t="shared" si="53"/>
        <v>#NUM!</v>
      </c>
    </row>
    <row r="94" spans="2:27" ht="15.75" thickBot="1">
      <c r="B94" s="31">
        <v>0.45500000000000002</v>
      </c>
      <c r="C94" s="8">
        <f t="shared" si="41"/>
        <v>3.7916651500000002E-2</v>
      </c>
      <c r="D94" s="9">
        <f t="shared" si="54"/>
        <v>2</v>
      </c>
      <c r="E94" s="61">
        <f t="shared" si="43"/>
        <v>0</v>
      </c>
      <c r="F94" s="13">
        <f t="shared" si="44"/>
        <v>0</v>
      </c>
      <c r="G94" s="23">
        <f t="shared" si="45"/>
        <v>999</v>
      </c>
      <c r="H94" s="29" t="e">
        <f t="shared" si="46"/>
        <v>#NUM!</v>
      </c>
      <c r="I94" s="33">
        <f t="shared" si="47"/>
        <v>4000</v>
      </c>
      <c r="J94" s="13" t="e">
        <f t="shared" si="48"/>
        <v>#NUM!</v>
      </c>
      <c r="K94" s="13">
        <f t="shared" si="49"/>
        <v>0</v>
      </c>
      <c r="L94" s="29" t="e">
        <f t="shared" si="50"/>
        <v>#NUM!</v>
      </c>
      <c r="M94" s="23" t="e">
        <f t="shared" si="42"/>
        <v>#NUM!</v>
      </c>
      <c r="N94" s="23">
        <f t="shared" si="51"/>
        <v>0.5</v>
      </c>
      <c r="O94" s="58">
        <f t="shared" si="52"/>
        <v>0.79128103516252335</v>
      </c>
      <c r="P94" s="13" t="e">
        <f t="shared" si="53"/>
        <v>#NUM!</v>
      </c>
    </row>
    <row r="95" spans="2:27" ht="15.75" thickBot="1">
      <c r="B95" s="31">
        <v>0.52</v>
      </c>
      <c r="C95" s="8">
        <f t="shared" si="41"/>
        <v>4.3333316000000004E-2</v>
      </c>
      <c r="D95" s="9">
        <f t="shared" si="54"/>
        <v>2</v>
      </c>
      <c r="E95" s="61">
        <f t="shared" si="43"/>
        <v>0</v>
      </c>
      <c r="F95" s="13">
        <f t="shared" si="44"/>
        <v>0</v>
      </c>
      <c r="G95" s="23">
        <f t="shared" si="45"/>
        <v>999</v>
      </c>
      <c r="H95" s="29" t="e">
        <f t="shared" si="46"/>
        <v>#NUM!</v>
      </c>
      <c r="I95" s="33">
        <f t="shared" si="47"/>
        <v>4000</v>
      </c>
      <c r="J95" s="13" t="e">
        <f t="shared" si="48"/>
        <v>#NUM!</v>
      </c>
      <c r="K95" s="13">
        <f t="shared" si="49"/>
        <v>0</v>
      </c>
      <c r="L95" s="29" t="e">
        <f t="shared" si="50"/>
        <v>#NUM!</v>
      </c>
      <c r="M95" s="23" t="e">
        <f t="shared" si="42"/>
        <v>#NUM!</v>
      </c>
      <c r="N95" s="23">
        <f t="shared" si="51"/>
        <v>0.5</v>
      </c>
      <c r="O95" s="58">
        <f t="shared" si="52"/>
        <v>0.79128103516252335</v>
      </c>
      <c r="P95" s="13" t="e">
        <f t="shared" si="53"/>
        <v>#NUM!</v>
      </c>
    </row>
    <row r="96" spans="2:27" ht="15.75" thickBot="1">
      <c r="B96" s="31">
        <v>0.58499999999999996</v>
      </c>
      <c r="C96" s="8">
        <f t="shared" si="41"/>
        <v>4.8749980499999998E-2</v>
      </c>
      <c r="D96" s="9">
        <f t="shared" si="54"/>
        <v>2</v>
      </c>
      <c r="E96" s="61">
        <f t="shared" si="43"/>
        <v>0</v>
      </c>
      <c r="F96" s="13">
        <f t="shared" si="44"/>
        <v>0</v>
      </c>
      <c r="G96" s="23">
        <f t="shared" si="45"/>
        <v>999</v>
      </c>
      <c r="H96" s="29" t="e">
        <f t="shared" si="46"/>
        <v>#NUM!</v>
      </c>
      <c r="I96" s="33">
        <f t="shared" si="47"/>
        <v>4000</v>
      </c>
      <c r="J96" s="13" t="e">
        <f t="shared" si="48"/>
        <v>#NUM!</v>
      </c>
      <c r="K96" s="13">
        <f t="shared" si="49"/>
        <v>0</v>
      </c>
      <c r="L96" s="29" t="e">
        <f t="shared" si="50"/>
        <v>#NUM!</v>
      </c>
      <c r="M96" s="23" t="e">
        <f t="shared" si="42"/>
        <v>#NUM!</v>
      </c>
      <c r="N96" s="23">
        <f t="shared" si="51"/>
        <v>0.5</v>
      </c>
      <c r="O96" s="58">
        <f t="shared" si="52"/>
        <v>0.79128103516252335</v>
      </c>
      <c r="P96" s="13" t="e">
        <f t="shared" si="53"/>
        <v>#NUM!</v>
      </c>
    </row>
    <row r="97" spans="2:18" ht="15.75" thickBot="1">
      <c r="B97" s="31">
        <v>0.65</v>
      </c>
      <c r="C97" s="8">
        <f t="shared" si="41"/>
        <v>5.4166644999999999E-2</v>
      </c>
      <c r="D97" s="9">
        <f t="shared" si="54"/>
        <v>2</v>
      </c>
      <c r="E97" s="61">
        <f t="shared" si="43"/>
        <v>0</v>
      </c>
      <c r="F97" s="13">
        <f t="shared" si="44"/>
        <v>0</v>
      </c>
      <c r="G97" s="23">
        <f t="shared" si="45"/>
        <v>999</v>
      </c>
      <c r="H97" s="29" t="e">
        <f t="shared" si="46"/>
        <v>#NUM!</v>
      </c>
      <c r="I97" s="33">
        <f t="shared" si="47"/>
        <v>4000</v>
      </c>
      <c r="J97" s="13" t="e">
        <f t="shared" si="48"/>
        <v>#NUM!</v>
      </c>
      <c r="K97" s="13">
        <f t="shared" si="49"/>
        <v>0</v>
      </c>
      <c r="L97" s="29" t="e">
        <f t="shared" si="50"/>
        <v>#NUM!</v>
      </c>
      <c r="M97" s="23" t="e">
        <f t="shared" si="42"/>
        <v>#NUM!</v>
      </c>
      <c r="N97" s="23">
        <f t="shared" si="51"/>
        <v>0.5</v>
      </c>
      <c r="O97" s="58">
        <f t="shared" si="52"/>
        <v>0.79128103516252335</v>
      </c>
      <c r="P97" s="13" t="e">
        <f t="shared" si="53"/>
        <v>#NUM!</v>
      </c>
    </row>
    <row r="98" spans="2:18" ht="15.75" thickBot="1">
      <c r="B98" s="31">
        <v>0.71499999999999997</v>
      </c>
      <c r="C98" s="8">
        <f t="shared" si="41"/>
        <v>5.9583309499999994E-2</v>
      </c>
      <c r="D98" s="9">
        <f t="shared" si="54"/>
        <v>2</v>
      </c>
      <c r="E98" s="61">
        <f t="shared" si="43"/>
        <v>0</v>
      </c>
      <c r="F98" s="13">
        <f t="shared" si="44"/>
        <v>0</v>
      </c>
      <c r="G98" s="23">
        <f t="shared" si="45"/>
        <v>999</v>
      </c>
      <c r="H98" s="29" t="e">
        <f t="shared" si="46"/>
        <v>#NUM!</v>
      </c>
      <c r="I98" s="33">
        <f t="shared" si="47"/>
        <v>4000</v>
      </c>
      <c r="J98" s="13" t="e">
        <f t="shared" si="48"/>
        <v>#NUM!</v>
      </c>
      <c r="K98" s="13">
        <f t="shared" si="49"/>
        <v>0</v>
      </c>
      <c r="L98" s="29" t="e">
        <f t="shared" si="50"/>
        <v>#NUM!</v>
      </c>
      <c r="M98" s="23" t="e">
        <f t="shared" si="42"/>
        <v>#NUM!</v>
      </c>
      <c r="N98" s="23">
        <f t="shared" si="51"/>
        <v>0.5</v>
      </c>
      <c r="O98" s="58">
        <f t="shared" si="52"/>
        <v>0.79128103516252335</v>
      </c>
      <c r="P98" s="13" t="e">
        <f t="shared" si="53"/>
        <v>#NUM!</v>
      </c>
    </row>
    <row r="99" spans="2:18" ht="15.75" thickBot="1">
      <c r="B99" s="31">
        <v>0.78</v>
      </c>
      <c r="C99" s="8">
        <f t="shared" si="41"/>
        <v>6.4999974000000002E-2</v>
      </c>
      <c r="D99" s="9">
        <f t="shared" si="54"/>
        <v>2</v>
      </c>
      <c r="E99" s="61">
        <f t="shared" si="43"/>
        <v>0</v>
      </c>
      <c r="F99" s="13">
        <f t="shared" si="44"/>
        <v>0</v>
      </c>
      <c r="G99" s="23">
        <f t="shared" si="45"/>
        <v>999</v>
      </c>
      <c r="H99" s="29" t="e">
        <f t="shared" si="46"/>
        <v>#NUM!</v>
      </c>
      <c r="I99" s="33">
        <f t="shared" si="47"/>
        <v>4000</v>
      </c>
      <c r="J99" s="13" t="e">
        <f t="shared" si="48"/>
        <v>#NUM!</v>
      </c>
      <c r="K99" s="13">
        <f t="shared" si="49"/>
        <v>0</v>
      </c>
      <c r="L99" s="29" t="e">
        <f t="shared" si="50"/>
        <v>#NUM!</v>
      </c>
      <c r="M99" s="23" t="e">
        <f t="shared" si="42"/>
        <v>#NUM!</v>
      </c>
      <c r="N99" s="23">
        <f t="shared" si="51"/>
        <v>0.5</v>
      </c>
      <c r="O99" s="58">
        <f t="shared" si="52"/>
        <v>0.79128103516252335</v>
      </c>
      <c r="P99" s="13" t="e">
        <f t="shared" si="53"/>
        <v>#NUM!</v>
      </c>
    </row>
    <row r="100" spans="2:18" ht="15.75" thickBot="1">
      <c r="B100" s="31">
        <v>0.84499999999999997</v>
      </c>
      <c r="C100" s="8">
        <f t="shared" si="41"/>
        <v>7.0416638500000003E-2</v>
      </c>
      <c r="D100" s="9">
        <f t="shared" si="54"/>
        <v>2</v>
      </c>
      <c r="E100" s="61">
        <f t="shared" si="43"/>
        <v>0</v>
      </c>
      <c r="F100" s="13">
        <f t="shared" si="44"/>
        <v>0</v>
      </c>
      <c r="G100" s="23">
        <f t="shared" si="45"/>
        <v>999</v>
      </c>
      <c r="H100" s="29" t="e">
        <f t="shared" si="46"/>
        <v>#NUM!</v>
      </c>
      <c r="I100" s="33">
        <f t="shared" si="47"/>
        <v>4000</v>
      </c>
      <c r="J100" s="13" t="e">
        <f t="shared" si="48"/>
        <v>#NUM!</v>
      </c>
      <c r="K100" s="13">
        <f t="shared" si="49"/>
        <v>0</v>
      </c>
      <c r="L100" s="29" t="e">
        <f t="shared" si="50"/>
        <v>#NUM!</v>
      </c>
      <c r="M100" s="23" t="e">
        <f t="shared" si="42"/>
        <v>#NUM!</v>
      </c>
      <c r="N100" s="23">
        <f t="shared" si="51"/>
        <v>0.5</v>
      </c>
      <c r="O100" s="58">
        <f t="shared" si="52"/>
        <v>0.79128103516252335</v>
      </c>
      <c r="P100" s="13" t="e">
        <f t="shared" si="53"/>
        <v>#NUM!</v>
      </c>
    </row>
    <row r="101" spans="2:18" ht="15.75" thickBot="1">
      <c r="B101" s="31">
        <v>0.91</v>
      </c>
      <c r="C101" s="8">
        <f t="shared" si="41"/>
        <v>7.5833303000000005E-2</v>
      </c>
      <c r="D101" s="9">
        <f t="shared" si="54"/>
        <v>2</v>
      </c>
      <c r="E101" s="61">
        <f t="shared" si="43"/>
        <v>0</v>
      </c>
      <c r="F101" s="13">
        <f t="shared" si="44"/>
        <v>0</v>
      </c>
      <c r="G101" s="23">
        <f t="shared" si="45"/>
        <v>999</v>
      </c>
      <c r="H101" s="29" t="e">
        <f t="shared" si="46"/>
        <v>#NUM!</v>
      </c>
      <c r="I101" s="33">
        <f t="shared" si="47"/>
        <v>4000</v>
      </c>
      <c r="J101" s="13" t="e">
        <f t="shared" si="48"/>
        <v>#NUM!</v>
      </c>
      <c r="K101" s="13">
        <f t="shared" si="49"/>
        <v>0</v>
      </c>
      <c r="L101" s="29" t="e">
        <f t="shared" si="50"/>
        <v>#NUM!</v>
      </c>
      <c r="M101" s="23" t="e">
        <f t="shared" si="42"/>
        <v>#NUM!</v>
      </c>
      <c r="N101" s="23">
        <f t="shared" si="51"/>
        <v>0.5</v>
      </c>
      <c r="O101" s="58">
        <f t="shared" si="52"/>
        <v>0.79128103516252335</v>
      </c>
      <c r="P101" s="13" t="e">
        <f t="shared" si="53"/>
        <v>#NUM!</v>
      </c>
    </row>
    <row r="102" spans="2:18" ht="15.75" thickBot="1">
      <c r="B102" s="31">
        <v>0.97499999999999998</v>
      </c>
      <c r="C102" s="8">
        <f t="shared" si="41"/>
        <v>8.1249967499999992E-2</v>
      </c>
      <c r="D102" s="9">
        <f t="shared" si="54"/>
        <v>2</v>
      </c>
      <c r="E102" s="61">
        <f t="shared" si="43"/>
        <v>0</v>
      </c>
      <c r="F102" s="13">
        <f t="shared" si="44"/>
        <v>0</v>
      </c>
      <c r="G102" s="23">
        <f t="shared" si="45"/>
        <v>999</v>
      </c>
      <c r="H102" s="29" t="e">
        <f t="shared" si="46"/>
        <v>#NUM!</v>
      </c>
      <c r="I102" s="33">
        <f t="shared" si="47"/>
        <v>4000</v>
      </c>
      <c r="J102" s="13" t="e">
        <f t="shared" si="48"/>
        <v>#NUM!</v>
      </c>
      <c r="K102" s="13">
        <f t="shared" si="49"/>
        <v>0</v>
      </c>
      <c r="L102" s="29" t="e">
        <f t="shared" si="50"/>
        <v>#NUM!</v>
      </c>
      <c r="M102" s="23" t="e">
        <f t="shared" si="42"/>
        <v>#NUM!</v>
      </c>
      <c r="N102" s="23">
        <f t="shared" si="51"/>
        <v>0.5</v>
      </c>
      <c r="O102" s="58">
        <f t="shared" si="52"/>
        <v>0.79128103516252335</v>
      </c>
      <c r="P102" s="13" t="e">
        <f t="shared" si="53"/>
        <v>#NUM!</v>
      </c>
    </row>
    <row r="103" spans="2:18" ht="15.75" thickBot="1">
      <c r="B103" s="31">
        <v>1.04</v>
      </c>
      <c r="C103" s="8">
        <f t="shared" si="41"/>
        <v>8.6666632000000007E-2</v>
      </c>
      <c r="D103" s="9">
        <f t="shared" si="54"/>
        <v>2</v>
      </c>
      <c r="E103" s="61">
        <f t="shared" si="43"/>
        <v>0</v>
      </c>
      <c r="F103" s="13">
        <f t="shared" si="44"/>
        <v>0</v>
      </c>
      <c r="G103" s="23">
        <f t="shared" si="45"/>
        <v>999</v>
      </c>
      <c r="H103" s="29" t="e">
        <f t="shared" si="46"/>
        <v>#NUM!</v>
      </c>
      <c r="I103" s="33">
        <f t="shared" si="47"/>
        <v>4000</v>
      </c>
      <c r="J103" s="13" t="e">
        <f t="shared" si="48"/>
        <v>#NUM!</v>
      </c>
      <c r="K103" s="13">
        <f t="shared" si="49"/>
        <v>0</v>
      </c>
      <c r="L103" s="29" t="e">
        <f t="shared" si="50"/>
        <v>#NUM!</v>
      </c>
      <c r="M103" s="23" t="e">
        <f t="shared" si="42"/>
        <v>#NUM!</v>
      </c>
      <c r="N103" s="23">
        <f t="shared" si="51"/>
        <v>0.5</v>
      </c>
      <c r="O103" s="58">
        <f t="shared" si="52"/>
        <v>0.79128103516252335</v>
      </c>
      <c r="P103" s="13" t="e">
        <f t="shared" si="53"/>
        <v>#NUM!</v>
      </c>
    </row>
    <row r="104" spans="2:18" ht="15.75" thickBot="1">
      <c r="B104" s="31">
        <v>1.105</v>
      </c>
      <c r="C104" s="8">
        <f t="shared" si="41"/>
        <v>9.2083296499999995E-2</v>
      </c>
      <c r="D104" s="9">
        <f t="shared" si="54"/>
        <v>2</v>
      </c>
      <c r="E104" s="61">
        <f t="shared" si="43"/>
        <v>0</v>
      </c>
      <c r="F104" s="13">
        <f t="shared" si="44"/>
        <v>0</v>
      </c>
      <c r="G104" s="23">
        <f t="shared" si="45"/>
        <v>999</v>
      </c>
      <c r="H104" s="29" t="e">
        <f t="shared" si="46"/>
        <v>#NUM!</v>
      </c>
      <c r="I104" s="33">
        <f t="shared" si="47"/>
        <v>4000</v>
      </c>
      <c r="J104" s="13" t="e">
        <f t="shared" si="48"/>
        <v>#NUM!</v>
      </c>
      <c r="K104" s="13">
        <f t="shared" si="49"/>
        <v>0</v>
      </c>
      <c r="L104" s="29" t="e">
        <f t="shared" si="50"/>
        <v>#NUM!</v>
      </c>
      <c r="M104" s="23" t="e">
        <f t="shared" si="42"/>
        <v>#NUM!</v>
      </c>
      <c r="N104" s="23">
        <f t="shared" si="51"/>
        <v>0.5</v>
      </c>
      <c r="O104" s="58">
        <f t="shared" si="52"/>
        <v>0.79128103516252335</v>
      </c>
      <c r="P104" s="13" t="e">
        <f t="shared" si="53"/>
        <v>#NUM!</v>
      </c>
    </row>
    <row r="105" spans="2:18" ht="15.75" thickBot="1">
      <c r="B105" s="31">
        <v>1.17</v>
      </c>
      <c r="C105" s="8">
        <f t="shared" si="41"/>
        <v>9.7499960999999996E-2</v>
      </c>
      <c r="D105" s="9">
        <f t="shared" si="54"/>
        <v>2</v>
      </c>
      <c r="E105" s="61">
        <f t="shared" si="43"/>
        <v>0</v>
      </c>
      <c r="F105" s="13">
        <f t="shared" si="44"/>
        <v>0</v>
      </c>
      <c r="G105" s="23">
        <f t="shared" si="45"/>
        <v>999</v>
      </c>
      <c r="H105" s="29" t="e">
        <f t="shared" si="46"/>
        <v>#NUM!</v>
      </c>
      <c r="I105" s="33">
        <f t="shared" si="47"/>
        <v>4000</v>
      </c>
      <c r="J105" s="13" t="e">
        <f t="shared" si="48"/>
        <v>#NUM!</v>
      </c>
      <c r="K105" s="13">
        <f t="shared" si="49"/>
        <v>0</v>
      </c>
      <c r="L105" s="29" t="e">
        <f t="shared" si="50"/>
        <v>#NUM!</v>
      </c>
      <c r="M105" s="23" t="e">
        <f t="shared" si="42"/>
        <v>#NUM!</v>
      </c>
      <c r="N105" s="23">
        <f t="shared" si="51"/>
        <v>0.5</v>
      </c>
      <c r="O105" s="58">
        <f t="shared" si="52"/>
        <v>0.79128103516252335</v>
      </c>
      <c r="P105" s="13" t="e">
        <f t="shared" si="53"/>
        <v>#NUM!</v>
      </c>
    </row>
    <row r="106" spans="2:18" ht="15.75" thickBot="1">
      <c r="B106" s="31">
        <v>1.2350000000000001</v>
      </c>
      <c r="C106" s="8">
        <f t="shared" si="41"/>
        <v>0.10291662550000001</v>
      </c>
      <c r="D106" s="9">
        <f t="shared" si="54"/>
        <v>2</v>
      </c>
      <c r="E106" s="61">
        <f t="shared" si="43"/>
        <v>0</v>
      </c>
      <c r="F106" s="13">
        <f t="shared" si="44"/>
        <v>0</v>
      </c>
      <c r="G106" s="23">
        <f t="shared" si="45"/>
        <v>999</v>
      </c>
      <c r="H106" s="29" t="e">
        <f t="shared" si="46"/>
        <v>#NUM!</v>
      </c>
      <c r="I106" s="33">
        <f t="shared" si="47"/>
        <v>4000</v>
      </c>
      <c r="J106" s="13" t="e">
        <f t="shared" si="48"/>
        <v>#NUM!</v>
      </c>
      <c r="K106" s="13">
        <f t="shared" si="49"/>
        <v>0</v>
      </c>
      <c r="L106" s="29" t="e">
        <f t="shared" si="50"/>
        <v>#NUM!</v>
      </c>
      <c r="M106" s="23" t="e">
        <f t="shared" si="42"/>
        <v>#NUM!</v>
      </c>
      <c r="N106" s="23">
        <f t="shared" si="51"/>
        <v>0.5</v>
      </c>
      <c r="O106" s="58">
        <f t="shared" si="52"/>
        <v>0.79128103516252335</v>
      </c>
      <c r="P106" s="13" t="e">
        <f t="shared" si="53"/>
        <v>#NUM!</v>
      </c>
    </row>
    <row r="107" spans="2:18">
      <c r="B107" s="31">
        <v>1.3</v>
      </c>
      <c r="C107" s="8">
        <f t="shared" si="41"/>
        <v>0.10833329</v>
      </c>
      <c r="D107" s="9">
        <f t="shared" si="54"/>
        <v>2</v>
      </c>
      <c r="E107" s="61">
        <f t="shared" si="43"/>
        <v>0</v>
      </c>
      <c r="F107" s="13">
        <f t="shared" si="44"/>
        <v>0</v>
      </c>
      <c r="G107" s="23">
        <f t="shared" si="45"/>
        <v>999</v>
      </c>
      <c r="H107" s="29" t="e">
        <f t="shared" si="46"/>
        <v>#NUM!</v>
      </c>
      <c r="I107" s="33">
        <f t="shared" si="47"/>
        <v>4000</v>
      </c>
      <c r="J107" s="13" t="e">
        <f t="shared" si="48"/>
        <v>#NUM!</v>
      </c>
      <c r="K107" s="13">
        <f t="shared" si="49"/>
        <v>0</v>
      </c>
      <c r="L107" s="29" t="e">
        <f t="shared" si="50"/>
        <v>#NUM!</v>
      </c>
      <c r="M107" s="23" t="e">
        <f t="shared" si="42"/>
        <v>#NUM!</v>
      </c>
      <c r="N107" s="23">
        <f t="shared" si="51"/>
        <v>0.5</v>
      </c>
      <c r="O107" s="58">
        <f t="shared" si="52"/>
        <v>0.79128103516252335</v>
      </c>
      <c r="P107" s="13" t="e">
        <f t="shared" si="53"/>
        <v>#NUM!</v>
      </c>
    </row>
    <row r="108" spans="2:18">
      <c r="B108" s="17"/>
      <c r="C108" s="25"/>
      <c r="D108" s="25"/>
      <c r="E108" s="25"/>
      <c r="F108" s="25"/>
      <c r="G108" s="26"/>
      <c r="H108" s="17"/>
      <c r="I108" s="26"/>
      <c r="J108" s="27"/>
      <c r="K108" s="17"/>
      <c r="L108" s="26"/>
      <c r="M108" s="25"/>
      <c r="N108" s="17"/>
      <c r="O108" s="17"/>
      <c r="P108" s="28"/>
      <c r="Q108" s="17"/>
      <c r="R108" s="26"/>
    </row>
    <row r="109" spans="2:18" ht="15.75" thickBot="1">
      <c r="B109" s="17"/>
      <c r="C109" s="25"/>
      <c r="D109" s="25"/>
      <c r="E109" s="25"/>
      <c r="F109" s="25"/>
      <c r="G109" s="26"/>
      <c r="H109" s="17"/>
      <c r="I109" s="26"/>
      <c r="J109" s="27"/>
      <c r="K109" s="17"/>
      <c r="L109" s="26"/>
      <c r="M109" s="25"/>
      <c r="N109" s="17"/>
      <c r="O109" s="17"/>
      <c r="P109" s="28"/>
      <c r="Q109" s="17"/>
      <c r="R109" s="26"/>
    </row>
    <row r="110" spans="2:18" ht="16.5" thickBot="1">
      <c r="B110" s="30" t="s">
        <v>38</v>
      </c>
      <c r="C110" s="25"/>
      <c r="D110" s="25"/>
      <c r="E110" s="25"/>
      <c r="F110" s="25"/>
      <c r="G110" s="26"/>
      <c r="H110" s="17"/>
      <c r="I110" s="26"/>
      <c r="J110" s="27"/>
      <c r="K110" s="17"/>
      <c r="L110" s="26"/>
      <c r="M110" s="25"/>
      <c r="N110" s="17"/>
      <c r="O110" s="17"/>
      <c r="P110" s="28"/>
      <c r="Q110" s="17"/>
      <c r="R110" s="26"/>
    </row>
    <row r="111" spans="2:18" ht="48.75" thickBot="1">
      <c r="B111" s="18" t="s">
        <v>31</v>
      </c>
      <c r="C111" s="19" t="s">
        <v>30</v>
      </c>
      <c r="D111" s="15" t="s">
        <v>15</v>
      </c>
      <c r="E111" s="15" t="s">
        <v>66</v>
      </c>
      <c r="F111" s="15" t="s">
        <v>62</v>
      </c>
      <c r="G111" s="19" t="s">
        <v>21</v>
      </c>
      <c r="H111" s="15" t="s">
        <v>65</v>
      </c>
      <c r="I111" s="19" t="s">
        <v>23</v>
      </c>
      <c r="J111" s="19" t="s">
        <v>24</v>
      </c>
      <c r="K111" s="19" t="s">
        <v>25</v>
      </c>
      <c r="L111" s="19" t="s">
        <v>26</v>
      </c>
      <c r="M111" s="19" t="s">
        <v>27</v>
      </c>
      <c r="N111" s="19" t="s">
        <v>28</v>
      </c>
      <c r="O111" s="19" t="s">
        <v>29</v>
      </c>
      <c r="P111" s="20" t="s">
        <v>32</v>
      </c>
    </row>
    <row r="112" spans="2:18" ht="15.75" thickBot="1">
      <c r="B112" s="31">
        <v>0</v>
      </c>
      <c r="C112" s="8">
        <f t="shared" ref="C112:C132" si="55">0.0833333*B112</f>
        <v>0</v>
      </c>
      <c r="D112" s="9">
        <v>5</v>
      </c>
      <c r="E112" s="61">
        <f>$F$6</f>
        <v>0</v>
      </c>
      <c r="F112" s="13">
        <f>(4*D112*E112/PI())^0.5</f>
        <v>0</v>
      </c>
      <c r="G112" s="23">
        <f>$F$10</f>
        <v>999</v>
      </c>
      <c r="H112" s="29" t="e">
        <f>1/(0.9-(1/(1.69+2.08/((E112/D112)-0.8)))+((0.116*LN(E112/D112)+0.654)*(1/((G112/D112)+0.001))))</f>
        <v>#NUM!</v>
      </c>
      <c r="I112" s="33">
        <f>$F$11</f>
        <v>4000</v>
      </c>
      <c r="J112" s="13" t="e">
        <f>($F$14)</f>
        <v>#NUM!</v>
      </c>
      <c r="K112" s="13">
        <f>$F$15</f>
        <v>0</v>
      </c>
      <c r="L112" s="29" t="e">
        <f>5.57*(I112/J112)*((D112/E112)^0.5)*((K112/E112)^3)*((1-$F$12^2)/(1-$F$13^2))</f>
        <v>#NUM!</v>
      </c>
      <c r="M112" s="29" t="e">
        <f t="shared" ref="M112" si="56">IF(L112&gt;10,0.785,(1/(4.6+10*L112))+(PI()/4))</f>
        <v>#NUM!</v>
      </c>
      <c r="N112" s="23">
        <f>$F$7</f>
        <v>0.5</v>
      </c>
      <c r="O112" s="58">
        <f>1-(1/(3.5*EXP((1.22*$F$12)-0.4)*((F112/N112)+1.6)))</f>
        <v>0.79128103516252335</v>
      </c>
      <c r="P112" s="13" t="e">
        <f>(C112*$F$14)/(D112*H112*M112*O112*(1-$F$12^2))</f>
        <v>#NUM!</v>
      </c>
    </row>
    <row r="113" spans="2:16" ht="15.75" thickBot="1">
      <c r="B113" s="31">
        <v>0.15</v>
      </c>
      <c r="C113" s="8">
        <f t="shared" si="55"/>
        <v>1.2499995E-2</v>
      </c>
      <c r="D113" s="9">
        <f>$D$112</f>
        <v>5</v>
      </c>
      <c r="E113" s="61">
        <f t="shared" ref="E113:E132" si="57">$F$6</f>
        <v>0</v>
      </c>
      <c r="F113" s="13">
        <f t="shared" ref="F113:F132" si="58">(4*D113*E113/PI())^0.5</f>
        <v>0</v>
      </c>
      <c r="G113" s="23">
        <f t="shared" ref="G113:G132" si="59">$F$10</f>
        <v>999</v>
      </c>
      <c r="H113" s="29" t="e">
        <f t="shared" ref="H113:H132" si="60">1/(0.9-(1/(1.69+2.08/((E113/D113)-0.8)))+((0.116*LN(E113/D113)+0.654)*(1/((G113/D113)+0.001))))</f>
        <v>#NUM!</v>
      </c>
      <c r="I113" s="33">
        <f t="shared" ref="I113:I132" si="61">$F$11</f>
        <v>4000</v>
      </c>
      <c r="J113" s="13" t="e">
        <f t="shared" ref="J113:J132" si="62">($F$14)</f>
        <v>#NUM!</v>
      </c>
      <c r="K113" s="13">
        <f t="shared" ref="K113:K132" si="63">$F$15</f>
        <v>0</v>
      </c>
      <c r="L113" s="29" t="e">
        <f t="shared" ref="L113:L132" si="64">5.57*(I113/J113)*((D113/E113)^0.5)*((K113/E113)^3)*((1-$F$12^2)/(1-$F$13^2))</f>
        <v>#NUM!</v>
      </c>
      <c r="M113" s="29" t="e">
        <f t="shared" ref="M113:M132" si="65">IF(L113&gt;10,0.785,(1/(4.6+10*L113))+(PI()/4))</f>
        <v>#NUM!</v>
      </c>
      <c r="N113" s="23">
        <f t="shared" ref="N113:N132" si="66">$F$7</f>
        <v>0.5</v>
      </c>
      <c r="O113" s="58">
        <f t="shared" ref="O113:O132" si="67">1-(1/(3.5*EXP((1.22*$F$12)-0.4)*((F113/N113)+1.6)))</f>
        <v>0.79128103516252335</v>
      </c>
      <c r="P113" s="13" t="e">
        <f t="shared" ref="P113:P132" si="68">(C113*$F$14)/(D113*H113*M113*O113*(1-$F$12^2))</f>
        <v>#NUM!</v>
      </c>
    </row>
    <row r="114" spans="2:16" ht="15.75" thickBot="1">
      <c r="B114" s="31">
        <v>0.3</v>
      </c>
      <c r="C114" s="8">
        <f t="shared" si="55"/>
        <v>2.499999E-2</v>
      </c>
      <c r="D114" s="9">
        <f t="shared" ref="D114:D132" si="69">$D$112</f>
        <v>5</v>
      </c>
      <c r="E114" s="61">
        <f t="shared" si="57"/>
        <v>0</v>
      </c>
      <c r="F114" s="13">
        <f t="shared" si="58"/>
        <v>0</v>
      </c>
      <c r="G114" s="23">
        <f t="shared" si="59"/>
        <v>999</v>
      </c>
      <c r="H114" s="29" t="e">
        <f t="shared" si="60"/>
        <v>#NUM!</v>
      </c>
      <c r="I114" s="33">
        <f t="shared" si="61"/>
        <v>4000</v>
      </c>
      <c r="J114" s="13" t="e">
        <f t="shared" si="62"/>
        <v>#NUM!</v>
      </c>
      <c r="K114" s="13">
        <f t="shared" si="63"/>
        <v>0</v>
      </c>
      <c r="L114" s="29" t="e">
        <f t="shared" si="64"/>
        <v>#NUM!</v>
      </c>
      <c r="M114" s="29" t="e">
        <f t="shared" si="65"/>
        <v>#NUM!</v>
      </c>
      <c r="N114" s="23">
        <f t="shared" si="66"/>
        <v>0.5</v>
      </c>
      <c r="O114" s="58">
        <f t="shared" si="67"/>
        <v>0.79128103516252335</v>
      </c>
      <c r="P114" s="13" t="e">
        <f t="shared" si="68"/>
        <v>#NUM!</v>
      </c>
    </row>
    <row r="115" spans="2:16" ht="15.75" thickBot="1">
      <c r="B115" s="31">
        <v>0.45</v>
      </c>
      <c r="C115" s="8">
        <f t="shared" si="55"/>
        <v>3.7499985E-2</v>
      </c>
      <c r="D115" s="9">
        <f t="shared" si="69"/>
        <v>5</v>
      </c>
      <c r="E115" s="61">
        <f t="shared" si="57"/>
        <v>0</v>
      </c>
      <c r="F115" s="13">
        <f t="shared" si="58"/>
        <v>0</v>
      </c>
      <c r="G115" s="23">
        <f t="shared" si="59"/>
        <v>999</v>
      </c>
      <c r="H115" s="29" t="e">
        <f t="shared" si="60"/>
        <v>#NUM!</v>
      </c>
      <c r="I115" s="33">
        <f t="shared" si="61"/>
        <v>4000</v>
      </c>
      <c r="J115" s="13" t="e">
        <f t="shared" si="62"/>
        <v>#NUM!</v>
      </c>
      <c r="K115" s="13">
        <f t="shared" si="63"/>
        <v>0</v>
      </c>
      <c r="L115" s="29" t="e">
        <f t="shared" si="64"/>
        <v>#NUM!</v>
      </c>
      <c r="M115" s="29" t="e">
        <f t="shared" si="65"/>
        <v>#NUM!</v>
      </c>
      <c r="N115" s="23">
        <f t="shared" si="66"/>
        <v>0.5</v>
      </c>
      <c r="O115" s="58">
        <f t="shared" si="67"/>
        <v>0.79128103516252335</v>
      </c>
      <c r="P115" s="13" t="e">
        <f t="shared" si="68"/>
        <v>#NUM!</v>
      </c>
    </row>
    <row r="116" spans="2:16" ht="15.75" thickBot="1">
      <c r="B116" s="31">
        <v>0.6</v>
      </c>
      <c r="C116" s="8">
        <f t="shared" si="55"/>
        <v>4.9999979999999999E-2</v>
      </c>
      <c r="D116" s="9">
        <f t="shared" si="69"/>
        <v>5</v>
      </c>
      <c r="E116" s="61">
        <f t="shared" si="57"/>
        <v>0</v>
      </c>
      <c r="F116" s="13">
        <f t="shared" si="58"/>
        <v>0</v>
      </c>
      <c r="G116" s="23">
        <f t="shared" si="59"/>
        <v>999</v>
      </c>
      <c r="H116" s="29" t="e">
        <f t="shared" si="60"/>
        <v>#NUM!</v>
      </c>
      <c r="I116" s="33">
        <f t="shared" si="61"/>
        <v>4000</v>
      </c>
      <c r="J116" s="13" t="e">
        <f t="shared" si="62"/>
        <v>#NUM!</v>
      </c>
      <c r="K116" s="13">
        <f t="shared" si="63"/>
        <v>0</v>
      </c>
      <c r="L116" s="29" t="e">
        <f t="shared" si="64"/>
        <v>#NUM!</v>
      </c>
      <c r="M116" s="29" t="e">
        <f t="shared" si="65"/>
        <v>#NUM!</v>
      </c>
      <c r="N116" s="23">
        <f t="shared" si="66"/>
        <v>0.5</v>
      </c>
      <c r="O116" s="58">
        <f t="shared" si="67"/>
        <v>0.79128103516252335</v>
      </c>
      <c r="P116" s="13" t="e">
        <f t="shared" si="68"/>
        <v>#NUM!</v>
      </c>
    </row>
    <row r="117" spans="2:16" ht="15.75" thickBot="1">
      <c r="B117" s="31">
        <v>0.75</v>
      </c>
      <c r="C117" s="8">
        <f t="shared" si="55"/>
        <v>6.2499974999999999E-2</v>
      </c>
      <c r="D117" s="9">
        <f t="shared" si="69"/>
        <v>5</v>
      </c>
      <c r="E117" s="61">
        <f t="shared" si="57"/>
        <v>0</v>
      </c>
      <c r="F117" s="13">
        <f t="shared" si="58"/>
        <v>0</v>
      </c>
      <c r="G117" s="23">
        <f t="shared" si="59"/>
        <v>999</v>
      </c>
      <c r="H117" s="29" t="e">
        <f t="shared" si="60"/>
        <v>#NUM!</v>
      </c>
      <c r="I117" s="33">
        <f t="shared" si="61"/>
        <v>4000</v>
      </c>
      <c r="J117" s="13" t="e">
        <f t="shared" si="62"/>
        <v>#NUM!</v>
      </c>
      <c r="K117" s="13">
        <f t="shared" si="63"/>
        <v>0</v>
      </c>
      <c r="L117" s="29" t="e">
        <f t="shared" si="64"/>
        <v>#NUM!</v>
      </c>
      <c r="M117" s="29" t="e">
        <f t="shared" si="65"/>
        <v>#NUM!</v>
      </c>
      <c r="N117" s="23">
        <f t="shared" si="66"/>
        <v>0.5</v>
      </c>
      <c r="O117" s="58">
        <f t="shared" si="67"/>
        <v>0.79128103516252335</v>
      </c>
      <c r="P117" s="13" t="e">
        <f t="shared" si="68"/>
        <v>#NUM!</v>
      </c>
    </row>
    <row r="118" spans="2:16" ht="15.75" thickBot="1">
      <c r="B118" s="31">
        <v>0.9</v>
      </c>
      <c r="C118" s="8">
        <f t="shared" si="55"/>
        <v>7.4999969999999999E-2</v>
      </c>
      <c r="D118" s="9">
        <f t="shared" si="69"/>
        <v>5</v>
      </c>
      <c r="E118" s="61">
        <f t="shared" si="57"/>
        <v>0</v>
      </c>
      <c r="F118" s="13">
        <f t="shared" si="58"/>
        <v>0</v>
      </c>
      <c r="G118" s="23">
        <f t="shared" si="59"/>
        <v>999</v>
      </c>
      <c r="H118" s="29" t="e">
        <f t="shared" si="60"/>
        <v>#NUM!</v>
      </c>
      <c r="I118" s="33">
        <f t="shared" si="61"/>
        <v>4000</v>
      </c>
      <c r="J118" s="13" t="e">
        <f t="shared" si="62"/>
        <v>#NUM!</v>
      </c>
      <c r="K118" s="13">
        <f t="shared" si="63"/>
        <v>0</v>
      </c>
      <c r="L118" s="29" t="e">
        <f t="shared" si="64"/>
        <v>#NUM!</v>
      </c>
      <c r="M118" s="29" t="e">
        <f t="shared" si="65"/>
        <v>#NUM!</v>
      </c>
      <c r="N118" s="23">
        <f t="shared" si="66"/>
        <v>0.5</v>
      </c>
      <c r="O118" s="58">
        <f t="shared" si="67"/>
        <v>0.79128103516252335</v>
      </c>
      <c r="P118" s="13" t="e">
        <f t="shared" si="68"/>
        <v>#NUM!</v>
      </c>
    </row>
    <row r="119" spans="2:16" ht="15.75" thickBot="1">
      <c r="B119" s="31">
        <v>1.05</v>
      </c>
      <c r="C119" s="8">
        <f t="shared" si="55"/>
        <v>8.7499964999999999E-2</v>
      </c>
      <c r="D119" s="9">
        <f t="shared" si="69"/>
        <v>5</v>
      </c>
      <c r="E119" s="61">
        <f t="shared" si="57"/>
        <v>0</v>
      </c>
      <c r="F119" s="13">
        <f t="shared" si="58"/>
        <v>0</v>
      </c>
      <c r="G119" s="23">
        <f t="shared" si="59"/>
        <v>999</v>
      </c>
      <c r="H119" s="29" t="e">
        <f t="shared" si="60"/>
        <v>#NUM!</v>
      </c>
      <c r="I119" s="33">
        <f t="shared" si="61"/>
        <v>4000</v>
      </c>
      <c r="J119" s="13" t="e">
        <f t="shared" si="62"/>
        <v>#NUM!</v>
      </c>
      <c r="K119" s="13">
        <f t="shared" si="63"/>
        <v>0</v>
      </c>
      <c r="L119" s="29" t="e">
        <f t="shared" si="64"/>
        <v>#NUM!</v>
      </c>
      <c r="M119" s="29" t="e">
        <f t="shared" si="65"/>
        <v>#NUM!</v>
      </c>
      <c r="N119" s="23">
        <f t="shared" si="66"/>
        <v>0.5</v>
      </c>
      <c r="O119" s="58">
        <f t="shared" si="67"/>
        <v>0.79128103516252335</v>
      </c>
      <c r="P119" s="13" t="e">
        <f t="shared" si="68"/>
        <v>#NUM!</v>
      </c>
    </row>
    <row r="120" spans="2:16" ht="15.75" thickBot="1">
      <c r="B120" s="31">
        <v>1.2</v>
      </c>
      <c r="C120" s="8">
        <f t="shared" si="55"/>
        <v>9.9999959999999999E-2</v>
      </c>
      <c r="D120" s="9">
        <f t="shared" si="69"/>
        <v>5</v>
      </c>
      <c r="E120" s="61">
        <f t="shared" si="57"/>
        <v>0</v>
      </c>
      <c r="F120" s="13">
        <f t="shared" si="58"/>
        <v>0</v>
      </c>
      <c r="G120" s="23">
        <f t="shared" si="59"/>
        <v>999</v>
      </c>
      <c r="H120" s="29" t="e">
        <f t="shared" si="60"/>
        <v>#NUM!</v>
      </c>
      <c r="I120" s="33">
        <f t="shared" si="61"/>
        <v>4000</v>
      </c>
      <c r="J120" s="13" t="e">
        <f t="shared" si="62"/>
        <v>#NUM!</v>
      </c>
      <c r="K120" s="13">
        <f t="shared" si="63"/>
        <v>0</v>
      </c>
      <c r="L120" s="29" t="e">
        <f t="shared" si="64"/>
        <v>#NUM!</v>
      </c>
      <c r="M120" s="29" t="e">
        <f t="shared" si="65"/>
        <v>#NUM!</v>
      </c>
      <c r="N120" s="23">
        <f t="shared" si="66"/>
        <v>0.5</v>
      </c>
      <c r="O120" s="58">
        <f t="shared" si="67"/>
        <v>0.79128103516252335</v>
      </c>
      <c r="P120" s="13" t="e">
        <f t="shared" si="68"/>
        <v>#NUM!</v>
      </c>
    </row>
    <row r="121" spans="2:16" ht="15.75" thickBot="1">
      <c r="B121" s="31">
        <v>1.35</v>
      </c>
      <c r="C121" s="8">
        <f t="shared" si="55"/>
        <v>0.11249995500000001</v>
      </c>
      <c r="D121" s="9">
        <f t="shared" si="69"/>
        <v>5</v>
      </c>
      <c r="E121" s="61">
        <f t="shared" si="57"/>
        <v>0</v>
      </c>
      <c r="F121" s="13">
        <f t="shared" si="58"/>
        <v>0</v>
      </c>
      <c r="G121" s="23">
        <f t="shared" si="59"/>
        <v>999</v>
      </c>
      <c r="H121" s="29" t="e">
        <f t="shared" si="60"/>
        <v>#NUM!</v>
      </c>
      <c r="I121" s="33">
        <f t="shared" si="61"/>
        <v>4000</v>
      </c>
      <c r="J121" s="13" t="e">
        <f t="shared" si="62"/>
        <v>#NUM!</v>
      </c>
      <c r="K121" s="13">
        <f t="shared" si="63"/>
        <v>0</v>
      </c>
      <c r="L121" s="29" t="e">
        <f t="shared" si="64"/>
        <v>#NUM!</v>
      </c>
      <c r="M121" s="29" t="e">
        <f t="shared" si="65"/>
        <v>#NUM!</v>
      </c>
      <c r="N121" s="23">
        <f t="shared" si="66"/>
        <v>0.5</v>
      </c>
      <c r="O121" s="58">
        <f t="shared" si="67"/>
        <v>0.79128103516252335</v>
      </c>
      <c r="P121" s="13" t="e">
        <f t="shared" si="68"/>
        <v>#NUM!</v>
      </c>
    </row>
    <row r="122" spans="2:16" ht="15.75" thickBot="1">
      <c r="B122" s="31">
        <v>1.5</v>
      </c>
      <c r="C122" s="8">
        <f t="shared" si="55"/>
        <v>0.12499995</v>
      </c>
      <c r="D122" s="9">
        <f t="shared" si="69"/>
        <v>5</v>
      </c>
      <c r="E122" s="61">
        <f t="shared" si="57"/>
        <v>0</v>
      </c>
      <c r="F122" s="13">
        <f t="shared" si="58"/>
        <v>0</v>
      </c>
      <c r="G122" s="23">
        <f t="shared" si="59"/>
        <v>999</v>
      </c>
      <c r="H122" s="29" t="e">
        <f t="shared" si="60"/>
        <v>#NUM!</v>
      </c>
      <c r="I122" s="33">
        <f t="shared" si="61"/>
        <v>4000</v>
      </c>
      <c r="J122" s="13" t="e">
        <f t="shared" si="62"/>
        <v>#NUM!</v>
      </c>
      <c r="K122" s="13">
        <f t="shared" si="63"/>
        <v>0</v>
      </c>
      <c r="L122" s="29" t="e">
        <f t="shared" si="64"/>
        <v>#NUM!</v>
      </c>
      <c r="M122" s="29" t="e">
        <f t="shared" si="65"/>
        <v>#NUM!</v>
      </c>
      <c r="N122" s="23">
        <f t="shared" si="66"/>
        <v>0.5</v>
      </c>
      <c r="O122" s="58">
        <f t="shared" si="67"/>
        <v>0.79128103516252335</v>
      </c>
      <c r="P122" s="13" t="e">
        <f t="shared" si="68"/>
        <v>#NUM!</v>
      </c>
    </row>
    <row r="123" spans="2:16" ht="15.75" thickBot="1">
      <c r="B123" s="31">
        <v>1.65</v>
      </c>
      <c r="C123" s="8">
        <f t="shared" si="55"/>
        <v>0.13749994499999998</v>
      </c>
      <c r="D123" s="9">
        <f t="shared" si="69"/>
        <v>5</v>
      </c>
      <c r="E123" s="61">
        <f t="shared" si="57"/>
        <v>0</v>
      </c>
      <c r="F123" s="13">
        <f t="shared" si="58"/>
        <v>0</v>
      </c>
      <c r="G123" s="23">
        <f t="shared" si="59"/>
        <v>999</v>
      </c>
      <c r="H123" s="29" t="e">
        <f t="shared" si="60"/>
        <v>#NUM!</v>
      </c>
      <c r="I123" s="33">
        <f t="shared" si="61"/>
        <v>4000</v>
      </c>
      <c r="J123" s="13" t="e">
        <f t="shared" si="62"/>
        <v>#NUM!</v>
      </c>
      <c r="K123" s="13">
        <f t="shared" si="63"/>
        <v>0</v>
      </c>
      <c r="L123" s="29" t="e">
        <f t="shared" si="64"/>
        <v>#NUM!</v>
      </c>
      <c r="M123" s="29" t="e">
        <f t="shared" si="65"/>
        <v>#NUM!</v>
      </c>
      <c r="N123" s="23">
        <f t="shared" si="66"/>
        <v>0.5</v>
      </c>
      <c r="O123" s="58">
        <f t="shared" si="67"/>
        <v>0.79128103516252335</v>
      </c>
      <c r="P123" s="13" t="e">
        <f t="shared" si="68"/>
        <v>#NUM!</v>
      </c>
    </row>
    <row r="124" spans="2:16" ht="15.75" thickBot="1">
      <c r="B124" s="31">
        <v>1.8</v>
      </c>
      <c r="C124" s="8">
        <f t="shared" si="55"/>
        <v>0.14999994</v>
      </c>
      <c r="D124" s="9">
        <f t="shared" si="69"/>
        <v>5</v>
      </c>
      <c r="E124" s="61">
        <f t="shared" si="57"/>
        <v>0</v>
      </c>
      <c r="F124" s="13">
        <f t="shared" si="58"/>
        <v>0</v>
      </c>
      <c r="G124" s="23">
        <f t="shared" si="59"/>
        <v>999</v>
      </c>
      <c r="H124" s="29" t="e">
        <f t="shared" si="60"/>
        <v>#NUM!</v>
      </c>
      <c r="I124" s="33">
        <f t="shared" si="61"/>
        <v>4000</v>
      </c>
      <c r="J124" s="13" t="e">
        <f t="shared" si="62"/>
        <v>#NUM!</v>
      </c>
      <c r="K124" s="13">
        <f t="shared" si="63"/>
        <v>0</v>
      </c>
      <c r="L124" s="29" t="e">
        <f t="shared" si="64"/>
        <v>#NUM!</v>
      </c>
      <c r="M124" s="29" t="e">
        <f t="shared" si="65"/>
        <v>#NUM!</v>
      </c>
      <c r="N124" s="23">
        <f t="shared" si="66"/>
        <v>0.5</v>
      </c>
      <c r="O124" s="58">
        <f t="shared" si="67"/>
        <v>0.79128103516252335</v>
      </c>
      <c r="P124" s="13" t="e">
        <f t="shared" si="68"/>
        <v>#NUM!</v>
      </c>
    </row>
    <row r="125" spans="2:16" ht="15.75" thickBot="1">
      <c r="B125" s="31">
        <v>1.95</v>
      </c>
      <c r="C125" s="8">
        <f t="shared" si="55"/>
        <v>0.16249993499999998</v>
      </c>
      <c r="D125" s="9">
        <f t="shared" si="69"/>
        <v>5</v>
      </c>
      <c r="E125" s="61">
        <f t="shared" si="57"/>
        <v>0</v>
      </c>
      <c r="F125" s="13">
        <f t="shared" si="58"/>
        <v>0</v>
      </c>
      <c r="G125" s="23">
        <f t="shared" si="59"/>
        <v>999</v>
      </c>
      <c r="H125" s="29" t="e">
        <f t="shared" si="60"/>
        <v>#NUM!</v>
      </c>
      <c r="I125" s="33">
        <f t="shared" si="61"/>
        <v>4000</v>
      </c>
      <c r="J125" s="13" t="e">
        <f t="shared" si="62"/>
        <v>#NUM!</v>
      </c>
      <c r="K125" s="13">
        <f t="shared" si="63"/>
        <v>0</v>
      </c>
      <c r="L125" s="29" t="e">
        <f t="shared" si="64"/>
        <v>#NUM!</v>
      </c>
      <c r="M125" s="29" t="e">
        <f t="shared" si="65"/>
        <v>#NUM!</v>
      </c>
      <c r="N125" s="23">
        <f t="shared" si="66"/>
        <v>0.5</v>
      </c>
      <c r="O125" s="58">
        <f t="shared" si="67"/>
        <v>0.79128103516252335</v>
      </c>
      <c r="P125" s="13" t="e">
        <f t="shared" si="68"/>
        <v>#NUM!</v>
      </c>
    </row>
    <row r="126" spans="2:16" ht="15.75" thickBot="1">
      <c r="B126" s="31">
        <v>2.1</v>
      </c>
      <c r="C126" s="8">
        <f t="shared" si="55"/>
        <v>0.17499993</v>
      </c>
      <c r="D126" s="9">
        <f t="shared" si="69"/>
        <v>5</v>
      </c>
      <c r="E126" s="61">
        <f t="shared" si="57"/>
        <v>0</v>
      </c>
      <c r="F126" s="13">
        <f t="shared" si="58"/>
        <v>0</v>
      </c>
      <c r="G126" s="23">
        <f t="shared" si="59"/>
        <v>999</v>
      </c>
      <c r="H126" s="29" t="e">
        <f t="shared" si="60"/>
        <v>#NUM!</v>
      </c>
      <c r="I126" s="33">
        <f t="shared" si="61"/>
        <v>4000</v>
      </c>
      <c r="J126" s="13" t="e">
        <f t="shared" si="62"/>
        <v>#NUM!</v>
      </c>
      <c r="K126" s="13">
        <f t="shared" si="63"/>
        <v>0</v>
      </c>
      <c r="L126" s="29" t="e">
        <f t="shared" si="64"/>
        <v>#NUM!</v>
      </c>
      <c r="M126" s="29" t="e">
        <f t="shared" si="65"/>
        <v>#NUM!</v>
      </c>
      <c r="N126" s="23">
        <f t="shared" si="66"/>
        <v>0.5</v>
      </c>
      <c r="O126" s="58">
        <f t="shared" si="67"/>
        <v>0.79128103516252335</v>
      </c>
      <c r="P126" s="13" t="e">
        <f t="shared" si="68"/>
        <v>#NUM!</v>
      </c>
    </row>
    <row r="127" spans="2:16" ht="15.75" thickBot="1">
      <c r="B127" s="31">
        <v>2.25</v>
      </c>
      <c r="C127" s="8">
        <f t="shared" si="55"/>
        <v>0.18749992500000001</v>
      </c>
      <c r="D127" s="9">
        <f t="shared" si="69"/>
        <v>5</v>
      </c>
      <c r="E127" s="61">
        <f t="shared" si="57"/>
        <v>0</v>
      </c>
      <c r="F127" s="13">
        <f t="shared" si="58"/>
        <v>0</v>
      </c>
      <c r="G127" s="23">
        <f t="shared" si="59"/>
        <v>999</v>
      </c>
      <c r="H127" s="29" t="e">
        <f t="shared" si="60"/>
        <v>#NUM!</v>
      </c>
      <c r="I127" s="33">
        <f t="shared" si="61"/>
        <v>4000</v>
      </c>
      <c r="J127" s="13" t="e">
        <f t="shared" si="62"/>
        <v>#NUM!</v>
      </c>
      <c r="K127" s="13">
        <f t="shared" si="63"/>
        <v>0</v>
      </c>
      <c r="L127" s="29" t="e">
        <f t="shared" si="64"/>
        <v>#NUM!</v>
      </c>
      <c r="M127" s="29" t="e">
        <f t="shared" si="65"/>
        <v>#NUM!</v>
      </c>
      <c r="N127" s="23">
        <f t="shared" si="66"/>
        <v>0.5</v>
      </c>
      <c r="O127" s="58">
        <f t="shared" si="67"/>
        <v>0.79128103516252335</v>
      </c>
      <c r="P127" s="13" t="e">
        <f t="shared" si="68"/>
        <v>#NUM!</v>
      </c>
    </row>
    <row r="128" spans="2:16" ht="15.75" thickBot="1">
      <c r="B128" s="31">
        <v>2.4</v>
      </c>
      <c r="C128" s="8">
        <f t="shared" si="55"/>
        <v>0.19999992</v>
      </c>
      <c r="D128" s="9">
        <f t="shared" si="69"/>
        <v>5</v>
      </c>
      <c r="E128" s="61">
        <f t="shared" si="57"/>
        <v>0</v>
      </c>
      <c r="F128" s="13">
        <f t="shared" si="58"/>
        <v>0</v>
      </c>
      <c r="G128" s="23">
        <f t="shared" si="59"/>
        <v>999</v>
      </c>
      <c r="H128" s="29" t="e">
        <f t="shared" si="60"/>
        <v>#NUM!</v>
      </c>
      <c r="I128" s="33">
        <f t="shared" si="61"/>
        <v>4000</v>
      </c>
      <c r="J128" s="13" t="e">
        <f t="shared" si="62"/>
        <v>#NUM!</v>
      </c>
      <c r="K128" s="13">
        <f t="shared" si="63"/>
        <v>0</v>
      </c>
      <c r="L128" s="29" t="e">
        <f t="shared" si="64"/>
        <v>#NUM!</v>
      </c>
      <c r="M128" s="29" t="e">
        <f t="shared" si="65"/>
        <v>#NUM!</v>
      </c>
      <c r="N128" s="23">
        <f t="shared" si="66"/>
        <v>0.5</v>
      </c>
      <c r="O128" s="58">
        <f t="shared" si="67"/>
        <v>0.79128103516252335</v>
      </c>
      <c r="P128" s="13" t="e">
        <f t="shared" si="68"/>
        <v>#NUM!</v>
      </c>
    </row>
    <row r="129" spans="2:16" ht="15.75" thickBot="1">
      <c r="B129" s="31">
        <v>2.5499999999999998</v>
      </c>
      <c r="C129" s="8">
        <f t="shared" si="55"/>
        <v>0.21249991499999998</v>
      </c>
      <c r="D129" s="9">
        <f t="shared" si="69"/>
        <v>5</v>
      </c>
      <c r="E129" s="61">
        <f t="shared" si="57"/>
        <v>0</v>
      </c>
      <c r="F129" s="13">
        <f t="shared" si="58"/>
        <v>0</v>
      </c>
      <c r="G129" s="23">
        <f t="shared" si="59"/>
        <v>999</v>
      </c>
      <c r="H129" s="29" t="e">
        <f t="shared" si="60"/>
        <v>#NUM!</v>
      </c>
      <c r="I129" s="33">
        <f t="shared" si="61"/>
        <v>4000</v>
      </c>
      <c r="J129" s="13" t="e">
        <f t="shared" si="62"/>
        <v>#NUM!</v>
      </c>
      <c r="K129" s="13">
        <f t="shared" si="63"/>
        <v>0</v>
      </c>
      <c r="L129" s="29" t="e">
        <f t="shared" si="64"/>
        <v>#NUM!</v>
      </c>
      <c r="M129" s="29" t="e">
        <f t="shared" si="65"/>
        <v>#NUM!</v>
      </c>
      <c r="N129" s="23">
        <f t="shared" si="66"/>
        <v>0.5</v>
      </c>
      <c r="O129" s="58">
        <f t="shared" si="67"/>
        <v>0.79128103516252335</v>
      </c>
      <c r="P129" s="13" t="e">
        <f t="shared" si="68"/>
        <v>#NUM!</v>
      </c>
    </row>
    <row r="130" spans="2:16" ht="15.75" thickBot="1">
      <c r="B130" s="31">
        <v>2.7</v>
      </c>
      <c r="C130" s="8">
        <f t="shared" si="55"/>
        <v>0.22499991000000003</v>
      </c>
      <c r="D130" s="9">
        <f t="shared" si="69"/>
        <v>5</v>
      </c>
      <c r="E130" s="61">
        <f t="shared" si="57"/>
        <v>0</v>
      </c>
      <c r="F130" s="13">
        <f t="shared" si="58"/>
        <v>0</v>
      </c>
      <c r="G130" s="23">
        <f t="shared" si="59"/>
        <v>999</v>
      </c>
      <c r="H130" s="29" t="e">
        <f t="shared" si="60"/>
        <v>#NUM!</v>
      </c>
      <c r="I130" s="33">
        <f t="shared" si="61"/>
        <v>4000</v>
      </c>
      <c r="J130" s="13" t="e">
        <f t="shared" si="62"/>
        <v>#NUM!</v>
      </c>
      <c r="K130" s="13">
        <f t="shared" si="63"/>
        <v>0</v>
      </c>
      <c r="L130" s="29" t="e">
        <f t="shared" si="64"/>
        <v>#NUM!</v>
      </c>
      <c r="M130" s="29" t="e">
        <f t="shared" si="65"/>
        <v>#NUM!</v>
      </c>
      <c r="N130" s="23">
        <f t="shared" si="66"/>
        <v>0.5</v>
      </c>
      <c r="O130" s="58">
        <f t="shared" si="67"/>
        <v>0.79128103516252335</v>
      </c>
      <c r="P130" s="13" t="e">
        <f t="shared" si="68"/>
        <v>#NUM!</v>
      </c>
    </row>
    <row r="131" spans="2:16" ht="15.75" thickBot="1">
      <c r="B131" s="31">
        <v>2.85</v>
      </c>
      <c r="C131" s="8">
        <f t="shared" si="55"/>
        <v>0.23749990500000001</v>
      </c>
      <c r="D131" s="9">
        <f t="shared" si="69"/>
        <v>5</v>
      </c>
      <c r="E131" s="61">
        <f t="shared" si="57"/>
        <v>0</v>
      </c>
      <c r="F131" s="13">
        <f t="shared" si="58"/>
        <v>0</v>
      </c>
      <c r="G131" s="23">
        <f t="shared" si="59"/>
        <v>999</v>
      </c>
      <c r="H131" s="29" t="e">
        <f t="shared" si="60"/>
        <v>#NUM!</v>
      </c>
      <c r="I131" s="33">
        <f t="shared" si="61"/>
        <v>4000</v>
      </c>
      <c r="J131" s="13" t="e">
        <f t="shared" si="62"/>
        <v>#NUM!</v>
      </c>
      <c r="K131" s="13">
        <f t="shared" si="63"/>
        <v>0</v>
      </c>
      <c r="L131" s="29" t="e">
        <f t="shared" si="64"/>
        <v>#NUM!</v>
      </c>
      <c r="M131" s="29" t="e">
        <f t="shared" si="65"/>
        <v>#NUM!</v>
      </c>
      <c r="N131" s="23">
        <f t="shared" si="66"/>
        <v>0.5</v>
      </c>
      <c r="O131" s="58">
        <f t="shared" si="67"/>
        <v>0.79128103516252335</v>
      </c>
      <c r="P131" s="13" t="e">
        <f t="shared" si="68"/>
        <v>#NUM!</v>
      </c>
    </row>
    <row r="132" spans="2:16">
      <c r="B132" s="31">
        <v>3</v>
      </c>
      <c r="C132" s="8">
        <f t="shared" si="55"/>
        <v>0.2499999</v>
      </c>
      <c r="D132" s="9">
        <f t="shared" si="69"/>
        <v>5</v>
      </c>
      <c r="E132" s="61">
        <f t="shared" si="57"/>
        <v>0</v>
      </c>
      <c r="F132" s="13">
        <f t="shared" si="58"/>
        <v>0</v>
      </c>
      <c r="G132" s="23">
        <f t="shared" si="59"/>
        <v>999</v>
      </c>
      <c r="H132" s="29" t="e">
        <f t="shared" si="60"/>
        <v>#NUM!</v>
      </c>
      <c r="I132" s="33">
        <f t="shared" si="61"/>
        <v>4000</v>
      </c>
      <c r="J132" s="13" t="e">
        <f t="shared" si="62"/>
        <v>#NUM!</v>
      </c>
      <c r="K132" s="13">
        <f t="shared" si="63"/>
        <v>0</v>
      </c>
      <c r="L132" s="29" t="e">
        <f t="shared" si="64"/>
        <v>#NUM!</v>
      </c>
      <c r="M132" s="29" t="e">
        <f t="shared" si="65"/>
        <v>#NUM!</v>
      </c>
      <c r="N132" s="23">
        <f t="shared" si="66"/>
        <v>0.5</v>
      </c>
      <c r="O132" s="58">
        <f t="shared" si="67"/>
        <v>0.79128103516252335</v>
      </c>
      <c r="P132" s="13" t="e">
        <f t="shared" si="68"/>
        <v>#NUM!</v>
      </c>
    </row>
    <row r="133" spans="2:16">
      <c r="B133" s="17"/>
      <c r="C133" s="25"/>
      <c r="D133" s="25"/>
      <c r="E133" s="25"/>
      <c r="F133" s="26"/>
      <c r="G133" s="17"/>
      <c r="H133" s="26"/>
      <c r="I133" s="27"/>
      <c r="J133" s="17"/>
      <c r="K133" s="25"/>
      <c r="L133" s="17"/>
      <c r="M133" s="17"/>
      <c r="N133" s="28"/>
      <c r="O133" s="17"/>
      <c r="P133" s="26"/>
    </row>
    <row r="134" spans="2:16" ht="15.75" thickBot="1">
      <c r="B134" s="17"/>
      <c r="C134" s="25"/>
      <c r="D134" s="25"/>
      <c r="E134" s="25"/>
      <c r="F134" s="26"/>
      <c r="G134" s="17"/>
      <c r="H134" s="26"/>
      <c r="I134" s="27"/>
      <c r="J134" s="17"/>
      <c r="K134" s="25"/>
      <c r="L134" s="17"/>
      <c r="M134" s="17"/>
      <c r="N134" s="28"/>
      <c r="O134" s="17"/>
      <c r="P134" s="26"/>
    </row>
    <row r="135" spans="2:16" ht="16.5" thickBot="1">
      <c r="B135" s="30" t="s">
        <v>39</v>
      </c>
      <c r="C135" s="25"/>
      <c r="D135" s="25"/>
      <c r="E135" s="25"/>
      <c r="F135" s="26"/>
      <c r="G135" s="17"/>
      <c r="H135" s="26"/>
      <c r="I135" s="27"/>
      <c r="J135" s="17"/>
      <c r="K135" s="25"/>
      <c r="L135" s="17"/>
      <c r="M135" s="17"/>
      <c r="N135" s="28"/>
      <c r="O135" s="17"/>
      <c r="P135" s="26"/>
    </row>
    <row r="136" spans="2:16" ht="48.75" thickBot="1">
      <c r="B136" s="18" t="s">
        <v>31</v>
      </c>
      <c r="C136" s="19" t="s">
        <v>30</v>
      </c>
      <c r="D136" s="15" t="s">
        <v>15</v>
      </c>
      <c r="E136" s="15" t="s">
        <v>66</v>
      </c>
      <c r="F136" s="15" t="s">
        <v>62</v>
      </c>
      <c r="G136" s="19" t="s">
        <v>21</v>
      </c>
      <c r="H136" s="15" t="s">
        <v>65</v>
      </c>
      <c r="I136" s="19" t="s">
        <v>23</v>
      </c>
      <c r="J136" s="19" t="s">
        <v>24</v>
      </c>
      <c r="K136" s="19" t="s">
        <v>25</v>
      </c>
      <c r="L136" s="19" t="s">
        <v>26</v>
      </c>
      <c r="M136" s="19" t="s">
        <v>27</v>
      </c>
      <c r="N136" s="19" t="s">
        <v>28</v>
      </c>
      <c r="O136" s="19" t="s">
        <v>29</v>
      </c>
      <c r="P136" s="20" t="s">
        <v>32</v>
      </c>
    </row>
    <row r="137" spans="2:16" ht="15.75" thickBot="1">
      <c r="B137" s="31">
        <v>0</v>
      </c>
      <c r="C137" s="8">
        <f t="shared" ref="C137:C157" si="70">0.0833333*B137</f>
        <v>0</v>
      </c>
      <c r="D137" s="9">
        <v>7.5</v>
      </c>
      <c r="E137" s="61">
        <f t="shared" ref="E137:E157" si="71">$F$6</f>
        <v>0</v>
      </c>
      <c r="F137" s="13">
        <f>(4*D137*E137/PI())^0.5</f>
        <v>0</v>
      </c>
      <c r="G137" s="23">
        <f>$F$10</f>
        <v>999</v>
      </c>
      <c r="H137" s="29" t="e">
        <f>1/(0.9-(1/(1.69+2.08/((E137/D137)-0.8)))+((0.116*LN(E137/D137)+0.654)*(1/((G137/D137)+0.001))))</f>
        <v>#NUM!</v>
      </c>
      <c r="I137" s="33">
        <f>$F$11</f>
        <v>4000</v>
      </c>
      <c r="J137" s="13" t="e">
        <f t="shared" ref="J137:J157" si="72">($F$14)</f>
        <v>#NUM!</v>
      </c>
      <c r="K137" s="13">
        <f t="shared" ref="K137:K157" si="73">$F$15</f>
        <v>0</v>
      </c>
      <c r="L137" s="29" t="e">
        <f t="shared" ref="L137" si="74">5.57*(I137/J137)*((D137/E137)^0.5)*((K137/E137)^3)*((1-$F$12^2)/(1-$F$13^2))</f>
        <v>#NUM!</v>
      </c>
      <c r="M137" s="29" t="e">
        <f t="shared" ref="M137" si="75">IF(L137&gt;10,0.785,(1/(4.6+10*L137))+(PI()/4))</f>
        <v>#NUM!</v>
      </c>
      <c r="N137" s="23">
        <f t="shared" ref="N137:N157" si="76">$F$7</f>
        <v>0.5</v>
      </c>
      <c r="O137" s="58">
        <f t="shared" ref="O137" si="77">1-(1/(3.5*EXP((1.22*$F$12)-0.4)*((F137/N137)+1.6)))</f>
        <v>0.79128103516252335</v>
      </c>
      <c r="P137" s="13" t="e">
        <f t="shared" ref="P137" si="78">(C137*$F$14)/(D137*H137*M137*O137*(1-$F$12^2))</f>
        <v>#NUM!</v>
      </c>
    </row>
    <row r="138" spans="2:16" ht="15.75" thickBot="1">
      <c r="B138" s="31">
        <v>0.25</v>
      </c>
      <c r="C138" s="8">
        <f t="shared" si="70"/>
        <v>2.0833325E-2</v>
      </c>
      <c r="D138" s="9">
        <f>$D$137</f>
        <v>7.5</v>
      </c>
      <c r="E138" s="61">
        <f t="shared" si="71"/>
        <v>0</v>
      </c>
      <c r="F138" s="13">
        <f t="shared" ref="F138:F157" si="79">(4*D138*E138/PI())^0.5</f>
        <v>0</v>
      </c>
      <c r="G138" s="23">
        <f t="shared" ref="G138:G157" si="80">$F$10</f>
        <v>999</v>
      </c>
      <c r="H138" s="29" t="e">
        <f t="shared" ref="H138:H157" si="81">1/(0.9-(1/(1.69+2.08/((E138/D138)-0.8)))+((0.116*LN(E138/D138)+0.654)*(1/((G138/D138)+0.001))))</f>
        <v>#NUM!</v>
      </c>
      <c r="I138" s="33">
        <f t="shared" ref="I138:I157" si="82">$F$11</f>
        <v>4000</v>
      </c>
      <c r="J138" s="13" t="e">
        <f t="shared" si="72"/>
        <v>#NUM!</v>
      </c>
      <c r="K138" s="13">
        <f t="shared" si="73"/>
        <v>0</v>
      </c>
      <c r="L138" s="29" t="e">
        <f t="shared" ref="L138:L157" si="83">5.57*(I138/J138)*((D138/E138)^0.5)*((K138/E138)^3)*((1-$F$12^2)/(1-$F$13^2))</f>
        <v>#NUM!</v>
      </c>
      <c r="M138" s="29" t="e">
        <f t="shared" ref="M138:M157" si="84">IF(L138&gt;10,0.785,(1/(4.6+10*L138))+(PI()/4))</f>
        <v>#NUM!</v>
      </c>
      <c r="N138" s="23">
        <f t="shared" si="76"/>
        <v>0.5</v>
      </c>
      <c r="O138" s="58">
        <f t="shared" ref="O138:O157" si="85">1-(1/(3.5*EXP((1.22*$F$12)-0.4)*((F138/N138)+1.6)))</f>
        <v>0.79128103516252335</v>
      </c>
      <c r="P138" s="13" t="e">
        <f t="shared" ref="P138:P157" si="86">(C138*$F$14)/(D138*H138*M138*O138*(1-$F$12^2))</f>
        <v>#NUM!</v>
      </c>
    </row>
    <row r="139" spans="2:16" ht="15.75" thickBot="1">
      <c r="B139" s="31">
        <v>0.5</v>
      </c>
      <c r="C139" s="8">
        <f t="shared" si="70"/>
        <v>4.166665E-2</v>
      </c>
      <c r="D139" s="9">
        <f t="shared" ref="D139:D157" si="87">$D$137</f>
        <v>7.5</v>
      </c>
      <c r="E139" s="61">
        <f t="shared" si="71"/>
        <v>0</v>
      </c>
      <c r="F139" s="13">
        <f t="shared" si="79"/>
        <v>0</v>
      </c>
      <c r="G139" s="23">
        <f t="shared" si="80"/>
        <v>999</v>
      </c>
      <c r="H139" s="29" t="e">
        <f t="shared" si="81"/>
        <v>#NUM!</v>
      </c>
      <c r="I139" s="33">
        <f t="shared" si="82"/>
        <v>4000</v>
      </c>
      <c r="J139" s="13" t="e">
        <f t="shared" si="72"/>
        <v>#NUM!</v>
      </c>
      <c r="K139" s="13">
        <f t="shared" si="73"/>
        <v>0</v>
      </c>
      <c r="L139" s="29" t="e">
        <f t="shared" si="83"/>
        <v>#NUM!</v>
      </c>
      <c r="M139" s="29" t="e">
        <f t="shared" si="84"/>
        <v>#NUM!</v>
      </c>
      <c r="N139" s="23">
        <f t="shared" si="76"/>
        <v>0.5</v>
      </c>
      <c r="O139" s="58">
        <f t="shared" si="85"/>
        <v>0.79128103516252335</v>
      </c>
      <c r="P139" s="13" t="e">
        <f t="shared" si="86"/>
        <v>#NUM!</v>
      </c>
    </row>
    <row r="140" spans="2:16" ht="15.75" thickBot="1">
      <c r="B140" s="31">
        <v>0.75</v>
      </c>
      <c r="C140" s="8">
        <f t="shared" si="70"/>
        <v>6.2499974999999999E-2</v>
      </c>
      <c r="D140" s="9">
        <f t="shared" si="87"/>
        <v>7.5</v>
      </c>
      <c r="E140" s="61">
        <f t="shared" si="71"/>
        <v>0</v>
      </c>
      <c r="F140" s="13">
        <f t="shared" si="79"/>
        <v>0</v>
      </c>
      <c r="G140" s="23">
        <f t="shared" si="80"/>
        <v>999</v>
      </c>
      <c r="H140" s="29" t="e">
        <f t="shared" si="81"/>
        <v>#NUM!</v>
      </c>
      <c r="I140" s="33">
        <f t="shared" si="82"/>
        <v>4000</v>
      </c>
      <c r="J140" s="13" t="e">
        <f t="shared" si="72"/>
        <v>#NUM!</v>
      </c>
      <c r="K140" s="13">
        <f t="shared" si="73"/>
        <v>0</v>
      </c>
      <c r="L140" s="29" t="e">
        <f t="shared" si="83"/>
        <v>#NUM!</v>
      </c>
      <c r="M140" s="29" t="e">
        <f t="shared" si="84"/>
        <v>#NUM!</v>
      </c>
      <c r="N140" s="23">
        <f t="shared" si="76"/>
        <v>0.5</v>
      </c>
      <c r="O140" s="58">
        <f t="shared" si="85"/>
        <v>0.79128103516252335</v>
      </c>
      <c r="P140" s="13" t="e">
        <f t="shared" si="86"/>
        <v>#NUM!</v>
      </c>
    </row>
    <row r="141" spans="2:16" ht="15.75" thickBot="1">
      <c r="B141" s="31">
        <v>1</v>
      </c>
      <c r="C141" s="8">
        <f t="shared" si="70"/>
        <v>8.3333299999999999E-2</v>
      </c>
      <c r="D141" s="9">
        <f t="shared" si="87"/>
        <v>7.5</v>
      </c>
      <c r="E141" s="61">
        <f t="shared" si="71"/>
        <v>0</v>
      </c>
      <c r="F141" s="13">
        <f t="shared" si="79"/>
        <v>0</v>
      </c>
      <c r="G141" s="23">
        <f t="shared" si="80"/>
        <v>999</v>
      </c>
      <c r="H141" s="29" t="e">
        <f t="shared" si="81"/>
        <v>#NUM!</v>
      </c>
      <c r="I141" s="33">
        <f t="shared" si="82"/>
        <v>4000</v>
      </c>
      <c r="J141" s="13" t="e">
        <f t="shared" si="72"/>
        <v>#NUM!</v>
      </c>
      <c r="K141" s="13">
        <f t="shared" si="73"/>
        <v>0</v>
      </c>
      <c r="L141" s="29" t="e">
        <f t="shared" si="83"/>
        <v>#NUM!</v>
      </c>
      <c r="M141" s="29" t="e">
        <f t="shared" si="84"/>
        <v>#NUM!</v>
      </c>
      <c r="N141" s="23">
        <f t="shared" si="76"/>
        <v>0.5</v>
      </c>
      <c r="O141" s="58">
        <f t="shared" si="85"/>
        <v>0.79128103516252335</v>
      </c>
      <c r="P141" s="13" t="e">
        <f t="shared" si="86"/>
        <v>#NUM!</v>
      </c>
    </row>
    <row r="142" spans="2:16" ht="15.75" thickBot="1">
      <c r="B142" s="31">
        <v>1.25</v>
      </c>
      <c r="C142" s="8">
        <f t="shared" si="70"/>
        <v>0.104166625</v>
      </c>
      <c r="D142" s="9">
        <f t="shared" si="87"/>
        <v>7.5</v>
      </c>
      <c r="E142" s="61">
        <f t="shared" si="71"/>
        <v>0</v>
      </c>
      <c r="F142" s="13">
        <f t="shared" si="79"/>
        <v>0</v>
      </c>
      <c r="G142" s="23">
        <f t="shared" si="80"/>
        <v>999</v>
      </c>
      <c r="H142" s="29" t="e">
        <f t="shared" si="81"/>
        <v>#NUM!</v>
      </c>
      <c r="I142" s="33">
        <f t="shared" si="82"/>
        <v>4000</v>
      </c>
      <c r="J142" s="13" t="e">
        <f t="shared" si="72"/>
        <v>#NUM!</v>
      </c>
      <c r="K142" s="13">
        <f t="shared" si="73"/>
        <v>0</v>
      </c>
      <c r="L142" s="29" t="e">
        <f t="shared" si="83"/>
        <v>#NUM!</v>
      </c>
      <c r="M142" s="29" t="e">
        <f t="shared" si="84"/>
        <v>#NUM!</v>
      </c>
      <c r="N142" s="23">
        <f t="shared" si="76"/>
        <v>0.5</v>
      </c>
      <c r="O142" s="58">
        <f t="shared" si="85"/>
        <v>0.79128103516252335</v>
      </c>
      <c r="P142" s="13" t="e">
        <f t="shared" si="86"/>
        <v>#NUM!</v>
      </c>
    </row>
    <row r="143" spans="2:16" ht="15.75" thickBot="1">
      <c r="B143" s="31">
        <v>1.5</v>
      </c>
      <c r="C143" s="8">
        <f t="shared" si="70"/>
        <v>0.12499995</v>
      </c>
      <c r="D143" s="9">
        <f t="shared" si="87"/>
        <v>7.5</v>
      </c>
      <c r="E143" s="61">
        <f t="shared" si="71"/>
        <v>0</v>
      </c>
      <c r="F143" s="13">
        <f t="shared" si="79"/>
        <v>0</v>
      </c>
      <c r="G143" s="23">
        <f t="shared" si="80"/>
        <v>999</v>
      </c>
      <c r="H143" s="29" t="e">
        <f t="shared" si="81"/>
        <v>#NUM!</v>
      </c>
      <c r="I143" s="33">
        <f t="shared" si="82"/>
        <v>4000</v>
      </c>
      <c r="J143" s="13" t="e">
        <f t="shared" si="72"/>
        <v>#NUM!</v>
      </c>
      <c r="K143" s="13">
        <f t="shared" si="73"/>
        <v>0</v>
      </c>
      <c r="L143" s="29" t="e">
        <f t="shared" si="83"/>
        <v>#NUM!</v>
      </c>
      <c r="M143" s="29" t="e">
        <f t="shared" si="84"/>
        <v>#NUM!</v>
      </c>
      <c r="N143" s="23">
        <f t="shared" si="76"/>
        <v>0.5</v>
      </c>
      <c r="O143" s="58">
        <f t="shared" si="85"/>
        <v>0.79128103516252335</v>
      </c>
      <c r="P143" s="13" t="e">
        <f t="shared" si="86"/>
        <v>#NUM!</v>
      </c>
    </row>
    <row r="144" spans="2:16" ht="15.75" thickBot="1">
      <c r="B144" s="31">
        <v>1.75</v>
      </c>
      <c r="C144" s="8">
        <f t="shared" si="70"/>
        <v>0.14583327499999998</v>
      </c>
      <c r="D144" s="9">
        <f t="shared" si="87"/>
        <v>7.5</v>
      </c>
      <c r="E144" s="61">
        <f t="shared" si="71"/>
        <v>0</v>
      </c>
      <c r="F144" s="13">
        <f t="shared" si="79"/>
        <v>0</v>
      </c>
      <c r="G144" s="23">
        <f t="shared" si="80"/>
        <v>999</v>
      </c>
      <c r="H144" s="29" t="e">
        <f t="shared" si="81"/>
        <v>#NUM!</v>
      </c>
      <c r="I144" s="33">
        <f t="shared" si="82"/>
        <v>4000</v>
      </c>
      <c r="J144" s="13" t="e">
        <f t="shared" si="72"/>
        <v>#NUM!</v>
      </c>
      <c r="K144" s="13">
        <f t="shared" si="73"/>
        <v>0</v>
      </c>
      <c r="L144" s="29" t="e">
        <f t="shared" si="83"/>
        <v>#NUM!</v>
      </c>
      <c r="M144" s="29" t="e">
        <f t="shared" si="84"/>
        <v>#NUM!</v>
      </c>
      <c r="N144" s="23">
        <f t="shared" si="76"/>
        <v>0.5</v>
      </c>
      <c r="O144" s="58">
        <f t="shared" si="85"/>
        <v>0.79128103516252335</v>
      </c>
      <c r="P144" s="13" t="e">
        <f t="shared" si="86"/>
        <v>#NUM!</v>
      </c>
    </row>
    <row r="145" spans="2:16" ht="15.75" thickBot="1">
      <c r="B145" s="31">
        <v>2</v>
      </c>
      <c r="C145" s="8">
        <f t="shared" si="70"/>
        <v>0.1666666</v>
      </c>
      <c r="D145" s="9">
        <f t="shared" si="87"/>
        <v>7.5</v>
      </c>
      <c r="E145" s="61">
        <f t="shared" si="71"/>
        <v>0</v>
      </c>
      <c r="F145" s="13">
        <f t="shared" si="79"/>
        <v>0</v>
      </c>
      <c r="G145" s="23">
        <f t="shared" si="80"/>
        <v>999</v>
      </c>
      <c r="H145" s="29" t="e">
        <f t="shared" si="81"/>
        <v>#NUM!</v>
      </c>
      <c r="I145" s="33">
        <f t="shared" si="82"/>
        <v>4000</v>
      </c>
      <c r="J145" s="13" t="e">
        <f t="shared" si="72"/>
        <v>#NUM!</v>
      </c>
      <c r="K145" s="13">
        <f t="shared" si="73"/>
        <v>0</v>
      </c>
      <c r="L145" s="29" t="e">
        <f t="shared" si="83"/>
        <v>#NUM!</v>
      </c>
      <c r="M145" s="29" t="e">
        <f t="shared" si="84"/>
        <v>#NUM!</v>
      </c>
      <c r="N145" s="23">
        <f t="shared" si="76"/>
        <v>0.5</v>
      </c>
      <c r="O145" s="58">
        <f t="shared" si="85"/>
        <v>0.79128103516252335</v>
      </c>
      <c r="P145" s="13" t="e">
        <f t="shared" si="86"/>
        <v>#NUM!</v>
      </c>
    </row>
    <row r="146" spans="2:16" ht="15.75" thickBot="1">
      <c r="B146" s="31">
        <v>2.25</v>
      </c>
      <c r="C146" s="8">
        <f t="shared" si="70"/>
        <v>0.18749992500000001</v>
      </c>
      <c r="D146" s="9">
        <f t="shared" si="87"/>
        <v>7.5</v>
      </c>
      <c r="E146" s="61">
        <f t="shared" si="71"/>
        <v>0</v>
      </c>
      <c r="F146" s="13">
        <f t="shared" si="79"/>
        <v>0</v>
      </c>
      <c r="G146" s="23">
        <f t="shared" si="80"/>
        <v>999</v>
      </c>
      <c r="H146" s="29" t="e">
        <f t="shared" si="81"/>
        <v>#NUM!</v>
      </c>
      <c r="I146" s="33">
        <f t="shared" si="82"/>
        <v>4000</v>
      </c>
      <c r="J146" s="13" t="e">
        <f t="shared" si="72"/>
        <v>#NUM!</v>
      </c>
      <c r="K146" s="13">
        <f t="shared" si="73"/>
        <v>0</v>
      </c>
      <c r="L146" s="29" t="e">
        <f t="shared" si="83"/>
        <v>#NUM!</v>
      </c>
      <c r="M146" s="29" t="e">
        <f t="shared" si="84"/>
        <v>#NUM!</v>
      </c>
      <c r="N146" s="23">
        <f t="shared" si="76"/>
        <v>0.5</v>
      </c>
      <c r="O146" s="58">
        <f t="shared" si="85"/>
        <v>0.79128103516252335</v>
      </c>
      <c r="P146" s="13" t="e">
        <f t="shared" si="86"/>
        <v>#NUM!</v>
      </c>
    </row>
    <row r="147" spans="2:16" ht="15.75" thickBot="1">
      <c r="B147" s="31">
        <v>2.5</v>
      </c>
      <c r="C147" s="8">
        <f t="shared" si="70"/>
        <v>0.20833325</v>
      </c>
      <c r="D147" s="9">
        <f t="shared" si="87"/>
        <v>7.5</v>
      </c>
      <c r="E147" s="61">
        <f t="shared" si="71"/>
        <v>0</v>
      </c>
      <c r="F147" s="13">
        <f t="shared" si="79"/>
        <v>0</v>
      </c>
      <c r="G147" s="23">
        <f t="shared" si="80"/>
        <v>999</v>
      </c>
      <c r="H147" s="29" t="e">
        <f t="shared" si="81"/>
        <v>#NUM!</v>
      </c>
      <c r="I147" s="33">
        <f t="shared" si="82"/>
        <v>4000</v>
      </c>
      <c r="J147" s="13" t="e">
        <f t="shared" si="72"/>
        <v>#NUM!</v>
      </c>
      <c r="K147" s="13">
        <f t="shared" si="73"/>
        <v>0</v>
      </c>
      <c r="L147" s="29" t="e">
        <f t="shared" si="83"/>
        <v>#NUM!</v>
      </c>
      <c r="M147" s="29" t="e">
        <f t="shared" si="84"/>
        <v>#NUM!</v>
      </c>
      <c r="N147" s="23">
        <f t="shared" si="76"/>
        <v>0.5</v>
      </c>
      <c r="O147" s="58">
        <f t="shared" si="85"/>
        <v>0.79128103516252335</v>
      </c>
      <c r="P147" s="13" t="e">
        <f t="shared" si="86"/>
        <v>#NUM!</v>
      </c>
    </row>
    <row r="148" spans="2:16" ht="15.75" thickBot="1">
      <c r="B148" s="31">
        <v>2.75</v>
      </c>
      <c r="C148" s="8">
        <f t="shared" si="70"/>
        <v>0.22916657499999998</v>
      </c>
      <c r="D148" s="9">
        <f t="shared" si="87"/>
        <v>7.5</v>
      </c>
      <c r="E148" s="61">
        <f t="shared" si="71"/>
        <v>0</v>
      </c>
      <c r="F148" s="13">
        <f t="shared" si="79"/>
        <v>0</v>
      </c>
      <c r="G148" s="23">
        <f t="shared" si="80"/>
        <v>999</v>
      </c>
      <c r="H148" s="29" t="e">
        <f t="shared" si="81"/>
        <v>#NUM!</v>
      </c>
      <c r="I148" s="33">
        <f t="shared" si="82"/>
        <v>4000</v>
      </c>
      <c r="J148" s="13" t="e">
        <f t="shared" si="72"/>
        <v>#NUM!</v>
      </c>
      <c r="K148" s="13">
        <f t="shared" si="73"/>
        <v>0</v>
      </c>
      <c r="L148" s="29" t="e">
        <f t="shared" si="83"/>
        <v>#NUM!</v>
      </c>
      <c r="M148" s="29" t="e">
        <f t="shared" si="84"/>
        <v>#NUM!</v>
      </c>
      <c r="N148" s="23">
        <f t="shared" si="76"/>
        <v>0.5</v>
      </c>
      <c r="O148" s="58">
        <f t="shared" si="85"/>
        <v>0.79128103516252335</v>
      </c>
      <c r="P148" s="13" t="e">
        <f t="shared" si="86"/>
        <v>#NUM!</v>
      </c>
    </row>
    <row r="149" spans="2:16" ht="15.75" thickBot="1">
      <c r="B149" s="31">
        <v>3</v>
      </c>
      <c r="C149" s="8">
        <f t="shared" si="70"/>
        <v>0.2499999</v>
      </c>
      <c r="D149" s="9">
        <f t="shared" si="87"/>
        <v>7.5</v>
      </c>
      <c r="E149" s="61">
        <f t="shared" si="71"/>
        <v>0</v>
      </c>
      <c r="F149" s="13">
        <f t="shared" si="79"/>
        <v>0</v>
      </c>
      <c r="G149" s="23">
        <f t="shared" si="80"/>
        <v>999</v>
      </c>
      <c r="H149" s="29" t="e">
        <f t="shared" si="81"/>
        <v>#NUM!</v>
      </c>
      <c r="I149" s="33">
        <f t="shared" si="82"/>
        <v>4000</v>
      </c>
      <c r="J149" s="13" t="e">
        <f t="shared" si="72"/>
        <v>#NUM!</v>
      </c>
      <c r="K149" s="13">
        <f t="shared" si="73"/>
        <v>0</v>
      </c>
      <c r="L149" s="29" t="e">
        <f t="shared" si="83"/>
        <v>#NUM!</v>
      </c>
      <c r="M149" s="29" t="e">
        <f t="shared" si="84"/>
        <v>#NUM!</v>
      </c>
      <c r="N149" s="23">
        <f t="shared" si="76"/>
        <v>0.5</v>
      </c>
      <c r="O149" s="58">
        <f t="shared" si="85"/>
        <v>0.79128103516252335</v>
      </c>
      <c r="P149" s="13" t="e">
        <f t="shared" si="86"/>
        <v>#NUM!</v>
      </c>
    </row>
    <row r="150" spans="2:16" ht="15.75" thickBot="1">
      <c r="B150" s="31">
        <v>3.25</v>
      </c>
      <c r="C150" s="8">
        <f t="shared" si="70"/>
        <v>0.27083322500000001</v>
      </c>
      <c r="D150" s="9">
        <f t="shared" si="87"/>
        <v>7.5</v>
      </c>
      <c r="E150" s="61">
        <f t="shared" si="71"/>
        <v>0</v>
      </c>
      <c r="F150" s="13">
        <f t="shared" si="79"/>
        <v>0</v>
      </c>
      <c r="G150" s="23">
        <f t="shared" si="80"/>
        <v>999</v>
      </c>
      <c r="H150" s="29" t="e">
        <f t="shared" si="81"/>
        <v>#NUM!</v>
      </c>
      <c r="I150" s="33">
        <f t="shared" si="82"/>
        <v>4000</v>
      </c>
      <c r="J150" s="13" t="e">
        <f t="shared" si="72"/>
        <v>#NUM!</v>
      </c>
      <c r="K150" s="13">
        <f t="shared" si="73"/>
        <v>0</v>
      </c>
      <c r="L150" s="29" t="e">
        <f t="shared" si="83"/>
        <v>#NUM!</v>
      </c>
      <c r="M150" s="29" t="e">
        <f t="shared" si="84"/>
        <v>#NUM!</v>
      </c>
      <c r="N150" s="23">
        <f t="shared" si="76"/>
        <v>0.5</v>
      </c>
      <c r="O150" s="58">
        <f t="shared" si="85"/>
        <v>0.79128103516252335</v>
      </c>
      <c r="P150" s="13" t="e">
        <f t="shared" si="86"/>
        <v>#NUM!</v>
      </c>
    </row>
    <row r="151" spans="2:16" ht="15.75" thickBot="1">
      <c r="B151" s="31">
        <v>3.5</v>
      </c>
      <c r="C151" s="8">
        <f t="shared" si="70"/>
        <v>0.29166654999999997</v>
      </c>
      <c r="D151" s="9">
        <f t="shared" si="87"/>
        <v>7.5</v>
      </c>
      <c r="E151" s="61">
        <f t="shared" si="71"/>
        <v>0</v>
      </c>
      <c r="F151" s="13">
        <f t="shared" si="79"/>
        <v>0</v>
      </c>
      <c r="G151" s="23">
        <f t="shared" si="80"/>
        <v>999</v>
      </c>
      <c r="H151" s="29" t="e">
        <f t="shared" si="81"/>
        <v>#NUM!</v>
      </c>
      <c r="I151" s="33">
        <f t="shared" si="82"/>
        <v>4000</v>
      </c>
      <c r="J151" s="13" t="e">
        <f t="shared" si="72"/>
        <v>#NUM!</v>
      </c>
      <c r="K151" s="13">
        <f t="shared" si="73"/>
        <v>0</v>
      </c>
      <c r="L151" s="29" t="e">
        <f t="shared" si="83"/>
        <v>#NUM!</v>
      </c>
      <c r="M151" s="29" t="e">
        <f t="shared" si="84"/>
        <v>#NUM!</v>
      </c>
      <c r="N151" s="23">
        <f t="shared" si="76"/>
        <v>0.5</v>
      </c>
      <c r="O151" s="58">
        <f t="shared" si="85"/>
        <v>0.79128103516252335</v>
      </c>
      <c r="P151" s="13" t="e">
        <f t="shared" si="86"/>
        <v>#NUM!</v>
      </c>
    </row>
    <row r="152" spans="2:16" ht="15.75" thickBot="1">
      <c r="B152" s="31">
        <v>3.75</v>
      </c>
      <c r="C152" s="8">
        <f t="shared" si="70"/>
        <v>0.31249987499999998</v>
      </c>
      <c r="D152" s="9">
        <f t="shared" si="87"/>
        <v>7.5</v>
      </c>
      <c r="E152" s="61">
        <f t="shared" si="71"/>
        <v>0</v>
      </c>
      <c r="F152" s="13">
        <f t="shared" si="79"/>
        <v>0</v>
      </c>
      <c r="G152" s="23">
        <f t="shared" si="80"/>
        <v>999</v>
      </c>
      <c r="H152" s="29" t="e">
        <f t="shared" si="81"/>
        <v>#NUM!</v>
      </c>
      <c r="I152" s="33">
        <f t="shared" si="82"/>
        <v>4000</v>
      </c>
      <c r="J152" s="13" t="e">
        <f t="shared" si="72"/>
        <v>#NUM!</v>
      </c>
      <c r="K152" s="13">
        <f t="shared" si="73"/>
        <v>0</v>
      </c>
      <c r="L152" s="29" t="e">
        <f t="shared" si="83"/>
        <v>#NUM!</v>
      </c>
      <c r="M152" s="29" t="e">
        <f t="shared" si="84"/>
        <v>#NUM!</v>
      </c>
      <c r="N152" s="23">
        <f t="shared" si="76"/>
        <v>0.5</v>
      </c>
      <c r="O152" s="58">
        <f t="shared" si="85"/>
        <v>0.79128103516252335</v>
      </c>
      <c r="P152" s="13" t="e">
        <f t="shared" si="86"/>
        <v>#NUM!</v>
      </c>
    </row>
    <row r="153" spans="2:16" ht="15.75" thickBot="1">
      <c r="B153" s="31">
        <v>4</v>
      </c>
      <c r="C153" s="8">
        <f t="shared" si="70"/>
        <v>0.3333332</v>
      </c>
      <c r="D153" s="9">
        <f t="shared" si="87"/>
        <v>7.5</v>
      </c>
      <c r="E153" s="61">
        <f t="shared" si="71"/>
        <v>0</v>
      </c>
      <c r="F153" s="13">
        <f t="shared" si="79"/>
        <v>0</v>
      </c>
      <c r="G153" s="23">
        <f t="shared" si="80"/>
        <v>999</v>
      </c>
      <c r="H153" s="29" t="e">
        <f t="shared" si="81"/>
        <v>#NUM!</v>
      </c>
      <c r="I153" s="33">
        <f t="shared" si="82"/>
        <v>4000</v>
      </c>
      <c r="J153" s="13" t="e">
        <f t="shared" si="72"/>
        <v>#NUM!</v>
      </c>
      <c r="K153" s="13">
        <f t="shared" si="73"/>
        <v>0</v>
      </c>
      <c r="L153" s="29" t="e">
        <f t="shared" si="83"/>
        <v>#NUM!</v>
      </c>
      <c r="M153" s="29" t="e">
        <f t="shared" si="84"/>
        <v>#NUM!</v>
      </c>
      <c r="N153" s="23">
        <f t="shared" si="76"/>
        <v>0.5</v>
      </c>
      <c r="O153" s="58">
        <f t="shared" si="85"/>
        <v>0.79128103516252335</v>
      </c>
      <c r="P153" s="13" t="e">
        <f t="shared" si="86"/>
        <v>#NUM!</v>
      </c>
    </row>
    <row r="154" spans="2:16" ht="15.75" thickBot="1">
      <c r="B154" s="31">
        <v>4.25</v>
      </c>
      <c r="C154" s="8">
        <f t="shared" si="70"/>
        <v>0.35416652500000001</v>
      </c>
      <c r="D154" s="9">
        <f t="shared" si="87"/>
        <v>7.5</v>
      </c>
      <c r="E154" s="61">
        <f t="shared" si="71"/>
        <v>0</v>
      </c>
      <c r="F154" s="13">
        <f t="shared" si="79"/>
        <v>0</v>
      </c>
      <c r="G154" s="23">
        <f t="shared" si="80"/>
        <v>999</v>
      </c>
      <c r="H154" s="29" t="e">
        <f t="shared" si="81"/>
        <v>#NUM!</v>
      </c>
      <c r="I154" s="33">
        <f t="shared" si="82"/>
        <v>4000</v>
      </c>
      <c r="J154" s="13" t="e">
        <f t="shared" si="72"/>
        <v>#NUM!</v>
      </c>
      <c r="K154" s="13">
        <f t="shared" si="73"/>
        <v>0</v>
      </c>
      <c r="L154" s="29" t="e">
        <f t="shared" si="83"/>
        <v>#NUM!</v>
      </c>
      <c r="M154" s="29" t="e">
        <f t="shared" si="84"/>
        <v>#NUM!</v>
      </c>
      <c r="N154" s="23">
        <f t="shared" si="76"/>
        <v>0.5</v>
      </c>
      <c r="O154" s="58">
        <f t="shared" si="85"/>
        <v>0.79128103516252335</v>
      </c>
      <c r="P154" s="13" t="e">
        <f t="shared" si="86"/>
        <v>#NUM!</v>
      </c>
    </row>
    <row r="155" spans="2:16" ht="15.75" thickBot="1">
      <c r="B155" s="31">
        <v>4.5</v>
      </c>
      <c r="C155" s="8">
        <f t="shared" si="70"/>
        <v>0.37499985000000002</v>
      </c>
      <c r="D155" s="9">
        <f t="shared" si="87"/>
        <v>7.5</v>
      </c>
      <c r="E155" s="61">
        <f t="shared" si="71"/>
        <v>0</v>
      </c>
      <c r="F155" s="13">
        <f t="shared" si="79"/>
        <v>0</v>
      </c>
      <c r="G155" s="23">
        <f t="shared" si="80"/>
        <v>999</v>
      </c>
      <c r="H155" s="29" t="e">
        <f t="shared" si="81"/>
        <v>#NUM!</v>
      </c>
      <c r="I155" s="33">
        <f t="shared" si="82"/>
        <v>4000</v>
      </c>
      <c r="J155" s="13" t="e">
        <f t="shared" si="72"/>
        <v>#NUM!</v>
      </c>
      <c r="K155" s="13">
        <f t="shared" si="73"/>
        <v>0</v>
      </c>
      <c r="L155" s="29" t="e">
        <f t="shared" si="83"/>
        <v>#NUM!</v>
      </c>
      <c r="M155" s="29" t="e">
        <f t="shared" si="84"/>
        <v>#NUM!</v>
      </c>
      <c r="N155" s="23">
        <f t="shared" si="76"/>
        <v>0.5</v>
      </c>
      <c r="O155" s="58">
        <f t="shared" si="85"/>
        <v>0.79128103516252335</v>
      </c>
      <c r="P155" s="13" t="e">
        <f t="shared" si="86"/>
        <v>#NUM!</v>
      </c>
    </row>
    <row r="156" spans="2:16" ht="15.75" thickBot="1">
      <c r="B156" s="31">
        <v>4.75</v>
      </c>
      <c r="C156" s="8">
        <f t="shared" si="70"/>
        <v>0.39583317499999998</v>
      </c>
      <c r="D156" s="9">
        <f t="shared" si="87"/>
        <v>7.5</v>
      </c>
      <c r="E156" s="61">
        <f t="shared" si="71"/>
        <v>0</v>
      </c>
      <c r="F156" s="13">
        <f t="shared" si="79"/>
        <v>0</v>
      </c>
      <c r="G156" s="23">
        <f t="shared" si="80"/>
        <v>999</v>
      </c>
      <c r="H156" s="29" t="e">
        <f t="shared" si="81"/>
        <v>#NUM!</v>
      </c>
      <c r="I156" s="33">
        <f t="shared" si="82"/>
        <v>4000</v>
      </c>
      <c r="J156" s="13" t="e">
        <f t="shared" si="72"/>
        <v>#NUM!</v>
      </c>
      <c r="K156" s="13">
        <f t="shared" si="73"/>
        <v>0</v>
      </c>
      <c r="L156" s="29" t="e">
        <f t="shared" si="83"/>
        <v>#NUM!</v>
      </c>
      <c r="M156" s="29" t="e">
        <f t="shared" si="84"/>
        <v>#NUM!</v>
      </c>
      <c r="N156" s="23">
        <f t="shared" si="76"/>
        <v>0.5</v>
      </c>
      <c r="O156" s="58">
        <f t="shared" si="85"/>
        <v>0.79128103516252335</v>
      </c>
      <c r="P156" s="13" t="e">
        <f t="shared" si="86"/>
        <v>#NUM!</v>
      </c>
    </row>
    <row r="157" spans="2:16" ht="15.75" thickBot="1">
      <c r="B157" s="31">
        <v>5</v>
      </c>
      <c r="C157" s="11">
        <f t="shared" si="70"/>
        <v>0.4166665</v>
      </c>
      <c r="D157" s="9">
        <f t="shared" si="87"/>
        <v>7.5</v>
      </c>
      <c r="E157" s="61">
        <f t="shared" si="71"/>
        <v>0</v>
      </c>
      <c r="F157" s="13">
        <f t="shared" si="79"/>
        <v>0</v>
      </c>
      <c r="G157" s="23">
        <f t="shared" si="80"/>
        <v>999</v>
      </c>
      <c r="H157" s="29" t="e">
        <f t="shared" si="81"/>
        <v>#NUM!</v>
      </c>
      <c r="I157" s="33">
        <f t="shared" si="82"/>
        <v>4000</v>
      </c>
      <c r="J157" s="13" t="e">
        <f t="shared" si="72"/>
        <v>#NUM!</v>
      </c>
      <c r="K157" s="13">
        <f t="shared" si="73"/>
        <v>0</v>
      </c>
      <c r="L157" s="29" t="e">
        <f t="shared" si="83"/>
        <v>#NUM!</v>
      </c>
      <c r="M157" s="29" t="e">
        <f t="shared" si="84"/>
        <v>#NUM!</v>
      </c>
      <c r="N157" s="23">
        <f t="shared" si="76"/>
        <v>0.5</v>
      </c>
      <c r="O157" s="58">
        <f t="shared" si="85"/>
        <v>0.79128103516252335</v>
      </c>
      <c r="P157" s="13" t="e">
        <f t="shared" si="86"/>
        <v>#NUM!</v>
      </c>
    </row>
    <row r="159" spans="2:16" ht="15.75" thickBot="1">
      <c r="B159" s="17"/>
      <c r="C159" s="25"/>
      <c r="D159" s="25"/>
      <c r="E159" s="25"/>
      <c r="F159" s="26"/>
      <c r="G159" s="17"/>
      <c r="H159" s="26"/>
      <c r="I159" s="27"/>
      <c r="J159" s="17"/>
      <c r="K159" s="25"/>
      <c r="L159" s="17"/>
      <c r="M159" s="17"/>
      <c r="N159" s="28"/>
      <c r="O159" s="17"/>
      <c r="P159" s="26"/>
    </row>
    <row r="160" spans="2:16" ht="15.6" customHeight="1" thickBot="1">
      <c r="B160" s="30" t="s">
        <v>40</v>
      </c>
      <c r="C160" s="25"/>
      <c r="D160" s="25"/>
      <c r="E160" s="25"/>
      <c r="F160" s="26"/>
      <c r="G160" s="17"/>
      <c r="H160" s="26"/>
      <c r="I160" s="27"/>
      <c r="J160" s="17"/>
      <c r="K160" s="25"/>
      <c r="L160" s="17"/>
      <c r="M160" s="17"/>
      <c r="N160" s="28"/>
      <c r="O160" s="17"/>
      <c r="P160" s="26"/>
    </row>
    <row r="161" spans="2:16" ht="48.75" thickBot="1">
      <c r="B161" s="18" t="s">
        <v>31</v>
      </c>
      <c r="C161" s="19" t="s">
        <v>30</v>
      </c>
      <c r="D161" s="15" t="s">
        <v>15</v>
      </c>
      <c r="E161" s="15" t="s">
        <v>66</v>
      </c>
      <c r="F161" s="15" t="s">
        <v>62</v>
      </c>
      <c r="G161" s="19" t="s">
        <v>21</v>
      </c>
      <c r="H161" s="15" t="s">
        <v>65</v>
      </c>
      <c r="I161" s="19" t="s">
        <v>23</v>
      </c>
      <c r="J161" s="19" t="s">
        <v>24</v>
      </c>
      <c r="K161" s="19" t="s">
        <v>25</v>
      </c>
      <c r="L161" s="19" t="s">
        <v>26</v>
      </c>
      <c r="M161" s="19" t="s">
        <v>27</v>
      </c>
      <c r="N161" s="19" t="s">
        <v>28</v>
      </c>
      <c r="O161" s="19" t="s">
        <v>29</v>
      </c>
      <c r="P161" s="20" t="s">
        <v>32</v>
      </c>
    </row>
    <row r="162" spans="2:16" ht="15.75" thickBot="1">
      <c r="B162" s="31">
        <v>0</v>
      </c>
      <c r="C162" s="8">
        <f t="shared" ref="C162:C187" si="88">0.0833333*B162</f>
        <v>0</v>
      </c>
      <c r="D162" s="9">
        <v>15</v>
      </c>
      <c r="E162" s="61">
        <f t="shared" ref="E162:E187" si="89">$F$6</f>
        <v>0</v>
      </c>
      <c r="F162" s="13">
        <f>(4*D162*E162/PI())^0.5</f>
        <v>0</v>
      </c>
      <c r="G162" s="23">
        <f>$F$10</f>
        <v>999</v>
      </c>
      <c r="H162" s="29" t="e">
        <f>1/(0.9-(1/(1.69+2.08/((E162/D162)-0.8)))+((0.116*LN(E162/D162)+0.654)*(1/((G162/D162)+0.001))))</f>
        <v>#NUM!</v>
      </c>
      <c r="I162" s="33">
        <f>$F$11</f>
        <v>4000</v>
      </c>
      <c r="J162" s="13" t="e">
        <f t="shared" ref="J162:J187" si="90">($F$14)</f>
        <v>#NUM!</v>
      </c>
      <c r="K162" s="13">
        <f t="shared" ref="K162:K187" si="91">$F$15</f>
        <v>0</v>
      </c>
      <c r="L162" s="29" t="e">
        <f t="shared" ref="L162" si="92">5.57*(I162/J162)*((D162/E162)^0.5)*((K162/E162)^3)*((1-$F$12^2)/(1-$F$13^2))</f>
        <v>#NUM!</v>
      </c>
      <c r="M162" s="29" t="e">
        <f t="shared" ref="M162" si="93">IF(L162&gt;10,0.785,(1/(4.6+10*L162))+(PI()/4))</f>
        <v>#NUM!</v>
      </c>
      <c r="N162" s="23">
        <f t="shared" ref="N162:N187" si="94">$F$7</f>
        <v>0.5</v>
      </c>
      <c r="O162" s="58">
        <f t="shared" ref="O162" si="95">1-(1/(3.5*EXP((1.22*$F$12)-0.4)*((F162/N162)+1.6)))</f>
        <v>0.79128103516252335</v>
      </c>
      <c r="P162" s="13" t="e">
        <f t="shared" ref="P162" si="96">(C162*$F$14)/(D162*H162*M162*O162*(1-$F$12^2))</f>
        <v>#NUM!</v>
      </c>
    </row>
    <row r="163" spans="2:16" ht="15.75" thickBot="1">
      <c r="B163" s="31">
        <v>0.4</v>
      </c>
      <c r="C163" s="8">
        <f t="shared" si="88"/>
        <v>3.333332E-2</v>
      </c>
      <c r="D163" s="9">
        <f>$D$162</f>
        <v>15</v>
      </c>
      <c r="E163" s="61">
        <f t="shared" si="89"/>
        <v>0</v>
      </c>
      <c r="F163" s="13">
        <f t="shared" ref="F163:F187" si="97">(4*D163*E163/PI())^0.5</f>
        <v>0</v>
      </c>
      <c r="G163" s="23">
        <f t="shared" ref="G163:G187" si="98">$F$10</f>
        <v>999</v>
      </c>
      <c r="H163" s="29" t="e">
        <f t="shared" ref="H163:H187" si="99">1/(0.9-(1/(1.69+2.08/((E163/D163)-0.8)))+((0.116*LN(E163/D163)+0.654)*(1/((G163/D163)+0.001))))</f>
        <v>#NUM!</v>
      </c>
      <c r="I163" s="33">
        <f t="shared" ref="I163:I187" si="100">$F$11</f>
        <v>4000</v>
      </c>
      <c r="J163" s="13" t="e">
        <f t="shared" si="90"/>
        <v>#NUM!</v>
      </c>
      <c r="K163" s="13">
        <f t="shared" si="91"/>
        <v>0</v>
      </c>
      <c r="L163" s="29" t="e">
        <f t="shared" ref="L163:L187" si="101">5.57*(I163/J163)*((D163/E163)^0.5)*((K163/E163)^3)*((1-$F$12^2)/(1-$F$13^2))</f>
        <v>#NUM!</v>
      </c>
      <c r="M163" s="29" t="e">
        <f t="shared" ref="M163:M187" si="102">IF(L163&gt;10,0.785,(1/(4.6+10*L163))+(PI()/4))</f>
        <v>#NUM!</v>
      </c>
      <c r="N163" s="23">
        <f t="shared" si="94"/>
        <v>0.5</v>
      </c>
      <c r="O163" s="58">
        <f t="shared" ref="O163:O187" si="103">1-(1/(3.5*EXP((1.22*$F$12)-0.4)*((F163/N163)+1.6)))</f>
        <v>0.79128103516252335</v>
      </c>
      <c r="P163" s="13" t="e">
        <f t="shared" ref="P163:P187" si="104">(C163*$F$14)/(D163*H163*M163*O163*(1-$F$12^2))</f>
        <v>#NUM!</v>
      </c>
    </row>
    <row r="164" spans="2:16" ht="15.75" thickBot="1">
      <c r="B164" s="31">
        <v>0.8</v>
      </c>
      <c r="C164" s="8">
        <f t="shared" si="88"/>
        <v>6.6666639999999999E-2</v>
      </c>
      <c r="D164" s="9">
        <f t="shared" ref="D164:D187" si="105">$D$162</f>
        <v>15</v>
      </c>
      <c r="E164" s="61">
        <f t="shared" si="89"/>
        <v>0</v>
      </c>
      <c r="F164" s="13">
        <f t="shared" si="97"/>
        <v>0</v>
      </c>
      <c r="G164" s="23">
        <f t="shared" si="98"/>
        <v>999</v>
      </c>
      <c r="H164" s="29" t="e">
        <f t="shared" si="99"/>
        <v>#NUM!</v>
      </c>
      <c r="I164" s="33">
        <f t="shared" si="100"/>
        <v>4000</v>
      </c>
      <c r="J164" s="13" t="e">
        <f t="shared" si="90"/>
        <v>#NUM!</v>
      </c>
      <c r="K164" s="13">
        <f t="shared" si="91"/>
        <v>0</v>
      </c>
      <c r="L164" s="29" t="e">
        <f t="shared" si="101"/>
        <v>#NUM!</v>
      </c>
      <c r="M164" s="29" t="e">
        <f t="shared" si="102"/>
        <v>#NUM!</v>
      </c>
      <c r="N164" s="23">
        <f t="shared" si="94"/>
        <v>0.5</v>
      </c>
      <c r="O164" s="58">
        <f t="shared" si="103"/>
        <v>0.79128103516252335</v>
      </c>
      <c r="P164" s="13" t="e">
        <f t="shared" si="104"/>
        <v>#NUM!</v>
      </c>
    </row>
    <row r="165" spans="2:16" ht="15.75" thickBot="1">
      <c r="B165" s="31">
        <v>1.2</v>
      </c>
      <c r="C165" s="8">
        <f t="shared" si="88"/>
        <v>9.9999959999999999E-2</v>
      </c>
      <c r="D165" s="9">
        <f t="shared" si="105"/>
        <v>15</v>
      </c>
      <c r="E165" s="61">
        <f t="shared" si="89"/>
        <v>0</v>
      </c>
      <c r="F165" s="13">
        <f t="shared" si="97"/>
        <v>0</v>
      </c>
      <c r="G165" s="23">
        <f t="shared" si="98"/>
        <v>999</v>
      </c>
      <c r="H165" s="29" t="e">
        <f t="shared" si="99"/>
        <v>#NUM!</v>
      </c>
      <c r="I165" s="33">
        <f t="shared" si="100"/>
        <v>4000</v>
      </c>
      <c r="J165" s="13" t="e">
        <f t="shared" si="90"/>
        <v>#NUM!</v>
      </c>
      <c r="K165" s="13">
        <f t="shared" si="91"/>
        <v>0</v>
      </c>
      <c r="L165" s="29" t="e">
        <f t="shared" si="101"/>
        <v>#NUM!</v>
      </c>
      <c r="M165" s="29" t="e">
        <f t="shared" si="102"/>
        <v>#NUM!</v>
      </c>
      <c r="N165" s="23">
        <f t="shared" si="94"/>
        <v>0.5</v>
      </c>
      <c r="O165" s="58">
        <f t="shared" si="103"/>
        <v>0.79128103516252335</v>
      </c>
      <c r="P165" s="13" t="e">
        <f t="shared" si="104"/>
        <v>#NUM!</v>
      </c>
    </row>
    <row r="166" spans="2:16" ht="15.75" thickBot="1">
      <c r="B166" s="31">
        <v>1.6</v>
      </c>
      <c r="C166" s="8">
        <f t="shared" si="88"/>
        <v>0.13333328</v>
      </c>
      <c r="D166" s="9">
        <f t="shared" si="105"/>
        <v>15</v>
      </c>
      <c r="E166" s="61">
        <f t="shared" si="89"/>
        <v>0</v>
      </c>
      <c r="F166" s="13">
        <f t="shared" si="97"/>
        <v>0</v>
      </c>
      <c r="G166" s="23">
        <f t="shared" si="98"/>
        <v>999</v>
      </c>
      <c r="H166" s="29" t="e">
        <f t="shared" si="99"/>
        <v>#NUM!</v>
      </c>
      <c r="I166" s="33">
        <f t="shared" si="100"/>
        <v>4000</v>
      </c>
      <c r="J166" s="13" t="e">
        <f t="shared" si="90"/>
        <v>#NUM!</v>
      </c>
      <c r="K166" s="13">
        <f t="shared" si="91"/>
        <v>0</v>
      </c>
      <c r="L166" s="29" t="e">
        <f t="shared" si="101"/>
        <v>#NUM!</v>
      </c>
      <c r="M166" s="29" t="e">
        <f t="shared" si="102"/>
        <v>#NUM!</v>
      </c>
      <c r="N166" s="23">
        <f t="shared" si="94"/>
        <v>0.5</v>
      </c>
      <c r="O166" s="58">
        <f t="shared" si="103"/>
        <v>0.79128103516252335</v>
      </c>
      <c r="P166" s="13" t="e">
        <f t="shared" si="104"/>
        <v>#NUM!</v>
      </c>
    </row>
    <row r="167" spans="2:16" ht="15.75" thickBot="1">
      <c r="B167" s="31">
        <v>2</v>
      </c>
      <c r="C167" s="8">
        <f t="shared" si="88"/>
        <v>0.1666666</v>
      </c>
      <c r="D167" s="9">
        <f t="shared" si="105"/>
        <v>15</v>
      </c>
      <c r="E167" s="61">
        <f t="shared" si="89"/>
        <v>0</v>
      </c>
      <c r="F167" s="13">
        <f t="shared" si="97"/>
        <v>0</v>
      </c>
      <c r="G167" s="23">
        <f t="shared" si="98"/>
        <v>999</v>
      </c>
      <c r="H167" s="29" t="e">
        <f t="shared" si="99"/>
        <v>#NUM!</v>
      </c>
      <c r="I167" s="33">
        <f t="shared" si="100"/>
        <v>4000</v>
      </c>
      <c r="J167" s="13" t="e">
        <f t="shared" si="90"/>
        <v>#NUM!</v>
      </c>
      <c r="K167" s="13">
        <f t="shared" si="91"/>
        <v>0</v>
      </c>
      <c r="L167" s="29" t="e">
        <f t="shared" si="101"/>
        <v>#NUM!</v>
      </c>
      <c r="M167" s="29" t="e">
        <f t="shared" si="102"/>
        <v>#NUM!</v>
      </c>
      <c r="N167" s="23">
        <f t="shared" si="94"/>
        <v>0.5</v>
      </c>
      <c r="O167" s="58">
        <f t="shared" si="103"/>
        <v>0.79128103516252335</v>
      </c>
      <c r="P167" s="13" t="e">
        <f t="shared" si="104"/>
        <v>#NUM!</v>
      </c>
    </row>
    <row r="168" spans="2:16" ht="15.75" thickBot="1">
      <c r="B168" s="31">
        <v>2.4</v>
      </c>
      <c r="C168" s="8">
        <f t="shared" si="88"/>
        <v>0.19999992</v>
      </c>
      <c r="D168" s="9">
        <f t="shared" si="105"/>
        <v>15</v>
      </c>
      <c r="E168" s="61">
        <f t="shared" si="89"/>
        <v>0</v>
      </c>
      <c r="F168" s="13">
        <f t="shared" si="97"/>
        <v>0</v>
      </c>
      <c r="G168" s="23">
        <f t="shared" si="98"/>
        <v>999</v>
      </c>
      <c r="H168" s="29" t="e">
        <f t="shared" si="99"/>
        <v>#NUM!</v>
      </c>
      <c r="I168" s="33">
        <f t="shared" si="100"/>
        <v>4000</v>
      </c>
      <c r="J168" s="13" t="e">
        <f t="shared" si="90"/>
        <v>#NUM!</v>
      </c>
      <c r="K168" s="13">
        <f t="shared" si="91"/>
        <v>0</v>
      </c>
      <c r="L168" s="29" t="e">
        <f t="shared" si="101"/>
        <v>#NUM!</v>
      </c>
      <c r="M168" s="29" t="e">
        <f t="shared" si="102"/>
        <v>#NUM!</v>
      </c>
      <c r="N168" s="23">
        <f t="shared" si="94"/>
        <v>0.5</v>
      </c>
      <c r="O168" s="58">
        <f t="shared" si="103"/>
        <v>0.79128103516252335</v>
      </c>
      <c r="P168" s="13" t="e">
        <f t="shared" si="104"/>
        <v>#NUM!</v>
      </c>
    </row>
    <row r="169" spans="2:16" ht="15.75" thickBot="1">
      <c r="B169" s="31">
        <v>2.8</v>
      </c>
      <c r="C169" s="8">
        <f t="shared" si="88"/>
        <v>0.23333323999999997</v>
      </c>
      <c r="D169" s="9">
        <f t="shared" si="105"/>
        <v>15</v>
      </c>
      <c r="E169" s="61">
        <f t="shared" si="89"/>
        <v>0</v>
      </c>
      <c r="F169" s="13">
        <f t="shared" si="97"/>
        <v>0</v>
      </c>
      <c r="G169" s="23">
        <f t="shared" si="98"/>
        <v>999</v>
      </c>
      <c r="H169" s="29" t="e">
        <f t="shared" si="99"/>
        <v>#NUM!</v>
      </c>
      <c r="I169" s="33">
        <f t="shared" si="100"/>
        <v>4000</v>
      </c>
      <c r="J169" s="13" t="e">
        <f t="shared" si="90"/>
        <v>#NUM!</v>
      </c>
      <c r="K169" s="13">
        <f t="shared" si="91"/>
        <v>0</v>
      </c>
      <c r="L169" s="29" t="e">
        <f t="shared" si="101"/>
        <v>#NUM!</v>
      </c>
      <c r="M169" s="29" t="e">
        <f t="shared" si="102"/>
        <v>#NUM!</v>
      </c>
      <c r="N169" s="23">
        <f t="shared" si="94"/>
        <v>0.5</v>
      </c>
      <c r="O169" s="58">
        <f t="shared" si="103"/>
        <v>0.79128103516252335</v>
      </c>
      <c r="P169" s="13" t="e">
        <f t="shared" si="104"/>
        <v>#NUM!</v>
      </c>
    </row>
    <row r="170" spans="2:16" ht="15.75" thickBot="1">
      <c r="B170" s="31">
        <v>3.2</v>
      </c>
      <c r="C170" s="8">
        <f t="shared" si="88"/>
        <v>0.26666656</v>
      </c>
      <c r="D170" s="9">
        <f t="shared" si="105"/>
        <v>15</v>
      </c>
      <c r="E170" s="61">
        <f t="shared" si="89"/>
        <v>0</v>
      </c>
      <c r="F170" s="13">
        <f t="shared" si="97"/>
        <v>0</v>
      </c>
      <c r="G170" s="23">
        <f t="shared" si="98"/>
        <v>999</v>
      </c>
      <c r="H170" s="29" t="e">
        <f t="shared" si="99"/>
        <v>#NUM!</v>
      </c>
      <c r="I170" s="33">
        <f t="shared" si="100"/>
        <v>4000</v>
      </c>
      <c r="J170" s="13" t="e">
        <f t="shared" si="90"/>
        <v>#NUM!</v>
      </c>
      <c r="K170" s="13">
        <f t="shared" si="91"/>
        <v>0</v>
      </c>
      <c r="L170" s="29" t="e">
        <f t="shared" si="101"/>
        <v>#NUM!</v>
      </c>
      <c r="M170" s="29" t="e">
        <f t="shared" si="102"/>
        <v>#NUM!</v>
      </c>
      <c r="N170" s="23">
        <f t="shared" si="94"/>
        <v>0.5</v>
      </c>
      <c r="O170" s="58">
        <f t="shared" si="103"/>
        <v>0.79128103516252335</v>
      </c>
      <c r="P170" s="13" t="e">
        <f t="shared" si="104"/>
        <v>#NUM!</v>
      </c>
    </row>
    <row r="171" spans="2:16" ht="15.75" thickBot="1">
      <c r="B171" s="31">
        <v>3.6</v>
      </c>
      <c r="C171" s="8">
        <f t="shared" si="88"/>
        <v>0.29999988</v>
      </c>
      <c r="D171" s="9">
        <f t="shared" si="105"/>
        <v>15</v>
      </c>
      <c r="E171" s="61">
        <f t="shared" si="89"/>
        <v>0</v>
      </c>
      <c r="F171" s="13">
        <f t="shared" si="97"/>
        <v>0</v>
      </c>
      <c r="G171" s="23">
        <f t="shared" si="98"/>
        <v>999</v>
      </c>
      <c r="H171" s="29" t="e">
        <f t="shared" si="99"/>
        <v>#NUM!</v>
      </c>
      <c r="I171" s="33">
        <f t="shared" si="100"/>
        <v>4000</v>
      </c>
      <c r="J171" s="13" t="e">
        <f t="shared" si="90"/>
        <v>#NUM!</v>
      </c>
      <c r="K171" s="13">
        <f t="shared" si="91"/>
        <v>0</v>
      </c>
      <c r="L171" s="29" t="e">
        <f t="shared" si="101"/>
        <v>#NUM!</v>
      </c>
      <c r="M171" s="29" t="e">
        <f t="shared" si="102"/>
        <v>#NUM!</v>
      </c>
      <c r="N171" s="23">
        <f t="shared" si="94"/>
        <v>0.5</v>
      </c>
      <c r="O171" s="58">
        <f t="shared" si="103"/>
        <v>0.79128103516252335</v>
      </c>
      <c r="P171" s="13" t="e">
        <f t="shared" si="104"/>
        <v>#NUM!</v>
      </c>
    </row>
    <row r="172" spans="2:16" ht="15.75" thickBot="1">
      <c r="B172" s="31">
        <v>4</v>
      </c>
      <c r="C172" s="8">
        <f t="shared" si="88"/>
        <v>0.3333332</v>
      </c>
      <c r="D172" s="9">
        <f t="shared" si="105"/>
        <v>15</v>
      </c>
      <c r="E172" s="61">
        <f t="shared" si="89"/>
        <v>0</v>
      </c>
      <c r="F172" s="13">
        <f t="shared" si="97"/>
        <v>0</v>
      </c>
      <c r="G172" s="23">
        <f t="shared" si="98"/>
        <v>999</v>
      </c>
      <c r="H172" s="29" t="e">
        <f t="shared" si="99"/>
        <v>#NUM!</v>
      </c>
      <c r="I172" s="33">
        <f t="shared" si="100"/>
        <v>4000</v>
      </c>
      <c r="J172" s="13" t="e">
        <f t="shared" si="90"/>
        <v>#NUM!</v>
      </c>
      <c r="K172" s="13">
        <f t="shared" si="91"/>
        <v>0</v>
      </c>
      <c r="L172" s="29" t="e">
        <f t="shared" si="101"/>
        <v>#NUM!</v>
      </c>
      <c r="M172" s="29" t="e">
        <f t="shared" si="102"/>
        <v>#NUM!</v>
      </c>
      <c r="N172" s="23">
        <f t="shared" si="94"/>
        <v>0.5</v>
      </c>
      <c r="O172" s="58">
        <f t="shared" si="103"/>
        <v>0.79128103516252335</v>
      </c>
      <c r="P172" s="13" t="e">
        <f t="shared" si="104"/>
        <v>#NUM!</v>
      </c>
    </row>
    <row r="173" spans="2:16" ht="15.75" thickBot="1">
      <c r="B173" s="31">
        <v>4.4000000000000004</v>
      </c>
      <c r="C173" s="8">
        <f t="shared" si="88"/>
        <v>0.36666652000000005</v>
      </c>
      <c r="D173" s="9">
        <f t="shared" si="105"/>
        <v>15</v>
      </c>
      <c r="E173" s="61">
        <f t="shared" si="89"/>
        <v>0</v>
      </c>
      <c r="F173" s="13">
        <f t="shared" si="97"/>
        <v>0</v>
      </c>
      <c r="G173" s="23">
        <f t="shared" si="98"/>
        <v>999</v>
      </c>
      <c r="H173" s="29" t="e">
        <f t="shared" si="99"/>
        <v>#NUM!</v>
      </c>
      <c r="I173" s="33">
        <f t="shared" si="100"/>
        <v>4000</v>
      </c>
      <c r="J173" s="13" t="e">
        <f t="shared" si="90"/>
        <v>#NUM!</v>
      </c>
      <c r="K173" s="13">
        <f t="shared" si="91"/>
        <v>0</v>
      </c>
      <c r="L173" s="29" t="e">
        <f t="shared" si="101"/>
        <v>#NUM!</v>
      </c>
      <c r="M173" s="29" t="e">
        <f t="shared" si="102"/>
        <v>#NUM!</v>
      </c>
      <c r="N173" s="23">
        <f t="shared" si="94"/>
        <v>0.5</v>
      </c>
      <c r="O173" s="58">
        <f t="shared" si="103"/>
        <v>0.79128103516252335</v>
      </c>
      <c r="P173" s="13" t="e">
        <f t="shared" si="104"/>
        <v>#NUM!</v>
      </c>
    </row>
    <row r="174" spans="2:16" ht="15.75" thickBot="1">
      <c r="B174" s="31">
        <v>4.8</v>
      </c>
      <c r="C174" s="8">
        <f t="shared" si="88"/>
        <v>0.39999984</v>
      </c>
      <c r="D174" s="9">
        <f t="shared" si="105"/>
        <v>15</v>
      </c>
      <c r="E174" s="61">
        <f t="shared" si="89"/>
        <v>0</v>
      </c>
      <c r="F174" s="13">
        <f t="shared" si="97"/>
        <v>0</v>
      </c>
      <c r="G174" s="23">
        <f t="shared" si="98"/>
        <v>999</v>
      </c>
      <c r="H174" s="29" t="e">
        <f t="shared" si="99"/>
        <v>#NUM!</v>
      </c>
      <c r="I174" s="33">
        <f t="shared" si="100"/>
        <v>4000</v>
      </c>
      <c r="J174" s="13" t="e">
        <f t="shared" si="90"/>
        <v>#NUM!</v>
      </c>
      <c r="K174" s="13">
        <f t="shared" si="91"/>
        <v>0</v>
      </c>
      <c r="L174" s="29" t="e">
        <f t="shared" si="101"/>
        <v>#NUM!</v>
      </c>
      <c r="M174" s="29" t="e">
        <f t="shared" si="102"/>
        <v>#NUM!</v>
      </c>
      <c r="N174" s="23">
        <f t="shared" si="94"/>
        <v>0.5</v>
      </c>
      <c r="O174" s="58">
        <f t="shared" si="103"/>
        <v>0.79128103516252335</v>
      </c>
      <c r="P174" s="13" t="e">
        <f t="shared" si="104"/>
        <v>#NUM!</v>
      </c>
    </row>
    <row r="175" spans="2:16" ht="15.75" thickBot="1">
      <c r="B175" s="31">
        <v>5.2</v>
      </c>
      <c r="C175" s="8">
        <f t="shared" si="88"/>
        <v>0.43333316</v>
      </c>
      <c r="D175" s="9">
        <f t="shared" si="105"/>
        <v>15</v>
      </c>
      <c r="E175" s="61">
        <f t="shared" si="89"/>
        <v>0</v>
      </c>
      <c r="F175" s="13">
        <f t="shared" si="97"/>
        <v>0</v>
      </c>
      <c r="G175" s="23">
        <f t="shared" si="98"/>
        <v>999</v>
      </c>
      <c r="H175" s="29" t="e">
        <f t="shared" si="99"/>
        <v>#NUM!</v>
      </c>
      <c r="I175" s="33">
        <f t="shared" si="100"/>
        <v>4000</v>
      </c>
      <c r="J175" s="13" t="e">
        <f t="shared" si="90"/>
        <v>#NUM!</v>
      </c>
      <c r="K175" s="13">
        <f t="shared" si="91"/>
        <v>0</v>
      </c>
      <c r="L175" s="29" t="e">
        <f t="shared" si="101"/>
        <v>#NUM!</v>
      </c>
      <c r="M175" s="29" t="e">
        <f t="shared" si="102"/>
        <v>#NUM!</v>
      </c>
      <c r="N175" s="23">
        <f t="shared" si="94"/>
        <v>0.5</v>
      </c>
      <c r="O175" s="58">
        <f t="shared" si="103"/>
        <v>0.79128103516252335</v>
      </c>
      <c r="P175" s="13" t="e">
        <f t="shared" si="104"/>
        <v>#NUM!</v>
      </c>
    </row>
    <row r="176" spans="2:16" ht="15.75" thickBot="1">
      <c r="B176" s="31">
        <v>5.6</v>
      </c>
      <c r="C176" s="8">
        <f t="shared" si="88"/>
        <v>0.46666647999999994</v>
      </c>
      <c r="D176" s="9">
        <f t="shared" si="105"/>
        <v>15</v>
      </c>
      <c r="E176" s="61">
        <f t="shared" si="89"/>
        <v>0</v>
      </c>
      <c r="F176" s="13">
        <f t="shared" si="97"/>
        <v>0</v>
      </c>
      <c r="G176" s="23">
        <f t="shared" si="98"/>
        <v>999</v>
      </c>
      <c r="H176" s="29" t="e">
        <f t="shared" si="99"/>
        <v>#NUM!</v>
      </c>
      <c r="I176" s="33">
        <f t="shared" si="100"/>
        <v>4000</v>
      </c>
      <c r="J176" s="13" t="e">
        <f t="shared" si="90"/>
        <v>#NUM!</v>
      </c>
      <c r="K176" s="13">
        <f t="shared" si="91"/>
        <v>0</v>
      </c>
      <c r="L176" s="29" t="e">
        <f t="shared" si="101"/>
        <v>#NUM!</v>
      </c>
      <c r="M176" s="29" t="e">
        <f t="shared" si="102"/>
        <v>#NUM!</v>
      </c>
      <c r="N176" s="23">
        <f t="shared" si="94"/>
        <v>0.5</v>
      </c>
      <c r="O176" s="58">
        <f t="shared" si="103"/>
        <v>0.79128103516252335</v>
      </c>
      <c r="P176" s="13" t="e">
        <f t="shared" si="104"/>
        <v>#NUM!</v>
      </c>
    </row>
    <row r="177" spans="2:16" ht="15.75" thickBot="1">
      <c r="B177" s="31">
        <v>6</v>
      </c>
      <c r="C177" s="8">
        <f t="shared" si="88"/>
        <v>0.49999979999999999</v>
      </c>
      <c r="D177" s="9">
        <f t="shared" si="105"/>
        <v>15</v>
      </c>
      <c r="E177" s="61">
        <f t="shared" si="89"/>
        <v>0</v>
      </c>
      <c r="F177" s="13">
        <f t="shared" si="97"/>
        <v>0</v>
      </c>
      <c r="G177" s="23">
        <f t="shared" si="98"/>
        <v>999</v>
      </c>
      <c r="H177" s="29" t="e">
        <f t="shared" si="99"/>
        <v>#NUM!</v>
      </c>
      <c r="I177" s="33">
        <f t="shared" si="100"/>
        <v>4000</v>
      </c>
      <c r="J177" s="13" t="e">
        <f t="shared" si="90"/>
        <v>#NUM!</v>
      </c>
      <c r="K177" s="13">
        <f t="shared" si="91"/>
        <v>0</v>
      </c>
      <c r="L177" s="29" t="e">
        <f t="shared" si="101"/>
        <v>#NUM!</v>
      </c>
      <c r="M177" s="29" t="e">
        <f t="shared" si="102"/>
        <v>#NUM!</v>
      </c>
      <c r="N177" s="23">
        <f t="shared" si="94"/>
        <v>0.5</v>
      </c>
      <c r="O177" s="58">
        <f t="shared" si="103"/>
        <v>0.79128103516252335</v>
      </c>
      <c r="P177" s="13" t="e">
        <f t="shared" si="104"/>
        <v>#NUM!</v>
      </c>
    </row>
    <row r="178" spans="2:16" ht="15.75" thickBot="1">
      <c r="B178" s="31">
        <v>6.4</v>
      </c>
      <c r="C178" s="8">
        <f t="shared" si="88"/>
        <v>0.53333311999999999</v>
      </c>
      <c r="D178" s="9">
        <f t="shared" si="105"/>
        <v>15</v>
      </c>
      <c r="E178" s="61">
        <f t="shared" si="89"/>
        <v>0</v>
      </c>
      <c r="F178" s="13">
        <f t="shared" si="97"/>
        <v>0</v>
      </c>
      <c r="G178" s="23">
        <f t="shared" si="98"/>
        <v>999</v>
      </c>
      <c r="H178" s="29" t="e">
        <f t="shared" si="99"/>
        <v>#NUM!</v>
      </c>
      <c r="I178" s="33">
        <f t="shared" si="100"/>
        <v>4000</v>
      </c>
      <c r="J178" s="13" t="e">
        <f t="shared" si="90"/>
        <v>#NUM!</v>
      </c>
      <c r="K178" s="13">
        <f t="shared" si="91"/>
        <v>0</v>
      </c>
      <c r="L178" s="29" t="e">
        <f t="shared" si="101"/>
        <v>#NUM!</v>
      </c>
      <c r="M178" s="29" t="e">
        <f t="shared" si="102"/>
        <v>#NUM!</v>
      </c>
      <c r="N178" s="23">
        <f t="shared" si="94"/>
        <v>0.5</v>
      </c>
      <c r="O178" s="58">
        <f t="shared" si="103"/>
        <v>0.79128103516252335</v>
      </c>
      <c r="P178" s="13" t="e">
        <f t="shared" si="104"/>
        <v>#NUM!</v>
      </c>
    </row>
    <row r="179" spans="2:16" ht="15.75" thickBot="1">
      <c r="B179" s="31">
        <v>6.8</v>
      </c>
      <c r="C179" s="8">
        <f t="shared" si="88"/>
        <v>0.56666643999999999</v>
      </c>
      <c r="D179" s="9">
        <f t="shared" si="105"/>
        <v>15</v>
      </c>
      <c r="E179" s="61">
        <f t="shared" si="89"/>
        <v>0</v>
      </c>
      <c r="F179" s="13">
        <f t="shared" si="97"/>
        <v>0</v>
      </c>
      <c r="G179" s="23">
        <f t="shared" si="98"/>
        <v>999</v>
      </c>
      <c r="H179" s="29" t="e">
        <f t="shared" si="99"/>
        <v>#NUM!</v>
      </c>
      <c r="I179" s="33">
        <f t="shared" si="100"/>
        <v>4000</v>
      </c>
      <c r="J179" s="13" t="e">
        <f t="shared" si="90"/>
        <v>#NUM!</v>
      </c>
      <c r="K179" s="13">
        <f t="shared" si="91"/>
        <v>0</v>
      </c>
      <c r="L179" s="29" t="e">
        <f t="shared" si="101"/>
        <v>#NUM!</v>
      </c>
      <c r="M179" s="29" t="e">
        <f t="shared" si="102"/>
        <v>#NUM!</v>
      </c>
      <c r="N179" s="23">
        <f t="shared" si="94"/>
        <v>0.5</v>
      </c>
      <c r="O179" s="58">
        <f t="shared" si="103"/>
        <v>0.79128103516252335</v>
      </c>
      <c r="P179" s="13" t="e">
        <f t="shared" si="104"/>
        <v>#NUM!</v>
      </c>
    </row>
    <row r="180" spans="2:16" ht="15.75" thickBot="1">
      <c r="B180" s="31">
        <v>7.2</v>
      </c>
      <c r="C180" s="8">
        <f t="shared" si="88"/>
        <v>0.59999975999999999</v>
      </c>
      <c r="D180" s="9">
        <f t="shared" si="105"/>
        <v>15</v>
      </c>
      <c r="E180" s="61">
        <f t="shared" si="89"/>
        <v>0</v>
      </c>
      <c r="F180" s="13">
        <f t="shared" si="97"/>
        <v>0</v>
      </c>
      <c r="G180" s="23">
        <f t="shared" si="98"/>
        <v>999</v>
      </c>
      <c r="H180" s="29" t="e">
        <f t="shared" si="99"/>
        <v>#NUM!</v>
      </c>
      <c r="I180" s="33">
        <f t="shared" si="100"/>
        <v>4000</v>
      </c>
      <c r="J180" s="13" t="e">
        <f t="shared" si="90"/>
        <v>#NUM!</v>
      </c>
      <c r="K180" s="13">
        <f t="shared" si="91"/>
        <v>0</v>
      </c>
      <c r="L180" s="29" t="e">
        <f t="shared" si="101"/>
        <v>#NUM!</v>
      </c>
      <c r="M180" s="29" t="e">
        <f t="shared" si="102"/>
        <v>#NUM!</v>
      </c>
      <c r="N180" s="23">
        <f t="shared" si="94"/>
        <v>0.5</v>
      </c>
      <c r="O180" s="58">
        <f t="shared" si="103"/>
        <v>0.79128103516252335</v>
      </c>
      <c r="P180" s="13" t="e">
        <f t="shared" si="104"/>
        <v>#NUM!</v>
      </c>
    </row>
    <row r="181" spans="2:16" ht="15.75" thickBot="1">
      <c r="B181" s="31">
        <v>7.6</v>
      </c>
      <c r="C181" s="8">
        <f t="shared" si="88"/>
        <v>0.63333307999999999</v>
      </c>
      <c r="D181" s="9">
        <f t="shared" si="105"/>
        <v>15</v>
      </c>
      <c r="E181" s="61">
        <f t="shared" si="89"/>
        <v>0</v>
      </c>
      <c r="F181" s="13">
        <f t="shared" si="97"/>
        <v>0</v>
      </c>
      <c r="G181" s="23">
        <f t="shared" si="98"/>
        <v>999</v>
      </c>
      <c r="H181" s="29" t="e">
        <f t="shared" si="99"/>
        <v>#NUM!</v>
      </c>
      <c r="I181" s="33">
        <f t="shared" si="100"/>
        <v>4000</v>
      </c>
      <c r="J181" s="13" t="e">
        <f t="shared" si="90"/>
        <v>#NUM!</v>
      </c>
      <c r="K181" s="13">
        <f t="shared" si="91"/>
        <v>0</v>
      </c>
      <c r="L181" s="29" t="e">
        <f t="shared" si="101"/>
        <v>#NUM!</v>
      </c>
      <c r="M181" s="29" t="e">
        <f t="shared" si="102"/>
        <v>#NUM!</v>
      </c>
      <c r="N181" s="23">
        <f t="shared" si="94"/>
        <v>0.5</v>
      </c>
      <c r="O181" s="58">
        <f t="shared" si="103"/>
        <v>0.79128103516252335</v>
      </c>
      <c r="P181" s="13" t="e">
        <f t="shared" si="104"/>
        <v>#NUM!</v>
      </c>
    </row>
    <row r="182" spans="2:16" ht="15.75" thickBot="1">
      <c r="B182" s="31">
        <v>8</v>
      </c>
      <c r="C182" s="8">
        <f t="shared" si="88"/>
        <v>0.66666639999999999</v>
      </c>
      <c r="D182" s="9">
        <f t="shared" si="105"/>
        <v>15</v>
      </c>
      <c r="E182" s="61">
        <f t="shared" si="89"/>
        <v>0</v>
      </c>
      <c r="F182" s="13">
        <f t="shared" si="97"/>
        <v>0</v>
      </c>
      <c r="G182" s="23">
        <f t="shared" si="98"/>
        <v>999</v>
      </c>
      <c r="H182" s="29" t="e">
        <f t="shared" si="99"/>
        <v>#NUM!</v>
      </c>
      <c r="I182" s="33">
        <f t="shared" si="100"/>
        <v>4000</v>
      </c>
      <c r="J182" s="13" t="e">
        <f t="shared" si="90"/>
        <v>#NUM!</v>
      </c>
      <c r="K182" s="13">
        <f t="shared" si="91"/>
        <v>0</v>
      </c>
      <c r="L182" s="29" t="e">
        <f t="shared" si="101"/>
        <v>#NUM!</v>
      </c>
      <c r="M182" s="29" t="e">
        <f t="shared" si="102"/>
        <v>#NUM!</v>
      </c>
      <c r="N182" s="23">
        <f t="shared" si="94"/>
        <v>0.5</v>
      </c>
      <c r="O182" s="58">
        <f t="shared" si="103"/>
        <v>0.79128103516252335</v>
      </c>
      <c r="P182" s="13" t="e">
        <f t="shared" si="104"/>
        <v>#NUM!</v>
      </c>
    </row>
    <row r="183" spans="2:16" ht="15.75" thickBot="1">
      <c r="B183" s="31">
        <v>8.4</v>
      </c>
      <c r="C183" s="8">
        <f t="shared" si="88"/>
        <v>0.69999971999999999</v>
      </c>
      <c r="D183" s="9">
        <f t="shared" si="105"/>
        <v>15</v>
      </c>
      <c r="E183" s="61">
        <f t="shared" si="89"/>
        <v>0</v>
      </c>
      <c r="F183" s="13">
        <f t="shared" si="97"/>
        <v>0</v>
      </c>
      <c r="G183" s="23">
        <f t="shared" si="98"/>
        <v>999</v>
      </c>
      <c r="H183" s="29" t="e">
        <f t="shared" si="99"/>
        <v>#NUM!</v>
      </c>
      <c r="I183" s="33">
        <f t="shared" si="100"/>
        <v>4000</v>
      </c>
      <c r="J183" s="13" t="e">
        <f t="shared" si="90"/>
        <v>#NUM!</v>
      </c>
      <c r="K183" s="13">
        <f t="shared" si="91"/>
        <v>0</v>
      </c>
      <c r="L183" s="29" t="e">
        <f t="shared" si="101"/>
        <v>#NUM!</v>
      </c>
      <c r="M183" s="29" t="e">
        <f t="shared" si="102"/>
        <v>#NUM!</v>
      </c>
      <c r="N183" s="23">
        <f t="shared" si="94"/>
        <v>0.5</v>
      </c>
      <c r="O183" s="58">
        <f t="shared" si="103"/>
        <v>0.79128103516252335</v>
      </c>
      <c r="P183" s="13" t="e">
        <f t="shared" si="104"/>
        <v>#NUM!</v>
      </c>
    </row>
    <row r="184" spans="2:16" ht="15.75" thickBot="1">
      <c r="B184" s="31">
        <v>8.8000000000000007</v>
      </c>
      <c r="C184" s="8">
        <f t="shared" si="88"/>
        <v>0.7333330400000001</v>
      </c>
      <c r="D184" s="9">
        <f t="shared" si="105"/>
        <v>15</v>
      </c>
      <c r="E184" s="61">
        <f t="shared" si="89"/>
        <v>0</v>
      </c>
      <c r="F184" s="13">
        <f t="shared" si="97"/>
        <v>0</v>
      </c>
      <c r="G184" s="23">
        <f t="shared" si="98"/>
        <v>999</v>
      </c>
      <c r="H184" s="29" t="e">
        <f t="shared" si="99"/>
        <v>#NUM!</v>
      </c>
      <c r="I184" s="33">
        <f t="shared" si="100"/>
        <v>4000</v>
      </c>
      <c r="J184" s="13" t="e">
        <f t="shared" si="90"/>
        <v>#NUM!</v>
      </c>
      <c r="K184" s="13">
        <f t="shared" si="91"/>
        <v>0</v>
      </c>
      <c r="L184" s="29" t="e">
        <f t="shared" si="101"/>
        <v>#NUM!</v>
      </c>
      <c r="M184" s="29" t="e">
        <f t="shared" si="102"/>
        <v>#NUM!</v>
      </c>
      <c r="N184" s="23">
        <f t="shared" si="94"/>
        <v>0.5</v>
      </c>
      <c r="O184" s="58">
        <f t="shared" si="103"/>
        <v>0.79128103516252335</v>
      </c>
      <c r="P184" s="13" t="e">
        <f t="shared" si="104"/>
        <v>#NUM!</v>
      </c>
    </row>
    <row r="185" spans="2:16" ht="15.75" thickBot="1">
      <c r="B185" s="31">
        <v>9.1999999999999904</v>
      </c>
      <c r="C185" s="8">
        <f t="shared" si="88"/>
        <v>0.76666635999999921</v>
      </c>
      <c r="D185" s="9">
        <f t="shared" si="105"/>
        <v>15</v>
      </c>
      <c r="E185" s="61">
        <f t="shared" si="89"/>
        <v>0</v>
      </c>
      <c r="F185" s="13">
        <f t="shared" si="97"/>
        <v>0</v>
      </c>
      <c r="G185" s="23">
        <f t="shared" si="98"/>
        <v>999</v>
      </c>
      <c r="H185" s="29" t="e">
        <f t="shared" si="99"/>
        <v>#NUM!</v>
      </c>
      <c r="I185" s="33">
        <f t="shared" si="100"/>
        <v>4000</v>
      </c>
      <c r="J185" s="13" t="e">
        <f t="shared" si="90"/>
        <v>#NUM!</v>
      </c>
      <c r="K185" s="13">
        <f t="shared" si="91"/>
        <v>0</v>
      </c>
      <c r="L185" s="29" t="e">
        <f t="shared" si="101"/>
        <v>#NUM!</v>
      </c>
      <c r="M185" s="29" t="e">
        <f t="shared" si="102"/>
        <v>#NUM!</v>
      </c>
      <c r="N185" s="23">
        <f t="shared" si="94"/>
        <v>0.5</v>
      </c>
      <c r="O185" s="58">
        <f t="shared" si="103"/>
        <v>0.79128103516252335</v>
      </c>
      <c r="P185" s="13" t="e">
        <f t="shared" si="104"/>
        <v>#NUM!</v>
      </c>
    </row>
    <row r="186" spans="2:16" ht="15.75" thickBot="1">
      <c r="B186" s="31">
        <v>9.5999999999999908</v>
      </c>
      <c r="C186" s="8">
        <f t="shared" si="88"/>
        <v>0.79999967999999921</v>
      </c>
      <c r="D186" s="9">
        <f t="shared" si="105"/>
        <v>15</v>
      </c>
      <c r="E186" s="61">
        <f t="shared" si="89"/>
        <v>0</v>
      </c>
      <c r="F186" s="13">
        <f t="shared" si="97"/>
        <v>0</v>
      </c>
      <c r="G186" s="23">
        <f t="shared" si="98"/>
        <v>999</v>
      </c>
      <c r="H186" s="29" t="e">
        <f t="shared" si="99"/>
        <v>#NUM!</v>
      </c>
      <c r="I186" s="33">
        <f t="shared" si="100"/>
        <v>4000</v>
      </c>
      <c r="J186" s="13" t="e">
        <f t="shared" si="90"/>
        <v>#NUM!</v>
      </c>
      <c r="K186" s="13">
        <f t="shared" si="91"/>
        <v>0</v>
      </c>
      <c r="L186" s="29" t="e">
        <f t="shared" si="101"/>
        <v>#NUM!</v>
      </c>
      <c r="M186" s="29" t="e">
        <f t="shared" si="102"/>
        <v>#NUM!</v>
      </c>
      <c r="N186" s="23">
        <f t="shared" si="94"/>
        <v>0.5</v>
      </c>
      <c r="O186" s="58">
        <f t="shared" si="103"/>
        <v>0.79128103516252335</v>
      </c>
      <c r="P186" s="13" t="e">
        <f t="shared" si="104"/>
        <v>#NUM!</v>
      </c>
    </row>
    <row r="187" spans="2:16">
      <c r="B187" s="31">
        <v>9.9999999999999893</v>
      </c>
      <c r="C187" s="8">
        <f t="shared" si="88"/>
        <v>0.8333329999999991</v>
      </c>
      <c r="D187" s="9">
        <f t="shared" si="105"/>
        <v>15</v>
      </c>
      <c r="E187" s="61">
        <f t="shared" si="89"/>
        <v>0</v>
      </c>
      <c r="F187" s="13">
        <f t="shared" si="97"/>
        <v>0</v>
      </c>
      <c r="G187" s="23">
        <f t="shared" si="98"/>
        <v>999</v>
      </c>
      <c r="H187" s="29" t="e">
        <f t="shared" si="99"/>
        <v>#NUM!</v>
      </c>
      <c r="I187" s="33">
        <f t="shared" si="100"/>
        <v>4000</v>
      </c>
      <c r="J187" s="13" t="e">
        <f t="shared" si="90"/>
        <v>#NUM!</v>
      </c>
      <c r="K187" s="13">
        <f t="shared" si="91"/>
        <v>0</v>
      </c>
      <c r="L187" s="29" t="e">
        <f t="shared" si="101"/>
        <v>#NUM!</v>
      </c>
      <c r="M187" s="29" t="e">
        <f t="shared" si="102"/>
        <v>#NUM!</v>
      </c>
      <c r="N187" s="23">
        <f t="shared" si="94"/>
        <v>0.5</v>
      </c>
      <c r="O187" s="58">
        <f t="shared" si="103"/>
        <v>0.79128103516252335</v>
      </c>
      <c r="P187" s="13" t="e">
        <f t="shared" si="104"/>
        <v>#NUM!</v>
      </c>
    </row>
    <row r="188" spans="2:16" ht="15.75" thickBot="1"/>
    <row r="189" spans="2:16" ht="16.5" thickBot="1">
      <c r="B189" s="30" t="s">
        <v>41</v>
      </c>
    </row>
    <row r="190" spans="2:16" ht="48.75" thickBot="1">
      <c r="B190" s="18" t="s">
        <v>31</v>
      </c>
      <c r="C190" s="19" t="s">
        <v>30</v>
      </c>
      <c r="D190" s="15" t="s">
        <v>15</v>
      </c>
      <c r="E190" s="15" t="s">
        <v>66</v>
      </c>
      <c r="F190" s="15" t="s">
        <v>62</v>
      </c>
      <c r="G190" s="19" t="s">
        <v>21</v>
      </c>
      <c r="H190" s="15" t="s">
        <v>65</v>
      </c>
      <c r="I190" s="19" t="s">
        <v>23</v>
      </c>
      <c r="J190" s="19" t="s">
        <v>24</v>
      </c>
      <c r="K190" s="19" t="s">
        <v>25</v>
      </c>
      <c r="L190" s="19" t="s">
        <v>26</v>
      </c>
      <c r="M190" s="19" t="s">
        <v>27</v>
      </c>
      <c r="N190" s="19" t="s">
        <v>28</v>
      </c>
      <c r="O190" s="19" t="s">
        <v>29</v>
      </c>
      <c r="P190" s="20" t="s">
        <v>32</v>
      </c>
    </row>
    <row r="191" spans="2:16" ht="15.75" thickBot="1">
      <c r="B191" s="31">
        <v>0</v>
      </c>
      <c r="C191" s="8">
        <f t="shared" ref="C191:C211" si="106">0.0833333*B191</f>
        <v>0</v>
      </c>
      <c r="D191" s="9">
        <v>20</v>
      </c>
      <c r="E191" s="61">
        <f t="shared" ref="E191:E211" si="107">$F$6</f>
        <v>0</v>
      </c>
      <c r="F191" s="13">
        <f>(4*D191*E191/PI())^0.5</f>
        <v>0</v>
      </c>
      <c r="G191" s="23">
        <f>$F$10</f>
        <v>999</v>
      </c>
      <c r="H191" s="29" t="e">
        <f>1/(0.9-(1/(1.69+2.08/((E191/D191)-0.8)))+((0.116*LN(E191/D191)+0.654)*(1/((G191/D191)+0.001))))</f>
        <v>#NUM!</v>
      </c>
      <c r="I191" s="33">
        <f>$F$11</f>
        <v>4000</v>
      </c>
      <c r="J191" s="13" t="e">
        <f t="shared" ref="J191:J211" si="108">($F$14)</f>
        <v>#NUM!</v>
      </c>
      <c r="K191" s="13">
        <f t="shared" ref="K191:K211" si="109">$F$15</f>
        <v>0</v>
      </c>
      <c r="L191" s="29" t="e">
        <f t="shared" ref="L191" si="110">5.57*(I191/J191)*((D191/E191)^0.5)*((K191/E191)^3)*((1-$F$12^2)/(1-$F$13^2))</f>
        <v>#NUM!</v>
      </c>
      <c r="M191" s="29" t="e">
        <f t="shared" ref="M191" si="111">IF(L191&gt;10,0.785,(1/(4.6+10*L191))+(PI()/4))</f>
        <v>#NUM!</v>
      </c>
      <c r="N191" s="23">
        <f t="shared" ref="N191:N211" si="112">$F$7</f>
        <v>0.5</v>
      </c>
      <c r="O191" s="58">
        <f t="shared" ref="O191" si="113">1-(1/(3.5*EXP((1.22*$F$12)-0.4)*((F191/N191)+1.6)))</f>
        <v>0.79128103516252335</v>
      </c>
      <c r="P191" s="13" t="e">
        <f t="shared" ref="P191" si="114">(C191*$F$14)/(D191*H191*M191*O191*(1-$F$12^2))</f>
        <v>#NUM!</v>
      </c>
    </row>
    <row r="192" spans="2:16" ht="15.75" thickBot="1">
      <c r="B192" s="31">
        <v>0.5</v>
      </c>
      <c r="C192" s="8">
        <f t="shared" si="106"/>
        <v>4.166665E-2</v>
      </c>
      <c r="D192" s="9">
        <f>$D$191</f>
        <v>20</v>
      </c>
      <c r="E192" s="61">
        <f t="shared" si="107"/>
        <v>0</v>
      </c>
      <c r="F192" s="13">
        <f t="shared" ref="F192:F211" si="115">(4*D192*E192/PI())^0.5</f>
        <v>0</v>
      </c>
      <c r="G192" s="23">
        <f t="shared" ref="G192:G211" si="116">$F$10</f>
        <v>999</v>
      </c>
      <c r="H192" s="29" t="e">
        <f t="shared" ref="H192:H211" si="117">1/(0.9-(1/(1.69+2.08/((E192/D192)-0.8)))+((0.116*LN(E192/D192)+0.654)*(1/((G192/D192)+0.001))))</f>
        <v>#NUM!</v>
      </c>
      <c r="I192" s="33">
        <f t="shared" ref="I192:I211" si="118">$F$11</f>
        <v>4000</v>
      </c>
      <c r="J192" s="13" t="e">
        <f t="shared" si="108"/>
        <v>#NUM!</v>
      </c>
      <c r="K192" s="13">
        <f t="shared" si="109"/>
        <v>0</v>
      </c>
      <c r="L192" s="29" t="e">
        <f t="shared" ref="L192:L211" si="119">5.57*(I192/J192)*((D192/E192)^0.5)*((K192/E192)^3)*((1-$F$12^2)/(1-$F$13^2))</f>
        <v>#NUM!</v>
      </c>
      <c r="M192" s="29" t="e">
        <f t="shared" ref="M192:M211" si="120">IF(L192&gt;10,0.785,(1/(4.6+10*L192))+(PI()/4))</f>
        <v>#NUM!</v>
      </c>
      <c r="N192" s="23">
        <f t="shared" si="112"/>
        <v>0.5</v>
      </c>
      <c r="O192" s="58">
        <f t="shared" ref="O192:O211" si="121">1-(1/(3.5*EXP((1.22*$F$12)-0.4)*((F192/N192)+1.6)))</f>
        <v>0.79128103516252335</v>
      </c>
      <c r="P192" s="13" t="e">
        <f t="shared" ref="P192:P211" si="122">(C192*$F$14)/(D192*H192*M192*O192*(1-$F$12^2))</f>
        <v>#NUM!</v>
      </c>
    </row>
    <row r="193" spans="2:16" ht="15.75" thickBot="1">
      <c r="B193" s="31">
        <v>1</v>
      </c>
      <c r="C193" s="8">
        <f t="shared" si="106"/>
        <v>8.3333299999999999E-2</v>
      </c>
      <c r="D193" s="9">
        <f t="shared" ref="D193:D211" si="123">$D$191</f>
        <v>20</v>
      </c>
      <c r="E193" s="61">
        <f t="shared" si="107"/>
        <v>0</v>
      </c>
      <c r="F193" s="13">
        <f t="shared" si="115"/>
        <v>0</v>
      </c>
      <c r="G193" s="23">
        <f t="shared" si="116"/>
        <v>999</v>
      </c>
      <c r="H193" s="29" t="e">
        <f t="shared" si="117"/>
        <v>#NUM!</v>
      </c>
      <c r="I193" s="33">
        <f t="shared" si="118"/>
        <v>4000</v>
      </c>
      <c r="J193" s="13" t="e">
        <f t="shared" si="108"/>
        <v>#NUM!</v>
      </c>
      <c r="K193" s="13">
        <f t="shared" si="109"/>
        <v>0</v>
      </c>
      <c r="L193" s="29" t="e">
        <f t="shared" si="119"/>
        <v>#NUM!</v>
      </c>
      <c r="M193" s="29" t="e">
        <f t="shared" si="120"/>
        <v>#NUM!</v>
      </c>
      <c r="N193" s="23">
        <f t="shared" si="112"/>
        <v>0.5</v>
      </c>
      <c r="O193" s="58">
        <f t="shared" si="121"/>
        <v>0.79128103516252335</v>
      </c>
      <c r="P193" s="13" t="e">
        <f t="shared" si="122"/>
        <v>#NUM!</v>
      </c>
    </row>
    <row r="194" spans="2:16" ht="15.75" thickBot="1">
      <c r="B194" s="31">
        <v>1.5</v>
      </c>
      <c r="C194" s="8">
        <f t="shared" si="106"/>
        <v>0.12499995</v>
      </c>
      <c r="D194" s="9">
        <f t="shared" si="123"/>
        <v>20</v>
      </c>
      <c r="E194" s="61">
        <f t="shared" si="107"/>
        <v>0</v>
      </c>
      <c r="F194" s="13">
        <f t="shared" si="115"/>
        <v>0</v>
      </c>
      <c r="G194" s="23">
        <f t="shared" si="116"/>
        <v>999</v>
      </c>
      <c r="H194" s="29" t="e">
        <f t="shared" si="117"/>
        <v>#NUM!</v>
      </c>
      <c r="I194" s="33">
        <f t="shared" si="118"/>
        <v>4000</v>
      </c>
      <c r="J194" s="13" t="e">
        <f t="shared" si="108"/>
        <v>#NUM!</v>
      </c>
      <c r="K194" s="13">
        <f t="shared" si="109"/>
        <v>0</v>
      </c>
      <c r="L194" s="29" t="e">
        <f t="shared" si="119"/>
        <v>#NUM!</v>
      </c>
      <c r="M194" s="29" t="e">
        <f t="shared" si="120"/>
        <v>#NUM!</v>
      </c>
      <c r="N194" s="23">
        <f t="shared" si="112"/>
        <v>0.5</v>
      </c>
      <c r="O194" s="58">
        <f t="shared" si="121"/>
        <v>0.79128103516252335</v>
      </c>
      <c r="P194" s="13" t="e">
        <f t="shared" si="122"/>
        <v>#NUM!</v>
      </c>
    </row>
    <row r="195" spans="2:16" ht="15.75" thickBot="1">
      <c r="B195" s="31">
        <v>2</v>
      </c>
      <c r="C195" s="8">
        <f t="shared" si="106"/>
        <v>0.1666666</v>
      </c>
      <c r="D195" s="9">
        <f t="shared" si="123"/>
        <v>20</v>
      </c>
      <c r="E195" s="61">
        <f t="shared" si="107"/>
        <v>0</v>
      </c>
      <c r="F195" s="13">
        <f t="shared" si="115"/>
        <v>0</v>
      </c>
      <c r="G195" s="23">
        <f t="shared" si="116"/>
        <v>999</v>
      </c>
      <c r="H195" s="29" t="e">
        <f t="shared" si="117"/>
        <v>#NUM!</v>
      </c>
      <c r="I195" s="33">
        <f t="shared" si="118"/>
        <v>4000</v>
      </c>
      <c r="J195" s="13" t="e">
        <f t="shared" si="108"/>
        <v>#NUM!</v>
      </c>
      <c r="K195" s="13">
        <f t="shared" si="109"/>
        <v>0</v>
      </c>
      <c r="L195" s="29" t="e">
        <f t="shared" si="119"/>
        <v>#NUM!</v>
      </c>
      <c r="M195" s="29" t="e">
        <f t="shared" si="120"/>
        <v>#NUM!</v>
      </c>
      <c r="N195" s="23">
        <f t="shared" si="112"/>
        <v>0.5</v>
      </c>
      <c r="O195" s="58">
        <f t="shared" si="121"/>
        <v>0.79128103516252335</v>
      </c>
      <c r="P195" s="13" t="e">
        <f t="shared" si="122"/>
        <v>#NUM!</v>
      </c>
    </row>
    <row r="196" spans="2:16" ht="15.75" thickBot="1">
      <c r="B196" s="31">
        <v>2.5</v>
      </c>
      <c r="C196" s="8">
        <f t="shared" si="106"/>
        <v>0.20833325</v>
      </c>
      <c r="D196" s="9">
        <f t="shared" si="123"/>
        <v>20</v>
      </c>
      <c r="E196" s="61">
        <f t="shared" si="107"/>
        <v>0</v>
      </c>
      <c r="F196" s="13">
        <f t="shared" si="115"/>
        <v>0</v>
      </c>
      <c r="G196" s="23">
        <f t="shared" si="116"/>
        <v>999</v>
      </c>
      <c r="H196" s="29" t="e">
        <f t="shared" si="117"/>
        <v>#NUM!</v>
      </c>
      <c r="I196" s="33">
        <f t="shared" si="118"/>
        <v>4000</v>
      </c>
      <c r="J196" s="13" t="e">
        <f t="shared" si="108"/>
        <v>#NUM!</v>
      </c>
      <c r="K196" s="13">
        <f t="shared" si="109"/>
        <v>0</v>
      </c>
      <c r="L196" s="29" t="e">
        <f t="shared" si="119"/>
        <v>#NUM!</v>
      </c>
      <c r="M196" s="29" t="e">
        <f t="shared" si="120"/>
        <v>#NUM!</v>
      </c>
      <c r="N196" s="23">
        <f t="shared" si="112"/>
        <v>0.5</v>
      </c>
      <c r="O196" s="58">
        <f t="shared" si="121"/>
        <v>0.79128103516252335</v>
      </c>
      <c r="P196" s="13" t="e">
        <f t="shared" si="122"/>
        <v>#NUM!</v>
      </c>
    </row>
    <row r="197" spans="2:16" ht="15.75" thickBot="1">
      <c r="B197" s="31">
        <v>3</v>
      </c>
      <c r="C197" s="8">
        <f t="shared" si="106"/>
        <v>0.2499999</v>
      </c>
      <c r="D197" s="9">
        <f t="shared" si="123"/>
        <v>20</v>
      </c>
      <c r="E197" s="61">
        <f t="shared" si="107"/>
        <v>0</v>
      </c>
      <c r="F197" s="13">
        <f t="shared" si="115"/>
        <v>0</v>
      </c>
      <c r="G197" s="23">
        <f t="shared" si="116"/>
        <v>999</v>
      </c>
      <c r="H197" s="29" t="e">
        <f t="shared" si="117"/>
        <v>#NUM!</v>
      </c>
      <c r="I197" s="33">
        <f t="shared" si="118"/>
        <v>4000</v>
      </c>
      <c r="J197" s="13" t="e">
        <f t="shared" si="108"/>
        <v>#NUM!</v>
      </c>
      <c r="K197" s="13">
        <f t="shared" si="109"/>
        <v>0</v>
      </c>
      <c r="L197" s="29" t="e">
        <f t="shared" si="119"/>
        <v>#NUM!</v>
      </c>
      <c r="M197" s="29" t="e">
        <f t="shared" si="120"/>
        <v>#NUM!</v>
      </c>
      <c r="N197" s="23">
        <f t="shared" si="112"/>
        <v>0.5</v>
      </c>
      <c r="O197" s="58">
        <f t="shared" si="121"/>
        <v>0.79128103516252335</v>
      </c>
      <c r="P197" s="13" t="e">
        <f t="shared" si="122"/>
        <v>#NUM!</v>
      </c>
    </row>
    <row r="198" spans="2:16" ht="15.75" thickBot="1">
      <c r="B198" s="31">
        <v>3.5</v>
      </c>
      <c r="C198" s="8">
        <f t="shared" si="106"/>
        <v>0.29166654999999997</v>
      </c>
      <c r="D198" s="9">
        <f t="shared" si="123"/>
        <v>20</v>
      </c>
      <c r="E198" s="61">
        <f t="shared" si="107"/>
        <v>0</v>
      </c>
      <c r="F198" s="13">
        <f t="shared" si="115"/>
        <v>0</v>
      </c>
      <c r="G198" s="23">
        <f t="shared" si="116"/>
        <v>999</v>
      </c>
      <c r="H198" s="29" t="e">
        <f t="shared" si="117"/>
        <v>#NUM!</v>
      </c>
      <c r="I198" s="33">
        <f t="shared" si="118"/>
        <v>4000</v>
      </c>
      <c r="J198" s="13" t="e">
        <f t="shared" si="108"/>
        <v>#NUM!</v>
      </c>
      <c r="K198" s="13">
        <f t="shared" si="109"/>
        <v>0</v>
      </c>
      <c r="L198" s="29" t="e">
        <f t="shared" si="119"/>
        <v>#NUM!</v>
      </c>
      <c r="M198" s="29" t="e">
        <f t="shared" si="120"/>
        <v>#NUM!</v>
      </c>
      <c r="N198" s="23">
        <f t="shared" si="112"/>
        <v>0.5</v>
      </c>
      <c r="O198" s="58">
        <f t="shared" si="121"/>
        <v>0.79128103516252335</v>
      </c>
      <c r="P198" s="13" t="e">
        <f t="shared" si="122"/>
        <v>#NUM!</v>
      </c>
    </row>
    <row r="199" spans="2:16" ht="15.75" thickBot="1">
      <c r="B199" s="31">
        <v>4</v>
      </c>
      <c r="C199" s="8">
        <f t="shared" si="106"/>
        <v>0.3333332</v>
      </c>
      <c r="D199" s="9">
        <f t="shared" si="123"/>
        <v>20</v>
      </c>
      <c r="E199" s="61">
        <f t="shared" si="107"/>
        <v>0</v>
      </c>
      <c r="F199" s="13">
        <f t="shared" si="115"/>
        <v>0</v>
      </c>
      <c r="G199" s="23">
        <f t="shared" si="116"/>
        <v>999</v>
      </c>
      <c r="H199" s="29" t="e">
        <f t="shared" si="117"/>
        <v>#NUM!</v>
      </c>
      <c r="I199" s="33">
        <f t="shared" si="118"/>
        <v>4000</v>
      </c>
      <c r="J199" s="13" t="e">
        <f t="shared" si="108"/>
        <v>#NUM!</v>
      </c>
      <c r="K199" s="13">
        <f t="shared" si="109"/>
        <v>0</v>
      </c>
      <c r="L199" s="29" t="e">
        <f t="shared" si="119"/>
        <v>#NUM!</v>
      </c>
      <c r="M199" s="29" t="e">
        <f t="shared" si="120"/>
        <v>#NUM!</v>
      </c>
      <c r="N199" s="23">
        <f t="shared" si="112"/>
        <v>0.5</v>
      </c>
      <c r="O199" s="58">
        <f t="shared" si="121"/>
        <v>0.79128103516252335</v>
      </c>
      <c r="P199" s="13" t="e">
        <f t="shared" si="122"/>
        <v>#NUM!</v>
      </c>
    </row>
    <row r="200" spans="2:16" ht="15.75" thickBot="1">
      <c r="B200" s="31">
        <v>4.5</v>
      </c>
      <c r="C200" s="8">
        <f t="shared" si="106"/>
        <v>0.37499985000000002</v>
      </c>
      <c r="D200" s="9">
        <f t="shared" si="123"/>
        <v>20</v>
      </c>
      <c r="E200" s="61">
        <f t="shared" si="107"/>
        <v>0</v>
      </c>
      <c r="F200" s="13">
        <f t="shared" si="115"/>
        <v>0</v>
      </c>
      <c r="G200" s="23">
        <f t="shared" si="116"/>
        <v>999</v>
      </c>
      <c r="H200" s="29" t="e">
        <f t="shared" si="117"/>
        <v>#NUM!</v>
      </c>
      <c r="I200" s="33">
        <f t="shared" si="118"/>
        <v>4000</v>
      </c>
      <c r="J200" s="13" t="e">
        <f t="shared" si="108"/>
        <v>#NUM!</v>
      </c>
      <c r="K200" s="13">
        <f t="shared" si="109"/>
        <v>0</v>
      </c>
      <c r="L200" s="29" t="e">
        <f t="shared" si="119"/>
        <v>#NUM!</v>
      </c>
      <c r="M200" s="29" t="e">
        <f t="shared" si="120"/>
        <v>#NUM!</v>
      </c>
      <c r="N200" s="23">
        <f t="shared" si="112"/>
        <v>0.5</v>
      </c>
      <c r="O200" s="58">
        <f t="shared" si="121"/>
        <v>0.79128103516252335</v>
      </c>
      <c r="P200" s="13" t="e">
        <f t="shared" si="122"/>
        <v>#NUM!</v>
      </c>
    </row>
    <row r="201" spans="2:16" ht="15.75" thickBot="1">
      <c r="B201" s="31">
        <v>5</v>
      </c>
      <c r="C201" s="8">
        <f t="shared" si="106"/>
        <v>0.4166665</v>
      </c>
      <c r="D201" s="9">
        <f t="shared" si="123"/>
        <v>20</v>
      </c>
      <c r="E201" s="61">
        <f t="shared" si="107"/>
        <v>0</v>
      </c>
      <c r="F201" s="13">
        <f t="shared" si="115"/>
        <v>0</v>
      </c>
      <c r="G201" s="23">
        <f t="shared" si="116"/>
        <v>999</v>
      </c>
      <c r="H201" s="29" t="e">
        <f t="shared" si="117"/>
        <v>#NUM!</v>
      </c>
      <c r="I201" s="33">
        <f t="shared" si="118"/>
        <v>4000</v>
      </c>
      <c r="J201" s="13" t="e">
        <f t="shared" si="108"/>
        <v>#NUM!</v>
      </c>
      <c r="K201" s="13">
        <f t="shared" si="109"/>
        <v>0</v>
      </c>
      <c r="L201" s="29" t="e">
        <f t="shared" si="119"/>
        <v>#NUM!</v>
      </c>
      <c r="M201" s="29" t="e">
        <f t="shared" si="120"/>
        <v>#NUM!</v>
      </c>
      <c r="N201" s="23">
        <f t="shared" si="112"/>
        <v>0.5</v>
      </c>
      <c r="O201" s="58">
        <f t="shared" si="121"/>
        <v>0.79128103516252335</v>
      </c>
      <c r="P201" s="13" t="e">
        <f t="shared" si="122"/>
        <v>#NUM!</v>
      </c>
    </row>
    <row r="202" spans="2:16" ht="15.75" thickBot="1">
      <c r="B202" s="31">
        <v>5.5</v>
      </c>
      <c r="C202" s="8">
        <f t="shared" si="106"/>
        <v>0.45833314999999997</v>
      </c>
      <c r="D202" s="9">
        <f t="shared" si="123"/>
        <v>20</v>
      </c>
      <c r="E202" s="61">
        <f t="shared" si="107"/>
        <v>0</v>
      </c>
      <c r="F202" s="13">
        <f t="shared" si="115"/>
        <v>0</v>
      </c>
      <c r="G202" s="23">
        <f t="shared" si="116"/>
        <v>999</v>
      </c>
      <c r="H202" s="29" t="e">
        <f t="shared" si="117"/>
        <v>#NUM!</v>
      </c>
      <c r="I202" s="33">
        <f t="shared" si="118"/>
        <v>4000</v>
      </c>
      <c r="J202" s="13" t="e">
        <f t="shared" si="108"/>
        <v>#NUM!</v>
      </c>
      <c r="K202" s="13">
        <f t="shared" si="109"/>
        <v>0</v>
      </c>
      <c r="L202" s="29" t="e">
        <f t="shared" si="119"/>
        <v>#NUM!</v>
      </c>
      <c r="M202" s="29" t="e">
        <f t="shared" si="120"/>
        <v>#NUM!</v>
      </c>
      <c r="N202" s="23">
        <f t="shared" si="112"/>
        <v>0.5</v>
      </c>
      <c r="O202" s="58">
        <f t="shared" si="121"/>
        <v>0.79128103516252335</v>
      </c>
      <c r="P202" s="13" t="e">
        <f t="shared" si="122"/>
        <v>#NUM!</v>
      </c>
    </row>
    <row r="203" spans="2:16" ht="15.75" thickBot="1">
      <c r="B203" s="31">
        <v>6</v>
      </c>
      <c r="C203" s="8">
        <f t="shared" si="106"/>
        <v>0.49999979999999999</v>
      </c>
      <c r="D203" s="9">
        <f t="shared" si="123"/>
        <v>20</v>
      </c>
      <c r="E203" s="61">
        <f t="shared" si="107"/>
        <v>0</v>
      </c>
      <c r="F203" s="13">
        <f t="shared" si="115"/>
        <v>0</v>
      </c>
      <c r="G203" s="23">
        <f t="shared" si="116"/>
        <v>999</v>
      </c>
      <c r="H203" s="29" t="e">
        <f t="shared" si="117"/>
        <v>#NUM!</v>
      </c>
      <c r="I203" s="33">
        <f t="shared" si="118"/>
        <v>4000</v>
      </c>
      <c r="J203" s="13" t="e">
        <f t="shared" si="108"/>
        <v>#NUM!</v>
      </c>
      <c r="K203" s="13">
        <f t="shared" si="109"/>
        <v>0</v>
      </c>
      <c r="L203" s="29" t="e">
        <f t="shared" si="119"/>
        <v>#NUM!</v>
      </c>
      <c r="M203" s="29" t="e">
        <f t="shared" si="120"/>
        <v>#NUM!</v>
      </c>
      <c r="N203" s="23">
        <f t="shared" si="112"/>
        <v>0.5</v>
      </c>
      <c r="O203" s="58">
        <f t="shared" si="121"/>
        <v>0.79128103516252335</v>
      </c>
      <c r="P203" s="13" t="e">
        <f t="shared" si="122"/>
        <v>#NUM!</v>
      </c>
    </row>
    <row r="204" spans="2:16" ht="15.75" thickBot="1">
      <c r="B204" s="31">
        <v>6.5</v>
      </c>
      <c r="C204" s="8">
        <f t="shared" si="106"/>
        <v>0.54166645000000002</v>
      </c>
      <c r="D204" s="9">
        <f t="shared" si="123"/>
        <v>20</v>
      </c>
      <c r="E204" s="61">
        <f t="shared" si="107"/>
        <v>0</v>
      </c>
      <c r="F204" s="13">
        <f t="shared" si="115"/>
        <v>0</v>
      </c>
      <c r="G204" s="23">
        <f t="shared" si="116"/>
        <v>999</v>
      </c>
      <c r="H204" s="29" t="e">
        <f t="shared" si="117"/>
        <v>#NUM!</v>
      </c>
      <c r="I204" s="33">
        <f t="shared" si="118"/>
        <v>4000</v>
      </c>
      <c r="J204" s="13" t="e">
        <f t="shared" si="108"/>
        <v>#NUM!</v>
      </c>
      <c r="K204" s="13">
        <f t="shared" si="109"/>
        <v>0</v>
      </c>
      <c r="L204" s="29" t="e">
        <f t="shared" si="119"/>
        <v>#NUM!</v>
      </c>
      <c r="M204" s="29" t="e">
        <f t="shared" si="120"/>
        <v>#NUM!</v>
      </c>
      <c r="N204" s="23">
        <f t="shared" si="112"/>
        <v>0.5</v>
      </c>
      <c r="O204" s="58">
        <f t="shared" si="121"/>
        <v>0.79128103516252335</v>
      </c>
      <c r="P204" s="13" t="e">
        <f t="shared" si="122"/>
        <v>#NUM!</v>
      </c>
    </row>
    <row r="205" spans="2:16" ht="15.75" thickBot="1">
      <c r="B205" s="31">
        <v>7</v>
      </c>
      <c r="C205" s="8">
        <f t="shared" si="106"/>
        <v>0.58333309999999994</v>
      </c>
      <c r="D205" s="9">
        <f t="shared" si="123"/>
        <v>20</v>
      </c>
      <c r="E205" s="61">
        <f t="shared" si="107"/>
        <v>0</v>
      </c>
      <c r="F205" s="13">
        <f t="shared" si="115"/>
        <v>0</v>
      </c>
      <c r="G205" s="23">
        <f t="shared" si="116"/>
        <v>999</v>
      </c>
      <c r="H205" s="29" t="e">
        <f t="shared" si="117"/>
        <v>#NUM!</v>
      </c>
      <c r="I205" s="33">
        <f t="shared" si="118"/>
        <v>4000</v>
      </c>
      <c r="J205" s="13" t="e">
        <f t="shared" si="108"/>
        <v>#NUM!</v>
      </c>
      <c r="K205" s="13">
        <f t="shared" si="109"/>
        <v>0</v>
      </c>
      <c r="L205" s="29" t="e">
        <f t="shared" si="119"/>
        <v>#NUM!</v>
      </c>
      <c r="M205" s="29" t="e">
        <f t="shared" si="120"/>
        <v>#NUM!</v>
      </c>
      <c r="N205" s="23">
        <f t="shared" si="112"/>
        <v>0.5</v>
      </c>
      <c r="O205" s="58">
        <f t="shared" si="121"/>
        <v>0.79128103516252335</v>
      </c>
      <c r="P205" s="13" t="e">
        <f t="shared" si="122"/>
        <v>#NUM!</v>
      </c>
    </row>
    <row r="206" spans="2:16" ht="15.75" thickBot="1">
      <c r="B206" s="31">
        <v>7.5</v>
      </c>
      <c r="C206" s="8">
        <f t="shared" si="106"/>
        <v>0.62499974999999997</v>
      </c>
      <c r="D206" s="9">
        <f t="shared" si="123"/>
        <v>20</v>
      </c>
      <c r="E206" s="61">
        <f t="shared" si="107"/>
        <v>0</v>
      </c>
      <c r="F206" s="13">
        <f t="shared" si="115"/>
        <v>0</v>
      </c>
      <c r="G206" s="23">
        <f t="shared" si="116"/>
        <v>999</v>
      </c>
      <c r="H206" s="29" t="e">
        <f t="shared" si="117"/>
        <v>#NUM!</v>
      </c>
      <c r="I206" s="33">
        <f t="shared" si="118"/>
        <v>4000</v>
      </c>
      <c r="J206" s="13" t="e">
        <f t="shared" si="108"/>
        <v>#NUM!</v>
      </c>
      <c r="K206" s="13">
        <f t="shared" si="109"/>
        <v>0</v>
      </c>
      <c r="L206" s="29" t="e">
        <f t="shared" si="119"/>
        <v>#NUM!</v>
      </c>
      <c r="M206" s="29" t="e">
        <f t="shared" si="120"/>
        <v>#NUM!</v>
      </c>
      <c r="N206" s="23">
        <f t="shared" si="112"/>
        <v>0.5</v>
      </c>
      <c r="O206" s="58">
        <f t="shared" si="121"/>
        <v>0.79128103516252335</v>
      </c>
      <c r="P206" s="13" t="e">
        <f t="shared" si="122"/>
        <v>#NUM!</v>
      </c>
    </row>
    <row r="207" spans="2:16" ht="15.75" thickBot="1">
      <c r="B207" s="31">
        <v>8</v>
      </c>
      <c r="C207" s="8">
        <f t="shared" si="106"/>
        <v>0.66666639999999999</v>
      </c>
      <c r="D207" s="9">
        <f t="shared" si="123"/>
        <v>20</v>
      </c>
      <c r="E207" s="61">
        <f t="shared" si="107"/>
        <v>0</v>
      </c>
      <c r="F207" s="13">
        <f t="shared" si="115"/>
        <v>0</v>
      </c>
      <c r="G207" s="23">
        <f t="shared" si="116"/>
        <v>999</v>
      </c>
      <c r="H207" s="29" t="e">
        <f t="shared" si="117"/>
        <v>#NUM!</v>
      </c>
      <c r="I207" s="33">
        <f t="shared" si="118"/>
        <v>4000</v>
      </c>
      <c r="J207" s="13" t="e">
        <f t="shared" si="108"/>
        <v>#NUM!</v>
      </c>
      <c r="K207" s="13">
        <f t="shared" si="109"/>
        <v>0</v>
      </c>
      <c r="L207" s="29" t="e">
        <f t="shared" si="119"/>
        <v>#NUM!</v>
      </c>
      <c r="M207" s="29" t="e">
        <f t="shared" si="120"/>
        <v>#NUM!</v>
      </c>
      <c r="N207" s="23">
        <f t="shared" si="112"/>
        <v>0.5</v>
      </c>
      <c r="O207" s="58">
        <f t="shared" si="121"/>
        <v>0.79128103516252335</v>
      </c>
      <c r="P207" s="13" t="e">
        <f t="shared" si="122"/>
        <v>#NUM!</v>
      </c>
    </row>
    <row r="208" spans="2:16" ht="15.75" thickBot="1">
      <c r="B208" s="31">
        <v>8.5</v>
      </c>
      <c r="C208" s="8">
        <f t="shared" si="106"/>
        <v>0.70833305000000002</v>
      </c>
      <c r="D208" s="9">
        <f t="shared" si="123"/>
        <v>20</v>
      </c>
      <c r="E208" s="61">
        <f t="shared" si="107"/>
        <v>0</v>
      </c>
      <c r="F208" s="13">
        <f t="shared" si="115"/>
        <v>0</v>
      </c>
      <c r="G208" s="23">
        <f t="shared" si="116"/>
        <v>999</v>
      </c>
      <c r="H208" s="29" t="e">
        <f t="shared" si="117"/>
        <v>#NUM!</v>
      </c>
      <c r="I208" s="33">
        <f t="shared" si="118"/>
        <v>4000</v>
      </c>
      <c r="J208" s="13" t="e">
        <f t="shared" si="108"/>
        <v>#NUM!</v>
      </c>
      <c r="K208" s="13">
        <f t="shared" si="109"/>
        <v>0</v>
      </c>
      <c r="L208" s="29" t="e">
        <f t="shared" si="119"/>
        <v>#NUM!</v>
      </c>
      <c r="M208" s="29" t="e">
        <f t="shared" si="120"/>
        <v>#NUM!</v>
      </c>
      <c r="N208" s="23">
        <f t="shared" si="112"/>
        <v>0.5</v>
      </c>
      <c r="O208" s="58">
        <f t="shared" si="121"/>
        <v>0.79128103516252335</v>
      </c>
      <c r="P208" s="13" t="e">
        <f t="shared" si="122"/>
        <v>#NUM!</v>
      </c>
    </row>
    <row r="209" spans="2:19" ht="15.75" thickBot="1">
      <c r="B209" s="31">
        <v>9</v>
      </c>
      <c r="C209" s="8">
        <f t="shared" si="106"/>
        <v>0.74999970000000005</v>
      </c>
      <c r="D209" s="9">
        <f t="shared" si="123"/>
        <v>20</v>
      </c>
      <c r="E209" s="61">
        <f t="shared" si="107"/>
        <v>0</v>
      </c>
      <c r="F209" s="13">
        <f t="shared" si="115"/>
        <v>0</v>
      </c>
      <c r="G209" s="23">
        <f t="shared" si="116"/>
        <v>999</v>
      </c>
      <c r="H209" s="29" t="e">
        <f t="shared" si="117"/>
        <v>#NUM!</v>
      </c>
      <c r="I209" s="33">
        <f t="shared" si="118"/>
        <v>4000</v>
      </c>
      <c r="J209" s="13" t="e">
        <f t="shared" si="108"/>
        <v>#NUM!</v>
      </c>
      <c r="K209" s="13">
        <f t="shared" si="109"/>
        <v>0</v>
      </c>
      <c r="L209" s="29" t="e">
        <f t="shared" si="119"/>
        <v>#NUM!</v>
      </c>
      <c r="M209" s="29" t="e">
        <f t="shared" si="120"/>
        <v>#NUM!</v>
      </c>
      <c r="N209" s="23">
        <f t="shared" si="112"/>
        <v>0.5</v>
      </c>
      <c r="O209" s="58">
        <f t="shared" si="121"/>
        <v>0.79128103516252335</v>
      </c>
      <c r="P209" s="13" t="e">
        <f t="shared" si="122"/>
        <v>#NUM!</v>
      </c>
    </row>
    <row r="210" spans="2:19" ht="15.75" thickBot="1">
      <c r="B210" s="31">
        <v>9.5</v>
      </c>
      <c r="C210" s="8">
        <f t="shared" si="106"/>
        <v>0.79166634999999996</v>
      </c>
      <c r="D210" s="9">
        <f t="shared" si="123"/>
        <v>20</v>
      </c>
      <c r="E210" s="61">
        <f t="shared" si="107"/>
        <v>0</v>
      </c>
      <c r="F210" s="13">
        <f t="shared" si="115"/>
        <v>0</v>
      </c>
      <c r="G210" s="23">
        <f t="shared" si="116"/>
        <v>999</v>
      </c>
      <c r="H210" s="29" t="e">
        <f t="shared" si="117"/>
        <v>#NUM!</v>
      </c>
      <c r="I210" s="33">
        <f t="shared" si="118"/>
        <v>4000</v>
      </c>
      <c r="J210" s="13" t="e">
        <f t="shared" si="108"/>
        <v>#NUM!</v>
      </c>
      <c r="K210" s="13">
        <f t="shared" si="109"/>
        <v>0</v>
      </c>
      <c r="L210" s="29" t="e">
        <f t="shared" si="119"/>
        <v>#NUM!</v>
      </c>
      <c r="M210" s="29" t="e">
        <f t="shared" si="120"/>
        <v>#NUM!</v>
      </c>
      <c r="N210" s="23">
        <f t="shared" si="112"/>
        <v>0.5</v>
      </c>
      <c r="O210" s="58">
        <f t="shared" si="121"/>
        <v>0.79128103516252335</v>
      </c>
      <c r="P210" s="13" t="e">
        <f t="shared" si="122"/>
        <v>#NUM!</v>
      </c>
    </row>
    <row r="211" spans="2:19" ht="15.75" thickBot="1">
      <c r="B211" s="31">
        <v>10</v>
      </c>
      <c r="C211" s="11">
        <f t="shared" si="106"/>
        <v>0.83333299999999999</v>
      </c>
      <c r="D211" s="9">
        <f t="shared" si="123"/>
        <v>20</v>
      </c>
      <c r="E211" s="61">
        <f t="shared" si="107"/>
        <v>0</v>
      </c>
      <c r="F211" s="13">
        <f t="shared" si="115"/>
        <v>0</v>
      </c>
      <c r="G211" s="23">
        <f t="shared" si="116"/>
        <v>999</v>
      </c>
      <c r="H211" s="29" t="e">
        <f t="shared" si="117"/>
        <v>#NUM!</v>
      </c>
      <c r="I211" s="33">
        <f t="shared" si="118"/>
        <v>4000</v>
      </c>
      <c r="J211" s="13" t="e">
        <f t="shared" si="108"/>
        <v>#NUM!</v>
      </c>
      <c r="K211" s="13">
        <f t="shared" si="109"/>
        <v>0</v>
      </c>
      <c r="L211" s="29" t="e">
        <f t="shared" si="119"/>
        <v>#NUM!</v>
      </c>
      <c r="M211" s="29" t="e">
        <f t="shared" si="120"/>
        <v>#NUM!</v>
      </c>
      <c r="N211" s="23">
        <f t="shared" si="112"/>
        <v>0.5</v>
      </c>
      <c r="O211" s="58">
        <f t="shared" si="121"/>
        <v>0.79128103516252335</v>
      </c>
      <c r="P211" s="13" t="e">
        <f t="shared" si="122"/>
        <v>#NUM!</v>
      </c>
    </row>
    <row r="212" spans="2:19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</sheetData>
  <sheetProtection algorithmName="SHA-512" hashValue="t5zySv8X2rxt1DsTAdbAfgdVu1mVB8jZ65xtIZNP2jMsb7fckTfIDg/zAbqGyVbVbM+IwyJdun+AWLJplFY4Fw==" saltValue="uCBhI+xO87Q4VF/kZp8Epw==" spinCount="100000" sheet="1" objects="1" scenarios="1"/>
  <mergeCells count="16">
    <mergeCell ref="A6:E6"/>
    <mergeCell ref="A1:G2"/>
    <mergeCell ref="A4:E4"/>
    <mergeCell ref="I4:M4"/>
    <mergeCell ref="A5:E5"/>
    <mergeCell ref="I5:M5"/>
    <mergeCell ref="A13:E13"/>
    <mergeCell ref="A14:E14"/>
    <mergeCell ref="A15:E15"/>
    <mergeCell ref="A16:E16"/>
    <mergeCell ref="A7:E7"/>
    <mergeCell ref="A8:E8"/>
    <mergeCell ref="A9:E9"/>
    <mergeCell ref="A10:E10"/>
    <mergeCell ref="A11:E11"/>
    <mergeCell ref="A12:E12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1E8"/>
  </sheetPr>
  <dimension ref="A1:AG211"/>
  <sheetViews>
    <sheetView zoomScale="60" zoomScaleNormal="60" workbookViewId="0">
      <selection sqref="A1:G2"/>
    </sheetView>
  </sheetViews>
  <sheetFormatPr defaultRowHeight="15"/>
  <cols>
    <col min="2" max="2" width="12.85546875" customWidth="1"/>
    <col min="3" max="3" width="12.140625" customWidth="1"/>
    <col min="4" max="4" width="11.85546875" customWidth="1"/>
    <col min="5" max="5" width="11.42578125" customWidth="1"/>
    <col min="6" max="6" width="13" customWidth="1"/>
    <col min="7" max="7" width="14.42578125" customWidth="1"/>
    <col min="8" max="8" width="13.28515625" customWidth="1"/>
    <col min="9" max="9" width="12.85546875" customWidth="1"/>
    <col min="10" max="10" width="12.42578125" customWidth="1"/>
    <col min="11" max="11" width="12.28515625" customWidth="1"/>
    <col min="12" max="12" width="12.5703125" customWidth="1"/>
    <col min="13" max="13" width="12.140625" customWidth="1"/>
    <col min="14" max="14" width="12.42578125" customWidth="1"/>
    <col min="15" max="15" width="12.85546875" customWidth="1"/>
    <col min="16" max="16" width="10.7109375" customWidth="1"/>
    <col min="17" max="17" width="14.85546875" customWidth="1"/>
    <col min="18" max="18" width="11.28515625" customWidth="1"/>
    <col min="19" max="19" width="10.7109375" customWidth="1"/>
    <col min="20" max="20" width="10.140625" customWidth="1"/>
    <col min="21" max="21" width="12.85546875" customWidth="1"/>
    <col min="22" max="22" width="12.140625" customWidth="1"/>
    <col min="23" max="23" width="12.7109375" customWidth="1"/>
    <col min="24" max="24" width="11.7109375" customWidth="1"/>
    <col min="25" max="25" width="11.85546875" customWidth="1"/>
    <col min="26" max="26" width="9.5703125" bestFit="1" customWidth="1"/>
    <col min="27" max="27" width="13" customWidth="1"/>
    <col min="28" max="28" width="12.7109375" customWidth="1"/>
    <col min="31" max="31" width="9.7109375" bestFit="1" customWidth="1"/>
    <col min="32" max="32" width="11.5703125" customWidth="1"/>
    <col min="33" max="33" width="13.85546875" customWidth="1"/>
  </cols>
  <sheetData>
    <row r="1" spans="1:33" ht="23.45" customHeight="1">
      <c r="A1" s="272" t="s">
        <v>100</v>
      </c>
      <c r="B1" s="272"/>
      <c r="C1" s="272"/>
      <c r="D1" s="272"/>
      <c r="E1" s="272"/>
      <c r="F1" s="272"/>
      <c r="G1" s="272"/>
    </row>
    <row r="2" spans="1:33">
      <c r="A2" s="272"/>
      <c r="B2" s="272"/>
      <c r="C2" s="272"/>
      <c r="D2" s="272"/>
      <c r="E2" s="272"/>
      <c r="F2" s="272"/>
      <c r="G2" s="272"/>
    </row>
    <row r="4" spans="1:33" ht="15.75">
      <c r="A4" s="273" t="s">
        <v>73</v>
      </c>
      <c r="B4" s="273"/>
      <c r="C4" s="273"/>
      <c r="D4" s="273"/>
      <c r="E4" s="273"/>
      <c r="F4" s="21">
        <v>0</v>
      </c>
      <c r="I4" s="273"/>
      <c r="J4" s="273"/>
      <c r="K4" s="273"/>
      <c r="L4" s="273"/>
      <c r="M4" s="273"/>
      <c r="N4" s="21"/>
    </row>
    <row r="5" spans="1:33" ht="15.75">
      <c r="A5" s="273" t="s">
        <v>1</v>
      </c>
      <c r="B5" s="273"/>
      <c r="C5" s="273"/>
      <c r="D5" s="273"/>
      <c r="E5" s="273"/>
      <c r="F5" s="54" t="e">
        <f>'CPT-Calcs'!W5</f>
        <v>#NUM!</v>
      </c>
      <c r="I5" s="273"/>
      <c r="J5" s="273"/>
      <c r="K5" s="273"/>
      <c r="L5" s="273"/>
      <c r="M5" s="273"/>
      <c r="N5" s="54"/>
      <c r="AG5" s="1"/>
    </row>
    <row r="6" spans="1:33" ht="15.75">
      <c r="A6" s="273" t="s">
        <v>67</v>
      </c>
      <c r="B6" s="273"/>
      <c r="C6" s="273"/>
      <c r="D6" s="273"/>
      <c r="E6" s="273"/>
      <c r="F6" s="62">
        <f>'Input Data'!K7</f>
        <v>1</v>
      </c>
      <c r="N6" s="62"/>
    </row>
    <row r="7" spans="1:33" ht="18.75">
      <c r="A7" s="273" t="s">
        <v>0</v>
      </c>
      <c r="B7" s="273"/>
      <c r="C7" s="273"/>
      <c r="D7" s="273"/>
      <c r="E7" s="273"/>
      <c r="F7" s="55">
        <f>'Input Data'!V4</f>
        <v>0.5</v>
      </c>
      <c r="AG7" t="s">
        <v>2</v>
      </c>
    </row>
    <row r="8" spans="1:33" ht="18.75">
      <c r="A8" s="273" t="s">
        <v>59</v>
      </c>
      <c r="B8" s="273"/>
      <c r="C8" s="273"/>
      <c r="D8" s="273"/>
      <c r="E8" s="273"/>
      <c r="F8" s="55">
        <f>'Input Data'!F19</f>
        <v>0</v>
      </c>
    </row>
    <row r="9" spans="1:33" ht="18.75">
      <c r="A9" s="273" t="s">
        <v>35</v>
      </c>
      <c r="B9" s="273"/>
      <c r="C9" s="273"/>
      <c r="D9" s="273"/>
      <c r="E9" s="273"/>
      <c r="F9" s="56" t="e">
        <f>'CPT-Calcs'!Y4</f>
        <v>#NUM!</v>
      </c>
    </row>
    <row r="10" spans="1:33" ht="15.75">
      <c r="A10" s="273" t="s">
        <v>22</v>
      </c>
      <c r="B10" s="273"/>
      <c r="C10" s="273"/>
      <c r="D10" s="273"/>
      <c r="E10" s="273"/>
      <c r="F10" s="55">
        <f>'Input Data'!V6</f>
        <v>999</v>
      </c>
    </row>
    <row r="11" spans="1:33" ht="18.75">
      <c r="A11" s="273" t="s">
        <v>42</v>
      </c>
      <c r="B11" s="273"/>
      <c r="C11" s="273"/>
      <c r="D11" s="273"/>
      <c r="E11" s="273"/>
      <c r="F11" s="72">
        <f>'Input Data'!V7</f>
        <v>4000</v>
      </c>
    </row>
    <row r="12" spans="1:33" ht="15.75">
      <c r="A12" s="274" t="s">
        <v>63</v>
      </c>
      <c r="B12" s="274"/>
      <c r="C12" s="274"/>
      <c r="D12" s="274"/>
      <c r="E12" s="274"/>
      <c r="F12" s="57">
        <v>0.2</v>
      </c>
    </row>
    <row r="13" spans="1:33" ht="15.75">
      <c r="A13" s="274" t="s">
        <v>64</v>
      </c>
      <c r="B13" s="274"/>
      <c r="C13" s="274"/>
      <c r="D13" s="274"/>
      <c r="E13" s="274"/>
      <c r="F13" s="57">
        <v>0.2</v>
      </c>
    </row>
    <row r="14" spans="1:33" ht="15.75">
      <c r="A14" s="274" t="s">
        <v>154</v>
      </c>
      <c r="B14" s="274"/>
      <c r="C14" s="274"/>
      <c r="D14" s="274"/>
      <c r="E14" s="274"/>
      <c r="F14" s="56" t="e">
        <f>'CPT-Calcs'!Y6</f>
        <v>#NUM!</v>
      </c>
    </row>
    <row r="15" spans="1:33" ht="15.75">
      <c r="A15" s="274" t="s">
        <v>54</v>
      </c>
      <c r="B15" s="274"/>
      <c r="C15" s="274"/>
      <c r="D15" s="274"/>
      <c r="E15" s="274"/>
      <c r="F15" s="55">
        <f>'Input Data'!V5</f>
        <v>0</v>
      </c>
    </row>
    <row r="16" spans="1:33" ht="16.5" thickBot="1">
      <c r="A16" s="273"/>
      <c r="B16" s="273"/>
      <c r="C16" s="273"/>
      <c r="D16" s="273"/>
      <c r="E16" s="273"/>
      <c r="F16" s="22"/>
    </row>
    <row r="17" spans="2:9" ht="48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28" ht="15.75" thickBot="1"/>
    <row r="36" spans="2:28" ht="63.75" thickBot="1">
      <c r="B36" s="14" t="s">
        <v>15</v>
      </c>
      <c r="C36" s="15" t="s">
        <v>66</v>
      </c>
      <c r="D36" s="15" t="s">
        <v>8</v>
      </c>
      <c r="E36" s="15" t="s">
        <v>9</v>
      </c>
      <c r="F36" s="15" t="s">
        <v>10</v>
      </c>
      <c r="G36" s="15" t="s">
        <v>60</v>
      </c>
      <c r="H36" s="15" t="s">
        <v>61</v>
      </c>
      <c r="I36" s="15" t="s">
        <v>11</v>
      </c>
      <c r="J36" s="15" t="s">
        <v>12</v>
      </c>
      <c r="K36" s="15" t="s">
        <v>13</v>
      </c>
      <c r="L36" s="15" t="s">
        <v>14</v>
      </c>
      <c r="M36" s="15" t="s">
        <v>16</v>
      </c>
      <c r="N36" s="15" t="s">
        <v>18</v>
      </c>
      <c r="O36" s="15" t="s">
        <v>17</v>
      </c>
      <c r="P36" s="15" t="s">
        <v>19</v>
      </c>
      <c r="Q36" s="16" t="s">
        <v>20</v>
      </c>
      <c r="R36" s="15" t="s">
        <v>62</v>
      </c>
      <c r="S36" s="19" t="s">
        <v>21</v>
      </c>
      <c r="T36" s="15" t="s">
        <v>65</v>
      </c>
      <c r="U36" s="19" t="s">
        <v>23</v>
      </c>
      <c r="V36" s="19" t="s">
        <v>24</v>
      </c>
      <c r="W36" s="19" t="s">
        <v>25</v>
      </c>
      <c r="X36" s="19" t="s">
        <v>26</v>
      </c>
      <c r="Y36" s="19" t="s">
        <v>27</v>
      </c>
      <c r="Z36" s="19" t="s">
        <v>28</v>
      </c>
      <c r="AA36" s="19" t="s">
        <v>29</v>
      </c>
      <c r="AB36" s="18" t="s">
        <v>43</v>
      </c>
    </row>
    <row r="37" spans="2:28" ht="15.75" thickBot="1">
      <c r="B37" s="12">
        <v>0.1</v>
      </c>
      <c r="C37" s="61">
        <f>B37*$F$6</f>
        <v>0.1</v>
      </c>
      <c r="D37" s="35" t="e">
        <f>1+((B37/C37)*($E$18/$C$18))</f>
        <v>#NUM!</v>
      </c>
      <c r="E37" s="35">
        <f>1-(0.4*(B37/C37))</f>
        <v>0.6</v>
      </c>
      <c r="F37" s="35" t="e">
        <f>1+((B37/C37)*TAN(RADIANS($B$18)))</f>
        <v>#NUM!</v>
      </c>
      <c r="G37" s="35">
        <f>IF($F$8&lt;=0,0.5,1)</f>
        <v>0.5</v>
      </c>
      <c r="H37" s="35">
        <f>IF($F$8&lt;=$F$7,0.5,1)</f>
        <v>0.5</v>
      </c>
      <c r="I37" s="35" t="e">
        <f>(1+2*TAN(RADIANS($B$18))*(1-SIN(RADIANS($B$18)))^2*ATAN($F$7/B37))</f>
        <v>#NUM!</v>
      </c>
      <c r="J37" s="35">
        <v>1</v>
      </c>
      <c r="K37" s="35">
        <v>1</v>
      </c>
      <c r="L37" s="35">
        <v>1</v>
      </c>
      <c r="M37" s="35" t="e">
        <f>$C$18*D37*J37</f>
        <v>#NUM!</v>
      </c>
      <c r="N37" s="35" t="e">
        <f>$D$18*E37*K37</f>
        <v>#NUM!</v>
      </c>
      <c r="O37" s="35" t="e">
        <f>$E$18*F37*I37*L37</f>
        <v>#NUM!</v>
      </c>
      <c r="P37" s="97" t="e">
        <f>($F$4*M37)+($F$9*G37*$F$7*O37)+(0.5*$F$9*B37*H37*N37)</f>
        <v>#NUM!</v>
      </c>
      <c r="Q37" s="98" t="e">
        <f>$F$18*P37</f>
        <v>#NUM!</v>
      </c>
      <c r="R37" s="13">
        <f>(4*C37*B37/PI())^0.5</f>
        <v>0.11283791670955128</v>
      </c>
      <c r="S37" s="23">
        <f>$F$10</f>
        <v>999</v>
      </c>
      <c r="T37" s="29" t="e">
        <f>1/(0.9-(1/(1.69+2.08/((Q37/P37)-0.8)))+((0.116*LN(Q37/P37)+0.654)*(1/((S37/P37)+0.001))))</f>
        <v>#NUM!</v>
      </c>
      <c r="U37" s="33">
        <f>$F$11</f>
        <v>4000</v>
      </c>
      <c r="V37" s="13" t="e">
        <f>($F$14)</f>
        <v>#NUM!</v>
      </c>
      <c r="W37" s="13">
        <f>$F$15</f>
        <v>0</v>
      </c>
      <c r="X37" s="29" t="e">
        <f>5.57*(U37/V37)*((P37/Q37)^0.5)*((W37/Q37)^3)*((1-$F$12^2)/(1-$F$13^2))</f>
        <v>#NUM!</v>
      </c>
      <c r="Y37" s="29" t="e">
        <f t="shared" ref="Y37:Y55" si="0">IF(X37&gt;10,0.785,(1/(4.6+10*X37))+(PI()/4))</f>
        <v>#NUM!</v>
      </c>
      <c r="Z37" s="23">
        <f>$F$7</f>
        <v>0.5</v>
      </c>
      <c r="AA37" s="29">
        <f>1-(1/(3.5*EXP((1.22*$F$12)-0.4)*((R37/Z37)+1.6)))</f>
        <v>0.81708124869323351</v>
      </c>
      <c r="AB37" s="32" t="e">
        <f>12*(B37*Q37*T37*Y37*AA37*(1-$F$12^2))/($F$14)</f>
        <v>#NUM!</v>
      </c>
    </row>
    <row r="38" spans="2:28" ht="15.75" thickBot="1">
      <c r="B38" s="9">
        <v>0.5</v>
      </c>
      <c r="C38" s="61">
        <f t="shared" ref="C38:C55" si="1">B38*$F$6</f>
        <v>0.5</v>
      </c>
      <c r="D38" s="35" t="e">
        <f t="shared" ref="D38:D55" si="2">1+((B38/C38)*($E$18/$C$18))</f>
        <v>#NUM!</v>
      </c>
      <c r="E38" s="35">
        <f t="shared" ref="E38:E55" si="3">1-(0.4*(B38/C38))</f>
        <v>0.6</v>
      </c>
      <c r="F38" s="35" t="e">
        <f t="shared" ref="F38:F55" si="4">1+((B38/C38)*TAN(RADIANS($B$18)))</f>
        <v>#NUM!</v>
      </c>
      <c r="G38" s="35">
        <f t="shared" ref="G38:G55" si="5">IF($F$8&lt;=0,0.5,1)</f>
        <v>0.5</v>
      </c>
      <c r="H38" s="35">
        <f t="shared" ref="H38:H55" si="6">IF($F$8&lt;=$F$7,0.5,1)</f>
        <v>0.5</v>
      </c>
      <c r="I38" s="35" t="e">
        <f t="shared" ref="I38:I55" si="7">(1+2*TAN(RADIANS($B$18))*(1-SIN(RADIANS($B$18)))^2*ATAN($F$7/B38))</f>
        <v>#NUM!</v>
      </c>
      <c r="J38" s="35">
        <v>1</v>
      </c>
      <c r="K38" s="35">
        <v>1</v>
      </c>
      <c r="L38" s="35">
        <v>1</v>
      </c>
      <c r="M38" s="35" t="e">
        <f t="shared" ref="M38:M55" si="8">$C$18*D38*J38</f>
        <v>#NUM!</v>
      </c>
      <c r="N38" s="35" t="e">
        <f t="shared" ref="N38:N55" si="9">$D$18*E38*K38</f>
        <v>#NUM!</v>
      </c>
      <c r="O38" s="35" t="e">
        <f t="shared" ref="O38:O55" si="10">$E$18*F38*I38*L38</f>
        <v>#NUM!</v>
      </c>
      <c r="P38" s="97" t="e">
        <f t="shared" ref="P38:P55" si="11">($F$4*M38)+($F$9*G38*$F$7*O38)+(0.5*$F$9*B38*H38*N38)</f>
        <v>#NUM!</v>
      </c>
      <c r="Q38" s="98" t="e">
        <f t="shared" ref="Q38:Q55" si="12">$F$18*P38</f>
        <v>#NUM!</v>
      </c>
      <c r="R38" s="13">
        <f t="shared" ref="R38:R55" si="13">(4*C38*B38/PI())^0.5</f>
        <v>0.56418958354775628</v>
      </c>
      <c r="S38" s="23">
        <f t="shared" ref="S38:S55" si="14">$F$10</f>
        <v>999</v>
      </c>
      <c r="T38" s="29" t="e">
        <f t="shared" ref="T38:T55" si="15">1/(0.9-(1/(1.69+2.08/((Q38/P38)-0.8)))+((0.116*LN(Q38/P38)+0.654)*(1/((S38/P38)+0.001))))</f>
        <v>#NUM!</v>
      </c>
      <c r="U38" s="33">
        <f t="shared" ref="U38:U55" si="16">$F$11</f>
        <v>4000</v>
      </c>
      <c r="V38" s="13" t="e">
        <f t="shared" ref="V38:V55" si="17">($F$14)</f>
        <v>#NUM!</v>
      </c>
      <c r="W38" s="13">
        <f t="shared" ref="W38:W55" si="18">$F$15</f>
        <v>0</v>
      </c>
      <c r="X38" s="29" t="e">
        <f t="shared" ref="X38:X55" si="19">5.57*(U38/V38)*((P38/Q38)^0.5)*((W38/Q38)^3)*((1-$F$12^2)/(1-$F$13^2))</f>
        <v>#NUM!</v>
      </c>
      <c r="Y38" s="29" t="e">
        <f t="shared" si="0"/>
        <v>#NUM!</v>
      </c>
      <c r="Z38" s="23">
        <f t="shared" ref="Z38:Z55" si="20">$F$7</f>
        <v>0.5</v>
      </c>
      <c r="AA38" s="29">
        <f t="shared" ref="AA38:AA55" si="21">1-(1/(3.5*EXP((1.22*$F$12)-0.4)*((R38/Z38)+1.6)))</f>
        <v>0.87760119716224472</v>
      </c>
      <c r="AB38" s="32" t="e">
        <f t="shared" ref="AB38:AB55" si="22">12*(B38*Q38*T38*Y38*AA38*(1-$F$12^2))/($F$14)</f>
        <v>#NUM!</v>
      </c>
    </row>
    <row r="39" spans="2:28" ht="15.75" thickBot="1">
      <c r="B39" s="9">
        <v>2</v>
      </c>
      <c r="C39" s="61">
        <f t="shared" si="1"/>
        <v>2</v>
      </c>
      <c r="D39" s="35" t="e">
        <f t="shared" si="2"/>
        <v>#NUM!</v>
      </c>
      <c r="E39" s="35">
        <f t="shared" si="3"/>
        <v>0.6</v>
      </c>
      <c r="F39" s="35" t="e">
        <f t="shared" si="4"/>
        <v>#NUM!</v>
      </c>
      <c r="G39" s="35">
        <f t="shared" si="5"/>
        <v>0.5</v>
      </c>
      <c r="H39" s="35">
        <f t="shared" si="6"/>
        <v>0.5</v>
      </c>
      <c r="I39" s="35" t="e">
        <f t="shared" si="7"/>
        <v>#NUM!</v>
      </c>
      <c r="J39" s="35">
        <v>1</v>
      </c>
      <c r="K39" s="35">
        <v>1</v>
      </c>
      <c r="L39" s="35">
        <v>1</v>
      </c>
      <c r="M39" s="35" t="e">
        <f t="shared" si="8"/>
        <v>#NUM!</v>
      </c>
      <c r="N39" s="35" t="e">
        <f t="shared" si="9"/>
        <v>#NUM!</v>
      </c>
      <c r="O39" s="35" t="e">
        <f t="shared" si="10"/>
        <v>#NUM!</v>
      </c>
      <c r="P39" s="97" t="e">
        <f t="shared" si="11"/>
        <v>#NUM!</v>
      </c>
      <c r="Q39" s="98" t="e">
        <f t="shared" si="12"/>
        <v>#NUM!</v>
      </c>
      <c r="R39" s="13">
        <f t="shared" si="13"/>
        <v>2.2567583341910251</v>
      </c>
      <c r="S39" s="23">
        <f t="shared" si="14"/>
        <v>999</v>
      </c>
      <c r="T39" s="29" t="e">
        <f t="shared" si="15"/>
        <v>#NUM!</v>
      </c>
      <c r="U39" s="33">
        <f t="shared" si="16"/>
        <v>4000</v>
      </c>
      <c r="V39" s="13" t="e">
        <f t="shared" si="17"/>
        <v>#NUM!</v>
      </c>
      <c r="W39" s="13">
        <f t="shared" si="18"/>
        <v>0</v>
      </c>
      <c r="X39" s="29" t="e">
        <f t="shared" si="19"/>
        <v>#NUM!</v>
      </c>
      <c r="Y39" s="29" t="e">
        <f t="shared" si="0"/>
        <v>#NUM!</v>
      </c>
      <c r="Z39" s="23">
        <f t="shared" si="20"/>
        <v>0.5</v>
      </c>
      <c r="AA39" s="29">
        <f t="shared" si="21"/>
        <v>0.94537508248450675</v>
      </c>
      <c r="AB39" s="32" t="e">
        <f t="shared" si="22"/>
        <v>#NUM!</v>
      </c>
    </row>
    <row r="40" spans="2:28" ht="15.75" thickBot="1">
      <c r="B40" s="9">
        <v>4</v>
      </c>
      <c r="C40" s="61">
        <f t="shared" si="1"/>
        <v>4</v>
      </c>
      <c r="D40" s="35" t="e">
        <f t="shared" si="2"/>
        <v>#NUM!</v>
      </c>
      <c r="E40" s="35">
        <f t="shared" si="3"/>
        <v>0.6</v>
      </c>
      <c r="F40" s="35" t="e">
        <f t="shared" si="4"/>
        <v>#NUM!</v>
      </c>
      <c r="G40" s="35">
        <f t="shared" si="5"/>
        <v>0.5</v>
      </c>
      <c r="H40" s="35">
        <f t="shared" si="6"/>
        <v>0.5</v>
      </c>
      <c r="I40" s="35" t="e">
        <f t="shared" si="7"/>
        <v>#NUM!</v>
      </c>
      <c r="J40" s="35">
        <v>1</v>
      </c>
      <c r="K40" s="35">
        <v>1</v>
      </c>
      <c r="L40" s="35">
        <v>1</v>
      </c>
      <c r="M40" s="35" t="e">
        <f t="shared" si="8"/>
        <v>#NUM!</v>
      </c>
      <c r="N40" s="35" t="e">
        <f t="shared" si="9"/>
        <v>#NUM!</v>
      </c>
      <c r="O40" s="35" t="e">
        <f t="shared" si="10"/>
        <v>#NUM!</v>
      </c>
      <c r="P40" s="97" t="e">
        <f t="shared" si="11"/>
        <v>#NUM!</v>
      </c>
      <c r="Q40" s="98" t="e">
        <f t="shared" si="12"/>
        <v>#NUM!</v>
      </c>
      <c r="R40" s="13">
        <f t="shared" si="13"/>
        <v>4.5135166683820502</v>
      </c>
      <c r="S40" s="23">
        <f t="shared" si="14"/>
        <v>999</v>
      </c>
      <c r="T40" s="29" t="e">
        <f t="shared" si="15"/>
        <v>#NUM!</v>
      </c>
      <c r="U40" s="33">
        <f t="shared" si="16"/>
        <v>4000</v>
      </c>
      <c r="V40" s="13" t="e">
        <f t="shared" si="17"/>
        <v>#NUM!</v>
      </c>
      <c r="W40" s="13">
        <f t="shared" si="18"/>
        <v>0</v>
      </c>
      <c r="X40" s="29" t="e">
        <f t="shared" si="19"/>
        <v>#NUM!</v>
      </c>
      <c r="Y40" s="29" t="e">
        <f t="shared" si="0"/>
        <v>#NUM!</v>
      </c>
      <c r="Z40" s="23">
        <f t="shared" si="20"/>
        <v>0.5</v>
      </c>
      <c r="AA40" s="29">
        <f t="shared" si="21"/>
        <v>0.96857539322995578</v>
      </c>
      <c r="AB40" s="32" t="e">
        <f t="shared" si="22"/>
        <v>#NUM!</v>
      </c>
    </row>
    <row r="41" spans="2:28" ht="15.75" thickBot="1">
      <c r="B41" s="9">
        <v>8</v>
      </c>
      <c r="C41" s="61">
        <f t="shared" si="1"/>
        <v>8</v>
      </c>
      <c r="D41" s="35" t="e">
        <f t="shared" si="2"/>
        <v>#NUM!</v>
      </c>
      <c r="E41" s="35">
        <f t="shared" si="3"/>
        <v>0.6</v>
      </c>
      <c r="F41" s="35" t="e">
        <f t="shared" si="4"/>
        <v>#NUM!</v>
      </c>
      <c r="G41" s="35">
        <f t="shared" si="5"/>
        <v>0.5</v>
      </c>
      <c r="H41" s="35">
        <f t="shared" si="6"/>
        <v>0.5</v>
      </c>
      <c r="I41" s="35" t="e">
        <f t="shared" si="7"/>
        <v>#NUM!</v>
      </c>
      <c r="J41" s="35">
        <v>1</v>
      </c>
      <c r="K41" s="35">
        <v>1</v>
      </c>
      <c r="L41" s="35">
        <v>1</v>
      </c>
      <c r="M41" s="35" t="e">
        <f t="shared" si="8"/>
        <v>#NUM!</v>
      </c>
      <c r="N41" s="35" t="e">
        <f t="shared" si="9"/>
        <v>#NUM!</v>
      </c>
      <c r="O41" s="35" t="e">
        <f t="shared" si="10"/>
        <v>#NUM!</v>
      </c>
      <c r="P41" s="97" t="e">
        <f t="shared" si="11"/>
        <v>#NUM!</v>
      </c>
      <c r="Q41" s="98" t="e">
        <f t="shared" si="12"/>
        <v>#NUM!</v>
      </c>
      <c r="R41" s="13">
        <f t="shared" si="13"/>
        <v>9.0270333367641005</v>
      </c>
      <c r="S41" s="23">
        <f t="shared" si="14"/>
        <v>999</v>
      </c>
      <c r="T41" s="29" t="e">
        <f t="shared" si="15"/>
        <v>#NUM!</v>
      </c>
      <c r="U41" s="33">
        <f t="shared" si="16"/>
        <v>4000</v>
      </c>
      <c r="V41" s="13" t="e">
        <f t="shared" si="17"/>
        <v>#NUM!</v>
      </c>
      <c r="W41" s="13">
        <f t="shared" si="18"/>
        <v>0</v>
      </c>
      <c r="X41" s="29" t="e">
        <f t="shared" si="19"/>
        <v>#NUM!</v>
      </c>
      <c r="Y41" s="29" t="e">
        <f t="shared" si="0"/>
        <v>#NUM!</v>
      </c>
      <c r="Z41" s="23">
        <f t="shared" si="20"/>
        <v>0.5</v>
      </c>
      <c r="AA41" s="29">
        <f t="shared" si="21"/>
        <v>0.98300858802978641</v>
      </c>
      <c r="AB41" s="32" t="e">
        <f t="shared" si="22"/>
        <v>#NUM!</v>
      </c>
    </row>
    <row r="42" spans="2:28" ht="15.75" thickBot="1">
      <c r="B42" s="9">
        <v>12</v>
      </c>
      <c r="C42" s="61">
        <f t="shared" si="1"/>
        <v>12</v>
      </c>
      <c r="D42" s="35" t="e">
        <f t="shared" si="2"/>
        <v>#NUM!</v>
      </c>
      <c r="E42" s="35">
        <f t="shared" si="3"/>
        <v>0.6</v>
      </c>
      <c r="F42" s="35" t="e">
        <f t="shared" si="4"/>
        <v>#NUM!</v>
      </c>
      <c r="G42" s="35">
        <f t="shared" si="5"/>
        <v>0.5</v>
      </c>
      <c r="H42" s="35">
        <f t="shared" si="6"/>
        <v>0.5</v>
      </c>
      <c r="I42" s="35" t="e">
        <f t="shared" si="7"/>
        <v>#NUM!</v>
      </c>
      <c r="J42" s="35">
        <v>1</v>
      </c>
      <c r="K42" s="35">
        <v>1</v>
      </c>
      <c r="L42" s="35">
        <v>1</v>
      </c>
      <c r="M42" s="35" t="e">
        <f t="shared" si="8"/>
        <v>#NUM!</v>
      </c>
      <c r="N42" s="35" t="e">
        <f t="shared" si="9"/>
        <v>#NUM!</v>
      </c>
      <c r="O42" s="35" t="e">
        <f t="shared" si="10"/>
        <v>#NUM!</v>
      </c>
      <c r="P42" s="97" t="e">
        <f t="shared" si="11"/>
        <v>#NUM!</v>
      </c>
      <c r="Q42" s="98" t="e">
        <f t="shared" si="12"/>
        <v>#NUM!</v>
      </c>
      <c r="R42" s="13">
        <f t="shared" si="13"/>
        <v>13.540550005146152</v>
      </c>
      <c r="S42" s="23">
        <f t="shared" si="14"/>
        <v>999</v>
      </c>
      <c r="T42" s="29" t="e">
        <f t="shared" si="15"/>
        <v>#NUM!</v>
      </c>
      <c r="U42" s="33">
        <f t="shared" si="16"/>
        <v>4000</v>
      </c>
      <c r="V42" s="13" t="e">
        <f t="shared" si="17"/>
        <v>#NUM!</v>
      </c>
      <c r="W42" s="13">
        <f t="shared" si="18"/>
        <v>0</v>
      </c>
      <c r="X42" s="29" t="e">
        <f t="shared" si="19"/>
        <v>#NUM!</v>
      </c>
      <c r="Y42" s="29" t="e">
        <f t="shared" si="0"/>
        <v>#NUM!</v>
      </c>
      <c r="Z42" s="23">
        <f t="shared" si="20"/>
        <v>0.5</v>
      </c>
      <c r="AA42" s="29">
        <f t="shared" si="21"/>
        <v>0.98835643180979382</v>
      </c>
      <c r="AB42" s="32" t="e">
        <f t="shared" si="22"/>
        <v>#NUM!</v>
      </c>
    </row>
    <row r="43" spans="2:28" ht="15.75" thickBot="1">
      <c r="B43" s="9">
        <v>14</v>
      </c>
      <c r="C43" s="61">
        <f t="shared" si="1"/>
        <v>14</v>
      </c>
      <c r="D43" s="35" t="e">
        <f t="shared" si="2"/>
        <v>#NUM!</v>
      </c>
      <c r="E43" s="35">
        <f t="shared" si="3"/>
        <v>0.6</v>
      </c>
      <c r="F43" s="35" t="e">
        <f t="shared" si="4"/>
        <v>#NUM!</v>
      </c>
      <c r="G43" s="35">
        <f t="shared" si="5"/>
        <v>0.5</v>
      </c>
      <c r="H43" s="35">
        <f t="shared" si="6"/>
        <v>0.5</v>
      </c>
      <c r="I43" s="35" t="e">
        <f t="shared" si="7"/>
        <v>#NUM!</v>
      </c>
      <c r="J43" s="35">
        <v>1</v>
      </c>
      <c r="K43" s="35">
        <v>1</v>
      </c>
      <c r="L43" s="35">
        <v>1</v>
      </c>
      <c r="M43" s="35" t="e">
        <f t="shared" si="8"/>
        <v>#NUM!</v>
      </c>
      <c r="N43" s="35" t="e">
        <f t="shared" si="9"/>
        <v>#NUM!</v>
      </c>
      <c r="O43" s="35" t="e">
        <f t="shared" si="10"/>
        <v>#NUM!</v>
      </c>
      <c r="P43" s="97" t="e">
        <f t="shared" si="11"/>
        <v>#NUM!</v>
      </c>
      <c r="Q43" s="98" t="e">
        <f t="shared" si="12"/>
        <v>#NUM!</v>
      </c>
      <c r="R43" s="13">
        <f t="shared" si="13"/>
        <v>15.797308339337176</v>
      </c>
      <c r="S43" s="23">
        <f t="shared" si="14"/>
        <v>999</v>
      </c>
      <c r="T43" s="29" t="e">
        <f t="shared" si="15"/>
        <v>#NUM!</v>
      </c>
      <c r="U43" s="33">
        <f t="shared" si="16"/>
        <v>4000</v>
      </c>
      <c r="V43" s="13" t="e">
        <f t="shared" si="17"/>
        <v>#NUM!</v>
      </c>
      <c r="W43" s="13">
        <f t="shared" si="18"/>
        <v>0</v>
      </c>
      <c r="X43" s="29" t="e">
        <f t="shared" si="19"/>
        <v>#NUM!</v>
      </c>
      <c r="Y43" s="29" t="e">
        <f t="shared" si="0"/>
        <v>#NUM!</v>
      </c>
      <c r="Z43" s="23">
        <f t="shared" si="20"/>
        <v>0.5</v>
      </c>
      <c r="AA43" s="29">
        <f t="shared" si="21"/>
        <v>0.98993962343434716</v>
      </c>
      <c r="AB43" s="32" t="e">
        <f t="shared" si="22"/>
        <v>#NUM!</v>
      </c>
    </row>
    <row r="44" spans="2:28" ht="15.75" thickBot="1">
      <c r="B44" s="9">
        <v>16</v>
      </c>
      <c r="C44" s="61">
        <f t="shared" si="1"/>
        <v>16</v>
      </c>
      <c r="D44" s="35" t="e">
        <f t="shared" si="2"/>
        <v>#NUM!</v>
      </c>
      <c r="E44" s="35">
        <f t="shared" si="3"/>
        <v>0.6</v>
      </c>
      <c r="F44" s="35" t="e">
        <f t="shared" si="4"/>
        <v>#NUM!</v>
      </c>
      <c r="G44" s="35">
        <f t="shared" si="5"/>
        <v>0.5</v>
      </c>
      <c r="H44" s="35">
        <f t="shared" si="6"/>
        <v>0.5</v>
      </c>
      <c r="I44" s="35" t="e">
        <f t="shared" si="7"/>
        <v>#NUM!</v>
      </c>
      <c r="J44" s="35">
        <v>1</v>
      </c>
      <c r="K44" s="35">
        <v>1</v>
      </c>
      <c r="L44" s="35">
        <v>1</v>
      </c>
      <c r="M44" s="35" t="e">
        <f t="shared" si="8"/>
        <v>#NUM!</v>
      </c>
      <c r="N44" s="35" t="e">
        <f t="shared" si="9"/>
        <v>#NUM!</v>
      </c>
      <c r="O44" s="35" t="e">
        <f t="shared" si="10"/>
        <v>#NUM!</v>
      </c>
      <c r="P44" s="97" t="e">
        <f t="shared" si="11"/>
        <v>#NUM!</v>
      </c>
      <c r="Q44" s="98" t="e">
        <f t="shared" si="12"/>
        <v>#NUM!</v>
      </c>
      <c r="R44" s="13">
        <f t="shared" si="13"/>
        <v>18.054066673528201</v>
      </c>
      <c r="S44" s="23">
        <f t="shared" si="14"/>
        <v>999</v>
      </c>
      <c r="T44" s="29" t="e">
        <f t="shared" si="15"/>
        <v>#NUM!</v>
      </c>
      <c r="U44" s="33">
        <f t="shared" si="16"/>
        <v>4000</v>
      </c>
      <c r="V44" s="13" t="e">
        <f t="shared" si="17"/>
        <v>#NUM!</v>
      </c>
      <c r="W44" s="13">
        <f t="shared" si="18"/>
        <v>0</v>
      </c>
      <c r="X44" s="29" t="e">
        <f t="shared" si="19"/>
        <v>#NUM!</v>
      </c>
      <c r="Y44" s="29" t="e">
        <f t="shared" si="0"/>
        <v>#NUM!</v>
      </c>
      <c r="Z44" s="23">
        <f t="shared" si="20"/>
        <v>0.5</v>
      </c>
      <c r="AA44" s="29">
        <f t="shared" si="21"/>
        <v>0.99114381131873153</v>
      </c>
      <c r="AB44" s="32" t="e">
        <f t="shared" si="22"/>
        <v>#NUM!</v>
      </c>
    </row>
    <row r="45" spans="2:28" ht="15.75" thickBot="1">
      <c r="B45" s="9">
        <v>18</v>
      </c>
      <c r="C45" s="61">
        <f t="shared" si="1"/>
        <v>18</v>
      </c>
      <c r="D45" s="35" t="e">
        <f t="shared" si="2"/>
        <v>#NUM!</v>
      </c>
      <c r="E45" s="35">
        <f t="shared" si="3"/>
        <v>0.6</v>
      </c>
      <c r="F45" s="35" t="e">
        <f t="shared" si="4"/>
        <v>#NUM!</v>
      </c>
      <c r="G45" s="35">
        <f t="shared" si="5"/>
        <v>0.5</v>
      </c>
      <c r="H45" s="35">
        <f t="shared" si="6"/>
        <v>0.5</v>
      </c>
      <c r="I45" s="35" t="e">
        <f t="shared" si="7"/>
        <v>#NUM!</v>
      </c>
      <c r="J45" s="35">
        <v>1</v>
      </c>
      <c r="K45" s="35">
        <v>1</v>
      </c>
      <c r="L45" s="35">
        <v>1</v>
      </c>
      <c r="M45" s="35" t="e">
        <f t="shared" si="8"/>
        <v>#NUM!</v>
      </c>
      <c r="N45" s="35" t="e">
        <f t="shared" si="9"/>
        <v>#NUM!</v>
      </c>
      <c r="O45" s="35" t="e">
        <f t="shared" si="10"/>
        <v>#NUM!</v>
      </c>
      <c r="P45" s="97" t="e">
        <f t="shared" si="11"/>
        <v>#NUM!</v>
      </c>
      <c r="Q45" s="98" t="e">
        <f t="shared" si="12"/>
        <v>#NUM!</v>
      </c>
      <c r="R45" s="13">
        <f t="shared" si="13"/>
        <v>20.310825007719227</v>
      </c>
      <c r="S45" s="23">
        <f t="shared" si="14"/>
        <v>999</v>
      </c>
      <c r="T45" s="29" t="e">
        <f t="shared" si="15"/>
        <v>#NUM!</v>
      </c>
      <c r="U45" s="33">
        <f t="shared" si="16"/>
        <v>4000</v>
      </c>
      <c r="V45" s="13" t="e">
        <f t="shared" si="17"/>
        <v>#NUM!</v>
      </c>
      <c r="W45" s="13">
        <f t="shared" si="18"/>
        <v>0</v>
      </c>
      <c r="X45" s="29" t="e">
        <f t="shared" si="19"/>
        <v>#NUM!</v>
      </c>
      <c r="Y45" s="29" t="e">
        <f t="shared" si="0"/>
        <v>#NUM!</v>
      </c>
      <c r="Z45" s="23">
        <f t="shared" si="20"/>
        <v>0.5</v>
      </c>
      <c r="AA45" s="29">
        <f t="shared" si="21"/>
        <v>0.99209054256245666</v>
      </c>
      <c r="AB45" s="32" t="e">
        <f t="shared" si="22"/>
        <v>#NUM!</v>
      </c>
    </row>
    <row r="46" spans="2:28" ht="15.75" thickBot="1">
      <c r="B46" s="9">
        <v>20</v>
      </c>
      <c r="C46" s="61">
        <f t="shared" si="1"/>
        <v>20</v>
      </c>
      <c r="D46" s="35" t="e">
        <f t="shared" si="2"/>
        <v>#NUM!</v>
      </c>
      <c r="E46" s="35">
        <f t="shared" si="3"/>
        <v>0.6</v>
      </c>
      <c r="F46" s="35" t="e">
        <f t="shared" si="4"/>
        <v>#NUM!</v>
      </c>
      <c r="G46" s="35">
        <f t="shared" si="5"/>
        <v>0.5</v>
      </c>
      <c r="H46" s="35">
        <f t="shared" si="6"/>
        <v>0.5</v>
      </c>
      <c r="I46" s="35" t="e">
        <f t="shared" si="7"/>
        <v>#NUM!</v>
      </c>
      <c r="J46" s="35">
        <v>1</v>
      </c>
      <c r="K46" s="35">
        <v>1</v>
      </c>
      <c r="L46" s="35">
        <v>1</v>
      </c>
      <c r="M46" s="35" t="e">
        <f t="shared" si="8"/>
        <v>#NUM!</v>
      </c>
      <c r="N46" s="35" t="e">
        <f t="shared" si="9"/>
        <v>#NUM!</v>
      </c>
      <c r="O46" s="35" t="e">
        <f t="shared" si="10"/>
        <v>#NUM!</v>
      </c>
      <c r="P46" s="97" t="e">
        <f t="shared" si="11"/>
        <v>#NUM!</v>
      </c>
      <c r="Q46" s="98" t="e">
        <f t="shared" si="12"/>
        <v>#NUM!</v>
      </c>
      <c r="R46" s="13">
        <f t="shared" si="13"/>
        <v>22.56758334191025</v>
      </c>
      <c r="S46" s="23">
        <f t="shared" si="14"/>
        <v>999</v>
      </c>
      <c r="T46" s="29" t="e">
        <f t="shared" si="15"/>
        <v>#NUM!</v>
      </c>
      <c r="U46" s="33">
        <f t="shared" si="16"/>
        <v>4000</v>
      </c>
      <c r="V46" s="13" t="e">
        <f t="shared" si="17"/>
        <v>#NUM!</v>
      </c>
      <c r="W46" s="13">
        <f t="shared" si="18"/>
        <v>0</v>
      </c>
      <c r="X46" s="29" t="e">
        <f t="shared" si="19"/>
        <v>#NUM!</v>
      </c>
      <c r="Y46" s="29" t="e">
        <f t="shared" si="0"/>
        <v>#NUM!</v>
      </c>
      <c r="Z46" s="23">
        <f t="shared" si="20"/>
        <v>0.5</v>
      </c>
      <c r="AA46" s="29">
        <f t="shared" si="21"/>
        <v>0.99285440991364704</v>
      </c>
      <c r="AB46" s="32" t="e">
        <f t="shared" si="22"/>
        <v>#NUM!</v>
      </c>
    </row>
    <row r="47" spans="2:28" ht="15.75" thickBot="1">
      <c r="B47" s="9">
        <v>22</v>
      </c>
      <c r="C47" s="61">
        <f t="shared" si="1"/>
        <v>22</v>
      </c>
      <c r="D47" s="35" t="e">
        <f t="shared" si="2"/>
        <v>#NUM!</v>
      </c>
      <c r="E47" s="35">
        <f t="shared" si="3"/>
        <v>0.6</v>
      </c>
      <c r="F47" s="35" t="e">
        <f t="shared" si="4"/>
        <v>#NUM!</v>
      </c>
      <c r="G47" s="35">
        <f t="shared" si="5"/>
        <v>0.5</v>
      </c>
      <c r="H47" s="35">
        <f t="shared" si="6"/>
        <v>0.5</v>
      </c>
      <c r="I47" s="35" t="e">
        <f t="shared" si="7"/>
        <v>#NUM!</v>
      </c>
      <c r="J47" s="35">
        <v>1</v>
      </c>
      <c r="K47" s="35">
        <v>1</v>
      </c>
      <c r="L47" s="35">
        <v>1</v>
      </c>
      <c r="M47" s="35" t="e">
        <f t="shared" si="8"/>
        <v>#NUM!</v>
      </c>
      <c r="N47" s="35" t="e">
        <f t="shared" si="9"/>
        <v>#NUM!</v>
      </c>
      <c r="O47" s="35" t="e">
        <f t="shared" si="10"/>
        <v>#NUM!</v>
      </c>
      <c r="P47" s="97" t="e">
        <f t="shared" si="11"/>
        <v>#NUM!</v>
      </c>
      <c r="Q47" s="98" t="e">
        <f t="shared" si="12"/>
        <v>#NUM!</v>
      </c>
      <c r="R47" s="13">
        <f t="shared" si="13"/>
        <v>24.824341676101277</v>
      </c>
      <c r="S47" s="23">
        <f t="shared" si="14"/>
        <v>999</v>
      </c>
      <c r="T47" s="29" t="e">
        <f t="shared" si="15"/>
        <v>#NUM!</v>
      </c>
      <c r="U47" s="33">
        <f t="shared" si="16"/>
        <v>4000</v>
      </c>
      <c r="V47" s="13" t="e">
        <f t="shared" si="17"/>
        <v>#NUM!</v>
      </c>
      <c r="W47" s="13">
        <f t="shared" si="18"/>
        <v>0</v>
      </c>
      <c r="X47" s="29" t="e">
        <f t="shared" si="19"/>
        <v>#NUM!</v>
      </c>
      <c r="Y47" s="29" t="e">
        <f t="shared" si="0"/>
        <v>#NUM!</v>
      </c>
      <c r="Z47" s="23">
        <f t="shared" si="20"/>
        <v>0.5</v>
      </c>
      <c r="AA47" s="29">
        <f t="shared" si="21"/>
        <v>0.99348372832439591</v>
      </c>
      <c r="AB47" s="32" t="e">
        <f t="shared" si="22"/>
        <v>#NUM!</v>
      </c>
    </row>
    <row r="48" spans="2:28" ht="15.75" thickBot="1">
      <c r="B48" s="9">
        <v>24</v>
      </c>
      <c r="C48" s="61">
        <f t="shared" si="1"/>
        <v>24</v>
      </c>
      <c r="D48" s="35" t="e">
        <f t="shared" si="2"/>
        <v>#NUM!</v>
      </c>
      <c r="E48" s="35">
        <f t="shared" si="3"/>
        <v>0.6</v>
      </c>
      <c r="F48" s="35" t="e">
        <f t="shared" si="4"/>
        <v>#NUM!</v>
      </c>
      <c r="G48" s="35">
        <f t="shared" si="5"/>
        <v>0.5</v>
      </c>
      <c r="H48" s="35">
        <f t="shared" si="6"/>
        <v>0.5</v>
      </c>
      <c r="I48" s="35" t="e">
        <f t="shared" si="7"/>
        <v>#NUM!</v>
      </c>
      <c r="J48" s="35">
        <v>1</v>
      </c>
      <c r="K48" s="35">
        <v>1</v>
      </c>
      <c r="L48" s="35">
        <v>1</v>
      </c>
      <c r="M48" s="35" t="e">
        <f t="shared" si="8"/>
        <v>#NUM!</v>
      </c>
      <c r="N48" s="35" t="e">
        <f t="shared" si="9"/>
        <v>#NUM!</v>
      </c>
      <c r="O48" s="35" t="e">
        <f t="shared" si="10"/>
        <v>#NUM!</v>
      </c>
      <c r="P48" s="97" t="e">
        <f t="shared" si="11"/>
        <v>#NUM!</v>
      </c>
      <c r="Q48" s="98" t="e">
        <f t="shared" si="12"/>
        <v>#NUM!</v>
      </c>
      <c r="R48" s="13">
        <f t="shared" si="13"/>
        <v>27.081100010292303</v>
      </c>
      <c r="S48" s="23">
        <f t="shared" si="14"/>
        <v>999</v>
      </c>
      <c r="T48" s="29" t="e">
        <f t="shared" si="15"/>
        <v>#NUM!</v>
      </c>
      <c r="U48" s="33">
        <f t="shared" si="16"/>
        <v>4000</v>
      </c>
      <c r="V48" s="13" t="e">
        <f t="shared" si="17"/>
        <v>#NUM!</v>
      </c>
      <c r="W48" s="13">
        <f t="shared" si="18"/>
        <v>0</v>
      </c>
      <c r="X48" s="29" t="e">
        <f t="shared" si="19"/>
        <v>#NUM!</v>
      </c>
      <c r="Y48" s="29" t="e">
        <f t="shared" si="0"/>
        <v>#NUM!</v>
      </c>
      <c r="Z48" s="23">
        <f t="shared" si="20"/>
        <v>0.5</v>
      </c>
      <c r="AA48" s="29">
        <f t="shared" si="21"/>
        <v>0.99401116986746063</v>
      </c>
      <c r="AB48" s="32" t="e">
        <f t="shared" si="22"/>
        <v>#NUM!</v>
      </c>
    </row>
    <row r="49" spans="2:28" ht="15.75" thickBot="1">
      <c r="B49" s="9">
        <v>26</v>
      </c>
      <c r="C49" s="61">
        <f t="shared" si="1"/>
        <v>26</v>
      </c>
      <c r="D49" s="35" t="e">
        <f t="shared" si="2"/>
        <v>#NUM!</v>
      </c>
      <c r="E49" s="35">
        <f t="shared" si="3"/>
        <v>0.6</v>
      </c>
      <c r="F49" s="35" t="e">
        <f t="shared" si="4"/>
        <v>#NUM!</v>
      </c>
      <c r="G49" s="35">
        <f t="shared" si="5"/>
        <v>0.5</v>
      </c>
      <c r="H49" s="35">
        <f t="shared" si="6"/>
        <v>0.5</v>
      </c>
      <c r="I49" s="35" t="e">
        <f t="shared" si="7"/>
        <v>#NUM!</v>
      </c>
      <c r="J49" s="35">
        <v>1</v>
      </c>
      <c r="K49" s="35">
        <v>1</v>
      </c>
      <c r="L49" s="35">
        <v>1</v>
      </c>
      <c r="M49" s="35" t="e">
        <f t="shared" si="8"/>
        <v>#NUM!</v>
      </c>
      <c r="N49" s="35" t="e">
        <f t="shared" si="9"/>
        <v>#NUM!</v>
      </c>
      <c r="O49" s="35" t="e">
        <f t="shared" si="10"/>
        <v>#NUM!</v>
      </c>
      <c r="P49" s="97" t="e">
        <f t="shared" si="11"/>
        <v>#NUM!</v>
      </c>
      <c r="Q49" s="98" t="e">
        <f t="shared" si="12"/>
        <v>#NUM!</v>
      </c>
      <c r="R49" s="13">
        <f t="shared" si="13"/>
        <v>29.33785834448333</v>
      </c>
      <c r="S49" s="23">
        <f t="shared" si="14"/>
        <v>999</v>
      </c>
      <c r="T49" s="29" t="e">
        <f t="shared" si="15"/>
        <v>#NUM!</v>
      </c>
      <c r="U49" s="33">
        <f t="shared" si="16"/>
        <v>4000</v>
      </c>
      <c r="V49" s="13" t="e">
        <f t="shared" si="17"/>
        <v>#NUM!</v>
      </c>
      <c r="W49" s="13">
        <f t="shared" si="18"/>
        <v>0</v>
      </c>
      <c r="X49" s="29" t="e">
        <f t="shared" si="19"/>
        <v>#NUM!</v>
      </c>
      <c r="Y49" s="29" t="e">
        <f t="shared" si="0"/>
        <v>#NUM!</v>
      </c>
      <c r="Z49" s="23">
        <f t="shared" si="20"/>
        <v>0.5</v>
      </c>
      <c r="AA49" s="29">
        <f t="shared" si="21"/>
        <v>0.99445962052242021</v>
      </c>
      <c r="AB49" s="32" t="e">
        <f t="shared" si="22"/>
        <v>#NUM!</v>
      </c>
    </row>
    <row r="50" spans="2:28" ht="15.75" thickBot="1">
      <c r="B50" s="9">
        <v>28</v>
      </c>
      <c r="C50" s="61">
        <f t="shared" si="1"/>
        <v>28</v>
      </c>
      <c r="D50" s="35" t="e">
        <f t="shared" si="2"/>
        <v>#NUM!</v>
      </c>
      <c r="E50" s="35">
        <f t="shared" si="3"/>
        <v>0.6</v>
      </c>
      <c r="F50" s="35" t="e">
        <f t="shared" si="4"/>
        <v>#NUM!</v>
      </c>
      <c r="G50" s="35">
        <f t="shared" si="5"/>
        <v>0.5</v>
      </c>
      <c r="H50" s="35">
        <f t="shared" si="6"/>
        <v>0.5</v>
      </c>
      <c r="I50" s="35" t="e">
        <f t="shared" si="7"/>
        <v>#NUM!</v>
      </c>
      <c r="J50" s="35">
        <v>1</v>
      </c>
      <c r="K50" s="35">
        <v>1</v>
      </c>
      <c r="L50" s="35">
        <v>1</v>
      </c>
      <c r="M50" s="35" t="e">
        <f t="shared" si="8"/>
        <v>#NUM!</v>
      </c>
      <c r="N50" s="35" t="e">
        <f t="shared" si="9"/>
        <v>#NUM!</v>
      </c>
      <c r="O50" s="35" t="e">
        <f t="shared" si="10"/>
        <v>#NUM!</v>
      </c>
      <c r="P50" s="97" t="e">
        <f t="shared" si="11"/>
        <v>#NUM!</v>
      </c>
      <c r="Q50" s="98" t="e">
        <f t="shared" si="12"/>
        <v>#NUM!</v>
      </c>
      <c r="R50" s="13">
        <f t="shared" si="13"/>
        <v>31.594616678674353</v>
      </c>
      <c r="S50" s="23">
        <f t="shared" si="14"/>
        <v>999</v>
      </c>
      <c r="T50" s="29" t="e">
        <f t="shared" si="15"/>
        <v>#NUM!</v>
      </c>
      <c r="U50" s="33">
        <f t="shared" si="16"/>
        <v>4000</v>
      </c>
      <c r="V50" s="13" t="e">
        <f t="shared" si="17"/>
        <v>#NUM!</v>
      </c>
      <c r="W50" s="13">
        <f t="shared" si="18"/>
        <v>0</v>
      </c>
      <c r="X50" s="29" t="e">
        <f t="shared" si="19"/>
        <v>#NUM!</v>
      </c>
      <c r="Y50" s="29" t="e">
        <f t="shared" si="0"/>
        <v>#NUM!</v>
      </c>
      <c r="Z50" s="23">
        <f t="shared" si="20"/>
        <v>0.5</v>
      </c>
      <c r="AA50" s="29">
        <f t="shared" si="21"/>
        <v>0.99484558889749408</v>
      </c>
      <c r="AB50" s="32" t="e">
        <f t="shared" si="22"/>
        <v>#NUM!</v>
      </c>
    </row>
    <row r="51" spans="2:28" ht="15.75" thickBot="1">
      <c r="B51" s="9">
        <v>30</v>
      </c>
      <c r="C51" s="61">
        <f t="shared" si="1"/>
        <v>30</v>
      </c>
      <c r="D51" s="35" t="e">
        <f t="shared" si="2"/>
        <v>#NUM!</v>
      </c>
      <c r="E51" s="35">
        <f t="shared" si="3"/>
        <v>0.6</v>
      </c>
      <c r="F51" s="35" t="e">
        <f t="shared" si="4"/>
        <v>#NUM!</v>
      </c>
      <c r="G51" s="35">
        <f t="shared" si="5"/>
        <v>0.5</v>
      </c>
      <c r="H51" s="35">
        <f t="shared" si="6"/>
        <v>0.5</v>
      </c>
      <c r="I51" s="35" t="e">
        <f t="shared" si="7"/>
        <v>#NUM!</v>
      </c>
      <c r="J51" s="35">
        <v>1</v>
      </c>
      <c r="K51" s="35">
        <v>1</v>
      </c>
      <c r="L51" s="35">
        <v>1</v>
      </c>
      <c r="M51" s="35" t="e">
        <f t="shared" si="8"/>
        <v>#NUM!</v>
      </c>
      <c r="N51" s="35" t="e">
        <f t="shared" si="9"/>
        <v>#NUM!</v>
      </c>
      <c r="O51" s="35" t="e">
        <f t="shared" si="10"/>
        <v>#NUM!</v>
      </c>
      <c r="P51" s="97" t="e">
        <f t="shared" si="11"/>
        <v>#NUM!</v>
      </c>
      <c r="Q51" s="98" t="e">
        <f t="shared" si="12"/>
        <v>#NUM!</v>
      </c>
      <c r="R51" s="13">
        <f t="shared" si="13"/>
        <v>33.851375012865375</v>
      </c>
      <c r="S51" s="23">
        <f t="shared" si="14"/>
        <v>999</v>
      </c>
      <c r="T51" s="29" t="e">
        <f t="shared" si="15"/>
        <v>#NUM!</v>
      </c>
      <c r="U51" s="33">
        <f t="shared" si="16"/>
        <v>4000</v>
      </c>
      <c r="V51" s="13" t="e">
        <f t="shared" si="17"/>
        <v>#NUM!</v>
      </c>
      <c r="W51" s="13">
        <f t="shared" si="18"/>
        <v>0</v>
      </c>
      <c r="X51" s="29" t="e">
        <f t="shared" si="19"/>
        <v>#NUM!</v>
      </c>
      <c r="Y51" s="29" t="e">
        <f t="shared" si="0"/>
        <v>#NUM!</v>
      </c>
      <c r="Z51" s="23">
        <f t="shared" si="20"/>
        <v>0.5</v>
      </c>
      <c r="AA51" s="29">
        <f t="shared" si="21"/>
        <v>0.9951812829416441</v>
      </c>
      <c r="AB51" s="32" t="e">
        <f t="shared" si="22"/>
        <v>#NUM!</v>
      </c>
    </row>
    <row r="52" spans="2:28" ht="15.75" thickBot="1">
      <c r="B52" s="9">
        <v>32</v>
      </c>
      <c r="C52" s="61">
        <f t="shared" si="1"/>
        <v>32</v>
      </c>
      <c r="D52" s="35" t="e">
        <f t="shared" si="2"/>
        <v>#NUM!</v>
      </c>
      <c r="E52" s="35">
        <f t="shared" si="3"/>
        <v>0.6</v>
      </c>
      <c r="F52" s="35" t="e">
        <f t="shared" si="4"/>
        <v>#NUM!</v>
      </c>
      <c r="G52" s="35">
        <f t="shared" si="5"/>
        <v>0.5</v>
      </c>
      <c r="H52" s="35">
        <f t="shared" si="6"/>
        <v>0.5</v>
      </c>
      <c r="I52" s="35" t="e">
        <f t="shared" si="7"/>
        <v>#NUM!</v>
      </c>
      <c r="J52" s="35">
        <v>1</v>
      </c>
      <c r="K52" s="35">
        <v>1</v>
      </c>
      <c r="L52" s="35">
        <v>1</v>
      </c>
      <c r="M52" s="35" t="e">
        <f t="shared" si="8"/>
        <v>#NUM!</v>
      </c>
      <c r="N52" s="35" t="e">
        <f t="shared" si="9"/>
        <v>#NUM!</v>
      </c>
      <c r="O52" s="35" t="e">
        <f t="shared" si="10"/>
        <v>#NUM!</v>
      </c>
      <c r="P52" s="97" t="e">
        <f t="shared" si="11"/>
        <v>#NUM!</v>
      </c>
      <c r="Q52" s="98" t="e">
        <f t="shared" si="12"/>
        <v>#NUM!</v>
      </c>
      <c r="R52" s="13">
        <f t="shared" si="13"/>
        <v>36.108133347056402</v>
      </c>
      <c r="S52" s="23">
        <f t="shared" si="14"/>
        <v>999</v>
      </c>
      <c r="T52" s="29" t="e">
        <f t="shared" si="15"/>
        <v>#NUM!</v>
      </c>
      <c r="U52" s="33">
        <f t="shared" si="16"/>
        <v>4000</v>
      </c>
      <c r="V52" s="13" t="e">
        <f t="shared" si="17"/>
        <v>#NUM!</v>
      </c>
      <c r="W52" s="13">
        <f t="shared" si="18"/>
        <v>0</v>
      </c>
      <c r="X52" s="29" t="e">
        <f t="shared" si="19"/>
        <v>#NUM!</v>
      </c>
      <c r="Y52" s="29" t="e">
        <f t="shared" si="0"/>
        <v>#NUM!</v>
      </c>
      <c r="Z52" s="23">
        <f t="shared" si="20"/>
        <v>0.5</v>
      </c>
      <c r="AA52" s="29">
        <f t="shared" si="21"/>
        <v>0.99547592476975544</v>
      </c>
      <c r="AB52" s="32" t="e">
        <f t="shared" si="22"/>
        <v>#NUM!</v>
      </c>
    </row>
    <row r="53" spans="2:28" ht="15.75" thickBot="1">
      <c r="B53" s="9">
        <v>34</v>
      </c>
      <c r="C53" s="61">
        <f t="shared" si="1"/>
        <v>34</v>
      </c>
      <c r="D53" s="35" t="e">
        <f t="shared" si="2"/>
        <v>#NUM!</v>
      </c>
      <c r="E53" s="35">
        <f t="shared" si="3"/>
        <v>0.6</v>
      </c>
      <c r="F53" s="35" t="e">
        <f t="shared" si="4"/>
        <v>#NUM!</v>
      </c>
      <c r="G53" s="35">
        <f t="shared" si="5"/>
        <v>0.5</v>
      </c>
      <c r="H53" s="35">
        <f t="shared" si="6"/>
        <v>0.5</v>
      </c>
      <c r="I53" s="35" t="e">
        <f t="shared" si="7"/>
        <v>#NUM!</v>
      </c>
      <c r="J53" s="35">
        <v>1</v>
      </c>
      <c r="K53" s="35">
        <v>1</v>
      </c>
      <c r="L53" s="35">
        <v>1</v>
      </c>
      <c r="M53" s="35" t="e">
        <f t="shared" si="8"/>
        <v>#NUM!</v>
      </c>
      <c r="N53" s="35" t="e">
        <f t="shared" si="9"/>
        <v>#NUM!</v>
      </c>
      <c r="O53" s="35" t="e">
        <f t="shared" si="10"/>
        <v>#NUM!</v>
      </c>
      <c r="P53" s="97" t="e">
        <f t="shared" si="11"/>
        <v>#NUM!</v>
      </c>
      <c r="Q53" s="98" t="e">
        <f t="shared" si="12"/>
        <v>#NUM!</v>
      </c>
      <c r="R53" s="13">
        <f t="shared" si="13"/>
        <v>38.364891681247428</v>
      </c>
      <c r="S53" s="23">
        <f t="shared" si="14"/>
        <v>999</v>
      </c>
      <c r="T53" s="29" t="e">
        <f t="shared" si="15"/>
        <v>#NUM!</v>
      </c>
      <c r="U53" s="33">
        <f t="shared" si="16"/>
        <v>4000</v>
      </c>
      <c r="V53" s="13" t="e">
        <f t="shared" si="17"/>
        <v>#NUM!</v>
      </c>
      <c r="W53" s="13">
        <f t="shared" si="18"/>
        <v>0</v>
      </c>
      <c r="X53" s="29" t="e">
        <f t="shared" si="19"/>
        <v>#NUM!</v>
      </c>
      <c r="Y53" s="29" t="e">
        <f t="shared" si="0"/>
        <v>#NUM!</v>
      </c>
      <c r="Z53" s="23">
        <f t="shared" si="20"/>
        <v>0.5</v>
      </c>
      <c r="AA53" s="29">
        <f t="shared" si="21"/>
        <v>0.99573661091089061</v>
      </c>
      <c r="AB53" s="32" t="e">
        <f t="shared" si="22"/>
        <v>#NUM!</v>
      </c>
    </row>
    <row r="54" spans="2:28" ht="15.75" thickBot="1">
      <c r="B54" s="9">
        <v>36</v>
      </c>
      <c r="C54" s="61">
        <f t="shared" si="1"/>
        <v>36</v>
      </c>
      <c r="D54" s="35" t="e">
        <f t="shared" si="2"/>
        <v>#NUM!</v>
      </c>
      <c r="E54" s="35">
        <f t="shared" si="3"/>
        <v>0.6</v>
      </c>
      <c r="F54" s="35" t="e">
        <f t="shared" si="4"/>
        <v>#NUM!</v>
      </c>
      <c r="G54" s="35">
        <f t="shared" si="5"/>
        <v>0.5</v>
      </c>
      <c r="H54" s="35">
        <f t="shared" si="6"/>
        <v>0.5</v>
      </c>
      <c r="I54" s="35" t="e">
        <f t="shared" si="7"/>
        <v>#NUM!</v>
      </c>
      <c r="J54" s="35">
        <v>1</v>
      </c>
      <c r="K54" s="35">
        <v>1</v>
      </c>
      <c r="L54" s="35">
        <v>1</v>
      </c>
      <c r="M54" s="35" t="e">
        <f t="shared" si="8"/>
        <v>#NUM!</v>
      </c>
      <c r="N54" s="35" t="e">
        <f t="shared" si="9"/>
        <v>#NUM!</v>
      </c>
      <c r="O54" s="35" t="e">
        <f t="shared" si="10"/>
        <v>#NUM!</v>
      </c>
      <c r="P54" s="97" t="e">
        <f t="shared" si="11"/>
        <v>#NUM!</v>
      </c>
      <c r="Q54" s="98" t="e">
        <f t="shared" si="12"/>
        <v>#NUM!</v>
      </c>
      <c r="R54" s="13">
        <f t="shared" si="13"/>
        <v>40.621650015438455</v>
      </c>
      <c r="S54" s="23">
        <f t="shared" si="14"/>
        <v>999</v>
      </c>
      <c r="T54" s="29" t="e">
        <f t="shared" si="15"/>
        <v>#NUM!</v>
      </c>
      <c r="U54" s="33">
        <f t="shared" si="16"/>
        <v>4000</v>
      </c>
      <c r="V54" s="13" t="e">
        <f t="shared" si="17"/>
        <v>#NUM!</v>
      </c>
      <c r="W54" s="13">
        <f t="shared" si="18"/>
        <v>0</v>
      </c>
      <c r="X54" s="29" t="e">
        <f t="shared" si="19"/>
        <v>#NUM!</v>
      </c>
      <c r="Y54" s="29" t="e">
        <f t="shared" si="0"/>
        <v>#NUM!</v>
      </c>
      <c r="Z54" s="23">
        <f t="shared" si="20"/>
        <v>0.5</v>
      </c>
      <c r="AA54" s="29">
        <f t="shared" si="21"/>
        <v>0.99596889134528088</v>
      </c>
      <c r="AB54" s="32" t="e">
        <f t="shared" si="22"/>
        <v>#NUM!</v>
      </c>
    </row>
    <row r="55" spans="2:28">
      <c r="B55" s="139">
        <f>'Input Data'!K5</f>
        <v>0</v>
      </c>
      <c r="C55" s="149">
        <f t="shared" si="1"/>
        <v>0</v>
      </c>
      <c r="D55" s="150" t="e">
        <f t="shared" si="2"/>
        <v>#DIV/0!</v>
      </c>
      <c r="E55" s="150" t="e">
        <f t="shared" si="3"/>
        <v>#DIV/0!</v>
      </c>
      <c r="F55" s="150" t="e">
        <f t="shared" si="4"/>
        <v>#DIV/0!</v>
      </c>
      <c r="G55" s="150">
        <f t="shared" si="5"/>
        <v>0.5</v>
      </c>
      <c r="H55" s="150">
        <f t="shared" si="6"/>
        <v>0.5</v>
      </c>
      <c r="I55" s="150" t="e">
        <f t="shared" si="7"/>
        <v>#NUM!</v>
      </c>
      <c r="J55" s="150">
        <v>1</v>
      </c>
      <c r="K55" s="150">
        <v>1</v>
      </c>
      <c r="L55" s="150">
        <v>1</v>
      </c>
      <c r="M55" s="150" t="e">
        <f t="shared" si="8"/>
        <v>#NUM!</v>
      </c>
      <c r="N55" s="150" t="e">
        <f t="shared" si="9"/>
        <v>#NUM!</v>
      </c>
      <c r="O55" s="150" t="e">
        <f t="shared" si="10"/>
        <v>#NUM!</v>
      </c>
      <c r="P55" s="172" t="e">
        <f t="shared" si="11"/>
        <v>#NUM!</v>
      </c>
      <c r="Q55" s="173" t="e">
        <f t="shared" si="12"/>
        <v>#NUM!</v>
      </c>
      <c r="R55" s="140">
        <f t="shared" si="13"/>
        <v>0</v>
      </c>
      <c r="S55" s="145">
        <f t="shared" si="14"/>
        <v>999</v>
      </c>
      <c r="T55" s="142" t="e">
        <f t="shared" si="15"/>
        <v>#NUM!</v>
      </c>
      <c r="U55" s="143">
        <f t="shared" si="16"/>
        <v>4000</v>
      </c>
      <c r="V55" s="140" t="e">
        <f t="shared" si="17"/>
        <v>#NUM!</v>
      </c>
      <c r="W55" s="140">
        <f t="shared" si="18"/>
        <v>0</v>
      </c>
      <c r="X55" s="142" t="e">
        <f t="shared" si="19"/>
        <v>#NUM!</v>
      </c>
      <c r="Y55" s="142" t="e">
        <f t="shared" si="0"/>
        <v>#NUM!</v>
      </c>
      <c r="Z55" s="145">
        <f t="shared" si="20"/>
        <v>0.5</v>
      </c>
      <c r="AA55" s="142">
        <f t="shared" si="21"/>
        <v>0.79128103516252335</v>
      </c>
      <c r="AB55" s="174" t="e">
        <f t="shared" si="22"/>
        <v>#NUM!</v>
      </c>
    </row>
    <row r="56" spans="2:28" ht="15.75" thickBot="1">
      <c r="P56" s="101"/>
      <c r="Q56" s="101"/>
      <c r="AA56" s="102"/>
    </row>
    <row r="57" spans="2:28" ht="16.5" thickBot="1">
      <c r="B57" s="148">
        <f>'Input Data'!K5</f>
        <v>0</v>
      </c>
    </row>
    <row r="58" spans="2:28" ht="48.75" thickBot="1">
      <c r="B58" s="18" t="s">
        <v>31</v>
      </c>
      <c r="C58" s="19" t="s">
        <v>30</v>
      </c>
      <c r="D58" s="15" t="s">
        <v>15</v>
      </c>
      <c r="E58" s="15" t="s">
        <v>66</v>
      </c>
      <c r="F58" s="15" t="s">
        <v>62</v>
      </c>
      <c r="G58" s="19" t="s">
        <v>21</v>
      </c>
      <c r="H58" s="15" t="s">
        <v>65</v>
      </c>
      <c r="I58" s="19" t="s">
        <v>23</v>
      </c>
      <c r="J58" s="19" t="s">
        <v>24</v>
      </c>
      <c r="K58" s="19" t="s">
        <v>25</v>
      </c>
      <c r="L58" s="19" t="s">
        <v>26</v>
      </c>
      <c r="M58" s="19" t="s">
        <v>27</v>
      </c>
      <c r="N58" s="19" t="s">
        <v>28</v>
      </c>
      <c r="O58" s="19" t="s">
        <v>29</v>
      </c>
      <c r="P58" s="20" t="s">
        <v>32</v>
      </c>
    </row>
    <row r="59" spans="2:28" ht="15.75" thickBot="1">
      <c r="B59" s="31">
        <v>0</v>
      </c>
      <c r="C59" s="8">
        <f t="shared" ref="C59:C81" si="23">0.0833333*B59</f>
        <v>0</v>
      </c>
      <c r="D59" s="9">
        <f>B57</f>
        <v>0</v>
      </c>
      <c r="E59" s="61">
        <f>D59*$F$6</f>
        <v>0</v>
      </c>
      <c r="F59" s="13">
        <f>(4*D59*E59/PI())^0.5</f>
        <v>0</v>
      </c>
      <c r="G59" s="23">
        <f>$F$10</f>
        <v>999</v>
      </c>
      <c r="H59" s="29" t="e">
        <f>1/(0.9-(1/(1.69+2.08/((E59/D59)-0.8)))+((0.116*LN(E59/D59)+0.654)*(1/((G59/D59)+0.001))))</f>
        <v>#DIV/0!</v>
      </c>
      <c r="I59" s="33">
        <f>$F$11</f>
        <v>4000</v>
      </c>
      <c r="J59" s="13" t="e">
        <f t="shared" ref="J59:J81" si="24">($F$14)</f>
        <v>#NUM!</v>
      </c>
      <c r="K59" s="13">
        <f t="shared" ref="K59:K81" si="25">$F$15</f>
        <v>0</v>
      </c>
      <c r="L59" s="29" t="e">
        <f t="shared" ref="L59" si="26">5.57*(I59/J59)*((D59/E59)^0.5)*((K59/E59)^3)*((1-$F$12^2)/(1-$F$13^2))</f>
        <v>#NUM!</v>
      </c>
      <c r="M59" s="29" t="e">
        <f t="shared" ref="M59" si="27">IF(L59&gt;10,0.785,(1/(4.6+10*L59))+(PI()/4))</f>
        <v>#NUM!</v>
      </c>
      <c r="N59" s="23">
        <f t="shared" ref="N59:N81" si="28">$F$7</f>
        <v>0.5</v>
      </c>
      <c r="O59" s="58">
        <f t="shared" ref="O59" si="29">1-(1/(3.5*EXP((1.22*$F$12)-0.4)*((F59/N59)+1.6)))</f>
        <v>0.79128103516252335</v>
      </c>
      <c r="P59" s="13" t="e">
        <f t="shared" ref="P59" si="30">(C59*$F$14)/(D59*H59*M59*O59*(1-$F$12^2))</f>
        <v>#NUM!</v>
      </c>
    </row>
    <row r="60" spans="2:28" ht="15.75" thickBot="1">
      <c r="B60" s="31">
        <v>0.3</v>
      </c>
      <c r="C60" s="8">
        <f t="shared" si="23"/>
        <v>2.499999E-2</v>
      </c>
      <c r="D60" s="9">
        <f t="shared" ref="D60:D81" si="31">$D$59</f>
        <v>0</v>
      </c>
      <c r="E60" s="61">
        <f t="shared" ref="E60:E81" si="32">D60*$F$6</f>
        <v>0</v>
      </c>
      <c r="F60" s="13">
        <f t="shared" ref="F60:F81" si="33">(4*D60*E60/PI())^0.5</f>
        <v>0</v>
      </c>
      <c r="G60" s="23">
        <f t="shared" ref="G60:G81" si="34">$F$10</f>
        <v>999</v>
      </c>
      <c r="H60" s="29" t="e">
        <f t="shared" ref="H60:H81" si="35">1/(0.9-(1/(1.69+2.08/((E60/D60)-0.8)))+((0.116*LN(E60/D60)+0.654)*(1/((G60/D60)+0.001))))</f>
        <v>#DIV/0!</v>
      </c>
      <c r="I60" s="33">
        <f t="shared" ref="I60:I81" si="36">$F$11</f>
        <v>4000</v>
      </c>
      <c r="J60" s="13" t="e">
        <f t="shared" si="24"/>
        <v>#NUM!</v>
      </c>
      <c r="K60" s="13">
        <f t="shared" si="25"/>
        <v>0</v>
      </c>
      <c r="L60" s="29" t="e">
        <f t="shared" ref="L60:L81" si="37">5.57*(I60/J60)*((D60/E60)^0.5)*((K60/E60)^3)*((1-$F$12^2)/(1-$F$13^2))</f>
        <v>#NUM!</v>
      </c>
      <c r="M60" s="29" t="e">
        <f t="shared" ref="M60:M81" si="38">IF(L60&gt;10,0.785,(1/(4.6+10*L60))+(PI()/4))</f>
        <v>#NUM!</v>
      </c>
      <c r="N60" s="23">
        <f t="shared" si="28"/>
        <v>0.5</v>
      </c>
      <c r="O60" s="58">
        <f t="shared" ref="O60:O81" si="39">1-(1/(3.5*EXP((1.22*$F$12)-0.4)*((F60/N60)+1.6)))</f>
        <v>0.79128103516252335</v>
      </c>
      <c r="P60" s="13" t="e">
        <f t="shared" ref="P60:P81" si="40">(C60*$F$14)/(D60*H60*M60*O60*(1-$F$12^2))</f>
        <v>#NUM!</v>
      </c>
    </row>
    <row r="61" spans="2:28" ht="15.75" thickBot="1">
      <c r="B61" s="31">
        <v>0.6</v>
      </c>
      <c r="C61" s="8">
        <f t="shared" si="23"/>
        <v>4.9999979999999999E-2</v>
      </c>
      <c r="D61" s="9">
        <f t="shared" si="31"/>
        <v>0</v>
      </c>
      <c r="E61" s="61">
        <f t="shared" si="32"/>
        <v>0</v>
      </c>
      <c r="F61" s="13">
        <f t="shared" si="33"/>
        <v>0</v>
      </c>
      <c r="G61" s="23">
        <f t="shared" si="34"/>
        <v>999</v>
      </c>
      <c r="H61" s="29" t="e">
        <f t="shared" si="35"/>
        <v>#DIV/0!</v>
      </c>
      <c r="I61" s="33">
        <f t="shared" si="36"/>
        <v>4000</v>
      </c>
      <c r="J61" s="13" t="e">
        <f t="shared" si="24"/>
        <v>#NUM!</v>
      </c>
      <c r="K61" s="13">
        <f t="shared" si="25"/>
        <v>0</v>
      </c>
      <c r="L61" s="29" t="e">
        <f t="shared" si="37"/>
        <v>#NUM!</v>
      </c>
      <c r="M61" s="29" t="e">
        <f t="shared" si="38"/>
        <v>#NUM!</v>
      </c>
      <c r="N61" s="23">
        <f t="shared" si="28"/>
        <v>0.5</v>
      </c>
      <c r="O61" s="58">
        <f t="shared" si="39"/>
        <v>0.79128103516252335</v>
      </c>
      <c r="P61" s="13" t="e">
        <f t="shared" si="40"/>
        <v>#NUM!</v>
      </c>
    </row>
    <row r="62" spans="2:28" ht="15.75" thickBot="1">
      <c r="B62" s="31">
        <v>0.9</v>
      </c>
      <c r="C62" s="8">
        <f t="shared" si="23"/>
        <v>7.4999969999999999E-2</v>
      </c>
      <c r="D62" s="9">
        <f t="shared" si="31"/>
        <v>0</v>
      </c>
      <c r="E62" s="61">
        <f t="shared" si="32"/>
        <v>0</v>
      </c>
      <c r="F62" s="13">
        <f t="shared" si="33"/>
        <v>0</v>
      </c>
      <c r="G62" s="23">
        <f t="shared" si="34"/>
        <v>999</v>
      </c>
      <c r="H62" s="29" t="e">
        <f t="shared" si="35"/>
        <v>#DIV/0!</v>
      </c>
      <c r="I62" s="33">
        <f t="shared" si="36"/>
        <v>4000</v>
      </c>
      <c r="J62" s="13" t="e">
        <f t="shared" si="24"/>
        <v>#NUM!</v>
      </c>
      <c r="K62" s="13">
        <f t="shared" si="25"/>
        <v>0</v>
      </c>
      <c r="L62" s="29" t="e">
        <f t="shared" si="37"/>
        <v>#NUM!</v>
      </c>
      <c r="M62" s="29" t="e">
        <f t="shared" si="38"/>
        <v>#NUM!</v>
      </c>
      <c r="N62" s="23">
        <f t="shared" si="28"/>
        <v>0.5</v>
      </c>
      <c r="O62" s="58">
        <f t="shared" si="39"/>
        <v>0.79128103516252335</v>
      </c>
      <c r="P62" s="13" t="e">
        <f t="shared" si="40"/>
        <v>#NUM!</v>
      </c>
    </row>
    <row r="63" spans="2:28" ht="15.75" thickBot="1">
      <c r="B63" s="31">
        <v>1.2</v>
      </c>
      <c r="C63" s="8">
        <f t="shared" si="23"/>
        <v>9.9999959999999999E-2</v>
      </c>
      <c r="D63" s="9">
        <f t="shared" si="31"/>
        <v>0</v>
      </c>
      <c r="E63" s="61">
        <f t="shared" si="32"/>
        <v>0</v>
      </c>
      <c r="F63" s="13">
        <f t="shared" si="33"/>
        <v>0</v>
      </c>
      <c r="G63" s="23">
        <f t="shared" si="34"/>
        <v>999</v>
      </c>
      <c r="H63" s="29" t="e">
        <f t="shared" si="35"/>
        <v>#DIV/0!</v>
      </c>
      <c r="I63" s="33">
        <f t="shared" si="36"/>
        <v>4000</v>
      </c>
      <c r="J63" s="13" t="e">
        <f t="shared" si="24"/>
        <v>#NUM!</v>
      </c>
      <c r="K63" s="13">
        <f t="shared" si="25"/>
        <v>0</v>
      </c>
      <c r="L63" s="29" t="e">
        <f t="shared" si="37"/>
        <v>#NUM!</v>
      </c>
      <c r="M63" s="29" t="e">
        <f t="shared" si="38"/>
        <v>#NUM!</v>
      </c>
      <c r="N63" s="23">
        <f t="shared" si="28"/>
        <v>0.5</v>
      </c>
      <c r="O63" s="58">
        <f t="shared" si="39"/>
        <v>0.79128103516252335</v>
      </c>
      <c r="P63" s="13" t="e">
        <f t="shared" si="40"/>
        <v>#NUM!</v>
      </c>
    </row>
    <row r="64" spans="2:28" ht="15.75" thickBot="1">
      <c r="B64" s="31">
        <v>1.5</v>
      </c>
      <c r="C64" s="8">
        <f t="shared" si="23"/>
        <v>0.12499995</v>
      </c>
      <c r="D64" s="9">
        <f t="shared" si="31"/>
        <v>0</v>
      </c>
      <c r="E64" s="61">
        <f t="shared" si="32"/>
        <v>0</v>
      </c>
      <c r="F64" s="13">
        <f t="shared" si="33"/>
        <v>0</v>
      </c>
      <c r="G64" s="23">
        <f t="shared" si="34"/>
        <v>999</v>
      </c>
      <c r="H64" s="29" t="e">
        <f t="shared" si="35"/>
        <v>#DIV/0!</v>
      </c>
      <c r="I64" s="33">
        <f t="shared" si="36"/>
        <v>4000</v>
      </c>
      <c r="J64" s="13" t="e">
        <f t="shared" si="24"/>
        <v>#NUM!</v>
      </c>
      <c r="K64" s="13">
        <f t="shared" si="25"/>
        <v>0</v>
      </c>
      <c r="L64" s="29" t="e">
        <f t="shared" si="37"/>
        <v>#NUM!</v>
      </c>
      <c r="M64" s="29" t="e">
        <f t="shared" si="38"/>
        <v>#NUM!</v>
      </c>
      <c r="N64" s="23">
        <f t="shared" si="28"/>
        <v>0.5</v>
      </c>
      <c r="O64" s="58">
        <f t="shared" si="39"/>
        <v>0.79128103516252335</v>
      </c>
      <c r="P64" s="13" t="e">
        <f t="shared" si="40"/>
        <v>#NUM!</v>
      </c>
    </row>
    <row r="65" spans="2:16" ht="15.75" thickBot="1">
      <c r="B65" s="31">
        <v>1.8</v>
      </c>
      <c r="C65" s="8">
        <f t="shared" si="23"/>
        <v>0.14999994</v>
      </c>
      <c r="D65" s="9">
        <f t="shared" si="31"/>
        <v>0</v>
      </c>
      <c r="E65" s="61">
        <f t="shared" si="32"/>
        <v>0</v>
      </c>
      <c r="F65" s="13">
        <f t="shared" si="33"/>
        <v>0</v>
      </c>
      <c r="G65" s="23">
        <f t="shared" si="34"/>
        <v>999</v>
      </c>
      <c r="H65" s="29" t="e">
        <f t="shared" si="35"/>
        <v>#DIV/0!</v>
      </c>
      <c r="I65" s="33">
        <f t="shared" si="36"/>
        <v>4000</v>
      </c>
      <c r="J65" s="13" t="e">
        <f t="shared" si="24"/>
        <v>#NUM!</v>
      </c>
      <c r="K65" s="13">
        <f t="shared" si="25"/>
        <v>0</v>
      </c>
      <c r="L65" s="29" t="e">
        <f t="shared" si="37"/>
        <v>#NUM!</v>
      </c>
      <c r="M65" s="29" t="e">
        <f t="shared" si="38"/>
        <v>#NUM!</v>
      </c>
      <c r="N65" s="23">
        <f t="shared" si="28"/>
        <v>0.5</v>
      </c>
      <c r="O65" s="58">
        <f t="shared" si="39"/>
        <v>0.79128103516252335</v>
      </c>
      <c r="P65" s="13" t="e">
        <f t="shared" si="40"/>
        <v>#NUM!</v>
      </c>
    </row>
    <row r="66" spans="2:16" ht="15.75" thickBot="1">
      <c r="B66" s="31">
        <v>2.1</v>
      </c>
      <c r="C66" s="8">
        <f t="shared" si="23"/>
        <v>0.17499993</v>
      </c>
      <c r="D66" s="9">
        <f t="shared" si="31"/>
        <v>0</v>
      </c>
      <c r="E66" s="61">
        <f t="shared" si="32"/>
        <v>0</v>
      </c>
      <c r="F66" s="13">
        <f t="shared" si="33"/>
        <v>0</v>
      </c>
      <c r="G66" s="23">
        <f t="shared" si="34"/>
        <v>999</v>
      </c>
      <c r="H66" s="29" t="e">
        <f t="shared" si="35"/>
        <v>#DIV/0!</v>
      </c>
      <c r="I66" s="33">
        <f t="shared" si="36"/>
        <v>4000</v>
      </c>
      <c r="J66" s="13" t="e">
        <f t="shared" si="24"/>
        <v>#NUM!</v>
      </c>
      <c r="K66" s="13">
        <f t="shared" si="25"/>
        <v>0</v>
      </c>
      <c r="L66" s="29" t="e">
        <f t="shared" si="37"/>
        <v>#NUM!</v>
      </c>
      <c r="M66" s="29" t="e">
        <f t="shared" si="38"/>
        <v>#NUM!</v>
      </c>
      <c r="N66" s="23">
        <f t="shared" si="28"/>
        <v>0.5</v>
      </c>
      <c r="O66" s="58">
        <f t="shared" si="39"/>
        <v>0.79128103516252335</v>
      </c>
      <c r="P66" s="13" t="e">
        <f t="shared" si="40"/>
        <v>#NUM!</v>
      </c>
    </row>
    <row r="67" spans="2:16" ht="15.75" thickBot="1">
      <c r="B67" s="31">
        <v>2.4</v>
      </c>
      <c r="C67" s="8">
        <f t="shared" si="23"/>
        <v>0.19999992</v>
      </c>
      <c r="D67" s="9">
        <f t="shared" si="31"/>
        <v>0</v>
      </c>
      <c r="E67" s="61">
        <f t="shared" si="32"/>
        <v>0</v>
      </c>
      <c r="F67" s="13">
        <f t="shared" si="33"/>
        <v>0</v>
      </c>
      <c r="G67" s="23">
        <f t="shared" si="34"/>
        <v>999</v>
      </c>
      <c r="H67" s="29" t="e">
        <f t="shared" si="35"/>
        <v>#DIV/0!</v>
      </c>
      <c r="I67" s="33">
        <f t="shared" si="36"/>
        <v>4000</v>
      </c>
      <c r="J67" s="13" t="e">
        <f t="shared" si="24"/>
        <v>#NUM!</v>
      </c>
      <c r="K67" s="13">
        <f t="shared" si="25"/>
        <v>0</v>
      </c>
      <c r="L67" s="29" t="e">
        <f t="shared" si="37"/>
        <v>#NUM!</v>
      </c>
      <c r="M67" s="29" t="e">
        <f t="shared" si="38"/>
        <v>#NUM!</v>
      </c>
      <c r="N67" s="23">
        <f t="shared" si="28"/>
        <v>0.5</v>
      </c>
      <c r="O67" s="58">
        <f t="shared" si="39"/>
        <v>0.79128103516252335</v>
      </c>
      <c r="P67" s="13" t="e">
        <f t="shared" si="40"/>
        <v>#NUM!</v>
      </c>
    </row>
    <row r="68" spans="2:16" ht="15.75" thickBot="1">
      <c r="B68" s="31">
        <v>2.7</v>
      </c>
      <c r="C68" s="8">
        <f t="shared" si="23"/>
        <v>0.22499991000000003</v>
      </c>
      <c r="D68" s="9">
        <f t="shared" si="31"/>
        <v>0</v>
      </c>
      <c r="E68" s="61">
        <f t="shared" si="32"/>
        <v>0</v>
      </c>
      <c r="F68" s="13">
        <f t="shared" si="33"/>
        <v>0</v>
      </c>
      <c r="G68" s="23">
        <f t="shared" si="34"/>
        <v>999</v>
      </c>
      <c r="H68" s="29" t="e">
        <f t="shared" si="35"/>
        <v>#DIV/0!</v>
      </c>
      <c r="I68" s="33">
        <f t="shared" si="36"/>
        <v>4000</v>
      </c>
      <c r="J68" s="13" t="e">
        <f t="shared" si="24"/>
        <v>#NUM!</v>
      </c>
      <c r="K68" s="13">
        <f t="shared" si="25"/>
        <v>0</v>
      </c>
      <c r="L68" s="29" t="e">
        <f t="shared" si="37"/>
        <v>#NUM!</v>
      </c>
      <c r="M68" s="29" t="e">
        <f t="shared" si="38"/>
        <v>#NUM!</v>
      </c>
      <c r="N68" s="23">
        <f t="shared" si="28"/>
        <v>0.5</v>
      </c>
      <c r="O68" s="58">
        <f t="shared" si="39"/>
        <v>0.79128103516252335</v>
      </c>
      <c r="P68" s="13" t="e">
        <f t="shared" si="40"/>
        <v>#NUM!</v>
      </c>
    </row>
    <row r="69" spans="2:16" ht="15.75" thickBot="1">
      <c r="B69" s="31">
        <v>3</v>
      </c>
      <c r="C69" s="8">
        <f t="shared" si="23"/>
        <v>0.2499999</v>
      </c>
      <c r="D69" s="9">
        <f t="shared" si="31"/>
        <v>0</v>
      </c>
      <c r="E69" s="61">
        <f t="shared" si="32"/>
        <v>0</v>
      </c>
      <c r="F69" s="13">
        <f t="shared" si="33"/>
        <v>0</v>
      </c>
      <c r="G69" s="23">
        <f t="shared" si="34"/>
        <v>999</v>
      </c>
      <c r="H69" s="29" t="e">
        <f t="shared" si="35"/>
        <v>#DIV/0!</v>
      </c>
      <c r="I69" s="33">
        <f t="shared" si="36"/>
        <v>4000</v>
      </c>
      <c r="J69" s="13" t="e">
        <f t="shared" si="24"/>
        <v>#NUM!</v>
      </c>
      <c r="K69" s="13">
        <f t="shared" si="25"/>
        <v>0</v>
      </c>
      <c r="L69" s="29" t="e">
        <f t="shared" si="37"/>
        <v>#NUM!</v>
      </c>
      <c r="M69" s="29" t="e">
        <f t="shared" si="38"/>
        <v>#NUM!</v>
      </c>
      <c r="N69" s="23">
        <f t="shared" si="28"/>
        <v>0.5</v>
      </c>
      <c r="O69" s="58">
        <f t="shared" si="39"/>
        <v>0.79128103516252335</v>
      </c>
      <c r="P69" s="13" t="e">
        <f t="shared" si="40"/>
        <v>#NUM!</v>
      </c>
    </row>
    <row r="70" spans="2:16" ht="15.75" thickBot="1">
      <c r="B70" s="31">
        <v>3.3</v>
      </c>
      <c r="C70" s="8">
        <f t="shared" si="23"/>
        <v>0.27499988999999997</v>
      </c>
      <c r="D70" s="9">
        <f t="shared" si="31"/>
        <v>0</v>
      </c>
      <c r="E70" s="61">
        <f t="shared" si="32"/>
        <v>0</v>
      </c>
      <c r="F70" s="13">
        <f t="shared" si="33"/>
        <v>0</v>
      </c>
      <c r="G70" s="23">
        <f t="shared" si="34"/>
        <v>999</v>
      </c>
      <c r="H70" s="29" t="e">
        <f t="shared" si="35"/>
        <v>#DIV/0!</v>
      </c>
      <c r="I70" s="33">
        <f t="shared" si="36"/>
        <v>4000</v>
      </c>
      <c r="J70" s="13" t="e">
        <f t="shared" si="24"/>
        <v>#NUM!</v>
      </c>
      <c r="K70" s="13">
        <f t="shared" si="25"/>
        <v>0</v>
      </c>
      <c r="L70" s="29" t="e">
        <f t="shared" si="37"/>
        <v>#NUM!</v>
      </c>
      <c r="M70" s="29" t="e">
        <f t="shared" si="38"/>
        <v>#NUM!</v>
      </c>
      <c r="N70" s="23">
        <f t="shared" si="28"/>
        <v>0.5</v>
      </c>
      <c r="O70" s="58">
        <f t="shared" si="39"/>
        <v>0.79128103516252335</v>
      </c>
      <c r="P70" s="13" t="e">
        <f t="shared" si="40"/>
        <v>#NUM!</v>
      </c>
    </row>
    <row r="71" spans="2:16" ht="15.75" thickBot="1">
      <c r="B71" s="31">
        <v>3.6</v>
      </c>
      <c r="C71" s="8">
        <f t="shared" si="23"/>
        <v>0.29999988</v>
      </c>
      <c r="D71" s="9">
        <f t="shared" si="31"/>
        <v>0</v>
      </c>
      <c r="E71" s="61">
        <f t="shared" si="32"/>
        <v>0</v>
      </c>
      <c r="F71" s="13">
        <f t="shared" si="33"/>
        <v>0</v>
      </c>
      <c r="G71" s="23">
        <f t="shared" si="34"/>
        <v>999</v>
      </c>
      <c r="H71" s="29" t="e">
        <f t="shared" si="35"/>
        <v>#DIV/0!</v>
      </c>
      <c r="I71" s="33">
        <f t="shared" si="36"/>
        <v>4000</v>
      </c>
      <c r="J71" s="13" t="e">
        <f t="shared" si="24"/>
        <v>#NUM!</v>
      </c>
      <c r="K71" s="13">
        <f t="shared" si="25"/>
        <v>0</v>
      </c>
      <c r="L71" s="29" t="e">
        <f t="shared" si="37"/>
        <v>#NUM!</v>
      </c>
      <c r="M71" s="29" t="e">
        <f t="shared" si="38"/>
        <v>#NUM!</v>
      </c>
      <c r="N71" s="23">
        <f t="shared" si="28"/>
        <v>0.5</v>
      </c>
      <c r="O71" s="58">
        <f t="shared" si="39"/>
        <v>0.79128103516252335</v>
      </c>
      <c r="P71" s="13" t="e">
        <f t="shared" si="40"/>
        <v>#NUM!</v>
      </c>
    </row>
    <row r="72" spans="2:16" ht="15.75" thickBot="1">
      <c r="B72" s="31">
        <v>3.9</v>
      </c>
      <c r="C72" s="8">
        <f t="shared" si="23"/>
        <v>0.32499986999999997</v>
      </c>
      <c r="D72" s="9">
        <f t="shared" si="31"/>
        <v>0</v>
      </c>
      <c r="E72" s="61">
        <f t="shared" si="32"/>
        <v>0</v>
      </c>
      <c r="F72" s="13">
        <f t="shared" si="33"/>
        <v>0</v>
      </c>
      <c r="G72" s="23">
        <f t="shared" si="34"/>
        <v>999</v>
      </c>
      <c r="H72" s="29" t="e">
        <f t="shared" si="35"/>
        <v>#DIV/0!</v>
      </c>
      <c r="I72" s="33">
        <f t="shared" si="36"/>
        <v>4000</v>
      </c>
      <c r="J72" s="13" t="e">
        <f t="shared" si="24"/>
        <v>#NUM!</v>
      </c>
      <c r="K72" s="13">
        <f t="shared" si="25"/>
        <v>0</v>
      </c>
      <c r="L72" s="29" t="e">
        <f t="shared" si="37"/>
        <v>#NUM!</v>
      </c>
      <c r="M72" s="29" t="e">
        <f t="shared" si="38"/>
        <v>#NUM!</v>
      </c>
      <c r="N72" s="23">
        <f t="shared" si="28"/>
        <v>0.5</v>
      </c>
      <c r="O72" s="58">
        <f t="shared" si="39"/>
        <v>0.79128103516252335</v>
      </c>
      <c r="P72" s="13" t="e">
        <f t="shared" si="40"/>
        <v>#NUM!</v>
      </c>
    </row>
    <row r="73" spans="2:16" ht="15.75" thickBot="1">
      <c r="B73" s="31">
        <v>4.2</v>
      </c>
      <c r="C73" s="8">
        <f t="shared" si="23"/>
        <v>0.34999986</v>
      </c>
      <c r="D73" s="9">
        <f t="shared" si="31"/>
        <v>0</v>
      </c>
      <c r="E73" s="61">
        <f t="shared" si="32"/>
        <v>0</v>
      </c>
      <c r="F73" s="13">
        <f t="shared" si="33"/>
        <v>0</v>
      </c>
      <c r="G73" s="23">
        <f t="shared" si="34"/>
        <v>999</v>
      </c>
      <c r="H73" s="29" t="e">
        <f t="shared" si="35"/>
        <v>#DIV/0!</v>
      </c>
      <c r="I73" s="33">
        <f t="shared" si="36"/>
        <v>4000</v>
      </c>
      <c r="J73" s="13" t="e">
        <f t="shared" si="24"/>
        <v>#NUM!</v>
      </c>
      <c r="K73" s="13">
        <f t="shared" si="25"/>
        <v>0</v>
      </c>
      <c r="L73" s="29" t="e">
        <f t="shared" si="37"/>
        <v>#NUM!</v>
      </c>
      <c r="M73" s="29" t="e">
        <f t="shared" si="38"/>
        <v>#NUM!</v>
      </c>
      <c r="N73" s="23">
        <f t="shared" si="28"/>
        <v>0.5</v>
      </c>
      <c r="O73" s="58">
        <f t="shared" si="39"/>
        <v>0.79128103516252335</v>
      </c>
      <c r="P73" s="13" t="e">
        <f t="shared" si="40"/>
        <v>#NUM!</v>
      </c>
    </row>
    <row r="74" spans="2:16" ht="15.75" thickBot="1">
      <c r="B74" s="31">
        <v>4.5</v>
      </c>
      <c r="C74" s="8">
        <f t="shared" si="23"/>
        <v>0.37499985000000002</v>
      </c>
      <c r="D74" s="9">
        <f t="shared" si="31"/>
        <v>0</v>
      </c>
      <c r="E74" s="61">
        <f t="shared" si="32"/>
        <v>0</v>
      </c>
      <c r="F74" s="13">
        <f t="shared" si="33"/>
        <v>0</v>
      </c>
      <c r="G74" s="23">
        <f t="shared" si="34"/>
        <v>999</v>
      </c>
      <c r="H74" s="29" t="e">
        <f t="shared" si="35"/>
        <v>#DIV/0!</v>
      </c>
      <c r="I74" s="33">
        <f t="shared" si="36"/>
        <v>4000</v>
      </c>
      <c r="J74" s="13" t="e">
        <f t="shared" si="24"/>
        <v>#NUM!</v>
      </c>
      <c r="K74" s="13">
        <f t="shared" si="25"/>
        <v>0</v>
      </c>
      <c r="L74" s="29" t="e">
        <f t="shared" si="37"/>
        <v>#NUM!</v>
      </c>
      <c r="M74" s="29" t="e">
        <f t="shared" si="38"/>
        <v>#NUM!</v>
      </c>
      <c r="N74" s="23">
        <f t="shared" si="28"/>
        <v>0.5</v>
      </c>
      <c r="O74" s="58">
        <f t="shared" si="39"/>
        <v>0.79128103516252335</v>
      </c>
      <c r="P74" s="13" t="e">
        <f t="shared" si="40"/>
        <v>#NUM!</v>
      </c>
    </row>
    <row r="75" spans="2:16" ht="15.75" thickBot="1">
      <c r="B75" s="31">
        <v>4.8</v>
      </c>
      <c r="C75" s="8">
        <f t="shared" si="23"/>
        <v>0.39999984</v>
      </c>
      <c r="D75" s="9">
        <f t="shared" si="31"/>
        <v>0</v>
      </c>
      <c r="E75" s="61">
        <f t="shared" si="32"/>
        <v>0</v>
      </c>
      <c r="F75" s="13">
        <f t="shared" si="33"/>
        <v>0</v>
      </c>
      <c r="G75" s="23">
        <f t="shared" si="34"/>
        <v>999</v>
      </c>
      <c r="H75" s="29" t="e">
        <f t="shared" si="35"/>
        <v>#DIV/0!</v>
      </c>
      <c r="I75" s="33">
        <f t="shared" si="36"/>
        <v>4000</v>
      </c>
      <c r="J75" s="13" t="e">
        <f t="shared" si="24"/>
        <v>#NUM!</v>
      </c>
      <c r="K75" s="13">
        <f t="shared" si="25"/>
        <v>0</v>
      </c>
      <c r="L75" s="29" t="e">
        <f t="shared" si="37"/>
        <v>#NUM!</v>
      </c>
      <c r="M75" s="29" t="e">
        <f t="shared" si="38"/>
        <v>#NUM!</v>
      </c>
      <c r="N75" s="23">
        <f t="shared" si="28"/>
        <v>0.5</v>
      </c>
      <c r="O75" s="58">
        <f t="shared" si="39"/>
        <v>0.79128103516252335</v>
      </c>
      <c r="P75" s="13" t="e">
        <f t="shared" si="40"/>
        <v>#NUM!</v>
      </c>
    </row>
    <row r="76" spans="2:16" ht="15.75" thickBot="1">
      <c r="B76" s="156">
        <f>'Input Data'!O4</f>
        <v>0</v>
      </c>
      <c r="C76" s="157">
        <f t="shared" si="23"/>
        <v>0</v>
      </c>
      <c r="D76" s="139">
        <f t="shared" si="31"/>
        <v>0</v>
      </c>
      <c r="E76" s="149">
        <f t="shared" si="32"/>
        <v>0</v>
      </c>
      <c r="F76" s="140">
        <f t="shared" si="33"/>
        <v>0</v>
      </c>
      <c r="G76" s="145">
        <f t="shared" si="34"/>
        <v>999</v>
      </c>
      <c r="H76" s="142" t="e">
        <f t="shared" si="35"/>
        <v>#DIV/0!</v>
      </c>
      <c r="I76" s="143">
        <f t="shared" si="36"/>
        <v>4000</v>
      </c>
      <c r="J76" s="140" t="e">
        <f t="shared" si="24"/>
        <v>#NUM!</v>
      </c>
      <c r="K76" s="140">
        <f t="shared" si="25"/>
        <v>0</v>
      </c>
      <c r="L76" s="142" t="e">
        <f t="shared" si="37"/>
        <v>#NUM!</v>
      </c>
      <c r="M76" s="142" t="e">
        <f t="shared" si="38"/>
        <v>#NUM!</v>
      </c>
      <c r="N76" s="145">
        <f t="shared" si="28"/>
        <v>0.5</v>
      </c>
      <c r="O76" s="146">
        <f t="shared" si="39"/>
        <v>0.79128103516252335</v>
      </c>
      <c r="P76" s="140" t="e">
        <f t="shared" si="40"/>
        <v>#NUM!</v>
      </c>
    </row>
    <row r="77" spans="2:16" ht="15.75" thickBot="1">
      <c r="B77" s="156">
        <f>'Input Data'!O5</f>
        <v>0</v>
      </c>
      <c r="C77" s="157">
        <f t="shared" si="23"/>
        <v>0</v>
      </c>
      <c r="D77" s="139">
        <f t="shared" si="31"/>
        <v>0</v>
      </c>
      <c r="E77" s="149">
        <f t="shared" si="32"/>
        <v>0</v>
      </c>
      <c r="F77" s="140">
        <f t="shared" si="33"/>
        <v>0</v>
      </c>
      <c r="G77" s="145">
        <f t="shared" si="34"/>
        <v>999</v>
      </c>
      <c r="H77" s="142" t="e">
        <f t="shared" si="35"/>
        <v>#DIV/0!</v>
      </c>
      <c r="I77" s="143">
        <f t="shared" si="36"/>
        <v>4000</v>
      </c>
      <c r="J77" s="140" t="e">
        <f t="shared" si="24"/>
        <v>#NUM!</v>
      </c>
      <c r="K77" s="140">
        <f t="shared" si="25"/>
        <v>0</v>
      </c>
      <c r="L77" s="142" t="e">
        <f t="shared" si="37"/>
        <v>#NUM!</v>
      </c>
      <c r="M77" s="142" t="e">
        <f t="shared" si="38"/>
        <v>#NUM!</v>
      </c>
      <c r="N77" s="145">
        <f t="shared" si="28"/>
        <v>0.5</v>
      </c>
      <c r="O77" s="146">
        <f t="shared" si="39"/>
        <v>0.79128103516252335</v>
      </c>
      <c r="P77" s="140" t="e">
        <f t="shared" si="40"/>
        <v>#NUM!</v>
      </c>
    </row>
    <row r="78" spans="2:16" ht="15.75" thickBot="1">
      <c r="B78" s="156">
        <f>'Input Data'!O6</f>
        <v>0</v>
      </c>
      <c r="C78" s="157">
        <f t="shared" si="23"/>
        <v>0</v>
      </c>
      <c r="D78" s="139">
        <f t="shared" si="31"/>
        <v>0</v>
      </c>
      <c r="E78" s="149">
        <f t="shared" si="32"/>
        <v>0</v>
      </c>
      <c r="F78" s="140">
        <f t="shared" si="33"/>
        <v>0</v>
      </c>
      <c r="G78" s="145">
        <f t="shared" si="34"/>
        <v>999</v>
      </c>
      <c r="H78" s="142" t="e">
        <f t="shared" si="35"/>
        <v>#DIV/0!</v>
      </c>
      <c r="I78" s="143">
        <f t="shared" si="36"/>
        <v>4000</v>
      </c>
      <c r="J78" s="140" t="e">
        <f t="shared" si="24"/>
        <v>#NUM!</v>
      </c>
      <c r="K78" s="140">
        <f t="shared" si="25"/>
        <v>0</v>
      </c>
      <c r="L78" s="142" t="e">
        <f t="shared" si="37"/>
        <v>#NUM!</v>
      </c>
      <c r="M78" s="142" t="e">
        <f t="shared" si="38"/>
        <v>#NUM!</v>
      </c>
      <c r="N78" s="145">
        <f t="shared" si="28"/>
        <v>0.5</v>
      </c>
      <c r="O78" s="146">
        <f t="shared" si="39"/>
        <v>0.79128103516252335</v>
      </c>
      <c r="P78" s="140" t="e">
        <f t="shared" si="40"/>
        <v>#NUM!</v>
      </c>
    </row>
    <row r="79" spans="2:16" ht="15.75" thickBot="1">
      <c r="B79" s="156">
        <f>'Input Data'!O7</f>
        <v>0</v>
      </c>
      <c r="C79" s="157">
        <f t="shared" si="23"/>
        <v>0</v>
      </c>
      <c r="D79" s="139">
        <f t="shared" si="31"/>
        <v>0</v>
      </c>
      <c r="E79" s="149">
        <f t="shared" si="32"/>
        <v>0</v>
      </c>
      <c r="F79" s="140">
        <f t="shared" si="33"/>
        <v>0</v>
      </c>
      <c r="G79" s="145">
        <f t="shared" si="34"/>
        <v>999</v>
      </c>
      <c r="H79" s="142" t="e">
        <f t="shared" si="35"/>
        <v>#DIV/0!</v>
      </c>
      <c r="I79" s="143">
        <f t="shared" si="36"/>
        <v>4000</v>
      </c>
      <c r="J79" s="140" t="e">
        <f t="shared" si="24"/>
        <v>#NUM!</v>
      </c>
      <c r="K79" s="140">
        <f t="shared" si="25"/>
        <v>0</v>
      </c>
      <c r="L79" s="142" t="e">
        <f t="shared" si="37"/>
        <v>#NUM!</v>
      </c>
      <c r="M79" s="142" t="e">
        <f t="shared" si="38"/>
        <v>#NUM!</v>
      </c>
      <c r="N79" s="145">
        <f t="shared" si="28"/>
        <v>0.5</v>
      </c>
      <c r="O79" s="146">
        <f t="shared" si="39"/>
        <v>0.79128103516252335</v>
      </c>
      <c r="P79" s="140" t="e">
        <f t="shared" si="40"/>
        <v>#NUM!</v>
      </c>
    </row>
    <row r="80" spans="2:16" ht="15.75" thickBot="1">
      <c r="B80" s="156">
        <f>'Input Data'!O8</f>
        <v>0</v>
      </c>
      <c r="C80" s="157">
        <f t="shared" si="23"/>
        <v>0</v>
      </c>
      <c r="D80" s="139">
        <f t="shared" si="31"/>
        <v>0</v>
      </c>
      <c r="E80" s="149">
        <f t="shared" si="32"/>
        <v>0</v>
      </c>
      <c r="F80" s="140">
        <f t="shared" si="33"/>
        <v>0</v>
      </c>
      <c r="G80" s="145">
        <f t="shared" si="34"/>
        <v>999</v>
      </c>
      <c r="H80" s="142" t="e">
        <f t="shared" si="35"/>
        <v>#DIV/0!</v>
      </c>
      <c r="I80" s="143">
        <f t="shared" si="36"/>
        <v>4000</v>
      </c>
      <c r="J80" s="140" t="e">
        <f t="shared" si="24"/>
        <v>#NUM!</v>
      </c>
      <c r="K80" s="140">
        <f t="shared" si="25"/>
        <v>0</v>
      </c>
      <c r="L80" s="142" t="e">
        <f t="shared" si="37"/>
        <v>#NUM!</v>
      </c>
      <c r="M80" s="142" t="e">
        <f t="shared" si="38"/>
        <v>#NUM!</v>
      </c>
      <c r="N80" s="145">
        <f t="shared" si="28"/>
        <v>0.5</v>
      </c>
      <c r="O80" s="146">
        <f t="shared" si="39"/>
        <v>0.79128103516252335</v>
      </c>
      <c r="P80" s="140" t="e">
        <f t="shared" si="40"/>
        <v>#NUM!</v>
      </c>
    </row>
    <row r="81" spans="2:27" ht="15.75" thickBot="1">
      <c r="B81" s="156">
        <f>'Input Data'!O9</f>
        <v>0</v>
      </c>
      <c r="C81" s="158">
        <f t="shared" si="23"/>
        <v>0</v>
      </c>
      <c r="D81" s="139">
        <f t="shared" si="31"/>
        <v>0</v>
      </c>
      <c r="E81" s="149">
        <f t="shared" si="32"/>
        <v>0</v>
      </c>
      <c r="F81" s="140">
        <f t="shared" si="33"/>
        <v>0</v>
      </c>
      <c r="G81" s="145">
        <f t="shared" si="34"/>
        <v>999</v>
      </c>
      <c r="H81" s="142" t="e">
        <f t="shared" si="35"/>
        <v>#DIV/0!</v>
      </c>
      <c r="I81" s="143">
        <f t="shared" si="36"/>
        <v>4000</v>
      </c>
      <c r="J81" s="140" t="e">
        <f t="shared" si="24"/>
        <v>#NUM!</v>
      </c>
      <c r="K81" s="140">
        <f t="shared" si="25"/>
        <v>0</v>
      </c>
      <c r="L81" s="142" t="e">
        <f t="shared" si="37"/>
        <v>#NUM!</v>
      </c>
      <c r="M81" s="142" t="e">
        <f t="shared" si="38"/>
        <v>#NUM!</v>
      </c>
      <c r="N81" s="145">
        <f t="shared" si="28"/>
        <v>0.5</v>
      </c>
      <c r="O81" s="146">
        <f t="shared" si="39"/>
        <v>0.79128103516252335</v>
      </c>
      <c r="P81" s="140" t="e">
        <f t="shared" si="40"/>
        <v>#NUM!</v>
      </c>
    </row>
    <row r="82" spans="2:27" s="131" customFormat="1">
      <c r="P82" s="137"/>
      <c r="Q82" s="137"/>
      <c r="AA82" s="138"/>
    </row>
    <row r="83" spans="2:27" ht="15.75" thickBot="1">
      <c r="B83" s="17"/>
      <c r="C83" s="25"/>
      <c r="D83" s="25"/>
      <c r="E83" s="25"/>
      <c r="F83" s="25"/>
      <c r="G83" s="26"/>
      <c r="H83" s="17"/>
      <c r="I83" s="26"/>
      <c r="J83" s="26"/>
      <c r="K83" s="26"/>
      <c r="L83" s="27"/>
      <c r="M83" s="17"/>
      <c r="N83" s="26"/>
      <c r="O83" s="25"/>
      <c r="P83" s="17"/>
      <c r="Q83" s="17"/>
      <c r="R83" s="28"/>
      <c r="S83" s="17"/>
      <c r="T83" s="26"/>
    </row>
    <row r="84" spans="2:27" ht="16.5" thickBot="1">
      <c r="B84" s="30" t="s">
        <v>37</v>
      </c>
    </row>
    <row r="85" spans="2:27" ht="48.75" thickBot="1">
      <c r="B85" s="18" t="s">
        <v>31</v>
      </c>
      <c r="C85" s="19" t="s">
        <v>30</v>
      </c>
      <c r="D85" s="15" t="s">
        <v>15</v>
      </c>
      <c r="E85" s="15" t="s">
        <v>66</v>
      </c>
      <c r="F85" s="15" t="s">
        <v>62</v>
      </c>
      <c r="G85" s="19" t="s">
        <v>21</v>
      </c>
      <c r="H85" s="15" t="s">
        <v>65</v>
      </c>
      <c r="I85" s="19" t="s">
        <v>23</v>
      </c>
      <c r="J85" s="19" t="s">
        <v>24</v>
      </c>
      <c r="K85" s="19" t="s">
        <v>25</v>
      </c>
      <c r="L85" s="19" t="s">
        <v>26</v>
      </c>
      <c r="M85" s="19" t="s">
        <v>27</v>
      </c>
      <c r="N85" s="19" t="s">
        <v>28</v>
      </c>
      <c r="O85" s="19" t="s">
        <v>29</v>
      </c>
      <c r="P85" s="20" t="s">
        <v>32</v>
      </c>
    </row>
    <row r="86" spans="2:27" ht="15.75" thickBot="1">
      <c r="B86" s="31">
        <v>0</v>
      </c>
      <c r="C86" s="8">
        <f t="shared" ref="C86:C106" si="41">0.0833333*B86</f>
        <v>0</v>
      </c>
      <c r="D86" s="9">
        <v>2</v>
      </c>
      <c r="E86" s="61">
        <f>D86*$F$6</f>
        <v>2</v>
      </c>
      <c r="F86" s="13">
        <f>(4*D86*E86/PI())^0.5</f>
        <v>2.2567583341910251</v>
      </c>
      <c r="G86" s="23">
        <f>$F$10</f>
        <v>999</v>
      </c>
      <c r="H86" s="29">
        <f>1/(0.9-(1/(1.69+2.08/((E86/D86)-0.8)))+((0.116*LN(E86/D86)+0.654)*(1/((G86/D86)+0.001))))</f>
        <v>1.2216033405631168</v>
      </c>
      <c r="I86" s="33">
        <f>$F$11</f>
        <v>4000</v>
      </c>
      <c r="J86" s="13" t="e">
        <f>($F$14)</f>
        <v>#NUM!</v>
      </c>
      <c r="K86" s="13">
        <f>$F$15</f>
        <v>0</v>
      </c>
      <c r="L86" s="29" t="e">
        <f>5.57*(I86/J86)*((D86/E86)^0.5)*((K86/E86)^3)*((1-$F$12^2)/(1-$F$13^2))</f>
        <v>#NUM!</v>
      </c>
      <c r="M86" s="29" t="e">
        <f t="shared" ref="M86" si="42">IF(L86&gt;10,0.785,(1/(4.6+10*L86))+(PI()/4))</f>
        <v>#NUM!</v>
      </c>
      <c r="N86" s="23">
        <f>$F$7</f>
        <v>0.5</v>
      </c>
      <c r="O86" s="58">
        <f>1-(1/(3.5*EXP((1.22*$F$12)-0.4)*((F86/N86)+1.6)))</f>
        <v>0.94537508248450675</v>
      </c>
      <c r="P86" s="13" t="e">
        <f>(C86*$F$14)/(D86*H86*M86*O86*(1-$F$12^2))</f>
        <v>#NUM!</v>
      </c>
    </row>
    <row r="87" spans="2:27" ht="15.75" thickBot="1">
      <c r="B87" s="31">
        <v>6.5000000000000002E-2</v>
      </c>
      <c r="C87" s="8">
        <f t="shared" si="41"/>
        <v>5.4166645000000005E-3</v>
      </c>
      <c r="D87" s="9">
        <f>$D$86</f>
        <v>2</v>
      </c>
      <c r="E87" s="61">
        <f t="shared" ref="E87:E106" si="43">D87*$F$6</f>
        <v>2</v>
      </c>
      <c r="F87" s="13">
        <f t="shared" ref="F87:F106" si="44">(4*D87*E87/PI())^0.5</f>
        <v>2.2567583341910251</v>
      </c>
      <c r="G87" s="23">
        <f t="shared" ref="G87:G106" si="45">$F$10</f>
        <v>999</v>
      </c>
      <c r="H87" s="29">
        <f t="shared" ref="H87:H106" si="46">1/(0.9-(1/(1.69+2.08/((E87/D87)-0.8)))+((0.116*LN(E87/D87)+0.654)*(1/((G87/D87)+0.001))))</f>
        <v>1.2216033405631168</v>
      </c>
      <c r="I87" s="33">
        <f t="shared" ref="I87:I106" si="47">$F$11</f>
        <v>4000</v>
      </c>
      <c r="J87" s="13" t="e">
        <f t="shared" ref="J87:J106" si="48">($F$14)</f>
        <v>#NUM!</v>
      </c>
      <c r="K87" s="13">
        <f t="shared" ref="K87:K106" si="49">$F$15</f>
        <v>0</v>
      </c>
      <c r="L87" s="29" t="e">
        <f t="shared" ref="L87:L106" si="50">5.57*(I87/J87)*((D87/E87)^0.5)*((K87/E87)^3)*((1-$F$12^2)/(1-$F$13^2))</f>
        <v>#NUM!</v>
      </c>
      <c r="M87" s="29" t="e">
        <f t="shared" ref="M87:M106" si="51">IF(L87&gt;10,0.785,(1/(4.6+10*L87))+(PI()/4))</f>
        <v>#NUM!</v>
      </c>
      <c r="N87" s="23">
        <f t="shared" ref="N87:N106" si="52">$F$7</f>
        <v>0.5</v>
      </c>
      <c r="O87" s="58">
        <f t="shared" ref="O87:O106" si="53">1-(1/(3.5*EXP((1.22*$F$12)-0.4)*((F87/N87)+1.6)))</f>
        <v>0.94537508248450675</v>
      </c>
      <c r="P87" s="13" t="e">
        <f t="shared" ref="P87:P106" si="54">(C87*$F$14)/(D87*H87*M87*O87*(1-$F$12^2))</f>
        <v>#NUM!</v>
      </c>
    </row>
    <row r="88" spans="2:27" ht="15.75" thickBot="1">
      <c r="B88" s="31">
        <v>0.13</v>
      </c>
      <c r="C88" s="8">
        <f t="shared" si="41"/>
        <v>1.0833329000000001E-2</v>
      </c>
      <c r="D88" s="9">
        <f t="shared" ref="D88:D106" si="55">$D$86</f>
        <v>2</v>
      </c>
      <c r="E88" s="61">
        <f t="shared" si="43"/>
        <v>2</v>
      </c>
      <c r="F88" s="13">
        <f t="shared" si="44"/>
        <v>2.2567583341910251</v>
      </c>
      <c r="G88" s="23">
        <f t="shared" si="45"/>
        <v>999</v>
      </c>
      <c r="H88" s="29">
        <f t="shared" si="46"/>
        <v>1.2216033405631168</v>
      </c>
      <c r="I88" s="33">
        <f t="shared" si="47"/>
        <v>4000</v>
      </c>
      <c r="J88" s="13" t="e">
        <f t="shared" si="48"/>
        <v>#NUM!</v>
      </c>
      <c r="K88" s="13">
        <f t="shared" si="49"/>
        <v>0</v>
      </c>
      <c r="L88" s="29" t="e">
        <f t="shared" si="50"/>
        <v>#NUM!</v>
      </c>
      <c r="M88" s="29" t="e">
        <f t="shared" si="51"/>
        <v>#NUM!</v>
      </c>
      <c r="N88" s="23">
        <f t="shared" si="52"/>
        <v>0.5</v>
      </c>
      <c r="O88" s="58">
        <f t="shared" si="53"/>
        <v>0.94537508248450675</v>
      </c>
      <c r="P88" s="13" t="e">
        <f t="shared" si="54"/>
        <v>#NUM!</v>
      </c>
    </row>
    <row r="89" spans="2:27" ht="15.75" thickBot="1">
      <c r="B89" s="31">
        <v>0.19500000000000001</v>
      </c>
      <c r="C89" s="8">
        <f t="shared" si="41"/>
        <v>1.6249993500000001E-2</v>
      </c>
      <c r="D89" s="9">
        <f t="shared" si="55"/>
        <v>2</v>
      </c>
      <c r="E89" s="61">
        <f t="shared" si="43"/>
        <v>2</v>
      </c>
      <c r="F89" s="13">
        <f t="shared" si="44"/>
        <v>2.2567583341910251</v>
      </c>
      <c r="G89" s="23">
        <f t="shared" si="45"/>
        <v>999</v>
      </c>
      <c r="H89" s="29">
        <f t="shared" si="46"/>
        <v>1.2216033405631168</v>
      </c>
      <c r="I89" s="33">
        <f t="shared" si="47"/>
        <v>4000</v>
      </c>
      <c r="J89" s="13" t="e">
        <f t="shared" si="48"/>
        <v>#NUM!</v>
      </c>
      <c r="K89" s="13">
        <f t="shared" si="49"/>
        <v>0</v>
      </c>
      <c r="L89" s="29" t="e">
        <f t="shared" si="50"/>
        <v>#NUM!</v>
      </c>
      <c r="M89" s="29" t="e">
        <f t="shared" si="51"/>
        <v>#NUM!</v>
      </c>
      <c r="N89" s="23">
        <f t="shared" si="52"/>
        <v>0.5</v>
      </c>
      <c r="O89" s="58">
        <f t="shared" si="53"/>
        <v>0.94537508248450675</v>
      </c>
      <c r="P89" s="13" t="e">
        <f t="shared" si="54"/>
        <v>#NUM!</v>
      </c>
    </row>
    <row r="90" spans="2:27" ht="15.75" thickBot="1">
      <c r="B90" s="31">
        <v>0.26</v>
      </c>
      <c r="C90" s="8">
        <f t="shared" si="41"/>
        <v>2.1666658000000002E-2</v>
      </c>
      <c r="D90" s="9">
        <f t="shared" si="55"/>
        <v>2</v>
      </c>
      <c r="E90" s="61">
        <f t="shared" si="43"/>
        <v>2</v>
      </c>
      <c r="F90" s="13">
        <f t="shared" si="44"/>
        <v>2.2567583341910251</v>
      </c>
      <c r="G90" s="23">
        <f t="shared" si="45"/>
        <v>999</v>
      </c>
      <c r="H90" s="29">
        <f t="shared" si="46"/>
        <v>1.2216033405631168</v>
      </c>
      <c r="I90" s="33">
        <f t="shared" si="47"/>
        <v>4000</v>
      </c>
      <c r="J90" s="13" t="e">
        <f t="shared" si="48"/>
        <v>#NUM!</v>
      </c>
      <c r="K90" s="13">
        <f t="shared" si="49"/>
        <v>0</v>
      </c>
      <c r="L90" s="29" t="e">
        <f t="shared" si="50"/>
        <v>#NUM!</v>
      </c>
      <c r="M90" s="29" t="e">
        <f t="shared" si="51"/>
        <v>#NUM!</v>
      </c>
      <c r="N90" s="23">
        <f t="shared" si="52"/>
        <v>0.5</v>
      </c>
      <c r="O90" s="58">
        <f t="shared" si="53"/>
        <v>0.94537508248450675</v>
      </c>
      <c r="P90" s="13" t="e">
        <f t="shared" si="54"/>
        <v>#NUM!</v>
      </c>
    </row>
    <row r="91" spans="2:27" ht="15.75" thickBot="1">
      <c r="B91" s="31">
        <v>0.32500000000000001</v>
      </c>
      <c r="C91" s="8">
        <f t="shared" si="41"/>
        <v>2.70833225E-2</v>
      </c>
      <c r="D91" s="9">
        <f t="shared" si="55"/>
        <v>2</v>
      </c>
      <c r="E91" s="61">
        <f t="shared" si="43"/>
        <v>2</v>
      </c>
      <c r="F91" s="13">
        <f t="shared" si="44"/>
        <v>2.2567583341910251</v>
      </c>
      <c r="G91" s="23">
        <f t="shared" si="45"/>
        <v>999</v>
      </c>
      <c r="H91" s="29">
        <f t="shared" si="46"/>
        <v>1.2216033405631168</v>
      </c>
      <c r="I91" s="33">
        <f t="shared" si="47"/>
        <v>4000</v>
      </c>
      <c r="J91" s="13" t="e">
        <f t="shared" si="48"/>
        <v>#NUM!</v>
      </c>
      <c r="K91" s="13">
        <f t="shared" si="49"/>
        <v>0</v>
      </c>
      <c r="L91" s="29" t="e">
        <f t="shared" si="50"/>
        <v>#NUM!</v>
      </c>
      <c r="M91" s="29" t="e">
        <f t="shared" si="51"/>
        <v>#NUM!</v>
      </c>
      <c r="N91" s="23">
        <f t="shared" si="52"/>
        <v>0.5</v>
      </c>
      <c r="O91" s="58">
        <f t="shared" si="53"/>
        <v>0.94537508248450675</v>
      </c>
      <c r="P91" s="13" t="e">
        <f t="shared" si="54"/>
        <v>#NUM!</v>
      </c>
    </row>
    <row r="92" spans="2:27" ht="15.75" thickBot="1">
      <c r="B92" s="31">
        <v>0.39</v>
      </c>
      <c r="C92" s="8">
        <f t="shared" si="41"/>
        <v>3.2499987000000001E-2</v>
      </c>
      <c r="D92" s="9">
        <f t="shared" si="55"/>
        <v>2</v>
      </c>
      <c r="E92" s="61">
        <f t="shared" si="43"/>
        <v>2</v>
      </c>
      <c r="F92" s="13">
        <f t="shared" si="44"/>
        <v>2.2567583341910251</v>
      </c>
      <c r="G92" s="23">
        <f t="shared" si="45"/>
        <v>999</v>
      </c>
      <c r="H92" s="29">
        <f t="shared" si="46"/>
        <v>1.2216033405631168</v>
      </c>
      <c r="I92" s="33">
        <f t="shared" si="47"/>
        <v>4000</v>
      </c>
      <c r="J92" s="13" t="e">
        <f t="shared" si="48"/>
        <v>#NUM!</v>
      </c>
      <c r="K92" s="13">
        <f t="shared" si="49"/>
        <v>0</v>
      </c>
      <c r="L92" s="29" t="e">
        <f t="shared" si="50"/>
        <v>#NUM!</v>
      </c>
      <c r="M92" s="29" t="e">
        <f t="shared" si="51"/>
        <v>#NUM!</v>
      </c>
      <c r="N92" s="23">
        <f t="shared" si="52"/>
        <v>0.5</v>
      </c>
      <c r="O92" s="58">
        <f t="shared" si="53"/>
        <v>0.94537508248450675</v>
      </c>
      <c r="P92" s="13" t="e">
        <f t="shared" si="54"/>
        <v>#NUM!</v>
      </c>
    </row>
    <row r="93" spans="2:27" ht="15.75" thickBot="1">
      <c r="B93" s="31">
        <v>0.45500000000000002</v>
      </c>
      <c r="C93" s="8">
        <f t="shared" si="41"/>
        <v>3.7916651500000002E-2</v>
      </c>
      <c r="D93" s="9">
        <f t="shared" si="55"/>
        <v>2</v>
      </c>
      <c r="E93" s="61">
        <f t="shared" si="43"/>
        <v>2</v>
      </c>
      <c r="F93" s="13">
        <f t="shared" si="44"/>
        <v>2.2567583341910251</v>
      </c>
      <c r="G93" s="23">
        <f t="shared" si="45"/>
        <v>999</v>
      </c>
      <c r="H93" s="29">
        <f t="shared" si="46"/>
        <v>1.2216033405631168</v>
      </c>
      <c r="I93" s="33">
        <f t="shared" si="47"/>
        <v>4000</v>
      </c>
      <c r="J93" s="13" t="e">
        <f t="shared" si="48"/>
        <v>#NUM!</v>
      </c>
      <c r="K93" s="13">
        <f t="shared" si="49"/>
        <v>0</v>
      </c>
      <c r="L93" s="29" t="e">
        <f t="shared" si="50"/>
        <v>#NUM!</v>
      </c>
      <c r="M93" s="29" t="e">
        <f t="shared" si="51"/>
        <v>#NUM!</v>
      </c>
      <c r="N93" s="23">
        <f t="shared" si="52"/>
        <v>0.5</v>
      </c>
      <c r="O93" s="58">
        <f t="shared" si="53"/>
        <v>0.94537508248450675</v>
      </c>
      <c r="P93" s="13" t="e">
        <f t="shared" si="54"/>
        <v>#NUM!</v>
      </c>
    </row>
    <row r="94" spans="2:27" ht="15.75" thickBot="1">
      <c r="B94" s="31">
        <v>0.52</v>
      </c>
      <c r="C94" s="8">
        <f t="shared" si="41"/>
        <v>4.3333316000000004E-2</v>
      </c>
      <c r="D94" s="9">
        <f t="shared" si="55"/>
        <v>2</v>
      </c>
      <c r="E94" s="61">
        <f t="shared" si="43"/>
        <v>2</v>
      </c>
      <c r="F94" s="13">
        <f t="shared" si="44"/>
        <v>2.2567583341910251</v>
      </c>
      <c r="G94" s="23">
        <f t="shared" si="45"/>
        <v>999</v>
      </c>
      <c r="H94" s="29">
        <f t="shared" si="46"/>
        <v>1.2216033405631168</v>
      </c>
      <c r="I94" s="33">
        <f t="shared" si="47"/>
        <v>4000</v>
      </c>
      <c r="J94" s="13" t="e">
        <f t="shared" si="48"/>
        <v>#NUM!</v>
      </c>
      <c r="K94" s="13">
        <f t="shared" si="49"/>
        <v>0</v>
      </c>
      <c r="L94" s="29" t="e">
        <f t="shared" si="50"/>
        <v>#NUM!</v>
      </c>
      <c r="M94" s="29" t="e">
        <f t="shared" si="51"/>
        <v>#NUM!</v>
      </c>
      <c r="N94" s="23">
        <f t="shared" si="52"/>
        <v>0.5</v>
      </c>
      <c r="O94" s="58">
        <f t="shared" si="53"/>
        <v>0.94537508248450675</v>
      </c>
      <c r="P94" s="13" t="e">
        <f t="shared" si="54"/>
        <v>#NUM!</v>
      </c>
    </row>
    <row r="95" spans="2:27" ht="15.75" thickBot="1">
      <c r="B95" s="31">
        <v>0.58499999999999996</v>
      </c>
      <c r="C95" s="8">
        <f t="shared" si="41"/>
        <v>4.8749980499999998E-2</v>
      </c>
      <c r="D95" s="9">
        <f t="shared" si="55"/>
        <v>2</v>
      </c>
      <c r="E95" s="61">
        <f t="shared" si="43"/>
        <v>2</v>
      </c>
      <c r="F95" s="13">
        <f t="shared" si="44"/>
        <v>2.2567583341910251</v>
      </c>
      <c r="G95" s="23">
        <f t="shared" si="45"/>
        <v>999</v>
      </c>
      <c r="H95" s="29">
        <f t="shared" si="46"/>
        <v>1.2216033405631168</v>
      </c>
      <c r="I95" s="33">
        <f t="shared" si="47"/>
        <v>4000</v>
      </c>
      <c r="J95" s="13" t="e">
        <f t="shared" si="48"/>
        <v>#NUM!</v>
      </c>
      <c r="K95" s="13">
        <f t="shared" si="49"/>
        <v>0</v>
      </c>
      <c r="L95" s="29" t="e">
        <f t="shared" si="50"/>
        <v>#NUM!</v>
      </c>
      <c r="M95" s="29" t="e">
        <f t="shared" si="51"/>
        <v>#NUM!</v>
      </c>
      <c r="N95" s="23">
        <f t="shared" si="52"/>
        <v>0.5</v>
      </c>
      <c r="O95" s="58">
        <f t="shared" si="53"/>
        <v>0.94537508248450675</v>
      </c>
      <c r="P95" s="13" t="e">
        <f t="shared" si="54"/>
        <v>#NUM!</v>
      </c>
    </row>
    <row r="96" spans="2:27" ht="15.75" thickBot="1">
      <c r="B96" s="31">
        <v>0.65</v>
      </c>
      <c r="C96" s="8">
        <f t="shared" si="41"/>
        <v>5.4166644999999999E-2</v>
      </c>
      <c r="D96" s="9">
        <f t="shared" si="55"/>
        <v>2</v>
      </c>
      <c r="E96" s="61">
        <f t="shared" si="43"/>
        <v>2</v>
      </c>
      <c r="F96" s="13">
        <f t="shared" si="44"/>
        <v>2.2567583341910251</v>
      </c>
      <c r="G96" s="23">
        <f t="shared" si="45"/>
        <v>999</v>
      </c>
      <c r="H96" s="29">
        <f t="shared" si="46"/>
        <v>1.2216033405631168</v>
      </c>
      <c r="I96" s="33">
        <f t="shared" si="47"/>
        <v>4000</v>
      </c>
      <c r="J96" s="13" t="e">
        <f t="shared" si="48"/>
        <v>#NUM!</v>
      </c>
      <c r="K96" s="13">
        <f t="shared" si="49"/>
        <v>0</v>
      </c>
      <c r="L96" s="29" t="e">
        <f t="shared" si="50"/>
        <v>#NUM!</v>
      </c>
      <c r="M96" s="29" t="e">
        <f t="shared" si="51"/>
        <v>#NUM!</v>
      </c>
      <c r="N96" s="23">
        <f t="shared" si="52"/>
        <v>0.5</v>
      </c>
      <c r="O96" s="58">
        <f t="shared" si="53"/>
        <v>0.94537508248450675</v>
      </c>
      <c r="P96" s="13" t="e">
        <f t="shared" si="54"/>
        <v>#NUM!</v>
      </c>
    </row>
    <row r="97" spans="2:18" ht="15.75" thickBot="1">
      <c r="B97" s="31">
        <v>0.71499999999999997</v>
      </c>
      <c r="C97" s="8">
        <f t="shared" si="41"/>
        <v>5.9583309499999994E-2</v>
      </c>
      <c r="D97" s="9">
        <f t="shared" si="55"/>
        <v>2</v>
      </c>
      <c r="E97" s="61">
        <f t="shared" si="43"/>
        <v>2</v>
      </c>
      <c r="F97" s="13">
        <f t="shared" si="44"/>
        <v>2.2567583341910251</v>
      </c>
      <c r="G97" s="23">
        <f t="shared" si="45"/>
        <v>999</v>
      </c>
      <c r="H97" s="29">
        <f t="shared" si="46"/>
        <v>1.2216033405631168</v>
      </c>
      <c r="I97" s="33">
        <f t="shared" si="47"/>
        <v>4000</v>
      </c>
      <c r="J97" s="13" t="e">
        <f t="shared" si="48"/>
        <v>#NUM!</v>
      </c>
      <c r="K97" s="13">
        <f t="shared" si="49"/>
        <v>0</v>
      </c>
      <c r="L97" s="29" t="e">
        <f t="shared" si="50"/>
        <v>#NUM!</v>
      </c>
      <c r="M97" s="29" t="e">
        <f t="shared" si="51"/>
        <v>#NUM!</v>
      </c>
      <c r="N97" s="23">
        <f t="shared" si="52"/>
        <v>0.5</v>
      </c>
      <c r="O97" s="58">
        <f t="shared" si="53"/>
        <v>0.94537508248450675</v>
      </c>
      <c r="P97" s="13" t="e">
        <f t="shared" si="54"/>
        <v>#NUM!</v>
      </c>
    </row>
    <row r="98" spans="2:18" ht="15.75" thickBot="1">
      <c r="B98" s="31">
        <v>0.78</v>
      </c>
      <c r="C98" s="8">
        <f t="shared" si="41"/>
        <v>6.4999974000000002E-2</v>
      </c>
      <c r="D98" s="9">
        <f t="shared" si="55"/>
        <v>2</v>
      </c>
      <c r="E98" s="61">
        <f t="shared" si="43"/>
        <v>2</v>
      </c>
      <c r="F98" s="13">
        <f t="shared" si="44"/>
        <v>2.2567583341910251</v>
      </c>
      <c r="G98" s="23">
        <f t="shared" si="45"/>
        <v>999</v>
      </c>
      <c r="H98" s="29">
        <f t="shared" si="46"/>
        <v>1.2216033405631168</v>
      </c>
      <c r="I98" s="33">
        <f t="shared" si="47"/>
        <v>4000</v>
      </c>
      <c r="J98" s="13" t="e">
        <f t="shared" si="48"/>
        <v>#NUM!</v>
      </c>
      <c r="K98" s="13">
        <f t="shared" si="49"/>
        <v>0</v>
      </c>
      <c r="L98" s="29" t="e">
        <f t="shared" si="50"/>
        <v>#NUM!</v>
      </c>
      <c r="M98" s="29" t="e">
        <f t="shared" si="51"/>
        <v>#NUM!</v>
      </c>
      <c r="N98" s="23">
        <f t="shared" si="52"/>
        <v>0.5</v>
      </c>
      <c r="O98" s="58">
        <f t="shared" si="53"/>
        <v>0.94537508248450675</v>
      </c>
      <c r="P98" s="13" t="e">
        <f t="shared" si="54"/>
        <v>#NUM!</v>
      </c>
    </row>
    <row r="99" spans="2:18" ht="15.75" thickBot="1">
      <c r="B99" s="31">
        <v>0.84499999999999997</v>
      </c>
      <c r="C99" s="8">
        <f t="shared" si="41"/>
        <v>7.0416638500000003E-2</v>
      </c>
      <c r="D99" s="9">
        <f t="shared" si="55"/>
        <v>2</v>
      </c>
      <c r="E99" s="61">
        <f t="shared" si="43"/>
        <v>2</v>
      </c>
      <c r="F99" s="13">
        <f t="shared" si="44"/>
        <v>2.2567583341910251</v>
      </c>
      <c r="G99" s="23">
        <f t="shared" si="45"/>
        <v>999</v>
      </c>
      <c r="H99" s="29">
        <f t="shared" si="46"/>
        <v>1.2216033405631168</v>
      </c>
      <c r="I99" s="33">
        <f t="shared" si="47"/>
        <v>4000</v>
      </c>
      <c r="J99" s="13" t="e">
        <f t="shared" si="48"/>
        <v>#NUM!</v>
      </c>
      <c r="K99" s="13">
        <f t="shared" si="49"/>
        <v>0</v>
      </c>
      <c r="L99" s="29" t="e">
        <f t="shared" si="50"/>
        <v>#NUM!</v>
      </c>
      <c r="M99" s="29" t="e">
        <f t="shared" si="51"/>
        <v>#NUM!</v>
      </c>
      <c r="N99" s="23">
        <f t="shared" si="52"/>
        <v>0.5</v>
      </c>
      <c r="O99" s="58">
        <f t="shared" si="53"/>
        <v>0.94537508248450675</v>
      </c>
      <c r="P99" s="13" t="e">
        <f t="shared" si="54"/>
        <v>#NUM!</v>
      </c>
    </row>
    <row r="100" spans="2:18" ht="15.75" thickBot="1">
      <c r="B100" s="31">
        <v>0.91</v>
      </c>
      <c r="C100" s="8">
        <f t="shared" si="41"/>
        <v>7.5833303000000005E-2</v>
      </c>
      <c r="D100" s="9">
        <f t="shared" si="55"/>
        <v>2</v>
      </c>
      <c r="E100" s="61">
        <f t="shared" si="43"/>
        <v>2</v>
      </c>
      <c r="F100" s="13">
        <f t="shared" si="44"/>
        <v>2.2567583341910251</v>
      </c>
      <c r="G100" s="23">
        <f t="shared" si="45"/>
        <v>999</v>
      </c>
      <c r="H100" s="29">
        <f t="shared" si="46"/>
        <v>1.2216033405631168</v>
      </c>
      <c r="I100" s="33">
        <f t="shared" si="47"/>
        <v>4000</v>
      </c>
      <c r="J100" s="13" t="e">
        <f t="shared" si="48"/>
        <v>#NUM!</v>
      </c>
      <c r="K100" s="13">
        <f t="shared" si="49"/>
        <v>0</v>
      </c>
      <c r="L100" s="29" t="e">
        <f t="shared" si="50"/>
        <v>#NUM!</v>
      </c>
      <c r="M100" s="29" t="e">
        <f t="shared" si="51"/>
        <v>#NUM!</v>
      </c>
      <c r="N100" s="23">
        <f t="shared" si="52"/>
        <v>0.5</v>
      </c>
      <c r="O100" s="58">
        <f t="shared" si="53"/>
        <v>0.94537508248450675</v>
      </c>
      <c r="P100" s="13" t="e">
        <f t="shared" si="54"/>
        <v>#NUM!</v>
      </c>
    </row>
    <row r="101" spans="2:18" ht="15.75" thickBot="1">
      <c r="B101" s="31">
        <v>0.97499999999999998</v>
      </c>
      <c r="C101" s="8">
        <f t="shared" si="41"/>
        <v>8.1249967499999992E-2</v>
      </c>
      <c r="D101" s="9">
        <f t="shared" si="55"/>
        <v>2</v>
      </c>
      <c r="E101" s="61">
        <f t="shared" si="43"/>
        <v>2</v>
      </c>
      <c r="F101" s="13">
        <f t="shared" si="44"/>
        <v>2.2567583341910251</v>
      </c>
      <c r="G101" s="23">
        <f t="shared" si="45"/>
        <v>999</v>
      </c>
      <c r="H101" s="29">
        <f t="shared" si="46"/>
        <v>1.2216033405631168</v>
      </c>
      <c r="I101" s="33">
        <f t="shared" si="47"/>
        <v>4000</v>
      </c>
      <c r="J101" s="13" t="e">
        <f t="shared" si="48"/>
        <v>#NUM!</v>
      </c>
      <c r="K101" s="13">
        <f t="shared" si="49"/>
        <v>0</v>
      </c>
      <c r="L101" s="29" t="e">
        <f t="shared" si="50"/>
        <v>#NUM!</v>
      </c>
      <c r="M101" s="29" t="e">
        <f t="shared" si="51"/>
        <v>#NUM!</v>
      </c>
      <c r="N101" s="23">
        <f t="shared" si="52"/>
        <v>0.5</v>
      </c>
      <c r="O101" s="58">
        <f t="shared" si="53"/>
        <v>0.94537508248450675</v>
      </c>
      <c r="P101" s="13" t="e">
        <f t="shared" si="54"/>
        <v>#NUM!</v>
      </c>
    </row>
    <row r="102" spans="2:18" ht="15.75" thickBot="1">
      <c r="B102" s="31">
        <v>1.04</v>
      </c>
      <c r="C102" s="8">
        <f t="shared" si="41"/>
        <v>8.6666632000000007E-2</v>
      </c>
      <c r="D102" s="9">
        <f t="shared" si="55"/>
        <v>2</v>
      </c>
      <c r="E102" s="61">
        <f t="shared" si="43"/>
        <v>2</v>
      </c>
      <c r="F102" s="13">
        <f t="shared" si="44"/>
        <v>2.2567583341910251</v>
      </c>
      <c r="G102" s="23">
        <f t="shared" si="45"/>
        <v>999</v>
      </c>
      <c r="H102" s="29">
        <f t="shared" si="46"/>
        <v>1.2216033405631168</v>
      </c>
      <c r="I102" s="33">
        <f t="shared" si="47"/>
        <v>4000</v>
      </c>
      <c r="J102" s="13" t="e">
        <f t="shared" si="48"/>
        <v>#NUM!</v>
      </c>
      <c r="K102" s="13">
        <f t="shared" si="49"/>
        <v>0</v>
      </c>
      <c r="L102" s="29" t="e">
        <f t="shared" si="50"/>
        <v>#NUM!</v>
      </c>
      <c r="M102" s="29" t="e">
        <f t="shared" si="51"/>
        <v>#NUM!</v>
      </c>
      <c r="N102" s="23">
        <f t="shared" si="52"/>
        <v>0.5</v>
      </c>
      <c r="O102" s="58">
        <f t="shared" si="53"/>
        <v>0.94537508248450675</v>
      </c>
      <c r="P102" s="13" t="e">
        <f t="shared" si="54"/>
        <v>#NUM!</v>
      </c>
    </row>
    <row r="103" spans="2:18" ht="15.75" thickBot="1">
      <c r="B103" s="31">
        <v>1.105</v>
      </c>
      <c r="C103" s="8">
        <f t="shared" si="41"/>
        <v>9.2083296499999995E-2</v>
      </c>
      <c r="D103" s="9">
        <f t="shared" si="55"/>
        <v>2</v>
      </c>
      <c r="E103" s="61">
        <f t="shared" si="43"/>
        <v>2</v>
      </c>
      <c r="F103" s="13">
        <f t="shared" si="44"/>
        <v>2.2567583341910251</v>
      </c>
      <c r="G103" s="23">
        <f t="shared" si="45"/>
        <v>999</v>
      </c>
      <c r="H103" s="29">
        <f t="shared" si="46"/>
        <v>1.2216033405631168</v>
      </c>
      <c r="I103" s="33">
        <f t="shared" si="47"/>
        <v>4000</v>
      </c>
      <c r="J103" s="13" t="e">
        <f t="shared" si="48"/>
        <v>#NUM!</v>
      </c>
      <c r="K103" s="13">
        <f t="shared" si="49"/>
        <v>0</v>
      </c>
      <c r="L103" s="29" t="e">
        <f t="shared" si="50"/>
        <v>#NUM!</v>
      </c>
      <c r="M103" s="29" t="e">
        <f t="shared" si="51"/>
        <v>#NUM!</v>
      </c>
      <c r="N103" s="23">
        <f t="shared" si="52"/>
        <v>0.5</v>
      </c>
      <c r="O103" s="58">
        <f t="shared" si="53"/>
        <v>0.94537508248450675</v>
      </c>
      <c r="P103" s="13" t="e">
        <f t="shared" si="54"/>
        <v>#NUM!</v>
      </c>
    </row>
    <row r="104" spans="2:18" ht="15.75" thickBot="1">
      <c r="B104" s="31">
        <v>1.17</v>
      </c>
      <c r="C104" s="8">
        <f t="shared" si="41"/>
        <v>9.7499960999999996E-2</v>
      </c>
      <c r="D104" s="9">
        <f t="shared" si="55"/>
        <v>2</v>
      </c>
      <c r="E104" s="61">
        <f t="shared" si="43"/>
        <v>2</v>
      </c>
      <c r="F104" s="13">
        <f t="shared" si="44"/>
        <v>2.2567583341910251</v>
      </c>
      <c r="G104" s="23">
        <f t="shared" si="45"/>
        <v>999</v>
      </c>
      <c r="H104" s="29">
        <f t="shared" si="46"/>
        <v>1.2216033405631168</v>
      </c>
      <c r="I104" s="33">
        <f t="shared" si="47"/>
        <v>4000</v>
      </c>
      <c r="J104" s="13" t="e">
        <f t="shared" si="48"/>
        <v>#NUM!</v>
      </c>
      <c r="K104" s="13">
        <f t="shared" si="49"/>
        <v>0</v>
      </c>
      <c r="L104" s="29" t="e">
        <f t="shared" si="50"/>
        <v>#NUM!</v>
      </c>
      <c r="M104" s="29" t="e">
        <f t="shared" si="51"/>
        <v>#NUM!</v>
      </c>
      <c r="N104" s="23">
        <f t="shared" si="52"/>
        <v>0.5</v>
      </c>
      <c r="O104" s="58">
        <f t="shared" si="53"/>
        <v>0.94537508248450675</v>
      </c>
      <c r="P104" s="13" t="e">
        <f t="shared" si="54"/>
        <v>#NUM!</v>
      </c>
    </row>
    <row r="105" spans="2:18" ht="15.75" thickBot="1">
      <c r="B105" s="31">
        <v>1.2350000000000001</v>
      </c>
      <c r="C105" s="8">
        <f t="shared" si="41"/>
        <v>0.10291662550000001</v>
      </c>
      <c r="D105" s="9">
        <f t="shared" si="55"/>
        <v>2</v>
      </c>
      <c r="E105" s="61">
        <f t="shared" si="43"/>
        <v>2</v>
      </c>
      <c r="F105" s="13">
        <f t="shared" si="44"/>
        <v>2.2567583341910251</v>
      </c>
      <c r="G105" s="23">
        <f t="shared" si="45"/>
        <v>999</v>
      </c>
      <c r="H105" s="29">
        <f t="shared" si="46"/>
        <v>1.2216033405631168</v>
      </c>
      <c r="I105" s="33">
        <f t="shared" si="47"/>
        <v>4000</v>
      </c>
      <c r="J105" s="13" t="e">
        <f t="shared" si="48"/>
        <v>#NUM!</v>
      </c>
      <c r="K105" s="13">
        <f t="shared" si="49"/>
        <v>0</v>
      </c>
      <c r="L105" s="29" t="e">
        <f t="shared" si="50"/>
        <v>#NUM!</v>
      </c>
      <c r="M105" s="29" t="e">
        <f t="shared" si="51"/>
        <v>#NUM!</v>
      </c>
      <c r="N105" s="23">
        <f t="shared" si="52"/>
        <v>0.5</v>
      </c>
      <c r="O105" s="58">
        <f t="shared" si="53"/>
        <v>0.94537508248450675</v>
      </c>
      <c r="P105" s="13" t="e">
        <f t="shared" si="54"/>
        <v>#NUM!</v>
      </c>
    </row>
    <row r="106" spans="2:18">
      <c r="B106" s="31">
        <v>1.3</v>
      </c>
      <c r="C106" s="8">
        <f t="shared" si="41"/>
        <v>0.10833329</v>
      </c>
      <c r="D106" s="9">
        <f t="shared" si="55"/>
        <v>2</v>
      </c>
      <c r="E106" s="61">
        <f t="shared" si="43"/>
        <v>2</v>
      </c>
      <c r="F106" s="13">
        <f t="shared" si="44"/>
        <v>2.2567583341910251</v>
      </c>
      <c r="G106" s="23">
        <f t="shared" si="45"/>
        <v>999</v>
      </c>
      <c r="H106" s="29">
        <f t="shared" si="46"/>
        <v>1.2216033405631168</v>
      </c>
      <c r="I106" s="33">
        <f t="shared" si="47"/>
        <v>4000</v>
      </c>
      <c r="J106" s="13" t="e">
        <f t="shared" si="48"/>
        <v>#NUM!</v>
      </c>
      <c r="K106" s="13">
        <f t="shared" si="49"/>
        <v>0</v>
      </c>
      <c r="L106" s="29" t="e">
        <f t="shared" si="50"/>
        <v>#NUM!</v>
      </c>
      <c r="M106" s="29" t="e">
        <f t="shared" si="51"/>
        <v>#NUM!</v>
      </c>
      <c r="N106" s="23">
        <f t="shared" si="52"/>
        <v>0.5</v>
      </c>
      <c r="O106" s="58">
        <f t="shared" si="53"/>
        <v>0.94537508248450675</v>
      </c>
      <c r="P106" s="13" t="e">
        <f t="shared" si="54"/>
        <v>#NUM!</v>
      </c>
    </row>
    <row r="107" spans="2:18">
      <c r="B107" s="17"/>
      <c r="C107" s="25"/>
      <c r="D107" s="25"/>
      <c r="E107" s="25"/>
      <c r="F107" s="25"/>
      <c r="G107" s="26"/>
      <c r="H107" s="17"/>
      <c r="I107" s="26"/>
      <c r="J107" s="27"/>
      <c r="K107" s="17"/>
      <c r="L107" s="26"/>
      <c r="M107" s="25"/>
      <c r="N107" s="17"/>
      <c r="O107" s="17"/>
      <c r="P107" s="28"/>
      <c r="Q107" s="17"/>
      <c r="R107" s="26"/>
    </row>
    <row r="108" spans="2:18" ht="15.75" thickBot="1">
      <c r="B108" s="17"/>
      <c r="C108" s="25"/>
      <c r="D108" s="25"/>
      <c r="E108" s="25"/>
      <c r="F108" s="25"/>
      <c r="G108" s="26"/>
      <c r="H108" s="17"/>
      <c r="I108" s="26"/>
      <c r="J108" s="27"/>
      <c r="K108" s="17"/>
      <c r="L108" s="26"/>
      <c r="M108" s="25"/>
      <c r="N108" s="17"/>
      <c r="O108" s="17"/>
      <c r="P108" s="28"/>
      <c r="Q108" s="17"/>
      <c r="R108" s="26"/>
    </row>
    <row r="109" spans="2:18" ht="16.5" thickBot="1">
      <c r="B109" s="30" t="s">
        <v>38</v>
      </c>
      <c r="C109" s="25"/>
      <c r="D109" s="25"/>
      <c r="E109" s="25"/>
      <c r="F109" s="25"/>
      <c r="G109" s="26"/>
      <c r="H109" s="17"/>
      <c r="I109" s="26"/>
      <c r="J109" s="27"/>
      <c r="K109" s="17"/>
      <c r="L109" s="26"/>
      <c r="M109" s="25"/>
      <c r="N109" s="17"/>
      <c r="O109" s="17"/>
      <c r="P109" s="28"/>
      <c r="Q109" s="17"/>
      <c r="R109" s="26"/>
    </row>
    <row r="110" spans="2:18" ht="48.75" thickBot="1">
      <c r="B110" s="18" t="s">
        <v>31</v>
      </c>
      <c r="C110" s="19" t="s">
        <v>30</v>
      </c>
      <c r="D110" s="15" t="s">
        <v>15</v>
      </c>
      <c r="E110" s="15" t="s">
        <v>66</v>
      </c>
      <c r="F110" s="15" t="s">
        <v>62</v>
      </c>
      <c r="G110" s="19" t="s">
        <v>21</v>
      </c>
      <c r="H110" s="15" t="s">
        <v>65</v>
      </c>
      <c r="I110" s="19" t="s">
        <v>23</v>
      </c>
      <c r="J110" s="19" t="s">
        <v>24</v>
      </c>
      <c r="K110" s="19" t="s">
        <v>25</v>
      </c>
      <c r="L110" s="19" t="s">
        <v>26</v>
      </c>
      <c r="M110" s="19" t="s">
        <v>27</v>
      </c>
      <c r="N110" s="19" t="s">
        <v>28</v>
      </c>
      <c r="O110" s="19" t="s">
        <v>29</v>
      </c>
      <c r="P110" s="20" t="s">
        <v>32</v>
      </c>
    </row>
    <row r="111" spans="2:18" ht="15.75" thickBot="1">
      <c r="B111" s="31">
        <v>0</v>
      </c>
      <c r="C111" s="8">
        <f t="shared" ref="C111:C131" si="56">0.0833333*B111</f>
        <v>0</v>
      </c>
      <c r="D111" s="9">
        <v>5</v>
      </c>
      <c r="E111" s="61">
        <f>D111*$F$6</f>
        <v>5</v>
      </c>
      <c r="F111" s="13">
        <f>(4*D111*E111/PI())^0.5</f>
        <v>5.6418958354775626</v>
      </c>
      <c r="G111" s="23">
        <f>$F$10</f>
        <v>999</v>
      </c>
      <c r="H111" s="29">
        <f>1/(0.9-(1/(1.69+2.08/((E111/D111)-0.8)))+((0.116*LN(E111/D111)+0.654)*(1/((G111/D111)+0.001))))</f>
        <v>1.2186795234919721</v>
      </c>
      <c r="I111" s="33">
        <f>$F$11</f>
        <v>4000</v>
      </c>
      <c r="J111" s="13" t="e">
        <f t="shared" ref="J111:J131" si="57">($F$14)</f>
        <v>#NUM!</v>
      </c>
      <c r="K111" s="13">
        <f t="shared" ref="K111:K131" si="58">$F$15</f>
        <v>0</v>
      </c>
      <c r="L111" s="29" t="e">
        <f t="shared" ref="L111" si="59">5.57*(I111/J111)*((D111/E111)^0.5)*((K111/E111)^3)*((1-$F$12^2)/(1-$F$13^2))</f>
        <v>#NUM!</v>
      </c>
      <c r="M111" s="29" t="e">
        <f t="shared" ref="M111" si="60">IF(L111&gt;10,0.785,(1/(4.6+10*L111))+(PI()/4))</f>
        <v>#NUM!</v>
      </c>
      <c r="N111" s="23">
        <f t="shared" ref="N111:N131" si="61">$F$7</f>
        <v>0.5</v>
      </c>
      <c r="O111" s="58">
        <f t="shared" ref="O111" si="62">1-(1/(3.5*EXP((1.22*$F$12)-0.4)*((F111/N111)+1.6)))</f>
        <v>0.97407980878076361</v>
      </c>
      <c r="P111" s="13" t="e">
        <f t="shared" ref="P111" si="63">(C111*$F$14)/(D111*H111*M111*O111*(1-$F$12^2))</f>
        <v>#NUM!</v>
      </c>
    </row>
    <row r="112" spans="2:18" ht="15.75" thickBot="1">
      <c r="B112" s="31">
        <v>0.15</v>
      </c>
      <c r="C112" s="8">
        <f t="shared" si="56"/>
        <v>1.2499995E-2</v>
      </c>
      <c r="D112" s="9">
        <f>$D$111</f>
        <v>5</v>
      </c>
      <c r="E112" s="61">
        <f t="shared" ref="E112:E131" si="64">D112*$F$6</f>
        <v>5</v>
      </c>
      <c r="F112" s="13">
        <f t="shared" ref="F112:F131" si="65">(4*D112*E112/PI())^0.5</f>
        <v>5.6418958354775626</v>
      </c>
      <c r="G112" s="23">
        <f t="shared" ref="G112:G131" si="66">$F$10</f>
        <v>999</v>
      </c>
      <c r="H112" s="29">
        <f t="shared" ref="H112:H131" si="67">1/(0.9-(1/(1.69+2.08/((E112/D112)-0.8)))+((0.116*LN(E112/D112)+0.654)*(1/((G112/D112)+0.001))))</f>
        <v>1.2186795234919721</v>
      </c>
      <c r="I112" s="33">
        <f t="shared" ref="I112:I131" si="68">$F$11</f>
        <v>4000</v>
      </c>
      <c r="J112" s="13" t="e">
        <f t="shared" si="57"/>
        <v>#NUM!</v>
      </c>
      <c r="K112" s="13">
        <f t="shared" si="58"/>
        <v>0</v>
      </c>
      <c r="L112" s="29" t="e">
        <f t="shared" ref="L112:L131" si="69">5.57*(I112/J112)*((D112/E112)^0.5)*((K112/E112)^3)*((1-$F$12^2)/(1-$F$13^2))</f>
        <v>#NUM!</v>
      </c>
      <c r="M112" s="29" t="e">
        <f t="shared" ref="M112:M131" si="70">IF(L112&gt;10,0.785,(1/(4.6+10*L112))+(PI()/4))</f>
        <v>#NUM!</v>
      </c>
      <c r="N112" s="23">
        <f t="shared" si="61"/>
        <v>0.5</v>
      </c>
      <c r="O112" s="58">
        <f t="shared" ref="O112:O131" si="71">1-(1/(3.5*EXP((1.22*$F$12)-0.4)*((F112/N112)+1.6)))</f>
        <v>0.97407980878076361</v>
      </c>
      <c r="P112" s="13" t="e">
        <f t="shared" ref="P112:P131" si="72">(C112*$F$14)/(D112*H112*M112*O112*(1-$F$12^2))</f>
        <v>#NUM!</v>
      </c>
    </row>
    <row r="113" spans="2:16" ht="15.75" thickBot="1">
      <c r="B113" s="31">
        <v>0.3</v>
      </c>
      <c r="C113" s="8">
        <f t="shared" si="56"/>
        <v>2.499999E-2</v>
      </c>
      <c r="D113" s="9">
        <f t="shared" ref="D113:D131" si="73">$D$111</f>
        <v>5</v>
      </c>
      <c r="E113" s="61">
        <f t="shared" si="64"/>
        <v>5</v>
      </c>
      <c r="F113" s="13">
        <f t="shared" si="65"/>
        <v>5.6418958354775626</v>
      </c>
      <c r="G113" s="23">
        <f t="shared" si="66"/>
        <v>999</v>
      </c>
      <c r="H113" s="29">
        <f t="shared" si="67"/>
        <v>1.2186795234919721</v>
      </c>
      <c r="I113" s="33">
        <f t="shared" si="68"/>
        <v>4000</v>
      </c>
      <c r="J113" s="13" t="e">
        <f t="shared" si="57"/>
        <v>#NUM!</v>
      </c>
      <c r="K113" s="13">
        <f t="shared" si="58"/>
        <v>0</v>
      </c>
      <c r="L113" s="29" t="e">
        <f t="shared" si="69"/>
        <v>#NUM!</v>
      </c>
      <c r="M113" s="29" t="e">
        <f t="shared" si="70"/>
        <v>#NUM!</v>
      </c>
      <c r="N113" s="23">
        <f t="shared" si="61"/>
        <v>0.5</v>
      </c>
      <c r="O113" s="58">
        <f t="shared" si="71"/>
        <v>0.97407980878076361</v>
      </c>
      <c r="P113" s="13" t="e">
        <f t="shared" si="72"/>
        <v>#NUM!</v>
      </c>
    </row>
    <row r="114" spans="2:16" ht="15.75" thickBot="1">
      <c r="B114" s="31">
        <v>0.45</v>
      </c>
      <c r="C114" s="8">
        <f t="shared" si="56"/>
        <v>3.7499985E-2</v>
      </c>
      <c r="D114" s="9">
        <f t="shared" si="73"/>
        <v>5</v>
      </c>
      <c r="E114" s="61">
        <f t="shared" si="64"/>
        <v>5</v>
      </c>
      <c r="F114" s="13">
        <f t="shared" si="65"/>
        <v>5.6418958354775626</v>
      </c>
      <c r="G114" s="23">
        <f t="shared" si="66"/>
        <v>999</v>
      </c>
      <c r="H114" s="29">
        <f t="shared" si="67"/>
        <v>1.2186795234919721</v>
      </c>
      <c r="I114" s="33">
        <f t="shared" si="68"/>
        <v>4000</v>
      </c>
      <c r="J114" s="13" t="e">
        <f t="shared" si="57"/>
        <v>#NUM!</v>
      </c>
      <c r="K114" s="13">
        <f t="shared" si="58"/>
        <v>0</v>
      </c>
      <c r="L114" s="29" t="e">
        <f t="shared" si="69"/>
        <v>#NUM!</v>
      </c>
      <c r="M114" s="29" t="e">
        <f t="shared" si="70"/>
        <v>#NUM!</v>
      </c>
      <c r="N114" s="23">
        <f t="shared" si="61"/>
        <v>0.5</v>
      </c>
      <c r="O114" s="58">
        <f t="shared" si="71"/>
        <v>0.97407980878076361</v>
      </c>
      <c r="P114" s="13" t="e">
        <f t="shared" si="72"/>
        <v>#NUM!</v>
      </c>
    </row>
    <row r="115" spans="2:16" ht="15.75" thickBot="1">
      <c r="B115" s="31">
        <v>0.6</v>
      </c>
      <c r="C115" s="8">
        <f t="shared" si="56"/>
        <v>4.9999979999999999E-2</v>
      </c>
      <c r="D115" s="9">
        <f t="shared" si="73"/>
        <v>5</v>
      </c>
      <c r="E115" s="61">
        <f t="shared" si="64"/>
        <v>5</v>
      </c>
      <c r="F115" s="13">
        <f t="shared" si="65"/>
        <v>5.6418958354775626</v>
      </c>
      <c r="G115" s="23">
        <f t="shared" si="66"/>
        <v>999</v>
      </c>
      <c r="H115" s="29">
        <f t="shared" si="67"/>
        <v>1.2186795234919721</v>
      </c>
      <c r="I115" s="33">
        <f t="shared" si="68"/>
        <v>4000</v>
      </c>
      <c r="J115" s="13" t="e">
        <f t="shared" si="57"/>
        <v>#NUM!</v>
      </c>
      <c r="K115" s="13">
        <f t="shared" si="58"/>
        <v>0</v>
      </c>
      <c r="L115" s="29" t="e">
        <f t="shared" si="69"/>
        <v>#NUM!</v>
      </c>
      <c r="M115" s="29" t="e">
        <f t="shared" si="70"/>
        <v>#NUM!</v>
      </c>
      <c r="N115" s="23">
        <f t="shared" si="61"/>
        <v>0.5</v>
      </c>
      <c r="O115" s="58">
        <f t="shared" si="71"/>
        <v>0.97407980878076361</v>
      </c>
      <c r="P115" s="13" t="e">
        <f t="shared" si="72"/>
        <v>#NUM!</v>
      </c>
    </row>
    <row r="116" spans="2:16" ht="15.75" thickBot="1">
      <c r="B116" s="31">
        <v>0.75</v>
      </c>
      <c r="C116" s="8">
        <f t="shared" si="56"/>
        <v>6.2499974999999999E-2</v>
      </c>
      <c r="D116" s="9">
        <f t="shared" si="73"/>
        <v>5</v>
      </c>
      <c r="E116" s="61">
        <f t="shared" si="64"/>
        <v>5</v>
      </c>
      <c r="F116" s="13">
        <f t="shared" si="65"/>
        <v>5.6418958354775626</v>
      </c>
      <c r="G116" s="23">
        <f t="shared" si="66"/>
        <v>999</v>
      </c>
      <c r="H116" s="29">
        <f t="shared" si="67"/>
        <v>1.2186795234919721</v>
      </c>
      <c r="I116" s="33">
        <f t="shared" si="68"/>
        <v>4000</v>
      </c>
      <c r="J116" s="13" t="e">
        <f t="shared" si="57"/>
        <v>#NUM!</v>
      </c>
      <c r="K116" s="13">
        <f t="shared" si="58"/>
        <v>0</v>
      </c>
      <c r="L116" s="29" t="e">
        <f t="shared" si="69"/>
        <v>#NUM!</v>
      </c>
      <c r="M116" s="29" t="e">
        <f t="shared" si="70"/>
        <v>#NUM!</v>
      </c>
      <c r="N116" s="23">
        <f t="shared" si="61"/>
        <v>0.5</v>
      </c>
      <c r="O116" s="58">
        <f t="shared" si="71"/>
        <v>0.97407980878076361</v>
      </c>
      <c r="P116" s="13" t="e">
        <f t="shared" si="72"/>
        <v>#NUM!</v>
      </c>
    </row>
    <row r="117" spans="2:16" ht="15.75" thickBot="1">
      <c r="B117" s="31">
        <v>0.9</v>
      </c>
      <c r="C117" s="8">
        <f t="shared" si="56"/>
        <v>7.4999969999999999E-2</v>
      </c>
      <c r="D117" s="9">
        <f t="shared" si="73"/>
        <v>5</v>
      </c>
      <c r="E117" s="61">
        <f t="shared" si="64"/>
        <v>5</v>
      </c>
      <c r="F117" s="13">
        <f t="shared" si="65"/>
        <v>5.6418958354775626</v>
      </c>
      <c r="G117" s="23">
        <f t="shared" si="66"/>
        <v>999</v>
      </c>
      <c r="H117" s="29">
        <f t="shared" si="67"/>
        <v>1.2186795234919721</v>
      </c>
      <c r="I117" s="33">
        <f t="shared" si="68"/>
        <v>4000</v>
      </c>
      <c r="J117" s="13" t="e">
        <f t="shared" si="57"/>
        <v>#NUM!</v>
      </c>
      <c r="K117" s="13">
        <f t="shared" si="58"/>
        <v>0</v>
      </c>
      <c r="L117" s="29" t="e">
        <f t="shared" si="69"/>
        <v>#NUM!</v>
      </c>
      <c r="M117" s="29" t="e">
        <f t="shared" si="70"/>
        <v>#NUM!</v>
      </c>
      <c r="N117" s="23">
        <f t="shared" si="61"/>
        <v>0.5</v>
      </c>
      <c r="O117" s="58">
        <f t="shared" si="71"/>
        <v>0.97407980878076361</v>
      </c>
      <c r="P117" s="13" t="e">
        <f t="shared" si="72"/>
        <v>#NUM!</v>
      </c>
    </row>
    <row r="118" spans="2:16" ht="15.75" thickBot="1">
      <c r="B118" s="31">
        <v>1.05</v>
      </c>
      <c r="C118" s="8">
        <f t="shared" si="56"/>
        <v>8.7499964999999999E-2</v>
      </c>
      <c r="D118" s="9">
        <f t="shared" si="73"/>
        <v>5</v>
      </c>
      <c r="E118" s="61">
        <f t="shared" si="64"/>
        <v>5</v>
      </c>
      <c r="F118" s="13">
        <f t="shared" si="65"/>
        <v>5.6418958354775626</v>
      </c>
      <c r="G118" s="23">
        <f t="shared" si="66"/>
        <v>999</v>
      </c>
      <c r="H118" s="29">
        <f t="shared" si="67"/>
        <v>1.2186795234919721</v>
      </c>
      <c r="I118" s="33">
        <f t="shared" si="68"/>
        <v>4000</v>
      </c>
      <c r="J118" s="13" t="e">
        <f t="shared" si="57"/>
        <v>#NUM!</v>
      </c>
      <c r="K118" s="13">
        <f t="shared" si="58"/>
        <v>0</v>
      </c>
      <c r="L118" s="29" t="e">
        <f t="shared" si="69"/>
        <v>#NUM!</v>
      </c>
      <c r="M118" s="29" t="e">
        <f t="shared" si="70"/>
        <v>#NUM!</v>
      </c>
      <c r="N118" s="23">
        <f t="shared" si="61"/>
        <v>0.5</v>
      </c>
      <c r="O118" s="58">
        <f t="shared" si="71"/>
        <v>0.97407980878076361</v>
      </c>
      <c r="P118" s="13" t="e">
        <f t="shared" si="72"/>
        <v>#NUM!</v>
      </c>
    </row>
    <row r="119" spans="2:16" ht="15.75" thickBot="1">
      <c r="B119" s="31">
        <v>1.2</v>
      </c>
      <c r="C119" s="8">
        <f t="shared" si="56"/>
        <v>9.9999959999999999E-2</v>
      </c>
      <c r="D119" s="9">
        <f t="shared" si="73"/>
        <v>5</v>
      </c>
      <c r="E119" s="61">
        <f t="shared" si="64"/>
        <v>5</v>
      </c>
      <c r="F119" s="13">
        <f t="shared" si="65"/>
        <v>5.6418958354775626</v>
      </c>
      <c r="G119" s="23">
        <f t="shared" si="66"/>
        <v>999</v>
      </c>
      <c r="H119" s="29">
        <f t="shared" si="67"/>
        <v>1.2186795234919721</v>
      </c>
      <c r="I119" s="33">
        <f t="shared" si="68"/>
        <v>4000</v>
      </c>
      <c r="J119" s="13" t="e">
        <f t="shared" si="57"/>
        <v>#NUM!</v>
      </c>
      <c r="K119" s="13">
        <f t="shared" si="58"/>
        <v>0</v>
      </c>
      <c r="L119" s="29" t="e">
        <f t="shared" si="69"/>
        <v>#NUM!</v>
      </c>
      <c r="M119" s="29" t="e">
        <f t="shared" si="70"/>
        <v>#NUM!</v>
      </c>
      <c r="N119" s="23">
        <f t="shared" si="61"/>
        <v>0.5</v>
      </c>
      <c r="O119" s="58">
        <f t="shared" si="71"/>
        <v>0.97407980878076361</v>
      </c>
      <c r="P119" s="13" t="e">
        <f t="shared" si="72"/>
        <v>#NUM!</v>
      </c>
    </row>
    <row r="120" spans="2:16" ht="15.75" thickBot="1">
      <c r="B120" s="31">
        <v>1.35</v>
      </c>
      <c r="C120" s="8">
        <f t="shared" si="56"/>
        <v>0.11249995500000001</v>
      </c>
      <c r="D120" s="9">
        <f t="shared" si="73"/>
        <v>5</v>
      </c>
      <c r="E120" s="61">
        <f t="shared" si="64"/>
        <v>5</v>
      </c>
      <c r="F120" s="13">
        <f t="shared" si="65"/>
        <v>5.6418958354775626</v>
      </c>
      <c r="G120" s="23">
        <f t="shared" si="66"/>
        <v>999</v>
      </c>
      <c r="H120" s="29">
        <f t="shared" si="67"/>
        <v>1.2186795234919721</v>
      </c>
      <c r="I120" s="33">
        <f t="shared" si="68"/>
        <v>4000</v>
      </c>
      <c r="J120" s="13" t="e">
        <f t="shared" si="57"/>
        <v>#NUM!</v>
      </c>
      <c r="K120" s="13">
        <f t="shared" si="58"/>
        <v>0</v>
      </c>
      <c r="L120" s="29" t="e">
        <f t="shared" si="69"/>
        <v>#NUM!</v>
      </c>
      <c r="M120" s="29" t="e">
        <f t="shared" si="70"/>
        <v>#NUM!</v>
      </c>
      <c r="N120" s="23">
        <f t="shared" si="61"/>
        <v>0.5</v>
      </c>
      <c r="O120" s="58">
        <f t="shared" si="71"/>
        <v>0.97407980878076361</v>
      </c>
      <c r="P120" s="13" t="e">
        <f t="shared" si="72"/>
        <v>#NUM!</v>
      </c>
    </row>
    <row r="121" spans="2:16" ht="15.75" thickBot="1">
      <c r="B121" s="31">
        <v>1.5</v>
      </c>
      <c r="C121" s="8">
        <f t="shared" si="56"/>
        <v>0.12499995</v>
      </c>
      <c r="D121" s="9">
        <f t="shared" si="73"/>
        <v>5</v>
      </c>
      <c r="E121" s="61">
        <f t="shared" si="64"/>
        <v>5</v>
      </c>
      <c r="F121" s="13">
        <f t="shared" si="65"/>
        <v>5.6418958354775626</v>
      </c>
      <c r="G121" s="23">
        <f t="shared" si="66"/>
        <v>999</v>
      </c>
      <c r="H121" s="29">
        <f t="shared" si="67"/>
        <v>1.2186795234919721</v>
      </c>
      <c r="I121" s="33">
        <f t="shared" si="68"/>
        <v>4000</v>
      </c>
      <c r="J121" s="13" t="e">
        <f t="shared" si="57"/>
        <v>#NUM!</v>
      </c>
      <c r="K121" s="13">
        <f t="shared" si="58"/>
        <v>0</v>
      </c>
      <c r="L121" s="29" t="e">
        <f t="shared" si="69"/>
        <v>#NUM!</v>
      </c>
      <c r="M121" s="29" t="e">
        <f t="shared" si="70"/>
        <v>#NUM!</v>
      </c>
      <c r="N121" s="23">
        <f t="shared" si="61"/>
        <v>0.5</v>
      </c>
      <c r="O121" s="58">
        <f t="shared" si="71"/>
        <v>0.97407980878076361</v>
      </c>
      <c r="P121" s="13" t="e">
        <f t="shared" si="72"/>
        <v>#NUM!</v>
      </c>
    </row>
    <row r="122" spans="2:16" ht="15.75" thickBot="1">
      <c r="B122" s="31">
        <v>1.65</v>
      </c>
      <c r="C122" s="8">
        <f t="shared" si="56"/>
        <v>0.13749994499999998</v>
      </c>
      <c r="D122" s="9">
        <f t="shared" si="73"/>
        <v>5</v>
      </c>
      <c r="E122" s="61">
        <f t="shared" si="64"/>
        <v>5</v>
      </c>
      <c r="F122" s="13">
        <f t="shared" si="65"/>
        <v>5.6418958354775626</v>
      </c>
      <c r="G122" s="23">
        <f t="shared" si="66"/>
        <v>999</v>
      </c>
      <c r="H122" s="29">
        <f t="shared" si="67"/>
        <v>1.2186795234919721</v>
      </c>
      <c r="I122" s="33">
        <f t="shared" si="68"/>
        <v>4000</v>
      </c>
      <c r="J122" s="13" t="e">
        <f t="shared" si="57"/>
        <v>#NUM!</v>
      </c>
      <c r="K122" s="13">
        <f t="shared" si="58"/>
        <v>0</v>
      </c>
      <c r="L122" s="29" t="e">
        <f t="shared" si="69"/>
        <v>#NUM!</v>
      </c>
      <c r="M122" s="29" t="e">
        <f t="shared" si="70"/>
        <v>#NUM!</v>
      </c>
      <c r="N122" s="23">
        <f t="shared" si="61"/>
        <v>0.5</v>
      </c>
      <c r="O122" s="58">
        <f t="shared" si="71"/>
        <v>0.97407980878076361</v>
      </c>
      <c r="P122" s="13" t="e">
        <f t="shared" si="72"/>
        <v>#NUM!</v>
      </c>
    </row>
    <row r="123" spans="2:16" ht="15.75" thickBot="1">
      <c r="B123" s="31">
        <v>1.8</v>
      </c>
      <c r="C123" s="8">
        <f t="shared" si="56"/>
        <v>0.14999994</v>
      </c>
      <c r="D123" s="9">
        <f t="shared" si="73"/>
        <v>5</v>
      </c>
      <c r="E123" s="61">
        <f t="shared" si="64"/>
        <v>5</v>
      </c>
      <c r="F123" s="13">
        <f t="shared" si="65"/>
        <v>5.6418958354775626</v>
      </c>
      <c r="G123" s="23">
        <f t="shared" si="66"/>
        <v>999</v>
      </c>
      <c r="H123" s="29">
        <f t="shared" si="67"/>
        <v>1.2186795234919721</v>
      </c>
      <c r="I123" s="33">
        <f t="shared" si="68"/>
        <v>4000</v>
      </c>
      <c r="J123" s="13" t="e">
        <f t="shared" si="57"/>
        <v>#NUM!</v>
      </c>
      <c r="K123" s="13">
        <f t="shared" si="58"/>
        <v>0</v>
      </c>
      <c r="L123" s="29" t="e">
        <f t="shared" si="69"/>
        <v>#NUM!</v>
      </c>
      <c r="M123" s="29" t="e">
        <f t="shared" si="70"/>
        <v>#NUM!</v>
      </c>
      <c r="N123" s="23">
        <f t="shared" si="61"/>
        <v>0.5</v>
      </c>
      <c r="O123" s="58">
        <f t="shared" si="71"/>
        <v>0.97407980878076361</v>
      </c>
      <c r="P123" s="13" t="e">
        <f t="shared" si="72"/>
        <v>#NUM!</v>
      </c>
    </row>
    <row r="124" spans="2:16" ht="15.75" thickBot="1">
      <c r="B124" s="31">
        <v>1.95</v>
      </c>
      <c r="C124" s="8">
        <f t="shared" si="56"/>
        <v>0.16249993499999998</v>
      </c>
      <c r="D124" s="9">
        <f t="shared" si="73"/>
        <v>5</v>
      </c>
      <c r="E124" s="61">
        <f t="shared" si="64"/>
        <v>5</v>
      </c>
      <c r="F124" s="13">
        <f t="shared" si="65"/>
        <v>5.6418958354775626</v>
      </c>
      <c r="G124" s="23">
        <f t="shared" si="66"/>
        <v>999</v>
      </c>
      <c r="H124" s="29">
        <f t="shared" si="67"/>
        <v>1.2186795234919721</v>
      </c>
      <c r="I124" s="33">
        <f t="shared" si="68"/>
        <v>4000</v>
      </c>
      <c r="J124" s="13" t="e">
        <f t="shared" si="57"/>
        <v>#NUM!</v>
      </c>
      <c r="K124" s="13">
        <f t="shared" si="58"/>
        <v>0</v>
      </c>
      <c r="L124" s="29" t="e">
        <f t="shared" si="69"/>
        <v>#NUM!</v>
      </c>
      <c r="M124" s="29" t="e">
        <f t="shared" si="70"/>
        <v>#NUM!</v>
      </c>
      <c r="N124" s="23">
        <f t="shared" si="61"/>
        <v>0.5</v>
      </c>
      <c r="O124" s="58">
        <f t="shared" si="71"/>
        <v>0.97407980878076361</v>
      </c>
      <c r="P124" s="13" t="e">
        <f t="shared" si="72"/>
        <v>#NUM!</v>
      </c>
    </row>
    <row r="125" spans="2:16" ht="15.75" thickBot="1">
      <c r="B125" s="31">
        <v>2.1</v>
      </c>
      <c r="C125" s="8">
        <f t="shared" si="56"/>
        <v>0.17499993</v>
      </c>
      <c r="D125" s="9">
        <f t="shared" si="73"/>
        <v>5</v>
      </c>
      <c r="E125" s="61">
        <f t="shared" si="64"/>
        <v>5</v>
      </c>
      <c r="F125" s="13">
        <f t="shared" si="65"/>
        <v>5.6418958354775626</v>
      </c>
      <c r="G125" s="23">
        <f t="shared" si="66"/>
        <v>999</v>
      </c>
      <c r="H125" s="29">
        <f t="shared" si="67"/>
        <v>1.2186795234919721</v>
      </c>
      <c r="I125" s="33">
        <f t="shared" si="68"/>
        <v>4000</v>
      </c>
      <c r="J125" s="13" t="e">
        <f t="shared" si="57"/>
        <v>#NUM!</v>
      </c>
      <c r="K125" s="13">
        <f t="shared" si="58"/>
        <v>0</v>
      </c>
      <c r="L125" s="29" t="e">
        <f t="shared" si="69"/>
        <v>#NUM!</v>
      </c>
      <c r="M125" s="29" t="e">
        <f t="shared" si="70"/>
        <v>#NUM!</v>
      </c>
      <c r="N125" s="23">
        <f t="shared" si="61"/>
        <v>0.5</v>
      </c>
      <c r="O125" s="58">
        <f t="shared" si="71"/>
        <v>0.97407980878076361</v>
      </c>
      <c r="P125" s="13" t="e">
        <f t="shared" si="72"/>
        <v>#NUM!</v>
      </c>
    </row>
    <row r="126" spans="2:16" ht="15.75" thickBot="1">
      <c r="B126" s="31">
        <v>2.25</v>
      </c>
      <c r="C126" s="8">
        <f t="shared" si="56"/>
        <v>0.18749992500000001</v>
      </c>
      <c r="D126" s="9">
        <f t="shared" si="73"/>
        <v>5</v>
      </c>
      <c r="E126" s="61">
        <f t="shared" si="64"/>
        <v>5</v>
      </c>
      <c r="F126" s="13">
        <f t="shared" si="65"/>
        <v>5.6418958354775626</v>
      </c>
      <c r="G126" s="23">
        <f t="shared" si="66"/>
        <v>999</v>
      </c>
      <c r="H126" s="29">
        <f t="shared" si="67"/>
        <v>1.2186795234919721</v>
      </c>
      <c r="I126" s="33">
        <f t="shared" si="68"/>
        <v>4000</v>
      </c>
      <c r="J126" s="13" t="e">
        <f t="shared" si="57"/>
        <v>#NUM!</v>
      </c>
      <c r="K126" s="13">
        <f t="shared" si="58"/>
        <v>0</v>
      </c>
      <c r="L126" s="29" t="e">
        <f t="shared" si="69"/>
        <v>#NUM!</v>
      </c>
      <c r="M126" s="29" t="e">
        <f t="shared" si="70"/>
        <v>#NUM!</v>
      </c>
      <c r="N126" s="23">
        <f t="shared" si="61"/>
        <v>0.5</v>
      </c>
      <c r="O126" s="58">
        <f t="shared" si="71"/>
        <v>0.97407980878076361</v>
      </c>
      <c r="P126" s="13" t="e">
        <f t="shared" si="72"/>
        <v>#NUM!</v>
      </c>
    </row>
    <row r="127" spans="2:16" ht="15.75" thickBot="1">
      <c r="B127" s="31">
        <v>2.4</v>
      </c>
      <c r="C127" s="8">
        <f t="shared" si="56"/>
        <v>0.19999992</v>
      </c>
      <c r="D127" s="9">
        <f t="shared" si="73"/>
        <v>5</v>
      </c>
      <c r="E127" s="61">
        <f t="shared" si="64"/>
        <v>5</v>
      </c>
      <c r="F127" s="13">
        <f t="shared" si="65"/>
        <v>5.6418958354775626</v>
      </c>
      <c r="G127" s="23">
        <f t="shared" si="66"/>
        <v>999</v>
      </c>
      <c r="H127" s="29">
        <f t="shared" si="67"/>
        <v>1.2186795234919721</v>
      </c>
      <c r="I127" s="33">
        <f t="shared" si="68"/>
        <v>4000</v>
      </c>
      <c r="J127" s="13" t="e">
        <f t="shared" si="57"/>
        <v>#NUM!</v>
      </c>
      <c r="K127" s="13">
        <f t="shared" si="58"/>
        <v>0</v>
      </c>
      <c r="L127" s="29" t="e">
        <f t="shared" si="69"/>
        <v>#NUM!</v>
      </c>
      <c r="M127" s="29" t="e">
        <f t="shared" si="70"/>
        <v>#NUM!</v>
      </c>
      <c r="N127" s="23">
        <f t="shared" si="61"/>
        <v>0.5</v>
      </c>
      <c r="O127" s="58">
        <f t="shared" si="71"/>
        <v>0.97407980878076361</v>
      </c>
      <c r="P127" s="13" t="e">
        <f t="shared" si="72"/>
        <v>#NUM!</v>
      </c>
    </row>
    <row r="128" spans="2:16" ht="15.75" thickBot="1">
      <c r="B128" s="31">
        <v>2.5499999999999998</v>
      </c>
      <c r="C128" s="8">
        <f t="shared" si="56"/>
        <v>0.21249991499999998</v>
      </c>
      <c r="D128" s="9">
        <f t="shared" si="73"/>
        <v>5</v>
      </c>
      <c r="E128" s="61">
        <f t="shared" si="64"/>
        <v>5</v>
      </c>
      <c r="F128" s="13">
        <f t="shared" si="65"/>
        <v>5.6418958354775626</v>
      </c>
      <c r="G128" s="23">
        <f t="shared" si="66"/>
        <v>999</v>
      </c>
      <c r="H128" s="29">
        <f t="shared" si="67"/>
        <v>1.2186795234919721</v>
      </c>
      <c r="I128" s="33">
        <f t="shared" si="68"/>
        <v>4000</v>
      </c>
      <c r="J128" s="13" t="e">
        <f t="shared" si="57"/>
        <v>#NUM!</v>
      </c>
      <c r="K128" s="13">
        <f t="shared" si="58"/>
        <v>0</v>
      </c>
      <c r="L128" s="29" t="e">
        <f t="shared" si="69"/>
        <v>#NUM!</v>
      </c>
      <c r="M128" s="29" t="e">
        <f t="shared" si="70"/>
        <v>#NUM!</v>
      </c>
      <c r="N128" s="23">
        <f t="shared" si="61"/>
        <v>0.5</v>
      </c>
      <c r="O128" s="58">
        <f t="shared" si="71"/>
        <v>0.97407980878076361</v>
      </c>
      <c r="P128" s="13" t="e">
        <f t="shared" si="72"/>
        <v>#NUM!</v>
      </c>
    </row>
    <row r="129" spans="2:16" ht="15.75" thickBot="1">
      <c r="B129" s="31">
        <v>2.7</v>
      </c>
      <c r="C129" s="8">
        <f t="shared" si="56"/>
        <v>0.22499991000000003</v>
      </c>
      <c r="D129" s="9">
        <f t="shared" si="73"/>
        <v>5</v>
      </c>
      <c r="E129" s="61">
        <f t="shared" si="64"/>
        <v>5</v>
      </c>
      <c r="F129" s="13">
        <f t="shared" si="65"/>
        <v>5.6418958354775626</v>
      </c>
      <c r="G129" s="23">
        <f t="shared" si="66"/>
        <v>999</v>
      </c>
      <c r="H129" s="29">
        <f t="shared" si="67"/>
        <v>1.2186795234919721</v>
      </c>
      <c r="I129" s="33">
        <f t="shared" si="68"/>
        <v>4000</v>
      </c>
      <c r="J129" s="13" t="e">
        <f t="shared" si="57"/>
        <v>#NUM!</v>
      </c>
      <c r="K129" s="13">
        <f t="shared" si="58"/>
        <v>0</v>
      </c>
      <c r="L129" s="29" t="e">
        <f t="shared" si="69"/>
        <v>#NUM!</v>
      </c>
      <c r="M129" s="29" t="e">
        <f t="shared" si="70"/>
        <v>#NUM!</v>
      </c>
      <c r="N129" s="23">
        <f t="shared" si="61"/>
        <v>0.5</v>
      </c>
      <c r="O129" s="58">
        <f t="shared" si="71"/>
        <v>0.97407980878076361</v>
      </c>
      <c r="P129" s="13" t="e">
        <f t="shared" si="72"/>
        <v>#NUM!</v>
      </c>
    </row>
    <row r="130" spans="2:16" ht="15.75" thickBot="1">
      <c r="B130" s="31">
        <v>2.85</v>
      </c>
      <c r="C130" s="8">
        <f t="shared" si="56"/>
        <v>0.23749990500000001</v>
      </c>
      <c r="D130" s="9">
        <f t="shared" si="73"/>
        <v>5</v>
      </c>
      <c r="E130" s="61">
        <f t="shared" si="64"/>
        <v>5</v>
      </c>
      <c r="F130" s="13">
        <f t="shared" si="65"/>
        <v>5.6418958354775626</v>
      </c>
      <c r="G130" s="23">
        <f t="shared" si="66"/>
        <v>999</v>
      </c>
      <c r="H130" s="29">
        <f t="shared" si="67"/>
        <v>1.2186795234919721</v>
      </c>
      <c r="I130" s="33">
        <f t="shared" si="68"/>
        <v>4000</v>
      </c>
      <c r="J130" s="13" t="e">
        <f t="shared" si="57"/>
        <v>#NUM!</v>
      </c>
      <c r="K130" s="13">
        <f t="shared" si="58"/>
        <v>0</v>
      </c>
      <c r="L130" s="29" t="e">
        <f t="shared" si="69"/>
        <v>#NUM!</v>
      </c>
      <c r="M130" s="29" t="e">
        <f t="shared" si="70"/>
        <v>#NUM!</v>
      </c>
      <c r="N130" s="23">
        <f t="shared" si="61"/>
        <v>0.5</v>
      </c>
      <c r="O130" s="58">
        <f t="shared" si="71"/>
        <v>0.97407980878076361</v>
      </c>
      <c r="P130" s="13" t="e">
        <f t="shared" si="72"/>
        <v>#NUM!</v>
      </c>
    </row>
    <row r="131" spans="2:16">
      <c r="B131" s="31">
        <v>3</v>
      </c>
      <c r="C131" s="8">
        <f t="shared" si="56"/>
        <v>0.2499999</v>
      </c>
      <c r="D131" s="9">
        <f t="shared" si="73"/>
        <v>5</v>
      </c>
      <c r="E131" s="61">
        <f t="shared" si="64"/>
        <v>5</v>
      </c>
      <c r="F131" s="13">
        <f t="shared" si="65"/>
        <v>5.6418958354775626</v>
      </c>
      <c r="G131" s="23">
        <f t="shared" si="66"/>
        <v>999</v>
      </c>
      <c r="H131" s="29">
        <f t="shared" si="67"/>
        <v>1.2186795234919721</v>
      </c>
      <c r="I131" s="33">
        <f t="shared" si="68"/>
        <v>4000</v>
      </c>
      <c r="J131" s="13" t="e">
        <f t="shared" si="57"/>
        <v>#NUM!</v>
      </c>
      <c r="K131" s="13">
        <f t="shared" si="58"/>
        <v>0</v>
      </c>
      <c r="L131" s="29" t="e">
        <f t="shared" si="69"/>
        <v>#NUM!</v>
      </c>
      <c r="M131" s="29" t="e">
        <f t="shared" si="70"/>
        <v>#NUM!</v>
      </c>
      <c r="N131" s="23">
        <f t="shared" si="61"/>
        <v>0.5</v>
      </c>
      <c r="O131" s="58">
        <f t="shared" si="71"/>
        <v>0.97407980878076361</v>
      </c>
      <c r="P131" s="13" t="e">
        <f t="shared" si="72"/>
        <v>#NUM!</v>
      </c>
    </row>
    <row r="132" spans="2:16">
      <c r="B132" s="17"/>
      <c r="C132" s="25"/>
      <c r="D132" s="25"/>
      <c r="E132" s="25"/>
      <c r="F132" s="26"/>
      <c r="G132" s="17"/>
      <c r="H132" s="26"/>
      <c r="I132" s="27"/>
      <c r="J132" s="17"/>
      <c r="K132" s="25"/>
      <c r="L132" s="17"/>
      <c r="M132" s="17"/>
      <c r="N132" s="28"/>
      <c r="O132" s="17"/>
      <c r="P132" s="26"/>
    </row>
    <row r="133" spans="2:16" ht="15.75" thickBot="1">
      <c r="B133" s="17"/>
      <c r="C133" s="25"/>
      <c r="D133" s="25"/>
      <c r="E133" s="25"/>
      <c r="F133" s="26"/>
      <c r="G133" s="17"/>
      <c r="H133" s="26"/>
      <c r="I133" s="27"/>
      <c r="J133" s="17"/>
      <c r="K133" s="25"/>
      <c r="L133" s="17"/>
      <c r="M133" s="17"/>
      <c r="N133" s="28"/>
      <c r="O133" s="17"/>
      <c r="P133" s="26"/>
    </row>
    <row r="134" spans="2:16" ht="16.5" thickBot="1">
      <c r="B134" s="30" t="s">
        <v>39</v>
      </c>
      <c r="C134" s="25"/>
      <c r="D134" s="25"/>
      <c r="E134" s="25"/>
      <c r="F134" s="26"/>
      <c r="G134" s="17"/>
      <c r="H134" s="26"/>
      <c r="I134" s="27"/>
      <c r="J134" s="17"/>
      <c r="K134" s="25"/>
      <c r="L134" s="17"/>
      <c r="M134" s="17"/>
      <c r="N134" s="28"/>
      <c r="O134" s="17"/>
      <c r="P134" s="26"/>
    </row>
    <row r="135" spans="2:16" ht="48.75" thickBot="1">
      <c r="B135" s="18" t="s">
        <v>31</v>
      </c>
      <c r="C135" s="19" t="s">
        <v>30</v>
      </c>
      <c r="D135" s="15" t="s">
        <v>15</v>
      </c>
      <c r="E135" s="15" t="s">
        <v>66</v>
      </c>
      <c r="F135" s="15" t="s">
        <v>62</v>
      </c>
      <c r="G135" s="19" t="s">
        <v>21</v>
      </c>
      <c r="H135" s="15" t="s">
        <v>65</v>
      </c>
      <c r="I135" s="19" t="s">
        <v>23</v>
      </c>
      <c r="J135" s="19" t="s">
        <v>24</v>
      </c>
      <c r="K135" s="19" t="s">
        <v>25</v>
      </c>
      <c r="L135" s="19" t="s">
        <v>26</v>
      </c>
      <c r="M135" s="19" t="s">
        <v>27</v>
      </c>
      <c r="N135" s="19" t="s">
        <v>28</v>
      </c>
      <c r="O135" s="19" t="s">
        <v>29</v>
      </c>
      <c r="P135" s="20" t="s">
        <v>32</v>
      </c>
    </row>
    <row r="136" spans="2:16" ht="15.75" thickBot="1">
      <c r="B136" s="31">
        <v>0</v>
      </c>
      <c r="C136" s="8">
        <f t="shared" ref="C136:C156" si="74">0.0833333*B136</f>
        <v>0</v>
      </c>
      <c r="D136" s="9">
        <v>7.5</v>
      </c>
      <c r="E136" s="61">
        <f>D136*$F$6</f>
        <v>7.5</v>
      </c>
      <c r="F136" s="13">
        <f>(4*D136*E136/PI())^0.5</f>
        <v>8.4628437532163439</v>
      </c>
      <c r="G136" s="23">
        <f>$F$10</f>
        <v>999</v>
      </c>
      <c r="H136" s="29">
        <f>1/(0.9-(1/(1.69+2.08/((E136/D136)-0.8)))+((0.116*LN(E136/D136)+0.654)*(1/((G136/D136)+0.001))))</f>
        <v>1.2162536926097096</v>
      </c>
      <c r="I136" s="33">
        <f>$F$11</f>
        <v>4000</v>
      </c>
      <c r="J136" s="13" t="e">
        <f t="shared" ref="J136:J156" si="75">($F$14)</f>
        <v>#NUM!</v>
      </c>
      <c r="K136" s="13">
        <f t="shared" ref="K136:K156" si="76">$F$15</f>
        <v>0</v>
      </c>
      <c r="L136" s="29" t="e">
        <f t="shared" ref="L136" si="77">5.57*(I136/J136)*((D136/E136)^0.5)*((K136/E136)^3)*((1-$F$12^2)/(1-$F$13^2))</f>
        <v>#NUM!</v>
      </c>
      <c r="M136" s="29" t="e">
        <f t="shared" ref="M136" si="78">IF(L136&gt;10,0.785,(1/(4.6+10*L136))+(PI()/4))</f>
        <v>#NUM!</v>
      </c>
      <c r="N136" s="23">
        <f t="shared" ref="N136:N156" si="79">$F$7</f>
        <v>0.5</v>
      </c>
      <c r="O136" s="58">
        <f t="shared" ref="O136" si="80">1-(1/(3.5*EXP((1.22*$F$12)-0.4)*((F136/N136)+1.6)))</f>
        <v>0.98197365989121832</v>
      </c>
      <c r="P136" s="13" t="e">
        <f t="shared" ref="P136" si="81">(C136*$F$14)/(D136*H136*M136*O136*(1-$F$12^2))</f>
        <v>#NUM!</v>
      </c>
    </row>
    <row r="137" spans="2:16" ht="15.75" thickBot="1">
      <c r="B137" s="31">
        <v>0.25</v>
      </c>
      <c r="C137" s="8">
        <f t="shared" si="74"/>
        <v>2.0833325E-2</v>
      </c>
      <c r="D137" s="9">
        <f>$D$136</f>
        <v>7.5</v>
      </c>
      <c r="E137" s="61">
        <f t="shared" ref="E137:E156" si="82">D137*$F$6</f>
        <v>7.5</v>
      </c>
      <c r="F137" s="13">
        <f t="shared" ref="F137:F156" si="83">(4*D137*E137/PI())^0.5</f>
        <v>8.4628437532163439</v>
      </c>
      <c r="G137" s="23">
        <f t="shared" ref="G137:G156" si="84">$F$10</f>
        <v>999</v>
      </c>
      <c r="H137" s="29">
        <f t="shared" ref="H137:H156" si="85">1/(0.9-(1/(1.69+2.08/((E137/D137)-0.8)))+((0.116*LN(E137/D137)+0.654)*(1/((G137/D137)+0.001))))</f>
        <v>1.2162536926097096</v>
      </c>
      <c r="I137" s="33">
        <f t="shared" ref="I137:I156" si="86">$F$11</f>
        <v>4000</v>
      </c>
      <c r="J137" s="13" t="e">
        <f t="shared" si="75"/>
        <v>#NUM!</v>
      </c>
      <c r="K137" s="13">
        <f t="shared" si="76"/>
        <v>0</v>
      </c>
      <c r="L137" s="29" t="e">
        <f t="shared" ref="L137:L156" si="87">5.57*(I137/J137)*((D137/E137)^0.5)*((K137/E137)^3)*((1-$F$12^2)/(1-$F$13^2))</f>
        <v>#NUM!</v>
      </c>
      <c r="M137" s="29" t="e">
        <f t="shared" ref="M137:M156" si="88">IF(L137&gt;10,0.785,(1/(4.6+10*L137))+(PI()/4))</f>
        <v>#NUM!</v>
      </c>
      <c r="N137" s="23">
        <f t="shared" si="79"/>
        <v>0.5</v>
      </c>
      <c r="O137" s="58">
        <f t="shared" ref="O137:O156" si="89">1-(1/(3.5*EXP((1.22*$F$12)-0.4)*((F137/N137)+1.6)))</f>
        <v>0.98197365989121832</v>
      </c>
      <c r="P137" s="13" t="e">
        <f t="shared" ref="P137:P156" si="90">(C137*$F$14)/(D137*H137*M137*O137*(1-$F$12^2))</f>
        <v>#NUM!</v>
      </c>
    </row>
    <row r="138" spans="2:16" ht="15.75" thickBot="1">
      <c r="B138" s="31">
        <v>0.5</v>
      </c>
      <c r="C138" s="8">
        <f t="shared" si="74"/>
        <v>4.166665E-2</v>
      </c>
      <c r="D138" s="9">
        <f t="shared" ref="D138:D156" si="91">$D$136</f>
        <v>7.5</v>
      </c>
      <c r="E138" s="61">
        <f t="shared" si="82"/>
        <v>7.5</v>
      </c>
      <c r="F138" s="13">
        <f t="shared" si="83"/>
        <v>8.4628437532163439</v>
      </c>
      <c r="G138" s="23">
        <f t="shared" si="84"/>
        <v>999</v>
      </c>
      <c r="H138" s="29">
        <f t="shared" si="85"/>
        <v>1.2162536926097096</v>
      </c>
      <c r="I138" s="33">
        <f t="shared" si="86"/>
        <v>4000</v>
      </c>
      <c r="J138" s="13" t="e">
        <f t="shared" si="75"/>
        <v>#NUM!</v>
      </c>
      <c r="K138" s="13">
        <f t="shared" si="76"/>
        <v>0</v>
      </c>
      <c r="L138" s="29" t="e">
        <f t="shared" si="87"/>
        <v>#NUM!</v>
      </c>
      <c r="M138" s="29" t="e">
        <f t="shared" si="88"/>
        <v>#NUM!</v>
      </c>
      <c r="N138" s="23">
        <f t="shared" si="79"/>
        <v>0.5</v>
      </c>
      <c r="O138" s="58">
        <f t="shared" si="89"/>
        <v>0.98197365989121832</v>
      </c>
      <c r="P138" s="13" t="e">
        <f t="shared" si="90"/>
        <v>#NUM!</v>
      </c>
    </row>
    <row r="139" spans="2:16" ht="15.75" thickBot="1">
      <c r="B139" s="31">
        <v>0.75</v>
      </c>
      <c r="C139" s="8">
        <f t="shared" si="74"/>
        <v>6.2499974999999999E-2</v>
      </c>
      <c r="D139" s="9">
        <f t="shared" si="91"/>
        <v>7.5</v>
      </c>
      <c r="E139" s="61">
        <f t="shared" si="82"/>
        <v>7.5</v>
      </c>
      <c r="F139" s="13">
        <f t="shared" si="83"/>
        <v>8.4628437532163439</v>
      </c>
      <c r="G139" s="23">
        <f t="shared" si="84"/>
        <v>999</v>
      </c>
      <c r="H139" s="29">
        <f t="shared" si="85"/>
        <v>1.2162536926097096</v>
      </c>
      <c r="I139" s="33">
        <f t="shared" si="86"/>
        <v>4000</v>
      </c>
      <c r="J139" s="13" t="e">
        <f t="shared" si="75"/>
        <v>#NUM!</v>
      </c>
      <c r="K139" s="13">
        <f t="shared" si="76"/>
        <v>0</v>
      </c>
      <c r="L139" s="29" t="e">
        <f t="shared" si="87"/>
        <v>#NUM!</v>
      </c>
      <c r="M139" s="29" t="e">
        <f t="shared" si="88"/>
        <v>#NUM!</v>
      </c>
      <c r="N139" s="23">
        <f t="shared" si="79"/>
        <v>0.5</v>
      </c>
      <c r="O139" s="58">
        <f t="shared" si="89"/>
        <v>0.98197365989121832</v>
      </c>
      <c r="P139" s="13" t="e">
        <f t="shared" si="90"/>
        <v>#NUM!</v>
      </c>
    </row>
    <row r="140" spans="2:16" ht="15.75" thickBot="1">
      <c r="B140" s="31">
        <v>1</v>
      </c>
      <c r="C140" s="8">
        <f t="shared" si="74"/>
        <v>8.3333299999999999E-2</v>
      </c>
      <c r="D140" s="9">
        <f t="shared" si="91"/>
        <v>7.5</v>
      </c>
      <c r="E140" s="61">
        <f t="shared" si="82"/>
        <v>7.5</v>
      </c>
      <c r="F140" s="13">
        <f t="shared" si="83"/>
        <v>8.4628437532163439</v>
      </c>
      <c r="G140" s="23">
        <f t="shared" si="84"/>
        <v>999</v>
      </c>
      <c r="H140" s="29">
        <f t="shared" si="85"/>
        <v>1.2162536926097096</v>
      </c>
      <c r="I140" s="33">
        <f t="shared" si="86"/>
        <v>4000</v>
      </c>
      <c r="J140" s="13" t="e">
        <f t="shared" si="75"/>
        <v>#NUM!</v>
      </c>
      <c r="K140" s="13">
        <f t="shared" si="76"/>
        <v>0</v>
      </c>
      <c r="L140" s="29" t="e">
        <f t="shared" si="87"/>
        <v>#NUM!</v>
      </c>
      <c r="M140" s="29" t="e">
        <f t="shared" si="88"/>
        <v>#NUM!</v>
      </c>
      <c r="N140" s="23">
        <f t="shared" si="79"/>
        <v>0.5</v>
      </c>
      <c r="O140" s="58">
        <f t="shared" si="89"/>
        <v>0.98197365989121832</v>
      </c>
      <c r="P140" s="13" t="e">
        <f t="shared" si="90"/>
        <v>#NUM!</v>
      </c>
    </row>
    <row r="141" spans="2:16" ht="15.75" thickBot="1">
      <c r="B141" s="31">
        <v>1.25</v>
      </c>
      <c r="C141" s="8">
        <f t="shared" si="74"/>
        <v>0.104166625</v>
      </c>
      <c r="D141" s="9">
        <f t="shared" si="91"/>
        <v>7.5</v>
      </c>
      <c r="E141" s="61">
        <f t="shared" si="82"/>
        <v>7.5</v>
      </c>
      <c r="F141" s="13">
        <f t="shared" si="83"/>
        <v>8.4628437532163439</v>
      </c>
      <c r="G141" s="23">
        <f t="shared" si="84"/>
        <v>999</v>
      </c>
      <c r="H141" s="29">
        <f t="shared" si="85"/>
        <v>1.2162536926097096</v>
      </c>
      <c r="I141" s="33">
        <f t="shared" si="86"/>
        <v>4000</v>
      </c>
      <c r="J141" s="13" t="e">
        <f t="shared" si="75"/>
        <v>#NUM!</v>
      </c>
      <c r="K141" s="13">
        <f t="shared" si="76"/>
        <v>0</v>
      </c>
      <c r="L141" s="29" t="e">
        <f t="shared" si="87"/>
        <v>#NUM!</v>
      </c>
      <c r="M141" s="29" t="e">
        <f t="shared" si="88"/>
        <v>#NUM!</v>
      </c>
      <c r="N141" s="23">
        <f t="shared" si="79"/>
        <v>0.5</v>
      </c>
      <c r="O141" s="58">
        <f t="shared" si="89"/>
        <v>0.98197365989121832</v>
      </c>
      <c r="P141" s="13" t="e">
        <f t="shared" si="90"/>
        <v>#NUM!</v>
      </c>
    </row>
    <row r="142" spans="2:16" ht="15.75" thickBot="1">
      <c r="B142" s="31">
        <v>1.5</v>
      </c>
      <c r="C142" s="8">
        <f t="shared" si="74"/>
        <v>0.12499995</v>
      </c>
      <c r="D142" s="9">
        <f t="shared" si="91"/>
        <v>7.5</v>
      </c>
      <c r="E142" s="61">
        <f t="shared" si="82"/>
        <v>7.5</v>
      </c>
      <c r="F142" s="13">
        <f t="shared" si="83"/>
        <v>8.4628437532163439</v>
      </c>
      <c r="G142" s="23">
        <f t="shared" si="84"/>
        <v>999</v>
      </c>
      <c r="H142" s="29">
        <f t="shared" si="85"/>
        <v>1.2162536926097096</v>
      </c>
      <c r="I142" s="33">
        <f t="shared" si="86"/>
        <v>4000</v>
      </c>
      <c r="J142" s="13" t="e">
        <f t="shared" si="75"/>
        <v>#NUM!</v>
      </c>
      <c r="K142" s="13">
        <f t="shared" si="76"/>
        <v>0</v>
      </c>
      <c r="L142" s="29" t="e">
        <f t="shared" si="87"/>
        <v>#NUM!</v>
      </c>
      <c r="M142" s="29" t="e">
        <f t="shared" si="88"/>
        <v>#NUM!</v>
      </c>
      <c r="N142" s="23">
        <f t="shared" si="79"/>
        <v>0.5</v>
      </c>
      <c r="O142" s="58">
        <f t="shared" si="89"/>
        <v>0.98197365989121832</v>
      </c>
      <c r="P142" s="13" t="e">
        <f t="shared" si="90"/>
        <v>#NUM!</v>
      </c>
    </row>
    <row r="143" spans="2:16" ht="15.75" thickBot="1">
      <c r="B143" s="31">
        <v>1.75</v>
      </c>
      <c r="C143" s="8">
        <f t="shared" si="74"/>
        <v>0.14583327499999998</v>
      </c>
      <c r="D143" s="9">
        <f t="shared" si="91"/>
        <v>7.5</v>
      </c>
      <c r="E143" s="61">
        <f t="shared" si="82"/>
        <v>7.5</v>
      </c>
      <c r="F143" s="13">
        <f t="shared" si="83"/>
        <v>8.4628437532163439</v>
      </c>
      <c r="G143" s="23">
        <f t="shared" si="84"/>
        <v>999</v>
      </c>
      <c r="H143" s="29">
        <f t="shared" si="85"/>
        <v>1.2162536926097096</v>
      </c>
      <c r="I143" s="33">
        <f t="shared" si="86"/>
        <v>4000</v>
      </c>
      <c r="J143" s="13" t="e">
        <f t="shared" si="75"/>
        <v>#NUM!</v>
      </c>
      <c r="K143" s="13">
        <f t="shared" si="76"/>
        <v>0</v>
      </c>
      <c r="L143" s="29" t="e">
        <f t="shared" si="87"/>
        <v>#NUM!</v>
      </c>
      <c r="M143" s="29" t="e">
        <f t="shared" si="88"/>
        <v>#NUM!</v>
      </c>
      <c r="N143" s="23">
        <f t="shared" si="79"/>
        <v>0.5</v>
      </c>
      <c r="O143" s="58">
        <f t="shared" si="89"/>
        <v>0.98197365989121832</v>
      </c>
      <c r="P143" s="13" t="e">
        <f t="shared" si="90"/>
        <v>#NUM!</v>
      </c>
    </row>
    <row r="144" spans="2:16" ht="15.75" thickBot="1">
      <c r="B144" s="31">
        <v>2</v>
      </c>
      <c r="C144" s="8">
        <f t="shared" si="74"/>
        <v>0.1666666</v>
      </c>
      <c r="D144" s="9">
        <f t="shared" si="91"/>
        <v>7.5</v>
      </c>
      <c r="E144" s="61">
        <f t="shared" si="82"/>
        <v>7.5</v>
      </c>
      <c r="F144" s="13">
        <f t="shared" si="83"/>
        <v>8.4628437532163439</v>
      </c>
      <c r="G144" s="23">
        <f t="shared" si="84"/>
        <v>999</v>
      </c>
      <c r="H144" s="29">
        <f t="shared" si="85"/>
        <v>1.2162536926097096</v>
      </c>
      <c r="I144" s="33">
        <f t="shared" si="86"/>
        <v>4000</v>
      </c>
      <c r="J144" s="13" t="e">
        <f t="shared" si="75"/>
        <v>#NUM!</v>
      </c>
      <c r="K144" s="13">
        <f t="shared" si="76"/>
        <v>0</v>
      </c>
      <c r="L144" s="29" t="e">
        <f t="shared" si="87"/>
        <v>#NUM!</v>
      </c>
      <c r="M144" s="29" t="e">
        <f t="shared" si="88"/>
        <v>#NUM!</v>
      </c>
      <c r="N144" s="23">
        <f t="shared" si="79"/>
        <v>0.5</v>
      </c>
      <c r="O144" s="58">
        <f t="shared" si="89"/>
        <v>0.98197365989121832</v>
      </c>
      <c r="P144" s="13" t="e">
        <f t="shared" si="90"/>
        <v>#NUM!</v>
      </c>
    </row>
    <row r="145" spans="2:16" ht="15.75" thickBot="1">
      <c r="B145" s="31">
        <v>2.25</v>
      </c>
      <c r="C145" s="8">
        <f t="shared" si="74"/>
        <v>0.18749992500000001</v>
      </c>
      <c r="D145" s="9">
        <f t="shared" si="91"/>
        <v>7.5</v>
      </c>
      <c r="E145" s="61">
        <f t="shared" si="82"/>
        <v>7.5</v>
      </c>
      <c r="F145" s="13">
        <f t="shared" si="83"/>
        <v>8.4628437532163439</v>
      </c>
      <c r="G145" s="23">
        <f t="shared" si="84"/>
        <v>999</v>
      </c>
      <c r="H145" s="29">
        <f t="shared" si="85"/>
        <v>1.2162536926097096</v>
      </c>
      <c r="I145" s="33">
        <f t="shared" si="86"/>
        <v>4000</v>
      </c>
      <c r="J145" s="13" t="e">
        <f t="shared" si="75"/>
        <v>#NUM!</v>
      </c>
      <c r="K145" s="13">
        <f t="shared" si="76"/>
        <v>0</v>
      </c>
      <c r="L145" s="29" t="e">
        <f t="shared" si="87"/>
        <v>#NUM!</v>
      </c>
      <c r="M145" s="29" t="e">
        <f t="shared" si="88"/>
        <v>#NUM!</v>
      </c>
      <c r="N145" s="23">
        <f t="shared" si="79"/>
        <v>0.5</v>
      </c>
      <c r="O145" s="58">
        <f t="shared" si="89"/>
        <v>0.98197365989121832</v>
      </c>
      <c r="P145" s="13" t="e">
        <f t="shared" si="90"/>
        <v>#NUM!</v>
      </c>
    </row>
    <row r="146" spans="2:16" ht="15.75" thickBot="1">
      <c r="B146" s="31">
        <v>2.5</v>
      </c>
      <c r="C146" s="8">
        <f t="shared" si="74"/>
        <v>0.20833325</v>
      </c>
      <c r="D146" s="9">
        <f t="shared" si="91"/>
        <v>7.5</v>
      </c>
      <c r="E146" s="61">
        <f t="shared" si="82"/>
        <v>7.5</v>
      </c>
      <c r="F146" s="13">
        <f t="shared" si="83"/>
        <v>8.4628437532163439</v>
      </c>
      <c r="G146" s="23">
        <f t="shared" si="84"/>
        <v>999</v>
      </c>
      <c r="H146" s="29">
        <f t="shared" si="85"/>
        <v>1.2162536926097096</v>
      </c>
      <c r="I146" s="33">
        <f t="shared" si="86"/>
        <v>4000</v>
      </c>
      <c r="J146" s="13" t="e">
        <f t="shared" si="75"/>
        <v>#NUM!</v>
      </c>
      <c r="K146" s="13">
        <f t="shared" si="76"/>
        <v>0</v>
      </c>
      <c r="L146" s="29" t="e">
        <f t="shared" si="87"/>
        <v>#NUM!</v>
      </c>
      <c r="M146" s="29" t="e">
        <f t="shared" si="88"/>
        <v>#NUM!</v>
      </c>
      <c r="N146" s="23">
        <f t="shared" si="79"/>
        <v>0.5</v>
      </c>
      <c r="O146" s="58">
        <f t="shared" si="89"/>
        <v>0.98197365989121832</v>
      </c>
      <c r="P146" s="13" t="e">
        <f t="shared" si="90"/>
        <v>#NUM!</v>
      </c>
    </row>
    <row r="147" spans="2:16" ht="15.75" thickBot="1">
      <c r="B147" s="31">
        <v>2.75</v>
      </c>
      <c r="C147" s="8">
        <f t="shared" si="74"/>
        <v>0.22916657499999998</v>
      </c>
      <c r="D147" s="9">
        <f t="shared" si="91"/>
        <v>7.5</v>
      </c>
      <c r="E147" s="61">
        <f t="shared" si="82"/>
        <v>7.5</v>
      </c>
      <c r="F147" s="13">
        <f t="shared" si="83"/>
        <v>8.4628437532163439</v>
      </c>
      <c r="G147" s="23">
        <f t="shared" si="84"/>
        <v>999</v>
      </c>
      <c r="H147" s="29">
        <f t="shared" si="85"/>
        <v>1.2162536926097096</v>
      </c>
      <c r="I147" s="33">
        <f t="shared" si="86"/>
        <v>4000</v>
      </c>
      <c r="J147" s="13" t="e">
        <f t="shared" si="75"/>
        <v>#NUM!</v>
      </c>
      <c r="K147" s="13">
        <f t="shared" si="76"/>
        <v>0</v>
      </c>
      <c r="L147" s="29" t="e">
        <f t="shared" si="87"/>
        <v>#NUM!</v>
      </c>
      <c r="M147" s="29" t="e">
        <f t="shared" si="88"/>
        <v>#NUM!</v>
      </c>
      <c r="N147" s="23">
        <f t="shared" si="79"/>
        <v>0.5</v>
      </c>
      <c r="O147" s="58">
        <f t="shared" si="89"/>
        <v>0.98197365989121832</v>
      </c>
      <c r="P147" s="13" t="e">
        <f t="shared" si="90"/>
        <v>#NUM!</v>
      </c>
    </row>
    <row r="148" spans="2:16" ht="15.75" thickBot="1">
      <c r="B148" s="31">
        <v>3</v>
      </c>
      <c r="C148" s="8">
        <f t="shared" si="74"/>
        <v>0.2499999</v>
      </c>
      <c r="D148" s="9">
        <f t="shared" si="91"/>
        <v>7.5</v>
      </c>
      <c r="E148" s="61">
        <f t="shared" si="82"/>
        <v>7.5</v>
      </c>
      <c r="F148" s="13">
        <f t="shared" si="83"/>
        <v>8.4628437532163439</v>
      </c>
      <c r="G148" s="23">
        <f t="shared" si="84"/>
        <v>999</v>
      </c>
      <c r="H148" s="29">
        <f t="shared" si="85"/>
        <v>1.2162536926097096</v>
      </c>
      <c r="I148" s="33">
        <f t="shared" si="86"/>
        <v>4000</v>
      </c>
      <c r="J148" s="13" t="e">
        <f t="shared" si="75"/>
        <v>#NUM!</v>
      </c>
      <c r="K148" s="13">
        <f t="shared" si="76"/>
        <v>0</v>
      </c>
      <c r="L148" s="29" t="e">
        <f t="shared" si="87"/>
        <v>#NUM!</v>
      </c>
      <c r="M148" s="29" t="e">
        <f t="shared" si="88"/>
        <v>#NUM!</v>
      </c>
      <c r="N148" s="23">
        <f t="shared" si="79"/>
        <v>0.5</v>
      </c>
      <c r="O148" s="58">
        <f t="shared" si="89"/>
        <v>0.98197365989121832</v>
      </c>
      <c r="P148" s="13" t="e">
        <f t="shared" si="90"/>
        <v>#NUM!</v>
      </c>
    </row>
    <row r="149" spans="2:16" ht="15.75" thickBot="1">
      <c r="B149" s="31">
        <v>3.25</v>
      </c>
      <c r="C149" s="8">
        <f t="shared" si="74"/>
        <v>0.27083322500000001</v>
      </c>
      <c r="D149" s="9">
        <f t="shared" si="91"/>
        <v>7.5</v>
      </c>
      <c r="E149" s="61">
        <f t="shared" si="82"/>
        <v>7.5</v>
      </c>
      <c r="F149" s="13">
        <f t="shared" si="83"/>
        <v>8.4628437532163439</v>
      </c>
      <c r="G149" s="23">
        <f t="shared" si="84"/>
        <v>999</v>
      </c>
      <c r="H149" s="29">
        <f t="shared" si="85"/>
        <v>1.2162536926097096</v>
      </c>
      <c r="I149" s="33">
        <f t="shared" si="86"/>
        <v>4000</v>
      </c>
      <c r="J149" s="13" t="e">
        <f t="shared" si="75"/>
        <v>#NUM!</v>
      </c>
      <c r="K149" s="13">
        <f t="shared" si="76"/>
        <v>0</v>
      </c>
      <c r="L149" s="29" t="e">
        <f t="shared" si="87"/>
        <v>#NUM!</v>
      </c>
      <c r="M149" s="29" t="e">
        <f t="shared" si="88"/>
        <v>#NUM!</v>
      </c>
      <c r="N149" s="23">
        <f t="shared" si="79"/>
        <v>0.5</v>
      </c>
      <c r="O149" s="58">
        <f t="shared" si="89"/>
        <v>0.98197365989121832</v>
      </c>
      <c r="P149" s="13" t="e">
        <f t="shared" si="90"/>
        <v>#NUM!</v>
      </c>
    </row>
    <row r="150" spans="2:16" ht="15.75" thickBot="1">
      <c r="B150" s="31">
        <v>3.5</v>
      </c>
      <c r="C150" s="8">
        <f t="shared" si="74"/>
        <v>0.29166654999999997</v>
      </c>
      <c r="D150" s="9">
        <f t="shared" si="91"/>
        <v>7.5</v>
      </c>
      <c r="E150" s="61">
        <f t="shared" si="82"/>
        <v>7.5</v>
      </c>
      <c r="F150" s="13">
        <f t="shared" si="83"/>
        <v>8.4628437532163439</v>
      </c>
      <c r="G150" s="23">
        <f t="shared" si="84"/>
        <v>999</v>
      </c>
      <c r="H150" s="29">
        <f t="shared" si="85"/>
        <v>1.2162536926097096</v>
      </c>
      <c r="I150" s="33">
        <f t="shared" si="86"/>
        <v>4000</v>
      </c>
      <c r="J150" s="13" t="e">
        <f t="shared" si="75"/>
        <v>#NUM!</v>
      </c>
      <c r="K150" s="13">
        <f t="shared" si="76"/>
        <v>0</v>
      </c>
      <c r="L150" s="29" t="e">
        <f t="shared" si="87"/>
        <v>#NUM!</v>
      </c>
      <c r="M150" s="29" t="e">
        <f t="shared" si="88"/>
        <v>#NUM!</v>
      </c>
      <c r="N150" s="23">
        <f t="shared" si="79"/>
        <v>0.5</v>
      </c>
      <c r="O150" s="58">
        <f t="shared" si="89"/>
        <v>0.98197365989121832</v>
      </c>
      <c r="P150" s="13" t="e">
        <f t="shared" si="90"/>
        <v>#NUM!</v>
      </c>
    </row>
    <row r="151" spans="2:16" ht="15.75" thickBot="1">
      <c r="B151" s="31">
        <v>3.75</v>
      </c>
      <c r="C151" s="8">
        <f t="shared" ref="C151:C152" si="92">0.0833333*B151</f>
        <v>0.31249987499999998</v>
      </c>
      <c r="D151" s="9">
        <f t="shared" si="91"/>
        <v>7.5</v>
      </c>
      <c r="E151" s="61">
        <f t="shared" si="82"/>
        <v>7.5</v>
      </c>
      <c r="F151" s="13">
        <f t="shared" si="83"/>
        <v>8.4628437532163439</v>
      </c>
      <c r="G151" s="23">
        <f t="shared" si="84"/>
        <v>999</v>
      </c>
      <c r="H151" s="29">
        <f t="shared" si="85"/>
        <v>1.2162536926097096</v>
      </c>
      <c r="I151" s="33">
        <f t="shared" si="86"/>
        <v>4000</v>
      </c>
      <c r="J151" s="13" t="e">
        <f t="shared" si="75"/>
        <v>#NUM!</v>
      </c>
      <c r="K151" s="13">
        <f t="shared" si="76"/>
        <v>0</v>
      </c>
      <c r="L151" s="29" t="e">
        <f t="shared" si="87"/>
        <v>#NUM!</v>
      </c>
      <c r="M151" s="29" t="e">
        <f t="shared" si="88"/>
        <v>#NUM!</v>
      </c>
      <c r="N151" s="23">
        <f t="shared" si="79"/>
        <v>0.5</v>
      </c>
      <c r="O151" s="58">
        <f t="shared" si="89"/>
        <v>0.98197365989121832</v>
      </c>
      <c r="P151" s="13" t="e">
        <f t="shared" si="90"/>
        <v>#NUM!</v>
      </c>
    </row>
    <row r="152" spans="2:16" ht="15.75" thickBot="1">
      <c r="B152" s="31">
        <v>4</v>
      </c>
      <c r="C152" s="8">
        <f t="shared" si="92"/>
        <v>0.3333332</v>
      </c>
      <c r="D152" s="9">
        <f t="shared" si="91"/>
        <v>7.5</v>
      </c>
      <c r="E152" s="61">
        <f t="shared" si="82"/>
        <v>7.5</v>
      </c>
      <c r="F152" s="13">
        <f t="shared" si="83"/>
        <v>8.4628437532163439</v>
      </c>
      <c r="G152" s="23">
        <f t="shared" si="84"/>
        <v>999</v>
      </c>
      <c r="H152" s="29">
        <f t="shared" si="85"/>
        <v>1.2162536926097096</v>
      </c>
      <c r="I152" s="33">
        <f t="shared" si="86"/>
        <v>4000</v>
      </c>
      <c r="J152" s="13" t="e">
        <f t="shared" si="75"/>
        <v>#NUM!</v>
      </c>
      <c r="K152" s="13">
        <f t="shared" si="76"/>
        <v>0</v>
      </c>
      <c r="L152" s="29" t="e">
        <f t="shared" si="87"/>
        <v>#NUM!</v>
      </c>
      <c r="M152" s="29" t="e">
        <f t="shared" si="88"/>
        <v>#NUM!</v>
      </c>
      <c r="N152" s="23">
        <f t="shared" si="79"/>
        <v>0.5</v>
      </c>
      <c r="O152" s="58">
        <f t="shared" si="89"/>
        <v>0.98197365989121832</v>
      </c>
      <c r="P152" s="13" t="e">
        <f t="shared" si="90"/>
        <v>#NUM!</v>
      </c>
    </row>
    <row r="153" spans="2:16" ht="15.75" thickBot="1">
      <c r="B153" s="31">
        <v>4.25</v>
      </c>
      <c r="C153" s="8">
        <f t="shared" si="74"/>
        <v>0.35416652500000001</v>
      </c>
      <c r="D153" s="9">
        <f t="shared" si="91"/>
        <v>7.5</v>
      </c>
      <c r="E153" s="61">
        <f t="shared" si="82"/>
        <v>7.5</v>
      </c>
      <c r="F153" s="13">
        <f t="shared" si="83"/>
        <v>8.4628437532163439</v>
      </c>
      <c r="G153" s="23">
        <f t="shared" si="84"/>
        <v>999</v>
      </c>
      <c r="H153" s="29">
        <f t="shared" si="85"/>
        <v>1.2162536926097096</v>
      </c>
      <c r="I153" s="33">
        <f t="shared" si="86"/>
        <v>4000</v>
      </c>
      <c r="J153" s="13" t="e">
        <f t="shared" si="75"/>
        <v>#NUM!</v>
      </c>
      <c r="K153" s="13">
        <f t="shared" si="76"/>
        <v>0</v>
      </c>
      <c r="L153" s="29" t="e">
        <f t="shared" si="87"/>
        <v>#NUM!</v>
      </c>
      <c r="M153" s="29" t="e">
        <f t="shared" si="88"/>
        <v>#NUM!</v>
      </c>
      <c r="N153" s="23">
        <f t="shared" si="79"/>
        <v>0.5</v>
      </c>
      <c r="O153" s="58">
        <f t="shared" si="89"/>
        <v>0.98197365989121832</v>
      </c>
      <c r="P153" s="13" t="e">
        <f t="shared" si="90"/>
        <v>#NUM!</v>
      </c>
    </row>
    <row r="154" spans="2:16" ht="15.75" thickBot="1">
      <c r="B154" s="31">
        <v>4.5</v>
      </c>
      <c r="C154" s="8">
        <f t="shared" si="74"/>
        <v>0.37499985000000002</v>
      </c>
      <c r="D154" s="9">
        <f t="shared" si="91"/>
        <v>7.5</v>
      </c>
      <c r="E154" s="61">
        <f t="shared" si="82"/>
        <v>7.5</v>
      </c>
      <c r="F154" s="13">
        <f t="shared" si="83"/>
        <v>8.4628437532163439</v>
      </c>
      <c r="G154" s="23">
        <f t="shared" si="84"/>
        <v>999</v>
      </c>
      <c r="H154" s="29">
        <f t="shared" si="85"/>
        <v>1.2162536926097096</v>
      </c>
      <c r="I154" s="33">
        <f t="shared" si="86"/>
        <v>4000</v>
      </c>
      <c r="J154" s="13" t="e">
        <f t="shared" si="75"/>
        <v>#NUM!</v>
      </c>
      <c r="K154" s="13">
        <f t="shared" si="76"/>
        <v>0</v>
      </c>
      <c r="L154" s="29" t="e">
        <f t="shared" si="87"/>
        <v>#NUM!</v>
      </c>
      <c r="M154" s="29" t="e">
        <f t="shared" si="88"/>
        <v>#NUM!</v>
      </c>
      <c r="N154" s="23">
        <f t="shared" si="79"/>
        <v>0.5</v>
      </c>
      <c r="O154" s="58">
        <f t="shared" si="89"/>
        <v>0.98197365989121832</v>
      </c>
      <c r="P154" s="13" t="e">
        <f t="shared" si="90"/>
        <v>#NUM!</v>
      </c>
    </row>
    <row r="155" spans="2:16" ht="15.75" thickBot="1">
      <c r="B155" s="31">
        <v>4.75</v>
      </c>
      <c r="C155" s="8">
        <f t="shared" si="74"/>
        <v>0.39583317499999998</v>
      </c>
      <c r="D155" s="9">
        <f t="shared" si="91"/>
        <v>7.5</v>
      </c>
      <c r="E155" s="61">
        <f t="shared" si="82"/>
        <v>7.5</v>
      </c>
      <c r="F155" s="13">
        <f t="shared" si="83"/>
        <v>8.4628437532163439</v>
      </c>
      <c r="G155" s="23">
        <f t="shared" si="84"/>
        <v>999</v>
      </c>
      <c r="H155" s="29">
        <f t="shared" si="85"/>
        <v>1.2162536926097096</v>
      </c>
      <c r="I155" s="33">
        <f t="shared" si="86"/>
        <v>4000</v>
      </c>
      <c r="J155" s="13" t="e">
        <f t="shared" si="75"/>
        <v>#NUM!</v>
      </c>
      <c r="K155" s="13">
        <f t="shared" si="76"/>
        <v>0</v>
      </c>
      <c r="L155" s="29" t="e">
        <f t="shared" si="87"/>
        <v>#NUM!</v>
      </c>
      <c r="M155" s="29" t="e">
        <f t="shared" si="88"/>
        <v>#NUM!</v>
      </c>
      <c r="N155" s="23">
        <f t="shared" si="79"/>
        <v>0.5</v>
      </c>
      <c r="O155" s="58">
        <f t="shared" si="89"/>
        <v>0.98197365989121832</v>
      </c>
      <c r="P155" s="13" t="e">
        <f t="shared" si="90"/>
        <v>#NUM!</v>
      </c>
    </row>
    <row r="156" spans="2:16" ht="15.75" thickBot="1">
      <c r="B156" s="31">
        <v>5</v>
      </c>
      <c r="C156" s="11">
        <f t="shared" si="74"/>
        <v>0.4166665</v>
      </c>
      <c r="D156" s="9">
        <f t="shared" si="91"/>
        <v>7.5</v>
      </c>
      <c r="E156" s="61">
        <f t="shared" si="82"/>
        <v>7.5</v>
      </c>
      <c r="F156" s="13">
        <f t="shared" si="83"/>
        <v>8.4628437532163439</v>
      </c>
      <c r="G156" s="23">
        <f t="shared" si="84"/>
        <v>999</v>
      </c>
      <c r="H156" s="29">
        <f t="shared" si="85"/>
        <v>1.2162536926097096</v>
      </c>
      <c r="I156" s="33">
        <f t="shared" si="86"/>
        <v>4000</v>
      </c>
      <c r="J156" s="13" t="e">
        <f t="shared" si="75"/>
        <v>#NUM!</v>
      </c>
      <c r="K156" s="13">
        <f t="shared" si="76"/>
        <v>0</v>
      </c>
      <c r="L156" s="29" t="e">
        <f t="shared" si="87"/>
        <v>#NUM!</v>
      </c>
      <c r="M156" s="29" t="e">
        <f t="shared" si="88"/>
        <v>#NUM!</v>
      </c>
      <c r="N156" s="23">
        <f t="shared" si="79"/>
        <v>0.5</v>
      </c>
      <c r="O156" s="58">
        <f t="shared" si="89"/>
        <v>0.98197365989121832</v>
      </c>
      <c r="P156" s="13" t="e">
        <f t="shared" si="90"/>
        <v>#NUM!</v>
      </c>
    </row>
    <row r="158" spans="2:16" ht="15.75" thickBot="1">
      <c r="B158" s="17"/>
      <c r="C158" s="25"/>
      <c r="D158" s="25"/>
      <c r="E158" s="25"/>
      <c r="F158" s="26"/>
      <c r="G158" s="17"/>
      <c r="H158" s="26"/>
      <c r="I158" s="27"/>
      <c r="J158" s="17"/>
      <c r="K158" s="25"/>
      <c r="L158" s="17"/>
      <c r="M158" s="17"/>
      <c r="N158" s="28"/>
      <c r="O158" s="17"/>
      <c r="P158" s="26"/>
    </row>
    <row r="159" spans="2:16" ht="15.6" customHeight="1" thickBot="1">
      <c r="B159" s="30" t="s">
        <v>40</v>
      </c>
      <c r="C159" s="25"/>
      <c r="D159" s="25"/>
      <c r="E159" s="25"/>
      <c r="F159" s="26"/>
      <c r="G159" s="17"/>
      <c r="H159" s="26"/>
      <c r="I159" s="27"/>
      <c r="J159" s="17"/>
      <c r="K159" s="25"/>
      <c r="L159" s="17"/>
      <c r="M159" s="17"/>
      <c r="N159" s="28"/>
      <c r="O159" s="17"/>
      <c r="P159" s="26"/>
    </row>
    <row r="160" spans="2:16" ht="48.75" thickBot="1">
      <c r="B160" s="18" t="s">
        <v>31</v>
      </c>
      <c r="C160" s="19" t="s">
        <v>30</v>
      </c>
      <c r="D160" s="15" t="s">
        <v>15</v>
      </c>
      <c r="E160" s="15" t="s">
        <v>66</v>
      </c>
      <c r="F160" s="15" t="s">
        <v>62</v>
      </c>
      <c r="G160" s="19" t="s">
        <v>21</v>
      </c>
      <c r="H160" s="15" t="s">
        <v>65</v>
      </c>
      <c r="I160" s="19" t="s">
        <v>23</v>
      </c>
      <c r="J160" s="19" t="s">
        <v>24</v>
      </c>
      <c r="K160" s="19" t="s">
        <v>25</v>
      </c>
      <c r="L160" s="19" t="s">
        <v>26</v>
      </c>
      <c r="M160" s="19" t="s">
        <v>27</v>
      </c>
      <c r="N160" s="19" t="s">
        <v>28</v>
      </c>
      <c r="O160" s="19" t="s">
        <v>29</v>
      </c>
      <c r="P160" s="20" t="s">
        <v>32</v>
      </c>
    </row>
    <row r="161" spans="2:16" ht="15.75" thickBot="1">
      <c r="B161" s="31">
        <v>0</v>
      </c>
      <c r="C161" s="8">
        <f t="shared" ref="C161:C186" si="93">0.0833333*B161</f>
        <v>0</v>
      </c>
      <c r="D161" s="9">
        <v>15</v>
      </c>
      <c r="E161" s="61">
        <f>D161*$F$6</f>
        <v>15</v>
      </c>
      <c r="F161" s="13">
        <f>(4*D161*E161/PI())^0.5</f>
        <v>16.925687506432688</v>
      </c>
      <c r="G161" s="23">
        <f>$F$10</f>
        <v>999</v>
      </c>
      <c r="H161" s="29">
        <f>1/(0.9-(1/(1.69+2.08/((E161/D161)-0.8)))+((0.116*LN(E161/D161)+0.654)*(1/((G161/D161)+0.001))))</f>
        <v>1.2090338724088605</v>
      </c>
      <c r="I161" s="33">
        <f>$F$11</f>
        <v>4000</v>
      </c>
      <c r="J161" s="13" t="e">
        <f t="shared" ref="J161:J186" si="94">($F$14)</f>
        <v>#NUM!</v>
      </c>
      <c r="K161" s="13">
        <f t="shared" ref="K161:K186" si="95">$F$15</f>
        <v>0</v>
      </c>
      <c r="L161" s="29" t="e">
        <f t="shared" ref="L161" si="96">5.57*(I161/J161)*((D161/E161)^0.5)*((K161/E161)^3)*((1-$F$12^2)/(1-$F$13^2))</f>
        <v>#NUM!</v>
      </c>
      <c r="M161" s="29" t="e">
        <f t="shared" ref="M161" si="97">IF(L161&gt;10,0.785,(1/(4.6+10*L161))+(PI()/4))</f>
        <v>#NUM!</v>
      </c>
      <c r="N161" s="23">
        <f t="shared" ref="N161:N186" si="98">$F$7</f>
        <v>0.5</v>
      </c>
      <c r="O161" s="58">
        <f t="shared" ref="O161" si="99">1-(1/(3.5*EXP((1.22*$F$12)-0.4)*((F161/N161)+1.6)))</f>
        <v>0.99058004538275957</v>
      </c>
      <c r="P161" s="13" t="e">
        <f t="shared" ref="P161" si="100">(C161*$F$14)/(D161*H161*M161*O161*(1-$F$12^2))</f>
        <v>#NUM!</v>
      </c>
    </row>
    <row r="162" spans="2:16" ht="15.75" thickBot="1">
      <c r="B162" s="31">
        <v>0.4</v>
      </c>
      <c r="C162" s="8">
        <f t="shared" si="93"/>
        <v>3.333332E-2</v>
      </c>
      <c r="D162" s="9">
        <f>$D$161</f>
        <v>15</v>
      </c>
      <c r="E162" s="61">
        <f t="shared" ref="E162:E186" si="101">D162*$F$6</f>
        <v>15</v>
      </c>
      <c r="F162" s="13">
        <f t="shared" ref="F162:F186" si="102">(4*D162*E162/PI())^0.5</f>
        <v>16.925687506432688</v>
      </c>
      <c r="G162" s="23">
        <f t="shared" ref="G162:G186" si="103">$F$10</f>
        <v>999</v>
      </c>
      <c r="H162" s="29">
        <f t="shared" ref="H162:H186" si="104">1/(0.9-(1/(1.69+2.08/((E162/D162)-0.8)))+((0.116*LN(E162/D162)+0.654)*(1/((G162/D162)+0.001))))</f>
        <v>1.2090338724088605</v>
      </c>
      <c r="I162" s="33">
        <f t="shared" ref="I162:I186" si="105">$F$11</f>
        <v>4000</v>
      </c>
      <c r="J162" s="13" t="e">
        <f t="shared" si="94"/>
        <v>#NUM!</v>
      </c>
      <c r="K162" s="13">
        <f t="shared" si="95"/>
        <v>0</v>
      </c>
      <c r="L162" s="29" t="e">
        <f t="shared" ref="L162:L186" si="106">5.57*(I162/J162)*((D162/E162)^0.5)*((K162/E162)^3)*((1-$F$12^2)/(1-$F$13^2))</f>
        <v>#NUM!</v>
      </c>
      <c r="M162" s="29" t="e">
        <f t="shared" ref="M162:M186" si="107">IF(L162&gt;10,0.785,(1/(4.6+10*L162))+(PI()/4))</f>
        <v>#NUM!</v>
      </c>
      <c r="N162" s="23">
        <f t="shared" si="98"/>
        <v>0.5</v>
      </c>
      <c r="O162" s="58">
        <f t="shared" ref="O162:O186" si="108">1-(1/(3.5*EXP((1.22*$F$12)-0.4)*((F162/N162)+1.6)))</f>
        <v>0.99058004538275957</v>
      </c>
      <c r="P162" s="13" t="e">
        <f t="shared" ref="P162:P186" si="109">(C162*$F$14)/(D162*H162*M162*O162*(1-$F$12^2))</f>
        <v>#NUM!</v>
      </c>
    </row>
    <row r="163" spans="2:16" ht="15.75" thickBot="1">
      <c r="B163" s="31">
        <v>0.8</v>
      </c>
      <c r="C163" s="8">
        <f t="shared" si="93"/>
        <v>6.6666639999999999E-2</v>
      </c>
      <c r="D163" s="9">
        <f t="shared" ref="D163:D186" si="110">$D$161</f>
        <v>15</v>
      </c>
      <c r="E163" s="61">
        <f t="shared" si="101"/>
        <v>15</v>
      </c>
      <c r="F163" s="13">
        <f t="shared" si="102"/>
        <v>16.925687506432688</v>
      </c>
      <c r="G163" s="23">
        <f t="shared" si="103"/>
        <v>999</v>
      </c>
      <c r="H163" s="29">
        <f t="shared" si="104"/>
        <v>1.2090338724088605</v>
      </c>
      <c r="I163" s="33">
        <f t="shared" si="105"/>
        <v>4000</v>
      </c>
      <c r="J163" s="13" t="e">
        <f t="shared" si="94"/>
        <v>#NUM!</v>
      </c>
      <c r="K163" s="13">
        <f t="shared" si="95"/>
        <v>0</v>
      </c>
      <c r="L163" s="29" t="e">
        <f t="shared" si="106"/>
        <v>#NUM!</v>
      </c>
      <c r="M163" s="29" t="e">
        <f t="shared" si="107"/>
        <v>#NUM!</v>
      </c>
      <c r="N163" s="23">
        <f t="shared" si="98"/>
        <v>0.5</v>
      </c>
      <c r="O163" s="58">
        <f t="shared" si="108"/>
        <v>0.99058004538275957</v>
      </c>
      <c r="P163" s="13" t="e">
        <f t="shared" si="109"/>
        <v>#NUM!</v>
      </c>
    </row>
    <row r="164" spans="2:16" ht="15.75" thickBot="1">
      <c r="B164" s="31">
        <v>1.2</v>
      </c>
      <c r="C164" s="8">
        <f t="shared" si="93"/>
        <v>9.9999959999999999E-2</v>
      </c>
      <c r="D164" s="9">
        <f t="shared" si="110"/>
        <v>15</v>
      </c>
      <c r="E164" s="61">
        <f t="shared" si="101"/>
        <v>15</v>
      </c>
      <c r="F164" s="13">
        <f t="shared" si="102"/>
        <v>16.925687506432688</v>
      </c>
      <c r="G164" s="23">
        <f t="shared" si="103"/>
        <v>999</v>
      </c>
      <c r="H164" s="29">
        <f t="shared" si="104"/>
        <v>1.2090338724088605</v>
      </c>
      <c r="I164" s="33">
        <f t="shared" si="105"/>
        <v>4000</v>
      </c>
      <c r="J164" s="13" t="e">
        <f t="shared" si="94"/>
        <v>#NUM!</v>
      </c>
      <c r="K164" s="13">
        <f t="shared" si="95"/>
        <v>0</v>
      </c>
      <c r="L164" s="29" t="e">
        <f t="shared" si="106"/>
        <v>#NUM!</v>
      </c>
      <c r="M164" s="29" t="e">
        <f t="shared" si="107"/>
        <v>#NUM!</v>
      </c>
      <c r="N164" s="23">
        <f t="shared" si="98"/>
        <v>0.5</v>
      </c>
      <c r="O164" s="58">
        <f t="shared" si="108"/>
        <v>0.99058004538275957</v>
      </c>
      <c r="P164" s="13" t="e">
        <f t="shared" si="109"/>
        <v>#NUM!</v>
      </c>
    </row>
    <row r="165" spans="2:16" ht="15.75" thickBot="1">
      <c r="B165" s="31">
        <v>1.6</v>
      </c>
      <c r="C165" s="8">
        <f t="shared" si="93"/>
        <v>0.13333328</v>
      </c>
      <c r="D165" s="9">
        <f t="shared" si="110"/>
        <v>15</v>
      </c>
      <c r="E165" s="61">
        <f t="shared" si="101"/>
        <v>15</v>
      </c>
      <c r="F165" s="13">
        <f t="shared" si="102"/>
        <v>16.925687506432688</v>
      </c>
      <c r="G165" s="23">
        <f t="shared" si="103"/>
        <v>999</v>
      </c>
      <c r="H165" s="29">
        <f t="shared" si="104"/>
        <v>1.2090338724088605</v>
      </c>
      <c r="I165" s="33">
        <f t="shared" si="105"/>
        <v>4000</v>
      </c>
      <c r="J165" s="13" t="e">
        <f t="shared" si="94"/>
        <v>#NUM!</v>
      </c>
      <c r="K165" s="13">
        <f t="shared" si="95"/>
        <v>0</v>
      </c>
      <c r="L165" s="29" t="e">
        <f t="shared" si="106"/>
        <v>#NUM!</v>
      </c>
      <c r="M165" s="29" t="e">
        <f t="shared" si="107"/>
        <v>#NUM!</v>
      </c>
      <c r="N165" s="23">
        <f t="shared" si="98"/>
        <v>0.5</v>
      </c>
      <c r="O165" s="58">
        <f t="shared" si="108"/>
        <v>0.99058004538275957</v>
      </c>
      <c r="P165" s="13" t="e">
        <f t="shared" si="109"/>
        <v>#NUM!</v>
      </c>
    </row>
    <row r="166" spans="2:16" ht="15.75" thickBot="1">
      <c r="B166" s="31">
        <v>2</v>
      </c>
      <c r="C166" s="8">
        <f t="shared" si="93"/>
        <v>0.1666666</v>
      </c>
      <c r="D166" s="9">
        <f t="shared" si="110"/>
        <v>15</v>
      </c>
      <c r="E166" s="61">
        <f t="shared" si="101"/>
        <v>15</v>
      </c>
      <c r="F166" s="13">
        <f t="shared" si="102"/>
        <v>16.925687506432688</v>
      </c>
      <c r="G166" s="23">
        <f t="shared" si="103"/>
        <v>999</v>
      </c>
      <c r="H166" s="29">
        <f t="shared" si="104"/>
        <v>1.2090338724088605</v>
      </c>
      <c r="I166" s="33">
        <f t="shared" si="105"/>
        <v>4000</v>
      </c>
      <c r="J166" s="13" t="e">
        <f t="shared" si="94"/>
        <v>#NUM!</v>
      </c>
      <c r="K166" s="13">
        <f t="shared" si="95"/>
        <v>0</v>
      </c>
      <c r="L166" s="29" t="e">
        <f t="shared" si="106"/>
        <v>#NUM!</v>
      </c>
      <c r="M166" s="29" t="e">
        <f t="shared" si="107"/>
        <v>#NUM!</v>
      </c>
      <c r="N166" s="23">
        <f t="shared" si="98"/>
        <v>0.5</v>
      </c>
      <c r="O166" s="58">
        <f t="shared" si="108"/>
        <v>0.99058004538275957</v>
      </c>
      <c r="P166" s="13" t="e">
        <f t="shared" si="109"/>
        <v>#NUM!</v>
      </c>
    </row>
    <row r="167" spans="2:16" ht="15.75" thickBot="1">
      <c r="B167" s="31">
        <v>2.4</v>
      </c>
      <c r="C167" s="8">
        <f t="shared" si="93"/>
        <v>0.19999992</v>
      </c>
      <c r="D167" s="9">
        <f t="shared" si="110"/>
        <v>15</v>
      </c>
      <c r="E167" s="61">
        <f t="shared" si="101"/>
        <v>15</v>
      </c>
      <c r="F167" s="13">
        <f t="shared" si="102"/>
        <v>16.925687506432688</v>
      </c>
      <c r="G167" s="23">
        <f t="shared" si="103"/>
        <v>999</v>
      </c>
      <c r="H167" s="29">
        <f t="shared" si="104"/>
        <v>1.2090338724088605</v>
      </c>
      <c r="I167" s="33">
        <f t="shared" si="105"/>
        <v>4000</v>
      </c>
      <c r="J167" s="13" t="e">
        <f t="shared" si="94"/>
        <v>#NUM!</v>
      </c>
      <c r="K167" s="13">
        <f t="shared" si="95"/>
        <v>0</v>
      </c>
      <c r="L167" s="29" t="e">
        <f t="shared" si="106"/>
        <v>#NUM!</v>
      </c>
      <c r="M167" s="29" t="e">
        <f t="shared" si="107"/>
        <v>#NUM!</v>
      </c>
      <c r="N167" s="23">
        <f t="shared" si="98"/>
        <v>0.5</v>
      </c>
      <c r="O167" s="58">
        <f t="shared" si="108"/>
        <v>0.99058004538275957</v>
      </c>
      <c r="P167" s="13" t="e">
        <f t="shared" si="109"/>
        <v>#NUM!</v>
      </c>
    </row>
    <row r="168" spans="2:16" ht="15.75" thickBot="1">
      <c r="B168" s="31">
        <v>2.8</v>
      </c>
      <c r="C168" s="8">
        <f t="shared" si="93"/>
        <v>0.23333323999999997</v>
      </c>
      <c r="D168" s="9">
        <f t="shared" si="110"/>
        <v>15</v>
      </c>
      <c r="E168" s="61">
        <f t="shared" si="101"/>
        <v>15</v>
      </c>
      <c r="F168" s="13">
        <f t="shared" si="102"/>
        <v>16.925687506432688</v>
      </c>
      <c r="G168" s="23">
        <f t="shared" si="103"/>
        <v>999</v>
      </c>
      <c r="H168" s="29">
        <f t="shared" si="104"/>
        <v>1.2090338724088605</v>
      </c>
      <c r="I168" s="33">
        <f t="shared" si="105"/>
        <v>4000</v>
      </c>
      <c r="J168" s="13" t="e">
        <f t="shared" si="94"/>
        <v>#NUM!</v>
      </c>
      <c r="K168" s="13">
        <f t="shared" si="95"/>
        <v>0</v>
      </c>
      <c r="L168" s="29" t="e">
        <f t="shared" si="106"/>
        <v>#NUM!</v>
      </c>
      <c r="M168" s="29" t="e">
        <f t="shared" si="107"/>
        <v>#NUM!</v>
      </c>
      <c r="N168" s="23">
        <f t="shared" si="98"/>
        <v>0.5</v>
      </c>
      <c r="O168" s="58">
        <f t="shared" si="108"/>
        <v>0.99058004538275957</v>
      </c>
      <c r="P168" s="13" t="e">
        <f t="shared" si="109"/>
        <v>#NUM!</v>
      </c>
    </row>
    <row r="169" spans="2:16" ht="15.75" thickBot="1">
      <c r="B169" s="31">
        <v>3.2</v>
      </c>
      <c r="C169" s="8">
        <f t="shared" si="93"/>
        <v>0.26666656</v>
      </c>
      <c r="D169" s="9">
        <f t="shared" si="110"/>
        <v>15</v>
      </c>
      <c r="E169" s="61">
        <f t="shared" si="101"/>
        <v>15</v>
      </c>
      <c r="F169" s="13">
        <f t="shared" si="102"/>
        <v>16.925687506432688</v>
      </c>
      <c r="G169" s="23">
        <f t="shared" si="103"/>
        <v>999</v>
      </c>
      <c r="H169" s="29">
        <f t="shared" si="104"/>
        <v>1.2090338724088605</v>
      </c>
      <c r="I169" s="33">
        <f t="shared" si="105"/>
        <v>4000</v>
      </c>
      <c r="J169" s="13" t="e">
        <f t="shared" si="94"/>
        <v>#NUM!</v>
      </c>
      <c r="K169" s="13">
        <f t="shared" si="95"/>
        <v>0</v>
      </c>
      <c r="L169" s="29" t="e">
        <f t="shared" si="106"/>
        <v>#NUM!</v>
      </c>
      <c r="M169" s="29" t="e">
        <f t="shared" si="107"/>
        <v>#NUM!</v>
      </c>
      <c r="N169" s="23">
        <f t="shared" si="98"/>
        <v>0.5</v>
      </c>
      <c r="O169" s="58">
        <f t="shared" si="108"/>
        <v>0.99058004538275957</v>
      </c>
      <c r="P169" s="13" t="e">
        <f t="shared" si="109"/>
        <v>#NUM!</v>
      </c>
    </row>
    <row r="170" spans="2:16" ht="15.75" thickBot="1">
      <c r="B170" s="31">
        <v>3.6</v>
      </c>
      <c r="C170" s="8">
        <f t="shared" si="93"/>
        <v>0.29999988</v>
      </c>
      <c r="D170" s="9">
        <f t="shared" si="110"/>
        <v>15</v>
      </c>
      <c r="E170" s="61">
        <f t="shared" si="101"/>
        <v>15</v>
      </c>
      <c r="F170" s="13">
        <f t="shared" si="102"/>
        <v>16.925687506432688</v>
      </c>
      <c r="G170" s="23">
        <f t="shared" si="103"/>
        <v>999</v>
      </c>
      <c r="H170" s="29">
        <f t="shared" si="104"/>
        <v>1.2090338724088605</v>
      </c>
      <c r="I170" s="33">
        <f t="shared" si="105"/>
        <v>4000</v>
      </c>
      <c r="J170" s="13" t="e">
        <f t="shared" si="94"/>
        <v>#NUM!</v>
      </c>
      <c r="K170" s="13">
        <f t="shared" si="95"/>
        <v>0</v>
      </c>
      <c r="L170" s="29" t="e">
        <f t="shared" si="106"/>
        <v>#NUM!</v>
      </c>
      <c r="M170" s="29" t="e">
        <f t="shared" si="107"/>
        <v>#NUM!</v>
      </c>
      <c r="N170" s="23">
        <f t="shared" si="98"/>
        <v>0.5</v>
      </c>
      <c r="O170" s="58">
        <f t="shared" si="108"/>
        <v>0.99058004538275957</v>
      </c>
      <c r="P170" s="13" t="e">
        <f t="shared" si="109"/>
        <v>#NUM!</v>
      </c>
    </row>
    <row r="171" spans="2:16" ht="15.75" thickBot="1">
      <c r="B171" s="31">
        <v>4</v>
      </c>
      <c r="C171" s="8">
        <f t="shared" si="93"/>
        <v>0.3333332</v>
      </c>
      <c r="D171" s="9">
        <f t="shared" si="110"/>
        <v>15</v>
      </c>
      <c r="E171" s="61">
        <f t="shared" si="101"/>
        <v>15</v>
      </c>
      <c r="F171" s="13">
        <f t="shared" si="102"/>
        <v>16.925687506432688</v>
      </c>
      <c r="G171" s="23">
        <f t="shared" si="103"/>
        <v>999</v>
      </c>
      <c r="H171" s="29">
        <f t="shared" si="104"/>
        <v>1.2090338724088605</v>
      </c>
      <c r="I171" s="33">
        <f t="shared" si="105"/>
        <v>4000</v>
      </c>
      <c r="J171" s="13" t="e">
        <f t="shared" si="94"/>
        <v>#NUM!</v>
      </c>
      <c r="K171" s="13">
        <f t="shared" si="95"/>
        <v>0</v>
      </c>
      <c r="L171" s="29" t="e">
        <f t="shared" si="106"/>
        <v>#NUM!</v>
      </c>
      <c r="M171" s="29" t="e">
        <f t="shared" si="107"/>
        <v>#NUM!</v>
      </c>
      <c r="N171" s="23">
        <f t="shared" si="98"/>
        <v>0.5</v>
      </c>
      <c r="O171" s="58">
        <f t="shared" si="108"/>
        <v>0.99058004538275957</v>
      </c>
      <c r="P171" s="13" t="e">
        <f t="shared" si="109"/>
        <v>#NUM!</v>
      </c>
    </row>
    <row r="172" spans="2:16" ht="15.75" thickBot="1">
      <c r="B172" s="31">
        <v>4.4000000000000004</v>
      </c>
      <c r="C172" s="8">
        <f t="shared" si="93"/>
        <v>0.36666652000000005</v>
      </c>
      <c r="D172" s="9">
        <f t="shared" si="110"/>
        <v>15</v>
      </c>
      <c r="E172" s="61">
        <f t="shared" si="101"/>
        <v>15</v>
      </c>
      <c r="F172" s="13">
        <f t="shared" si="102"/>
        <v>16.925687506432688</v>
      </c>
      <c r="G172" s="23">
        <f t="shared" si="103"/>
        <v>999</v>
      </c>
      <c r="H172" s="29">
        <f t="shared" si="104"/>
        <v>1.2090338724088605</v>
      </c>
      <c r="I172" s="33">
        <f t="shared" si="105"/>
        <v>4000</v>
      </c>
      <c r="J172" s="13" t="e">
        <f t="shared" si="94"/>
        <v>#NUM!</v>
      </c>
      <c r="K172" s="13">
        <f t="shared" si="95"/>
        <v>0</v>
      </c>
      <c r="L172" s="29" t="e">
        <f t="shared" si="106"/>
        <v>#NUM!</v>
      </c>
      <c r="M172" s="29" t="e">
        <f t="shared" si="107"/>
        <v>#NUM!</v>
      </c>
      <c r="N172" s="23">
        <f t="shared" si="98"/>
        <v>0.5</v>
      </c>
      <c r="O172" s="58">
        <f t="shared" si="108"/>
        <v>0.99058004538275957</v>
      </c>
      <c r="P172" s="13" t="e">
        <f t="shared" si="109"/>
        <v>#NUM!</v>
      </c>
    </row>
    <row r="173" spans="2:16" ht="15.75" thickBot="1">
      <c r="B173" s="31">
        <v>4.8</v>
      </c>
      <c r="C173" s="8">
        <f t="shared" si="93"/>
        <v>0.39999984</v>
      </c>
      <c r="D173" s="9">
        <f t="shared" si="110"/>
        <v>15</v>
      </c>
      <c r="E173" s="61">
        <f t="shared" si="101"/>
        <v>15</v>
      </c>
      <c r="F173" s="13">
        <f t="shared" si="102"/>
        <v>16.925687506432688</v>
      </c>
      <c r="G173" s="23">
        <f t="shared" si="103"/>
        <v>999</v>
      </c>
      <c r="H173" s="29">
        <f t="shared" si="104"/>
        <v>1.2090338724088605</v>
      </c>
      <c r="I173" s="33">
        <f t="shared" si="105"/>
        <v>4000</v>
      </c>
      <c r="J173" s="13" t="e">
        <f t="shared" si="94"/>
        <v>#NUM!</v>
      </c>
      <c r="K173" s="13">
        <f t="shared" si="95"/>
        <v>0</v>
      </c>
      <c r="L173" s="29" t="e">
        <f t="shared" si="106"/>
        <v>#NUM!</v>
      </c>
      <c r="M173" s="29" t="e">
        <f t="shared" si="107"/>
        <v>#NUM!</v>
      </c>
      <c r="N173" s="23">
        <f t="shared" si="98"/>
        <v>0.5</v>
      </c>
      <c r="O173" s="58">
        <f t="shared" si="108"/>
        <v>0.99058004538275957</v>
      </c>
      <c r="P173" s="13" t="e">
        <f t="shared" si="109"/>
        <v>#NUM!</v>
      </c>
    </row>
    <row r="174" spans="2:16" ht="15.75" thickBot="1">
      <c r="B174" s="31">
        <v>5.2</v>
      </c>
      <c r="C174" s="8">
        <f t="shared" si="93"/>
        <v>0.43333316</v>
      </c>
      <c r="D174" s="9">
        <f t="shared" si="110"/>
        <v>15</v>
      </c>
      <c r="E174" s="61">
        <f t="shared" si="101"/>
        <v>15</v>
      </c>
      <c r="F174" s="13">
        <f t="shared" si="102"/>
        <v>16.925687506432688</v>
      </c>
      <c r="G174" s="23">
        <f t="shared" si="103"/>
        <v>999</v>
      </c>
      <c r="H174" s="29">
        <f t="shared" si="104"/>
        <v>1.2090338724088605</v>
      </c>
      <c r="I174" s="33">
        <f t="shared" si="105"/>
        <v>4000</v>
      </c>
      <c r="J174" s="13" t="e">
        <f t="shared" si="94"/>
        <v>#NUM!</v>
      </c>
      <c r="K174" s="13">
        <f t="shared" si="95"/>
        <v>0</v>
      </c>
      <c r="L174" s="29" t="e">
        <f t="shared" si="106"/>
        <v>#NUM!</v>
      </c>
      <c r="M174" s="29" t="e">
        <f t="shared" si="107"/>
        <v>#NUM!</v>
      </c>
      <c r="N174" s="23">
        <f t="shared" si="98"/>
        <v>0.5</v>
      </c>
      <c r="O174" s="58">
        <f t="shared" si="108"/>
        <v>0.99058004538275957</v>
      </c>
      <c r="P174" s="13" t="e">
        <f t="shared" si="109"/>
        <v>#NUM!</v>
      </c>
    </row>
    <row r="175" spans="2:16" ht="15.75" thickBot="1">
      <c r="B175" s="31">
        <v>5.6</v>
      </c>
      <c r="C175" s="8">
        <f t="shared" si="93"/>
        <v>0.46666647999999994</v>
      </c>
      <c r="D175" s="9">
        <f t="shared" si="110"/>
        <v>15</v>
      </c>
      <c r="E175" s="61">
        <f t="shared" si="101"/>
        <v>15</v>
      </c>
      <c r="F175" s="13">
        <f t="shared" si="102"/>
        <v>16.925687506432688</v>
      </c>
      <c r="G175" s="23">
        <f t="shared" si="103"/>
        <v>999</v>
      </c>
      <c r="H175" s="29">
        <f t="shared" si="104"/>
        <v>1.2090338724088605</v>
      </c>
      <c r="I175" s="33">
        <f t="shared" si="105"/>
        <v>4000</v>
      </c>
      <c r="J175" s="13" t="e">
        <f t="shared" si="94"/>
        <v>#NUM!</v>
      </c>
      <c r="K175" s="13">
        <f t="shared" si="95"/>
        <v>0</v>
      </c>
      <c r="L175" s="29" t="e">
        <f t="shared" si="106"/>
        <v>#NUM!</v>
      </c>
      <c r="M175" s="29" t="e">
        <f t="shared" si="107"/>
        <v>#NUM!</v>
      </c>
      <c r="N175" s="23">
        <f t="shared" si="98"/>
        <v>0.5</v>
      </c>
      <c r="O175" s="58">
        <f t="shared" si="108"/>
        <v>0.99058004538275957</v>
      </c>
      <c r="P175" s="13" t="e">
        <f t="shared" si="109"/>
        <v>#NUM!</v>
      </c>
    </row>
    <row r="176" spans="2:16" ht="15.75" thickBot="1">
      <c r="B176" s="31">
        <v>6</v>
      </c>
      <c r="C176" s="8">
        <f t="shared" si="93"/>
        <v>0.49999979999999999</v>
      </c>
      <c r="D176" s="9">
        <f t="shared" si="110"/>
        <v>15</v>
      </c>
      <c r="E176" s="61">
        <f t="shared" si="101"/>
        <v>15</v>
      </c>
      <c r="F176" s="13">
        <f t="shared" si="102"/>
        <v>16.925687506432688</v>
      </c>
      <c r="G176" s="23">
        <f t="shared" si="103"/>
        <v>999</v>
      </c>
      <c r="H176" s="29">
        <f t="shared" si="104"/>
        <v>1.2090338724088605</v>
      </c>
      <c r="I176" s="33">
        <f t="shared" si="105"/>
        <v>4000</v>
      </c>
      <c r="J176" s="13" t="e">
        <f t="shared" si="94"/>
        <v>#NUM!</v>
      </c>
      <c r="K176" s="13">
        <f t="shared" si="95"/>
        <v>0</v>
      </c>
      <c r="L176" s="29" t="e">
        <f t="shared" si="106"/>
        <v>#NUM!</v>
      </c>
      <c r="M176" s="29" t="e">
        <f t="shared" si="107"/>
        <v>#NUM!</v>
      </c>
      <c r="N176" s="23">
        <f t="shared" si="98"/>
        <v>0.5</v>
      </c>
      <c r="O176" s="58">
        <f t="shared" si="108"/>
        <v>0.99058004538275957</v>
      </c>
      <c r="P176" s="13" t="e">
        <f t="shared" si="109"/>
        <v>#NUM!</v>
      </c>
    </row>
    <row r="177" spans="2:16" ht="15.75" thickBot="1">
      <c r="B177" s="31">
        <v>6.4</v>
      </c>
      <c r="C177" s="8">
        <f t="shared" si="93"/>
        <v>0.53333311999999999</v>
      </c>
      <c r="D177" s="9">
        <f t="shared" si="110"/>
        <v>15</v>
      </c>
      <c r="E177" s="61">
        <f t="shared" si="101"/>
        <v>15</v>
      </c>
      <c r="F177" s="13">
        <f t="shared" si="102"/>
        <v>16.925687506432688</v>
      </c>
      <c r="G177" s="23">
        <f t="shared" si="103"/>
        <v>999</v>
      </c>
      <c r="H177" s="29">
        <f t="shared" si="104"/>
        <v>1.2090338724088605</v>
      </c>
      <c r="I177" s="33">
        <f t="shared" si="105"/>
        <v>4000</v>
      </c>
      <c r="J177" s="13" t="e">
        <f t="shared" si="94"/>
        <v>#NUM!</v>
      </c>
      <c r="K177" s="13">
        <f t="shared" si="95"/>
        <v>0</v>
      </c>
      <c r="L177" s="29" t="e">
        <f t="shared" si="106"/>
        <v>#NUM!</v>
      </c>
      <c r="M177" s="29" t="e">
        <f t="shared" si="107"/>
        <v>#NUM!</v>
      </c>
      <c r="N177" s="23">
        <f t="shared" si="98"/>
        <v>0.5</v>
      </c>
      <c r="O177" s="58">
        <f t="shared" si="108"/>
        <v>0.99058004538275957</v>
      </c>
      <c r="P177" s="13" t="e">
        <f t="shared" si="109"/>
        <v>#NUM!</v>
      </c>
    </row>
    <row r="178" spans="2:16" ht="15.75" thickBot="1">
      <c r="B178" s="31">
        <v>6.8</v>
      </c>
      <c r="C178" s="8">
        <f t="shared" si="93"/>
        <v>0.56666643999999999</v>
      </c>
      <c r="D178" s="9">
        <f t="shared" si="110"/>
        <v>15</v>
      </c>
      <c r="E178" s="61">
        <f t="shared" si="101"/>
        <v>15</v>
      </c>
      <c r="F178" s="13">
        <f t="shared" si="102"/>
        <v>16.925687506432688</v>
      </c>
      <c r="G178" s="23">
        <f t="shared" si="103"/>
        <v>999</v>
      </c>
      <c r="H178" s="29">
        <f t="shared" si="104"/>
        <v>1.2090338724088605</v>
      </c>
      <c r="I178" s="33">
        <f t="shared" si="105"/>
        <v>4000</v>
      </c>
      <c r="J178" s="13" t="e">
        <f t="shared" si="94"/>
        <v>#NUM!</v>
      </c>
      <c r="K178" s="13">
        <f t="shared" si="95"/>
        <v>0</v>
      </c>
      <c r="L178" s="29" t="e">
        <f t="shared" si="106"/>
        <v>#NUM!</v>
      </c>
      <c r="M178" s="29" t="e">
        <f t="shared" si="107"/>
        <v>#NUM!</v>
      </c>
      <c r="N178" s="23">
        <f t="shared" si="98"/>
        <v>0.5</v>
      </c>
      <c r="O178" s="58">
        <f t="shared" si="108"/>
        <v>0.99058004538275957</v>
      </c>
      <c r="P178" s="13" t="e">
        <f t="shared" si="109"/>
        <v>#NUM!</v>
      </c>
    </row>
    <row r="179" spans="2:16" ht="15.75" thickBot="1">
      <c r="B179" s="31">
        <v>7.2</v>
      </c>
      <c r="C179" s="8">
        <f t="shared" si="93"/>
        <v>0.59999975999999999</v>
      </c>
      <c r="D179" s="9">
        <f t="shared" si="110"/>
        <v>15</v>
      </c>
      <c r="E179" s="61">
        <f t="shared" si="101"/>
        <v>15</v>
      </c>
      <c r="F179" s="13">
        <f t="shared" si="102"/>
        <v>16.925687506432688</v>
      </c>
      <c r="G179" s="23">
        <f t="shared" si="103"/>
        <v>999</v>
      </c>
      <c r="H179" s="29">
        <f t="shared" si="104"/>
        <v>1.2090338724088605</v>
      </c>
      <c r="I179" s="33">
        <f t="shared" si="105"/>
        <v>4000</v>
      </c>
      <c r="J179" s="13" t="e">
        <f t="shared" si="94"/>
        <v>#NUM!</v>
      </c>
      <c r="K179" s="13">
        <f t="shared" si="95"/>
        <v>0</v>
      </c>
      <c r="L179" s="29" t="e">
        <f t="shared" si="106"/>
        <v>#NUM!</v>
      </c>
      <c r="M179" s="29" t="e">
        <f t="shared" si="107"/>
        <v>#NUM!</v>
      </c>
      <c r="N179" s="23">
        <f t="shared" si="98"/>
        <v>0.5</v>
      </c>
      <c r="O179" s="58">
        <f t="shared" si="108"/>
        <v>0.99058004538275957</v>
      </c>
      <c r="P179" s="13" t="e">
        <f t="shared" si="109"/>
        <v>#NUM!</v>
      </c>
    </row>
    <row r="180" spans="2:16" ht="15.75" thickBot="1">
      <c r="B180" s="31">
        <v>7.6</v>
      </c>
      <c r="C180" s="8">
        <f t="shared" si="93"/>
        <v>0.63333307999999999</v>
      </c>
      <c r="D180" s="9">
        <f t="shared" si="110"/>
        <v>15</v>
      </c>
      <c r="E180" s="61">
        <f t="shared" si="101"/>
        <v>15</v>
      </c>
      <c r="F180" s="13">
        <f t="shared" si="102"/>
        <v>16.925687506432688</v>
      </c>
      <c r="G180" s="23">
        <f t="shared" si="103"/>
        <v>999</v>
      </c>
      <c r="H180" s="29">
        <f t="shared" si="104"/>
        <v>1.2090338724088605</v>
      </c>
      <c r="I180" s="33">
        <f t="shared" si="105"/>
        <v>4000</v>
      </c>
      <c r="J180" s="13" t="e">
        <f t="shared" si="94"/>
        <v>#NUM!</v>
      </c>
      <c r="K180" s="13">
        <f t="shared" si="95"/>
        <v>0</v>
      </c>
      <c r="L180" s="29" t="e">
        <f t="shared" si="106"/>
        <v>#NUM!</v>
      </c>
      <c r="M180" s="29" t="e">
        <f t="shared" si="107"/>
        <v>#NUM!</v>
      </c>
      <c r="N180" s="23">
        <f t="shared" si="98"/>
        <v>0.5</v>
      </c>
      <c r="O180" s="58">
        <f t="shared" si="108"/>
        <v>0.99058004538275957</v>
      </c>
      <c r="P180" s="13" t="e">
        <f t="shared" si="109"/>
        <v>#NUM!</v>
      </c>
    </row>
    <row r="181" spans="2:16" ht="15.75" thickBot="1">
      <c r="B181" s="31">
        <v>8</v>
      </c>
      <c r="C181" s="8">
        <f t="shared" si="93"/>
        <v>0.66666639999999999</v>
      </c>
      <c r="D181" s="9">
        <f t="shared" si="110"/>
        <v>15</v>
      </c>
      <c r="E181" s="61">
        <f t="shared" si="101"/>
        <v>15</v>
      </c>
      <c r="F181" s="13">
        <f t="shared" si="102"/>
        <v>16.925687506432688</v>
      </c>
      <c r="G181" s="23">
        <f t="shared" si="103"/>
        <v>999</v>
      </c>
      <c r="H181" s="29">
        <f t="shared" si="104"/>
        <v>1.2090338724088605</v>
      </c>
      <c r="I181" s="33">
        <f t="shared" si="105"/>
        <v>4000</v>
      </c>
      <c r="J181" s="13" t="e">
        <f t="shared" si="94"/>
        <v>#NUM!</v>
      </c>
      <c r="K181" s="13">
        <f t="shared" si="95"/>
        <v>0</v>
      </c>
      <c r="L181" s="29" t="e">
        <f t="shared" si="106"/>
        <v>#NUM!</v>
      </c>
      <c r="M181" s="29" t="e">
        <f t="shared" si="107"/>
        <v>#NUM!</v>
      </c>
      <c r="N181" s="23">
        <f t="shared" si="98"/>
        <v>0.5</v>
      </c>
      <c r="O181" s="58">
        <f t="shared" si="108"/>
        <v>0.99058004538275957</v>
      </c>
      <c r="P181" s="13" t="e">
        <f t="shared" si="109"/>
        <v>#NUM!</v>
      </c>
    </row>
    <row r="182" spans="2:16" ht="15.75" thickBot="1">
      <c r="B182" s="31">
        <v>8.4</v>
      </c>
      <c r="C182" s="8">
        <f t="shared" si="93"/>
        <v>0.69999971999999999</v>
      </c>
      <c r="D182" s="9">
        <f t="shared" si="110"/>
        <v>15</v>
      </c>
      <c r="E182" s="61">
        <f t="shared" si="101"/>
        <v>15</v>
      </c>
      <c r="F182" s="13">
        <f t="shared" si="102"/>
        <v>16.925687506432688</v>
      </c>
      <c r="G182" s="23">
        <f t="shared" si="103"/>
        <v>999</v>
      </c>
      <c r="H182" s="29">
        <f t="shared" si="104"/>
        <v>1.2090338724088605</v>
      </c>
      <c r="I182" s="33">
        <f t="shared" si="105"/>
        <v>4000</v>
      </c>
      <c r="J182" s="13" t="e">
        <f t="shared" si="94"/>
        <v>#NUM!</v>
      </c>
      <c r="K182" s="13">
        <f t="shared" si="95"/>
        <v>0</v>
      </c>
      <c r="L182" s="29" t="e">
        <f t="shared" si="106"/>
        <v>#NUM!</v>
      </c>
      <c r="M182" s="29" t="e">
        <f t="shared" si="107"/>
        <v>#NUM!</v>
      </c>
      <c r="N182" s="23">
        <f t="shared" si="98"/>
        <v>0.5</v>
      </c>
      <c r="O182" s="58">
        <f t="shared" si="108"/>
        <v>0.99058004538275957</v>
      </c>
      <c r="P182" s="13" t="e">
        <f t="shared" si="109"/>
        <v>#NUM!</v>
      </c>
    </row>
    <row r="183" spans="2:16" ht="15.75" thickBot="1">
      <c r="B183" s="31">
        <v>8.8000000000000007</v>
      </c>
      <c r="C183" s="8">
        <f t="shared" si="93"/>
        <v>0.7333330400000001</v>
      </c>
      <c r="D183" s="9">
        <f t="shared" si="110"/>
        <v>15</v>
      </c>
      <c r="E183" s="61">
        <f t="shared" si="101"/>
        <v>15</v>
      </c>
      <c r="F183" s="13">
        <f t="shared" si="102"/>
        <v>16.925687506432688</v>
      </c>
      <c r="G183" s="23">
        <f t="shared" si="103"/>
        <v>999</v>
      </c>
      <c r="H183" s="29">
        <f t="shared" si="104"/>
        <v>1.2090338724088605</v>
      </c>
      <c r="I183" s="33">
        <f t="shared" si="105"/>
        <v>4000</v>
      </c>
      <c r="J183" s="13" t="e">
        <f t="shared" si="94"/>
        <v>#NUM!</v>
      </c>
      <c r="K183" s="13">
        <f t="shared" si="95"/>
        <v>0</v>
      </c>
      <c r="L183" s="29" t="e">
        <f t="shared" si="106"/>
        <v>#NUM!</v>
      </c>
      <c r="M183" s="29" t="e">
        <f t="shared" si="107"/>
        <v>#NUM!</v>
      </c>
      <c r="N183" s="23">
        <f t="shared" si="98"/>
        <v>0.5</v>
      </c>
      <c r="O183" s="58">
        <f t="shared" si="108"/>
        <v>0.99058004538275957</v>
      </c>
      <c r="P183" s="13" t="e">
        <f t="shared" si="109"/>
        <v>#NUM!</v>
      </c>
    </row>
    <row r="184" spans="2:16" ht="15.75" thickBot="1">
      <c r="B184" s="31">
        <v>9.1999999999999904</v>
      </c>
      <c r="C184" s="8">
        <f t="shared" si="93"/>
        <v>0.76666635999999921</v>
      </c>
      <c r="D184" s="9">
        <f t="shared" si="110"/>
        <v>15</v>
      </c>
      <c r="E184" s="61">
        <f t="shared" si="101"/>
        <v>15</v>
      </c>
      <c r="F184" s="13">
        <f t="shared" si="102"/>
        <v>16.925687506432688</v>
      </c>
      <c r="G184" s="23">
        <f t="shared" si="103"/>
        <v>999</v>
      </c>
      <c r="H184" s="29">
        <f t="shared" si="104"/>
        <v>1.2090338724088605</v>
      </c>
      <c r="I184" s="33">
        <f t="shared" si="105"/>
        <v>4000</v>
      </c>
      <c r="J184" s="13" t="e">
        <f t="shared" si="94"/>
        <v>#NUM!</v>
      </c>
      <c r="K184" s="13">
        <f t="shared" si="95"/>
        <v>0</v>
      </c>
      <c r="L184" s="29" t="e">
        <f t="shared" si="106"/>
        <v>#NUM!</v>
      </c>
      <c r="M184" s="29" t="e">
        <f t="shared" si="107"/>
        <v>#NUM!</v>
      </c>
      <c r="N184" s="23">
        <f t="shared" si="98"/>
        <v>0.5</v>
      </c>
      <c r="O184" s="58">
        <f t="shared" si="108"/>
        <v>0.99058004538275957</v>
      </c>
      <c r="P184" s="13" t="e">
        <f t="shared" si="109"/>
        <v>#NUM!</v>
      </c>
    </row>
    <row r="185" spans="2:16" ht="15.75" thickBot="1">
      <c r="B185" s="31">
        <v>9.5999999999999908</v>
      </c>
      <c r="C185" s="8">
        <f t="shared" si="93"/>
        <v>0.79999967999999921</v>
      </c>
      <c r="D185" s="9">
        <f t="shared" si="110"/>
        <v>15</v>
      </c>
      <c r="E185" s="61">
        <f t="shared" si="101"/>
        <v>15</v>
      </c>
      <c r="F185" s="13">
        <f t="shared" si="102"/>
        <v>16.925687506432688</v>
      </c>
      <c r="G185" s="23">
        <f t="shared" si="103"/>
        <v>999</v>
      </c>
      <c r="H185" s="29">
        <f t="shared" si="104"/>
        <v>1.2090338724088605</v>
      </c>
      <c r="I185" s="33">
        <f t="shared" si="105"/>
        <v>4000</v>
      </c>
      <c r="J185" s="13" t="e">
        <f t="shared" si="94"/>
        <v>#NUM!</v>
      </c>
      <c r="K185" s="13">
        <f t="shared" si="95"/>
        <v>0</v>
      </c>
      <c r="L185" s="29" t="e">
        <f t="shared" si="106"/>
        <v>#NUM!</v>
      </c>
      <c r="M185" s="29" t="e">
        <f t="shared" si="107"/>
        <v>#NUM!</v>
      </c>
      <c r="N185" s="23">
        <f t="shared" si="98"/>
        <v>0.5</v>
      </c>
      <c r="O185" s="58">
        <f t="shared" si="108"/>
        <v>0.99058004538275957</v>
      </c>
      <c r="P185" s="13" t="e">
        <f t="shared" si="109"/>
        <v>#NUM!</v>
      </c>
    </row>
    <row r="186" spans="2:16">
      <c r="B186" s="31">
        <v>9.9999999999999893</v>
      </c>
      <c r="C186" s="8">
        <f t="shared" si="93"/>
        <v>0.8333329999999991</v>
      </c>
      <c r="D186" s="9">
        <f t="shared" si="110"/>
        <v>15</v>
      </c>
      <c r="E186" s="61">
        <f t="shared" si="101"/>
        <v>15</v>
      </c>
      <c r="F186" s="13">
        <f t="shared" si="102"/>
        <v>16.925687506432688</v>
      </c>
      <c r="G186" s="23">
        <f t="shared" si="103"/>
        <v>999</v>
      </c>
      <c r="H186" s="29">
        <f t="shared" si="104"/>
        <v>1.2090338724088605</v>
      </c>
      <c r="I186" s="33">
        <f t="shared" si="105"/>
        <v>4000</v>
      </c>
      <c r="J186" s="13" t="e">
        <f t="shared" si="94"/>
        <v>#NUM!</v>
      </c>
      <c r="K186" s="13">
        <f t="shared" si="95"/>
        <v>0</v>
      </c>
      <c r="L186" s="29" t="e">
        <f t="shared" si="106"/>
        <v>#NUM!</v>
      </c>
      <c r="M186" s="29" t="e">
        <f t="shared" si="107"/>
        <v>#NUM!</v>
      </c>
      <c r="N186" s="23">
        <f t="shared" si="98"/>
        <v>0.5</v>
      </c>
      <c r="O186" s="58">
        <f t="shared" si="108"/>
        <v>0.99058004538275957</v>
      </c>
      <c r="P186" s="13" t="e">
        <f t="shared" si="109"/>
        <v>#NUM!</v>
      </c>
    </row>
    <row r="187" spans="2:16" ht="15.75" thickBot="1"/>
    <row r="188" spans="2:16" ht="16.5" thickBot="1">
      <c r="B188" s="30" t="s">
        <v>41</v>
      </c>
    </row>
    <row r="189" spans="2:16" ht="48.75" thickBot="1">
      <c r="B189" s="18" t="s">
        <v>31</v>
      </c>
      <c r="C189" s="19" t="s">
        <v>30</v>
      </c>
      <c r="D189" s="15" t="s">
        <v>15</v>
      </c>
      <c r="E189" s="15" t="s">
        <v>66</v>
      </c>
      <c r="F189" s="15" t="s">
        <v>62</v>
      </c>
      <c r="G189" s="19" t="s">
        <v>21</v>
      </c>
      <c r="H189" s="15" t="s">
        <v>65</v>
      </c>
      <c r="I189" s="19" t="s">
        <v>23</v>
      </c>
      <c r="J189" s="19" t="s">
        <v>24</v>
      </c>
      <c r="K189" s="19" t="s">
        <v>25</v>
      </c>
      <c r="L189" s="19" t="s">
        <v>26</v>
      </c>
      <c r="M189" s="19" t="s">
        <v>27</v>
      </c>
      <c r="N189" s="19" t="s">
        <v>28</v>
      </c>
      <c r="O189" s="19" t="s">
        <v>29</v>
      </c>
      <c r="P189" s="20" t="s">
        <v>32</v>
      </c>
    </row>
    <row r="190" spans="2:16" ht="15.75" thickBot="1">
      <c r="B190" s="31">
        <v>0</v>
      </c>
      <c r="C190" s="8">
        <f t="shared" ref="C190:C210" si="111">0.0833333*B190</f>
        <v>0</v>
      </c>
      <c r="D190" s="9">
        <v>20</v>
      </c>
      <c r="E190" s="61">
        <f>D190*$F$6</f>
        <v>20</v>
      </c>
      <c r="F190" s="13">
        <f>(4*D190*E190/PI())^0.5</f>
        <v>22.56758334191025</v>
      </c>
      <c r="G190" s="23">
        <f>$F$10</f>
        <v>999</v>
      </c>
      <c r="H190" s="29">
        <f>1/(0.9-(1/(1.69+2.08/((E190/D190)-0.8)))+((0.116*LN(E190/D190)+0.654)*(1/((G190/D190)+0.001))))</f>
        <v>1.20426815026703</v>
      </c>
      <c r="I190" s="33">
        <f>$F$11</f>
        <v>4000</v>
      </c>
      <c r="J190" s="13" t="e">
        <f t="shared" ref="J190:J210" si="112">($F$14)</f>
        <v>#NUM!</v>
      </c>
      <c r="K190" s="13">
        <f t="shared" ref="K190:K210" si="113">$F$15</f>
        <v>0</v>
      </c>
      <c r="L190" s="29" t="e">
        <f t="shared" ref="L190" si="114">5.57*(I190/J190)*((D190/E190)^0.5)*((K190/E190)^3)*((1-$F$12^2)/(1-$F$13^2))</f>
        <v>#NUM!</v>
      </c>
      <c r="M190" s="29" t="e">
        <f t="shared" ref="M190" si="115">IF(L190&gt;10,0.785,(1/(4.6+10*L190))+(PI()/4))</f>
        <v>#NUM!</v>
      </c>
      <c r="N190" s="23">
        <f t="shared" ref="N190:N210" si="116">$F$7</f>
        <v>0.5</v>
      </c>
      <c r="O190" s="58">
        <f t="shared" ref="O190" si="117">1-(1/(3.5*EXP((1.22*$F$12)-0.4)*((F190/N190)+1.6)))</f>
        <v>0.99285440991364704</v>
      </c>
      <c r="P190" s="13" t="e">
        <f t="shared" ref="P190" si="118">(C190*$F$14)/(D190*H190*M190*O190*(1-$F$12^2))</f>
        <v>#NUM!</v>
      </c>
    </row>
    <row r="191" spans="2:16" ht="15.75" thickBot="1">
      <c r="B191" s="31">
        <v>0.5</v>
      </c>
      <c r="C191" s="8">
        <f t="shared" si="111"/>
        <v>4.166665E-2</v>
      </c>
      <c r="D191" s="9">
        <f>$D$190</f>
        <v>20</v>
      </c>
      <c r="E191" s="61">
        <f t="shared" ref="E191:E210" si="119">D191*$F$6</f>
        <v>20</v>
      </c>
      <c r="F191" s="13">
        <f t="shared" ref="F191:F210" si="120">(4*D191*E191/PI())^0.5</f>
        <v>22.56758334191025</v>
      </c>
      <c r="G191" s="23">
        <f t="shared" ref="G191:G210" si="121">$F$10</f>
        <v>999</v>
      </c>
      <c r="H191" s="29">
        <f t="shared" ref="H191:H210" si="122">1/(0.9-(1/(1.69+2.08/((E191/D191)-0.8)))+((0.116*LN(E191/D191)+0.654)*(1/((G191/D191)+0.001))))</f>
        <v>1.20426815026703</v>
      </c>
      <c r="I191" s="33">
        <f t="shared" ref="I191:I210" si="123">$F$11</f>
        <v>4000</v>
      </c>
      <c r="J191" s="13" t="e">
        <f t="shared" si="112"/>
        <v>#NUM!</v>
      </c>
      <c r="K191" s="13">
        <f t="shared" si="113"/>
        <v>0</v>
      </c>
      <c r="L191" s="29" t="e">
        <f t="shared" ref="L191:L210" si="124">5.57*(I191/J191)*((D191/E191)^0.5)*((K191/E191)^3)*((1-$F$12^2)/(1-$F$13^2))</f>
        <v>#NUM!</v>
      </c>
      <c r="M191" s="29" t="e">
        <f t="shared" ref="M191:M210" si="125">IF(L191&gt;10,0.785,(1/(4.6+10*L191))+(PI()/4))</f>
        <v>#NUM!</v>
      </c>
      <c r="N191" s="23">
        <f t="shared" si="116"/>
        <v>0.5</v>
      </c>
      <c r="O191" s="58">
        <f t="shared" ref="O191:O210" si="126">1-(1/(3.5*EXP((1.22*$F$12)-0.4)*((F191/N191)+1.6)))</f>
        <v>0.99285440991364704</v>
      </c>
      <c r="P191" s="13" t="e">
        <f t="shared" ref="P191:P210" si="127">(C191*$F$14)/(D191*H191*M191*O191*(1-$F$12^2))</f>
        <v>#NUM!</v>
      </c>
    </row>
    <row r="192" spans="2:16" ht="15.75" thickBot="1">
      <c r="B192" s="31">
        <v>1</v>
      </c>
      <c r="C192" s="8">
        <f t="shared" si="111"/>
        <v>8.3333299999999999E-2</v>
      </c>
      <c r="D192" s="9">
        <f t="shared" ref="D192:D210" si="128">$D$190</f>
        <v>20</v>
      </c>
      <c r="E192" s="61">
        <f t="shared" si="119"/>
        <v>20</v>
      </c>
      <c r="F192" s="13">
        <f t="shared" si="120"/>
        <v>22.56758334191025</v>
      </c>
      <c r="G192" s="23">
        <f t="shared" si="121"/>
        <v>999</v>
      </c>
      <c r="H192" s="29">
        <f t="shared" si="122"/>
        <v>1.20426815026703</v>
      </c>
      <c r="I192" s="33">
        <f t="shared" si="123"/>
        <v>4000</v>
      </c>
      <c r="J192" s="13" t="e">
        <f t="shared" si="112"/>
        <v>#NUM!</v>
      </c>
      <c r="K192" s="13">
        <f t="shared" si="113"/>
        <v>0</v>
      </c>
      <c r="L192" s="29" t="e">
        <f t="shared" si="124"/>
        <v>#NUM!</v>
      </c>
      <c r="M192" s="29" t="e">
        <f t="shared" si="125"/>
        <v>#NUM!</v>
      </c>
      <c r="N192" s="23">
        <f t="shared" si="116"/>
        <v>0.5</v>
      </c>
      <c r="O192" s="58">
        <f t="shared" si="126"/>
        <v>0.99285440991364704</v>
      </c>
      <c r="P192" s="13" t="e">
        <f t="shared" si="127"/>
        <v>#NUM!</v>
      </c>
    </row>
    <row r="193" spans="2:16" ht="15.75" thickBot="1">
      <c r="B193" s="31">
        <v>1.5</v>
      </c>
      <c r="C193" s="8">
        <f t="shared" si="111"/>
        <v>0.12499995</v>
      </c>
      <c r="D193" s="9">
        <f t="shared" si="128"/>
        <v>20</v>
      </c>
      <c r="E193" s="61">
        <f t="shared" si="119"/>
        <v>20</v>
      </c>
      <c r="F193" s="13">
        <f t="shared" si="120"/>
        <v>22.56758334191025</v>
      </c>
      <c r="G193" s="23">
        <f t="shared" si="121"/>
        <v>999</v>
      </c>
      <c r="H193" s="29">
        <f t="shared" si="122"/>
        <v>1.20426815026703</v>
      </c>
      <c r="I193" s="33">
        <f t="shared" si="123"/>
        <v>4000</v>
      </c>
      <c r="J193" s="13" t="e">
        <f t="shared" si="112"/>
        <v>#NUM!</v>
      </c>
      <c r="K193" s="13">
        <f t="shared" si="113"/>
        <v>0</v>
      </c>
      <c r="L193" s="29" t="e">
        <f t="shared" si="124"/>
        <v>#NUM!</v>
      </c>
      <c r="M193" s="29" t="e">
        <f t="shared" si="125"/>
        <v>#NUM!</v>
      </c>
      <c r="N193" s="23">
        <f t="shared" si="116"/>
        <v>0.5</v>
      </c>
      <c r="O193" s="58">
        <f t="shared" si="126"/>
        <v>0.99285440991364704</v>
      </c>
      <c r="P193" s="13" t="e">
        <f t="shared" si="127"/>
        <v>#NUM!</v>
      </c>
    </row>
    <row r="194" spans="2:16" ht="15.75" thickBot="1">
      <c r="B194" s="31">
        <v>2</v>
      </c>
      <c r="C194" s="8">
        <f t="shared" si="111"/>
        <v>0.1666666</v>
      </c>
      <c r="D194" s="9">
        <f t="shared" si="128"/>
        <v>20</v>
      </c>
      <c r="E194" s="61">
        <f t="shared" si="119"/>
        <v>20</v>
      </c>
      <c r="F194" s="13">
        <f t="shared" si="120"/>
        <v>22.56758334191025</v>
      </c>
      <c r="G194" s="23">
        <f t="shared" si="121"/>
        <v>999</v>
      </c>
      <c r="H194" s="29">
        <f t="shared" si="122"/>
        <v>1.20426815026703</v>
      </c>
      <c r="I194" s="33">
        <f t="shared" si="123"/>
        <v>4000</v>
      </c>
      <c r="J194" s="13" t="e">
        <f t="shared" si="112"/>
        <v>#NUM!</v>
      </c>
      <c r="K194" s="13">
        <f t="shared" si="113"/>
        <v>0</v>
      </c>
      <c r="L194" s="29" t="e">
        <f t="shared" si="124"/>
        <v>#NUM!</v>
      </c>
      <c r="M194" s="29" t="e">
        <f t="shared" si="125"/>
        <v>#NUM!</v>
      </c>
      <c r="N194" s="23">
        <f t="shared" si="116"/>
        <v>0.5</v>
      </c>
      <c r="O194" s="58">
        <f t="shared" si="126"/>
        <v>0.99285440991364704</v>
      </c>
      <c r="P194" s="13" t="e">
        <f t="shared" si="127"/>
        <v>#NUM!</v>
      </c>
    </row>
    <row r="195" spans="2:16" ht="15.75" thickBot="1">
      <c r="B195" s="31">
        <v>2.5</v>
      </c>
      <c r="C195" s="8">
        <f t="shared" si="111"/>
        <v>0.20833325</v>
      </c>
      <c r="D195" s="9">
        <f t="shared" si="128"/>
        <v>20</v>
      </c>
      <c r="E195" s="61">
        <f t="shared" si="119"/>
        <v>20</v>
      </c>
      <c r="F195" s="13">
        <f t="shared" si="120"/>
        <v>22.56758334191025</v>
      </c>
      <c r="G195" s="23">
        <f t="shared" si="121"/>
        <v>999</v>
      </c>
      <c r="H195" s="29">
        <f t="shared" si="122"/>
        <v>1.20426815026703</v>
      </c>
      <c r="I195" s="33">
        <f t="shared" si="123"/>
        <v>4000</v>
      </c>
      <c r="J195" s="13" t="e">
        <f t="shared" si="112"/>
        <v>#NUM!</v>
      </c>
      <c r="K195" s="13">
        <f t="shared" si="113"/>
        <v>0</v>
      </c>
      <c r="L195" s="29" t="e">
        <f t="shared" si="124"/>
        <v>#NUM!</v>
      </c>
      <c r="M195" s="29" t="e">
        <f t="shared" si="125"/>
        <v>#NUM!</v>
      </c>
      <c r="N195" s="23">
        <f t="shared" si="116"/>
        <v>0.5</v>
      </c>
      <c r="O195" s="58">
        <f t="shared" si="126"/>
        <v>0.99285440991364704</v>
      </c>
      <c r="P195" s="13" t="e">
        <f t="shared" si="127"/>
        <v>#NUM!</v>
      </c>
    </row>
    <row r="196" spans="2:16" ht="15.75" thickBot="1">
      <c r="B196" s="31">
        <v>3</v>
      </c>
      <c r="C196" s="8">
        <f t="shared" si="111"/>
        <v>0.2499999</v>
      </c>
      <c r="D196" s="9">
        <f t="shared" si="128"/>
        <v>20</v>
      </c>
      <c r="E196" s="61">
        <f t="shared" si="119"/>
        <v>20</v>
      </c>
      <c r="F196" s="13">
        <f t="shared" si="120"/>
        <v>22.56758334191025</v>
      </c>
      <c r="G196" s="23">
        <f t="shared" si="121"/>
        <v>999</v>
      </c>
      <c r="H196" s="29">
        <f t="shared" si="122"/>
        <v>1.20426815026703</v>
      </c>
      <c r="I196" s="33">
        <f t="shared" si="123"/>
        <v>4000</v>
      </c>
      <c r="J196" s="13" t="e">
        <f t="shared" si="112"/>
        <v>#NUM!</v>
      </c>
      <c r="K196" s="13">
        <f t="shared" si="113"/>
        <v>0</v>
      </c>
      <c r="L196" s="29" t="e">
        <f t="shared" si="124"/>
        <v>#NUM!</v>
      </c>
      <c r="M196" s="29" t="e">
        <f t="shared" si="125"/>
        <v>#NUM!</v>
      </c>
      <c r="N196" s="23">
        <f t="shared" si="116"/>
        <v>0.5</v>
      </c>
      <c r="O196" s="58">
        <f t="shared" si="126"/>
        <v>0.99285440991364704</v>
      </c>
      <c r="P196" s="13" t="e">
        <f t="shared" si="127"/>
        <v>#NUM!</v>
      </c>
    </row>
    <row r="197" spans="2:16" ht="15.75" thickBot="1">
      <c r="B197" s="31">
        <v>3.5</v>
      </c>
      <c r="C197" s="8">
        <f t="shared" si="111"/>
        <v>0.29166654999999997</v>
      </c>
      <c r="D197" s="9">
        <f t="shared" si="128"/>
        <v>20</v>
      </c>
      <c r="E197" s="61">
        <f t="shared" si="119"/>
        <v>20</v>
      </c>
      <c r="F197" s="13">
        <f t="shared" si="120"/>
        <v>22.56758334191025</v>
      </c>
      <c r="G197" s="23">
        <f t="shared" si="121"/>
        <v>999</v>
      </c>
      <c r="H197" s="29">
        <f t="shared" si="122"/>
        <v>1.20426815026703</v>
      </c>
      <c r="I197" s="33">
        <f t="shared" si="123"/>
        <v>4000</v>
      </c>
      <c r="J197" s="13" t="e">
        <f t="shared" si="112"/>
        <v>#NUM!</v>
      </c>
      <c r="K197" s="13">
        <f t="shared" si="113"/>
        <v>0</v>
      </c>
      <c r="L197" s="29" t="e">
        <f t="shared" si="124"/>
        <v>#NUM!</v>
      </c>
      <c r="M197" s="29" t="e">
        <f t="shared" si="125"/>
        <v>#NUM!</v>
      </c>
      <c r="N197" s="23">
        <f t="shared" si="116"/>
        <v>0.5</v>
      </c>
      <c r="O197" s="58">
        <f t="shared" si="126"/>
        <v>0.99285440991364704</v>
      </c>
      <c r="P197" s="13" t="e">
        <f t="shared" si="127"/>
        <v>#NUM!</v>
      </c>
    </row>
    <row r="198" spans="2:16" ht="15.75" thickBot="1">
      <c r="B198" s="31">
        <v>4</v>
      </c>
      <c r="C198" s="8">
        <f t="shared" si="111"/>
        <v>0.3333332</v>
      </c>
      <c r="D198" s="9">
        <f t="shared" si="128"/>
        <v>20</v>
      </c>
      <c r="E198" s="61">
        <f t="shared" si="119"/>
        <v>20</v>
      </c>
      <c r="F198" s="13">
        <f t="shared" si="120"/>
        <v>22.56758334191025</v>
      </c>
      <c r="G198" s="23">
        <f t="shared" si="121"/>
        <v>999</v>
      </c>
      <c r="H198" s="29">
        <f t="shared" si="122"/>
        <v>1.20426815026703</v>
      </c>
      <c r="I198" s="33">
        <f t="shared" si="123"/>
        <v>4000</v>
      </c>
      <c r="J198" s="13" t="e">
        <f t="shared" si="112"/>
        <v>#NUM!</v>
      </c>
      <c r="K198" s="13">
        <f t="shared" si="113"/>
        <v>0</v>
      </c>
      <c r="L198" s="29" t="e">
        <f t="shared" si="124"/>
        <v>#NUM!</v>
      </c>
      <c r="M198" s="29" t="e">
        <f t="shared" si="125"/>
        <v>#NUM!</v>
      </c>
      <c r="N198" s="23">
        <f t="shared" si="116"/>
        <v>0.5</v>
      </c>
      <c r="O198" s="58">
        <f t="shared" si="126"/>
        <v>0.99285440991364704</v>
      </c>
      <c r="P198" s="13" t="e">
        <f t="shared" si="127"/>
        <v>#NUM!</v>
      </c>
    </row>
    <row r="199" spans="2:16" ht="15.75" thickBot="1">
      <c r="B199" s="31">
        <v>4.5</v>
      </c>
      <c r="C199" s="8">
        <f t="shared" si="111"/>
        <v>0.37499985000000002</v>
      </c>
      <c r="D199" s="9">
        <f t="shared" si="128"/>
        <v>20</v>
      </c>
      <c r="E199" s="61">
        <f t="shared" si="119"/>
        <v>20</v>
      </c>
      <c r="F199" s="13">
        <f t="shared" si="120"/>
        <v>22.56758334191025</v>
      </c>
      <c r="G199" s="23">
        <f t="shared" si="121"/>
        <v>999</v>
      </c>
      <c r="H199" s="29">
        <f t="shared" si="122"/>
        <v>1.20426815026703</v>
      </c>
      <c r="I199" s="33">
        <f t="shared" si="123"/>
        <v>4000</v>
      </c>
      <c r="J199" s="13" t="e">
        <f t="shared" si="112"/>
        <v>#NUM!</v>
      </c>
      <c r="K199" s="13">
        <f t="shared" si="113"/>
        <v>0</v>
      </c>
      <c r="L199" s="29" t="e">
        <f t="shared" si="124"/>
        <v>#NUM!</v>
      </c>
      <c r="M199" s="29" t="e">
        <f t="shared" si="125"/>
        <v>#NUM!</v>
      </c>
      <c r="N199" s="23">
        <f t="shared" si="116"/>
        <v>0.5</v>
      </c>
      <c r="O199" s="58">
        <f t="shared" si="126"/>
        <v>0.99285440991364704</v>
      </c>
      <c r="P199" s="13" t="e">
        <f t="shared" si="127"/>
        <v>#NUM!</v>
      </c>
    </row>
    <row r="200" spans="2:16" ht="15.75" thickBot="1">
      <c r="B200" s="31">
        <v>5</v>
      </c>
      <c r="C200" s="8">
        <f t="shared" si="111"/>
        <v>0.4166665</v>
      </c>
      <c r="D200" s="9">
        <f t="shared" si="128"/>
        <v>20</v>
      </c>
      <c r="E200" s="61">
        <f t="shared" si="119"/>
        <v>20</v>
      </c>
      <c r="F200" s="13">
        <f t="shared" si="120"/>
        <v>22.56758334191025</v>
      </c>
      <c r="G200" s="23">
        <f t="shared" si="121"/>
        <v>999</v>
      </c>
      <c r="H200" s="29">
        <f t="shared" si="122"/>
        <v>1.20426815026703</v>
      </c>
      <c r="I200" s="33">
        <f t="shared" si="123"/>
        <v>4000</v>
      </c>
      <c r="J200" s="13" t="e">
        <f t="shared" si="112"/>
        <v>#NUM!</v>
      </c>
      <c r="K200" s="13">
        <f t="shared" si="113"/>
        <v>0</v>
      </c>
      <c r="L200" s="29" t="e">
        <f t="shared" si="124"/>
        <v>#NUM!</v>
      </c>
      <c r="M200" s="29" t="e">
        <f t="shared" si="125"/>
        <v>#NUM!</v>
      </c>
      <c r="N200" s="23">
        <f t="shared" si="116"/>
        <v>0.5</v>
      </c>
      <c r="O200" s="58">
        <f t="shared" si="126"/>
        <v>0.99285440991364704</v>
      </c>
      <c r="P200" s="13" t="e">
        <f t="shared" si="127"/>
        <v>#NUM!</v>
      </c>
    </row>
    <row r="201" spans="2:16" ht="15.75" thickBot="1">
      <c r="B201" s="31">
        <v>5.5</v>
      </c>
      <c r="C201" s="8">
        <f t="shared" si="111"/>
        <v>0.45833314999999997</v>
      </c>
      <c r="D201" s="9">
        <f t="shared" si="128"/>
        <v>20</v>
      </c>
      <c r="E201" s="61">
        <f t="shared" si="119"/>
        <v>20</v>
      </c>
      <c r="F201" s="13">
        <f t="shared" si="120"/>
        <v>22.56758334191025</v>
      </c>
      <c r="G201" s="23">
        <f t="shared" si="121"/>
        <v>999</v>
      </c>
      <c r="H201" s="29">
        <f t="shared" si="122"/>
        <v>1.20426815026703</v>
      </c>
      <c r="I201" s="33">
        <f t="shared" si="123"/>
        <v>4000</v>
      </c>
      <c r="J201" s="13" t="e">
        <f t="shared" si="112"/>
        <v>#NUM!</v>
      </c>
      <c r="K201" s="13">
        <f t="shared" si="113"/>
        <v>0</v>
      </c>
      <c r="L201" s="29" t="e">
        <f t="shared" si="124"/>
        <v>#NUM!</v>
      </c>
      <c r="M201" s="29" t="e">
        <f t="shared" si="125"/>
        <v>#NUM!</v>
      </c>
      <c r="N201" s="23">
        <f t="shared" si="116"/>
        <v>0.5</v>
      </c>
      <c r="O201" s="58">
        <f t="shared" si="126"/>
        <v>0.99285440991364704</v>
      </c>
      <c r="P201" s="13" t="e">
        <f t="shared" si="127"/>
        <v>#NUM!</v>
      </c>
    </row>
    <row r="202" spans="2:16" ht="15.75" thickBot="1">
      <c r="B202" s="31">
        <v>6</v>
      </c>
      <c r="C202" s="8">
        <f t="shared" si="111"/>
        <v>0.49999979999999999</v>
      </c>
      <c r="D202" s="9">
        <f t="shared" si="128"/>
        <v>20</v>
      </c>
      <c r="E202" s="61">
        <f t="shared" si="119"/>
        <v>20</v>
      </c>
      <c r="F202" s="13">
        <f t="shared" si="120"/>
        <v>22.56758334191025</v>
      </c>
      <c r="G202" s="23">
        <f t="shared" si="121"/>
        <v>999</v>
      </c>
      <c r="H202" s="29">
        <f t="shared" si="122"/>
        <v>1.20426815026703</v>
      </c>
      <c r="I202" s="33">
        <f t="shared" si="123"/>
        <v>4000</v>
      </c>
      <c r="J202" s="13" t="e">
        <f t="shared" si="112"/>
        <v>#NUM!</v>
      </c>
      <c r="K202" s="13">
        <f t="shared" si="113"/>
        <v>0</v>
      </c>
      <c r="L202" s="29" t="e">
        <f t="shared" si="124"/>
        <v>#NUM!</v>
      </c>
      <c r="M202" s="29" t="e">
        <f t="shared" si="125"/>
        <v>#NUM!</v>
      </c>
      <c r="N202" s="23">
        <f t="shared" si="116"/>
        <v>0.5</v>
      </c>
      <c r="O202" s="58">
        <f t="shared" si="126"/>
        <v>0.99285440991364704</v>
      </c>
      <c r="P202" s="13" t="e">
        <f t="shared" si="127"/>
        <v>#NUM!</v>
      </c>
    </row>
    <row r="203" spans="2:16" ht="15.75" thickBot="1">
      <c r="B203" s="31">
        <v>6.5</v>
      </c>
      <c r="C203" s="8">
        <f t="shared" si="111"/>
        <v>0.54166645000000002</v>
      </c>
      <c r="D203" s="9">
        <f t="shared" si="128"/>
        <v>20</v>
      </c>
      <c r="E203" s="61">
        <f t="shared" si="119"/>
        <v>20</v>
      </c>
      <c r="F203" s="13">
        <f t="shared" si="120"/>
        <v>22.56758334191025</v>
      </c>
      <c r="G203" s="23">
        <f t="shared" si="121"/>
        <v>999</v>
      </c>
      <c r="H203" s="29">
        <f t="shared" si="122"/>
        <v>1.20426815026703</v>
      </c>
      <c r="I203" s="33">
        <f t="shared" si="123"/>
        <v>4000</v>
      </c>
      <c r="J203" s="13" t="e">
        <f t="shared" si="112"/>
        <v>#NUM!</v>
      </c>
      <c r="K203" s="13">
        <f t="shared" si="113"/>
        <v>0</v>
      </c>
      <c r="L203" s="29" t="e">
        <f t="shared" si="124"/>
        <v>#NUM!</v>
      </c>
      <c r="M203" s="29" t="e">
        <f t="shared" si="125"/>
        <v>#NUM!</v>
      </c>
      <c r="N203" s="23">
        <f t="shared" si="116"/>
        <v>0.5</v>
      </c>
      <c r="O203" s="58">
        <f t="shared" si="126"/>
        <v>0.99285440991364704</v>
      </c>
      <c r="P203" s="13" t="e">
        <f t="shared" si="127"/>
        <v>#NUM!</v>
      </c>
    </row>
    <row r="204" spans="2:16" ht="15.75" thickBot="1">
      <c r="B204" s="31">
        <v>7</v>
      </c>
      <c r="C204" s="8">
        <f t="shared" si="111"/>
        <v>0.58333309999999994</v>
      </c>
      <c r="D204" s="9">
        <f t="shared" si="128"/>
        <v>20</v>
      </c>
      <c r="E204" s="61">
        <f t="shared" si="119"/>
        <v>20</v>
      </c>
      <c r="F204" s="13">
        <f t="shared" si="120"/>
        <v>22.56758334191025</v>
      </c>
      <c r="G204" s="23">
        <f t="shared" si="121"/>
        <v>999</v>
      </c>
      <c r="H204" s="29">
        <f t="shared" si="122"/>
        <v>1.20426815026703</v>
      </c>
      <c r="I204" s="33">
        <f t="shared" si="123"/>
        <v>4000</v>
      </c>
      <c r="J204" s="13" t="e">
        <f t="shared" si="112"/>
        <v>#NUM!</v>
      </c>
      <c r="K204" s="13">
        <f t="shared" si="113"/>
        <v>0</v>
      </c>
      <c r="L204" s="29" t="e">
        <f t="shared" si="124"/>
        <v>#NUM!</v>
      </c>
      <c r="M204" s="29" t="e">
        <f t="shared" si="125"/>
        <v>#NUM!</v>
      </c>
      <c r="N204" s="23">
        <f t="shared" si="116"/>
        <v>0.5</v>
      </c>
      <c r="O204" s="58">
        <f t="shared" si="126"/>
        <v>0.99285440991364704</v>
      </c>
      <c r="P204" s="13" t="e">
        <f t="shared" si="127"/>
        <v>#NUM!</v>
      </c>
    </row>
    <row r="205" spans="2:16" ht="15.75" thickBot="1">
      <c r="B205" s="31">
        <v>7.5</v>
      </c>
      <c r="C205" s="8">
        <f t="shared" si="111"/>
        <v>0.62499974999999997</v>
      </c>
      <c r="D205" s="9">
        <f t="shared" si="128"/>
        <v>20</v>
      </c>
      <c r="E205" s="61">
        <f t="shared" si="119"/>
        <v>20</v>
      </c>
      <c r="F205" s="13">
        <f t="shared" si="120"/>
        <v>22.56758334191025</v>
      </c>
      <c r="G205" s="23">
        <f t="shared" si="121"/>
        <v>999</v>
      </c>
      <c r="H205" s="29">
        <f t="shared" si="122"/>
        <v>1.20426815026703</v>
      </c>
      <c r="I205" s="33">
        <f t="shared" si="123"/>
        <v>4000</v>
      </c>
      <c r="J205" s="13" t="e">
        <f t="shared" si="112"/>
        <v>#NUM!</v>
      </c>
      <c r="K205" s="13">
        <f t="shared" si="113"/>
        <v>0</v>
      </c>
      <c r="L205" s="29" t="e">
        <f t="shared" si="124"/>
        <v>#NUM!</v>
      </c>
      <c r="M205" s="29" t="e">
        <f t="shared" si="125"/>
        <v>#NUM!</v>
      </c>
      <c r="N205" s="23">
        <f t="shared" si="116"/>
        <v>0.5</v>
      </c>
      <c r="O205" s="58">
        <f t="shared" si="126"/>
        <v>0.99285440991364704</v>
      </c>
      <c r="P205" s="13" t="e">
        <f t="shared" si="127"/>
        <v>#NUM!</v>
      </c>
    </row>
    <row r="206" spans="2:16" ht="15.75" thickBot="1">
      <c r="B206" s="31">
        <v>8</v>
      </c>
      <c r="C206" s="8">
        <f t="shared" si="111"/>
        <v>0.66666639999999999</v>
      </c>
      <c r="D206" s="9">
        <f t="shared" si="128"/>
        <v>20</v>
      </c>
      <c r="E206" s="61">
        <f t="shared" si="119"/>
        <v>20</v>
      </c>
      <c r="F206" s="13">
        <f t="shared" si="120"/>
        <v>22.56758334191025</v>
      </c>
      <c r="G206" s="23">
        <f t="shared" si="121"/>
        <v>999</v>
      </c>
      <c r="H206" s="29">
        <f t="shared" si="122"/>
        <v>1.20426815026703</v>
      </c>
      <c r="I206" s="33">
        <f t="shared" si="123"/>
        <v>4000</v>
      </c>
      <c r="J206" s="13" t="e">
        <f t="shared" si="112"/>
        <v>#NUM!</v>
      </c>
      <c r="K206" s="13">
        <f t="shared" si="113"/>
        <v>0</v>
      </c>
      <c r="L206" s="29" t="e">
        <f t="shared" si="124"/>
        <v>#NUM!</v>
      </c>
      <c r="M206" s="29" t="e">
        <f t="shared" si="125"/>
        <v>#NUM!</v>
      </c>
      <c r="N206" s="23">
        <f t="shared" si="116"/>
        <v>0.5</v>
      </c>
      <c r="O206" s="58">
        <f t="shared" si="126"/>
        <v>0.99285440991364704</v>
      </c>
      <c r="P206" s="13" t="e">
        <f t="shared" si="127"/>
        <v>#NUM!</v>
      </c>
    </row>
    <row r="207" spans="2:16" ht="15.75" thickBot="1">
      <c r="B207" s="31">
        <v>8.5</v>
      </c>
      <c r="C207" s="8">
        <f t="shared" si="111"/>
        <v>0.70833305000000002</v>
      </c>
      <c r="D207" s="9">
        <f t="shared" si="128"/>
        <v>20</v>
      </c>
      <c r="E207" s="61">
        <f t="shared" si="119"/>
        <v>20</v>
      </c>
      <c r="F207" s="13">
        <f t="shared" si="120"/>
        <v>22.56758334191025</v>
      </c>
      <c r="G207" s="23">
        <f t="shared" si="121"/>
        <v>999</v>
      </c>
      <c r="H207" s="29">
        <f t="shared" si="122"/>
        <v>1.20426815026703</v>
      </c>
      <c r="I207" s="33">
        <f t="shared" si="123"/>
        <v>4000</v>
      </c>
      <c r="J207" s="13" t="e">
        <f t="shared" si="112"/>
        <v>#NUM!</v>
      </c>
      <c r="K207" s="13">
        <f t="shared" si="113"/>
        <v>0</v>
      </c>
      <c r="L207" s="29" t="e">
        <f t="shared" si="124"/>
        <v>#NUM!</v>
      </c>
      <c r="M207" s="29" t="e">
        <f t="shared" si="125"/>
        <v>#NUM!</v>
      </c>
      <c r="N207" s="23">
        <f t="shared" si="116"/>
        <v>0.5</v>
      </c>
      <c r="O207" s="58">
        <f t="shared" si="126"/>
        <v>0.99285440991364704</v>
      </c>
      <c r="P207" s="13" t="e">
        <f t="shared" si="127"/>
        <v>#NUM!</v>
      </c>
    </row>
    <row r="208" spans="2:16" ht="15.75" thickBot="1">
      <c r="B208" s="31">
        <v>9</v>
      </c>
      <c r="C208" s="8">
        <f t="shared" si="111"/>
        <v>0.74999970000000005</v>
      </c>
      <c r="D208" s="9">
        <f t="shared" si="128"/>
        <v>20</v>
      </c>
      <c r="E208" s="61">
        <f t="shared" si="119"/>
        <v>20</v>
      </c>
      <c r="F208" s="13">
        <f t="shared" si="120"/>
        <v>22.56758334191025</v>
      </c>
      <c r="G208" s="23">
        <f t="shared" si="121"/>
        <v>999</v>
      </c>
      <c r="H208" s="29">
        <f t="shared" si="122"/>
        <v>1.20426815026703</v>
      </c>
      <c r="I208" s="33">
        <f t="shared" si="123"/>
        <v>4000</v>
      </c>
      <c r="J208" s="13" t="e">
        <f t="shared" si="112"/>
        <v>#NUM!</v>
      </c>
      <c r="K208" s="13">
        <f t="shared" si="113"/>
        <v>0</v>
      </c>
      <c r="L208" s="29" t="e">
        <f t="shared" si="124"/>
        <v>#NUM!</v>
      </c>
      <c r="M208" s="29" t="e">
        <f t="shared" si="125"/>
        <v>#NUM!</v>
      </c>
      <c r="N208" s="23">
        <f t="shared" si="116"/>
        <v>0.5</v>
      </c>
      <c r="O208" s="58">
        <f t="shared" si="126"/>
        <v>0.99285440991364704</v>
      </c>
      <c r="P208" s="13" t="e">
        <f t="shared" si="127"/>
        <v>#NUM!</v>
      </c>
    </row>
    <row r="209" spans="2:19" ht="15.75" thickBot="1">
      <c r="B209" s="31">
        <v>9.5</v>
      </c>
      <c r="C209" s="8">
        <f t="shared" si="111"/>
        <v>0.79166634999999996</v>
      </c>
      <c r="D209" s="9">
        <f t="shared" si="128"/>
        <v>20</v>
      </c>
      <c r="E209" s="61">
        <f t="shared" si="119"/>
        <v>20</v>
      </c>
      <c r="F209" s="13">
        <f t="shared" si="120"/>
        <v>22.56758334191025</v>
      </c>
      <c r="G209" s="23">
        <f t="shared" si="121"/>
        <v>999</v>
      </c>
      <c r="H209" s="29">
        <f t="shared" si="122"/>
        <v>1.20426815026703</v>
      </c>
      <c r="I209" s="33">
        <f t="shared" si="123"/>
        <v>4000</v>
      </c>
      <c r="J209" s="13" t="e">
        <f t="shared" si="112"/>
        <v>#NUM!</v>
      </c>
      <c r="K209" s="13">
        <f t="shared" si="113"/>
        <v>0</v>
      </c>
      <c r="L209" s="29" t="e">
        <f t="shared" si="124"/>
        <v>#NUM!</v>
      </c>
      <c r="M209" s="29" t="e">
        <f t="shared" si="125"/>
        <v>#NUM!</v>
      </c>
      <c r="N209" s="23">
        <f t="shared" si="116"/>
        <v>0.5</v>
      </c>
      <c r="O209" s="58">
        <f t="shared" si="126"/>
        <v>0.99285440991364704</v>
      </c>
      <c r="P209" s="13" t="e">
        <f t="shared" si="127"/>
        <v>#NUM!</v>
      </c>
    </row>
    <row r="210" spans="2:19" ht="15.75" thickBot="1">
      <c r="B210" s="31">
        <v>10</v>
      </c>
      <c r="C210" s="11">
        <f t="shared" si="111"/>
        <v>0.83333299999999999</v>
      </c>
      <c r="D210" s="9">
        <f t="shared" si="128"/>
        <v>20</v>
      </c>
      <c r="E210" s="61">
        <f t="shared" si="119"/>
        <v>20</v>
      </c>
      <c r="F210" s="13">
        <f t="shared" si="120"/>
        <v>22.56758334191025</v>
      </c>
      <c r="G210" s="23">
        <f t="shared" si="121"/>
        <v>999</v>
      </c>
      <c r="H210" s="29">
        <f t="shared" si="122"/>
        <v>1.20426815026703</v>
      </c>
      <c r="I210" s="33">
        <f t="shared" si="123"/>
        <v>4000</v>
      </c>
      <c r="J210" s="13" t="e">
        <f t="shared" si="112"/>
        <v>#NUM!</v>
      </c>
      <c r="K210" s="13">
        <f t="shared" si="113"/>
        <v>0</v>
      </c>
      <c r="L210" s="29" t="e">
        <f t="shared" si="124"/>
        <v>#NUM!</v>
      </c>
      <c r="M210" s="29" t="e">
        <f t="shared" si="125"/>
        <v>#NUM!</v>
      </c>
      <c r="N210" s="23">
        <f t="shared" si="116"/>
        <v>0.5</v>
      </c>
      <c r="O210" s="58">
        <f t="shared" si="126"/>
        <v>0.99285440991364704</v>
      </c>
      <c r="P210" s="13" t="e">
        <f t="shared" si="127"/>
        <v>#NUM!</v>
      </c>
    </row>
    <row r="211" spans="2:19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</sheetData>
  <sheetProtection algorithmName="SHA-512" hashValue="1EBpFKH2H5MSU8SmAMih+ZUdX+HWGL+JBT2mvAN4JfGSrnkqUfXbmH4julWkBmyaIZGMilJzW20AFgFmSSPzoQ==" saltValue="DTfPDjtdNSH5I4MMdCa9Zg==" spinCount="100000" sheet="1" objects="1" scenarios="1"/>
  <mergeCells count="16">
    <mergeCell ref="A1:G2"/>
    <mergeCell ref="A16:E16"/>
    <mergeCell ref="A5:E5"/>
    <mergeCell ref="A4:E4"/>
    <mergeCell ref="I4:M4"/>
    <mergeCell ref="I5:M5"/>
    <mergeCell ref="A6:E6"/>
    <mergeCell ref="A7:E7"/>
    <mergeCell ref="A13:E13"/>
    <mergeCell ref="A14:E14"/>
    <mergeCell ref="A15:E15"/>
    <mergeCell ref="A8:E8"/>
    <mergeCell ref="A9:E9"/>
    <mergeCell ref="A10:E10"/>
    <mergeCell ref="A11:E11"/>
    <mergeCell ref="A12:E12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"/>
  <sheetViews>
    <sheetView zoomScale="60" zoomScaleNormal="60" workbookViewId="0"/>
  </sheetViews>
  <sheetFormatPr defaultRowHeight="15"/>
  <cols>
    <col min="1" max="47" width="8.85546875" style="46"/>
  </cols>
  <sheetData>
    <row r="1" spans="1:13" ht="31.5">
      <c r="A1" s="87" t="s">
        <v>101</v>
      </c>
    </row>
    <row r="4" spans="1:13">
      <c r="M4" s="63" t="s">
        <v>46</v>
      </c>
    </row>
  </sheetData>
  <sheetProtection algorithmName="SHA-512" hashValue="2eA2tgxUNG/hxYdTwZyKch85AgrbOMiqDTF/4UlVDXLqdvKDtpiCAv4dfkhNYOMnvktSj5gIMkOLsDc6QPFRWA==" saltValue="p7laZyFwsY5uJExl6rYRd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Input Data</vt:lpstr>
      <vt:lpstr>CPT-Calcs</vt:lpstr>
      <vt:lpstr>Geoparameter Plots</vt:lpstr>
      <vt:lpstr>Summary</vt:lpstr>
      <vt:lpstr>Constant L</vt:lpstr>
      <vt:lpstr>Square</vt:lpstr>
      <vt:lpstr>Rectangle</vt:lpstr>
      <vt:lpstr>Strip</vt:lpstr>
      <vt:lpstr>stress-settlement - Const L</vt:lpstr>
      <vt:lpstr>stress-settlement - Square</vt:lpstr>
      <vt:lpstr>Eqn+Tables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shehab agaiby</dc:creator>
  <cp:lastModifiedBy>shehab agaiby</cp:lastModifiedBy>
  <dcterms:created xsi:type="dcterms:W3CDTF">2015-08-31T06:43:21Z</dcterms:created>
  <dcterms:modified xsi:type="dcterms:W3CDTF">2017-04-25T22:20:06Z</dcterms:modified>
</cp:coreProperties>
</file>